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38.xml" ContentType="application/vnd.openxmlformats-officedocument.drawing+xml"/>
  <Override PartName="/xl/drawings/drawing19.xml" ContentType="application/vnd.openxmlformats-officedocument.drawing+xml"/>
  <Override PartName="/xl/drawings/drawing32.xml" ContentType="application/vnd.openxmlformats-officedocument.drawing+xml"/>
  <Override PartName="/xl/drawings/drawing20.xml" ContentType="application/vnd.openxmlformats-officedocument.drawing+xml"/>
  <Override PartName="/xl/drawings/drawing43.xml" ContentType="application/vnd.openxmlformats-officedocument.drawing+xml"/>
  <Override PartName="/xl/drawings/drawing21.xml" ContentType="application/vnd.openxmlformats-officedocument.drawing+xml"/>
  <Override PartName="/xl/drawings/drawing33.xml" ContentType="application/vnd.openxmlformats-officedocument.drawing+xml"/>
  <Override PartName="/xl/drawings/drawing22.xml" ContentType="application/vnd.openxmlformats-officedocument.drawing+xml"/>
  <Override PartName="/xl/drawings/drawing39.xml" ContentType="application/vnd.openxmlformats-officedocument.drawing+xml"/>
  <Override PartName="/xl/drawings/drawing23.xml" ContentType="application/vnd.openxmlformats-officedocument.drawing+xml"/>
  <Override PartName="/xl/drawings/drawing34.xml" ContentType="application/vnd.openxmlformats-officedocument.drawing+xml"/>
  <Override PartName="/xl/drawings/drawing24.xml" ContentType="application/vnd.openxmlformats-officedocument.drawing+xml"/>
  <Override PartName="/xl/drawings/drawing42.xml" ContentType="application/vnd.openxmlformats-officedocument.drawing+xml"/>
  <Override PartName="/xl/drawings/drawing25.xml" ContentType="application/vnd.openxmlformats-officedocument.drawing+xml"/>
  <Override PartName="/xl/drawings/drawing35.xml" ContentType="application/vnd.openxmlformats-officedocument.drawing+xml"/>
  <Override PartName="/xl/drawings/drawing26.xml" ContentType="application/vnd.openxmlformats-officedocument.drawing+xml"/>
  <Override PartName="/xl/drawings/drawing40.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7.xml" ContentType="application/vnd.openxmlformats-officedocument.drawing+xml"/>
  <Override PartName="/xl/drawings/drawing1.xml" ContentType="application/vnd.openxmlformats-officedocument.drawing+xml"/>
  <Override PartName="/xl/drawings/drawing30.xml" ContentType="application/vnd.openxmlformats-officedocument.drawing+xml"/>
  <Override PartName="/xl/drawings/drawing2.xml" ContentType="application/vnd.openxmlformats-officedocument.drawing+xml"/>
  <Override PartName="/xl/drawings/drawing41.xml" ContentType="application/vnd.openxmlformats-officedocument.drawing+xml"/>
  <Override PartName="/xl/drawings/drawing3.xml" ContentType="application/vnd.openxmlformats-officedocument.drawing+xml"/>
  <Override PartName="/xl/drawings/drawing3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9.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juanse.ramirezg\Documents\719\"/>
    </mc:Choice>
  </mc:AlternateContent>
  <xr:revisionPtr revIDLastSave="0" documentId="13_ncr:1_{8E739020-0FD6-47D1-A019-966375640DF5}" xr6:coauthVersionLast="47" xr6:coauthVersionMax="47" xr10:uidLastSave="{00000000-0000-0000-0000-000000000000}"/>
  <bookViews>
    <workbookView xWindow="0" yWindow="0" windowWidth="14400" windowHeight="15600" firstSheet="48" activeTab="56" xr2:uid="{FAF40F77-9675-4BC6-93E8-7ADB4593901C}"/>
  </bookViews>
  <sheets>
    <sheet name="NP-1 " sheetId="1" r:id="rId1"/>
    <sheet name="NP-2 " sheetId="2" r:id="rId2"/>
    <sheet name="NP-3" sheetId="3" r:id="rId3"/>
    <sheet name="NP-4 " sheetId="4" r:id="rId4"/>
    <sheet name="NP-5" sheetId="5" r:id="rId5"/>
    <sheet name="NP-6" sheetId="6" r:id="rId6"/>
    <sheet name="NP-7 " sheetId="7" r:id="rId7"/>
    <sheet name="NP-8" sheetId="8" r:id="rId8"/>
    <sheet name="NP-9 " sheetId="9" r:id="rId9"/>
    <sheet name="NP-10" sheetId="10" r:id="rId10"/>
    <sheet name="NP-11 " sheetId="11" r:id="rId11"/>
    <sheet name="NP-12" sheetId="12" r:id="rId12"/>
    <sheet name="NP-13 " sheetId="58" r:id="rId13"/>
    <sheet name="NP-14 " sheetId="14" r:id="rId14"/>
    <sheet name="NP-15 " sheetId="15" r:id="rId15"/>
    <sheet name="NP-16 " sheetId="16" r:id="rId16"/>
    <sheet name="NP-17 " sheetId="17" r:id="rId17"/>
    <sheet name="NP-18" sheetId="18" r:id="rId18"/>
    <sheet name="NP-19 " sheetId="59" r:id="rId19"/>
    <sheet name="NP-20 " sheetId="20" r:id="rId20"/>
    <sheet name="NP-21" sheetId="21" r:id="rId21"/>
    <sheet name="NP-22 " sheetId="22" r:id="rId22"/>
    <sheet name="NP-23 " sheetId="23" r:id="rId23"/>
    <sheet name="NP-24 " sheetId="24" r:id="rId24"/>
    <sheet name="NP-25" sheetId="60" r:id="rId25"/>
    <sheet name="NP-26" sheetId="26" r:id="rId26"/>
    <sheet name="NP-27 " sheetId="27" r:id="rId27"/>
    <sheet name="NP-28" sheetId="28" r:id="rId28"/>
    <sheet name="NP-29 " sheetId="29" r:id="rId29"/>
    <sheet name="NP-30 " sheetId="30" r:id="rId30"/>
    <sheet name="NP-31 " sheetId="61" r:id="rId31"/>
    <sheet name="NP-32" sheetId="32" r:id="rId32"/>
    <sheet name="NP-33 " sheetId="33" r:id="rId33"/>
    <sheet name="NP-34 " sheetId="34" r:id="rId34"/>
    <sheet name="NP-35 " sheetId="35" r:id="rId35"/>
    <sheet name="NP-36 " sheetId="36" r:id="rId36"/>
    <sheet name="NP-37 " sheetId="37" r:id="rId37"/>
    <sheet name="NP-38 " sheetId="38" r:id="rId38"/>
    <sheet name="NP-39 " sheetId="39" r:id="rId39"/>
    <sheet name="NP-40" sheetId="40" r:id="rId40"/>
    <sheet name="NP-41" sheetId="41" r:id="rId41"/>
    <sheet name="NP-42 " sheetId="42" r:id="rId42"/>
    <sheet name="NP-43" sheetId="62" r:id="rId43"/>
    <sheet name="NP-44" sheetId="43" r:id="rId44"/>
    <sheet name="NP-45" sheetId="44" r:id="rId45"/>
    <sheet name="NP-46" sheetId="45" r:id="rId46"/>
    <sheet name="NP-47" sheetId="46" r:id="rId47"/>
    <sheet name="NP-48" sheetId="47" r:id="rId48"/>
    <sheet name="NP-49" sheetId="48" r:id="rId49"/>
    <sheet name="NP-50 " sheetId="49" r:id="rId50"/>
    <sheet name="NP-51" sheetId="50" r:id="rId51"/>
    <sheet name="NP-52" sheetId="51" r:id="rId52"/>
    <sheet name="NP-53" sheetId="52" r:id="rId53"/>
    <sheet name="NP-54" sheetId="53" r:id="rId54"/>
    <sheet name="NP-55" sheetId="54" r:id="rId55"/>
    <sheet name="NP-56" sheetId="69" r:id="rId56"/>
    <sheet name="PRESUPUESTO" sheetId="65" r:id="rId57"/>
    <sheet name="4 - TRANSPORTE" sheetId="66" r:id="rId58"/>
    <sheet name="2- MANO DE OBRA" sheetId="67" r:id="rId59"/>
    <sheet name="Sheet " sheetId="68" r:id="rId60"/>
    <sheet name="NP-13" sheetId="13" state="hidden" r:id="rId61"/>
    <sheet name="NP-19" sheetId="19" state="hidden" r:id="rId62"/>
    <sheet name="NP-25 " sheetId="25" state="hidden" r:id="rId63"/>
    <sheet name="NP-43 " sheetId="56" state="hidden" r:id="rId64"/>
    <sheet name="precios " sheetId="64" state="hidden" r:id="rId65"/>
  </sheets>
  <externalReferences>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s>
  <definedNames>
    <definedName name="\0">#REF!</definedName>
    <definedName name="\00">#REF!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#REF!</definedName>
    <definedName name="\V">#REF!</definedName>
    <definedName name="\X" localSheetId="56">#N/A</definedName>
    <definedName name="\X" localSheetId="59">'Sheet '!ERR</definedName>
    <definedName name="\X">[0]!ERR</definedName>
    <definedName name="\Z" localSheetId="56">#N/A</definedName>
    <definedName name="\Z" localSheetId="59">'Sheet '!ERR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0">[9]!_xlbgnm.ane7</definedName>
    <definedName name="_____ane7" localSheetId="9">[9]!_xlbgnm.ane7</definedName>
    <definedName name="_____ane7" localSheetId="10">[9]!_xlbgnm.ane7</definedName>
    <definedName name="_____ane7" localSheetId="11">[9]!_xlbgnm.ane7</definedName>
    <definedName name="_____ane7" localSheetId="60">[9]!_xlbgnm.ane7</definedName>
    <definedName name="_____ane7" localSheetId="13">[9]!_xlbgnm.ane7</definedName>
    <definedName name="_____ane7" localSheetId="14">[9]!_xlbgnm.ane7</definedName>
    <definedName name="_____ane7" localSheetId="15">[9]!_xlbgnm.ane7</definedName>
    <definedName name="_____ane7" localSheetId="16">[9]!_xlbgnm.ane7</definedName>
    <definedName name="_____ane7" localSheetId="17">[9]!_xlbgnm.ane7</definedName>
    <definedName name="_____ane7" localSheetId="61">[9]!_xlbgnm.ane7</definedName>
    <definedName name="_____ane7" localSheetId="1">[9]!_xlbgnm.ane7</definedName>
    <definedName name="_____ane7" localSheetId="19">[9]!_xlbgnm.ane7</definedName>
    <definedName name="_____ane7" localSheetId="20">[9]!_xlbgnm.ane7</definedName>
    <definedName name="_____ane7" localSheetId="21">[9]!_xlbgnm.ane7</definedName>
    <definedName name="_____ane7" localSheetId="22">[9]!_xlbgnm.ane7</definedName>
    <definedName name="_____ane7" localSheetId="23">[9]!_xlbgnm.ane7</definedName>
    <definedName name="_____ane7" localSheetId="62">[9]!_xlbgnm.ane7</definedName>
    <definedName name="_____ane7" localSheetId="25">[9]!_xlbgnm.ane7</definedName>
    <definedName name="_____ane7" localSheetId="26">[9]!_xlbgnm.ane7</definedName>
    <definedName name="_____ane7" localSheetId="27">[9]!_xlbgnm.ane7</definedName>
    <definedName name="_____ane7" localSheetId="28">[9]!_xlbgnm.ane7</definedName>
    <definedName name="_____ane7" localSheetId="2">[9]!_xlbgnm.ane7</definedName>
    <definedName name="_____ane7" localSheetId="29">[9]!_xlbgnm.ane7</definedName>
    <definedName name="_____ane7" localSheetId="31">[9]!_xlbgnm.ane7</definedName>
    <definedName name="_____ane7" localSheetId="32">[9]!_xlbgnm.ane7</definedName>
    <definedName name="_____ane7" localSheetId="33">[9]!_xlbgnm.ane7</definedName>
    <definedName name="_____ane7" localSheetId="34">[9]!_xlbgnm.ane7</definedName>
    <definedName name="_____ane7" localSheetId="35">[9]!_xlbgnm.ane7</definedName>
    <definedName name="_____ane7" localSheetId="36">[9]!_xlbgnm.ane7</definedName>
    <definedName name="_____ane7" localSheetId="37">[9]!_xlbgnm.ane7</definedName>
    <definedName name="_____ane7" localSheetId="38">[9]!_xlbgnm.ane7</definedName>
    <definedName name="_____ane7" localSheetId="3">[9]!_xlbgnm.ane7</definedName>
    <definedName name="_____ane7" localSheetId="39">[9]!_xlbgnm.ane7</definedName>
    <definedName name="_____ane7" localSheetId="40">[9]!_xlbgnm.ane7</definedName>
    <definedName name="_____ane7" localSheetId="41">[9]!_xlbgnm.ane7</definedName>
    <definedName name="_____ane7" localSheetId="63">[9]!_xlbgnm.ane7</definedName>
    <definedName name="_____ane7" localSheetId="43">[9]!_xlbgnm.ane7</definedName>
    <definedName name="_____ane7" localSheetId="44">[9]!_xlbgnm.ane7</definedName>
    <definedName name="_____ane7" localSheetId="45">[9]!_xlbgnm.ane7</definedName>
    <definedName name="_____ane7" localSheetId="46">[9]!_xlbgnm.ane7</definedName>
    <definedName name="_____ane7" localSheetId="47">[9]!_xlbgnm.ane7</definedName>
    <definedName name="_____ane7" localSheetId="48">[9]!_xlbgnm.ane7</definedName>
    <definedName name="_____ane7" localSheetId="4">[9]!_xlbgnm.ane7</definedName>
    <definedName name="_____ane7" localSheetId="49">[9]!_xlbgnm.ane7</definedName>
    <definedName name="_____ane7" localSheetId="50">[9]!_xlbgnm.ane7</definedName>
    <definedName name="_____ane7" localSheetId="51">[9]!_xlbgnm.ane7</definedName>
    <definedName name="_____ane7" localSheetId="52">[9]!_xlbgnm.ane7</definedName>
    <definedName name="_____ane7" localSheetId="53">[9]!_xlbgnm.ane7</definedName>
    <definedName name="_____ane7" localSheetId="54">[9]!_xlbgnm.ane7</definedName>
    <definedName name="_____ane7" localSheetId="55">[9]!_xlbgnm.ane7</definedName>
    <definedName name="_____ane7" localSheetId="5">[9]!_xlbgnm.ane7</definedName>
    <definedName name="_____ane7" localSheetId="6">[9]!_xlbgnm.ane7</definedName>
    <definedName name="_____ane7" localSheetId="7">[9]!_xlbgnm.ane7</definedName>
    <definedName name="_____ane7" localSheetId="8">[9]!_xlbgnm.ane7</definedName>
    <definedName name="_____ane7" localSheetId="56">[9]!_xlbgnm.ane7</definedName>
    <definedName name="_____ane7">[9]!_xlbgnm.ane7</definedName>
    <definedName name="_____ane8" localSheetId="0">[9]!_xlbgnm.ane8</definedName>
    <definedName name="_____ane8" localSheetId="9">[9]!_xlbgnm.ane8</definedName>
    <definedName name="_____ane8" localSheetId="10">[9]!_xlbgnm.ane8</definedName>
    <definedName name="_____ane8" localSheetId="11">[9]!_xlbgnm.ane8</definedName>
    <definedName name="_____ane8" localSheetId="60">[9]!_xlbgnm.ane8</definedName>
    <definedName name="_____ane8" localSheetId="13">[9]!_xlbgnm.ane8</definedName>
    <definedName name="_____ane8" localSheetId="14">[9]!_xlbgnm.ane8</definedName>
    <definedName name="_____ane8" localSheetId="15">[9]!_xlbgnm.ane8</definedName>
    <definedName name="_____ane8" localSheetId="16">[9]!_xlbgnm.ane8</definedName>
    <definedName name="_____ane8" localSheetId="17">[9]!_xlbgnm.ane8</definedName>
    <definedName name="_____ane8" localSheetId="61">[9]!_xlbgnm.ane8</definedName>
    <definedName name="_____ane8" localSheetId="1">[9]!_xlbgnm.ane8</definedName>
    <definedName name="_____ane8" localSheetId="19">[9]!_xlbgnm.ane8</definedName>
    <definedName name="_____ane8" localSheetId="20">[9]!_xlbgnm.ane8</definedName>
    <definedName name="_____ane8" localSheetId="21">[9]!_xlbgnm.ane8</definedName>
    <definedName name="_____ane8" localSheetId="22">[9]!_xlbgnm.ane8</definedName>
    <definedName name="_____ane8" localSheetId="23">[9]!_xlbgnm.ane8</definedName>
    <definedName name="_____ane8" localSheetId="62">[9]!_xlbgnm.ane8</definedName>
    <definedName name="_____ane8" localSheetId="25">[9]!_xlbgnm.ane8</definedName>
    <definedName name="_____ane8" localSheetId="26">[9]!_xlbgnm.ane8</definedName>
    <definedName name="_____ane8" localSheetId="27">[9]!_xlbgnm.ane8</definedName>
    <definedName name="_____ane8" localSheetId="28">[9]!_xlbgnm.ane8</definedName>
    <definedName name="_____ane8" localSheetId="2">[9]!_xlbgnm.ane8</definedName>
    <definedName name="_____ane8" localSheetId="29">[9]!_xlbgnm.ane8</definedName>
    <definedName name="_____ane8" localSheetId="31">[9]!_xlbgnm.ane8</definedName>
    <definedName name="_____ane8" localSheetId="32">[9]!_xlbgnm.ane8</definedName>
    <definedName name="_____ane8" localSheetId="33">[9]!_xlbgnm.ane8</definedName>
    <definedName name="_____ane8" localSheetId="34">[9]!_xlbgnm.ane8</definedName>
    <definedName name="_____ane8" localSheetId="35">[9]!_xlbgnm.ane8</definedName>
    <definedName name="_____ane8" localSheetId="36">[9]!_xlbgnm.ane8</definedName>
    <definedName name="_____ane8" localSheetId="37">[9]!_xlbgnm.ane8</definedName>
    <definedName name="_____ane8" localSheetId="38">[9]!_xlbgnm.ane8</definedName>
    <definedName name="_____ane8" localSheetId="3">[9]!_xlbgnm.ane8</definedName>
    <definedName name="_____ane8" localSheetId="39">[9]!_xlbgnm.ane8</definedName>
    <definedName name="_____ane8" localSheetId="40">[9]!_xlbgnm.ane8</definedName>
    <definedName name="_____ane8" localSheetId="41">[9]!_xlbgnm.ane8</definedName>
    <definedName name="_____ane8" localSheetId="63">[9]!_xlbgnm.ane8</definedName>
    <definedName name="_____ane8" localSheetId="43">[9]!_xlbgnm.ane8</definedName>
    <definedName name="_____ane8" localSheetId="44">[9]!_xlbgnm.ane8</definedName>
    <definedName name="_____ane8" localSheetId="45">[9]!_xlbgnm.ane8</definedName>
    <definedName name="_____ane8" localSheetId="46">[9]!_xlbgnm.ane8</definedName>
    <definedName name="_____ane8" localSheetId="47">[9]!_xlbgnm.ane8</definedName>
    <definedName name="_____ane8" localSheetId="48">[9]!_xlbgnm.ane8</definedName>
    <definedName name="_____ane8" localSheetId="4">[9]!_xlbgnm.ane8</definedName>
    <definedName name="_____ane8" localSheetId="49">[9]!_xlbgnm.ane8</definedName>
    <definedName name="_____ane8" localSheetId="50">[9]!_xlbgnm.ane8</definedName>
    <definedName name="_____ane8" localSheetId="51">[9]!_xlbgnm.ane8</definedName>
    <definedName name="_____ane8" localSheetId="52">[9]!_xlbgnm.ane8</definedName>
    <definedName name="_____ane8" localSheetId="53">[9]!_xlbgnm.ane8</definedName>
    <definedName name="_____ane8" localSheetId="54">[9]!_xlbgnm.ane8</definedName>
    <definedName name="_____ane8" localSheetId="55">[9]!_xlbgnm.ane8</definedName>
    <definedName name="_____ane8" localSheetId="5">[9]!_xlbgnm.ane8</definedName>
    <definedName name="_____ane8" localSheetId="6">[9]!_xlbgnm.ane8</definedName>
    <definedName name="_____ane8" localSheetId="7">[9]!_xlbgnm.ane8</definedName>
    <definedName name="_____ane8" localSheetId="8">[9]!_xlbgnm.ane8</definedName>
    <definedName name="_____ane8" localSheetId="56">[9]!_xlbgnm.ane8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#REF!</definedName>
    <definedName name="_____OCD1">[11]Tablas!#REF!</definedName>
    <definedName name="_____OCI1">[11]Tablas!#REF!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0">[13]!_xlbgnm.ane7</definedName>
    <definedName name="____ane7" localSheetId="9">[13]!_xlbgnm.ane7</definedName>
    <definedName name="____ane7" localSheetId="10">[13]!_xlbgnm.ane7</definedName>
    <definedName name="____ane7" localSheetId="11">[13]!_xlbgnm.ane7</definedName>
    <definedName name="____ane7" localSheetId="60">[13]!_xlbgnm.ane7</definedName>
    <definedName name="____ane7" localSheetId="13">[13]!_xlbgnm.ane7</definedName>
    <definedName name="____ane7" localSheetId="14">[13]!_xlbgnm.ane7</definedName>
    <definedName name="____ane7" localSheetId="15">[13]!_xlbgnm.ane7</definedName>
    <definedName name="____ane7" localSheetId="16">[13]!_xlbgnm.ane7</definedName>
    <definedName name="____ane7" localSheetId="17">[13]!_xlbgnm.ane7</definedName>
    <definedName name="____ane7" localSheetId="61">[13]!_xlbgnm.ane7</definedName>
    <definedName name="____ane7" localSheetId="1">[13]!_xlbgnm.ane7</definedName>
    <definedName name="____ane7" localSheetId="19">[13]!_xlbgnm.ane7</definedName>
    <definedName name="____ane7" localSheetId="20">[13]!_xlbgnm.ane7</definedName>
    <definedName name="____ane7" localSheetId="21">[13]!_xlbgnm.ane7</definedName>
    <definedName name="____ane7" localSheetId="22">[13]!_xlbgnm.ane7</definedName>
    <definedName name="____ane7" localSheetId="23">[13]!_xlbgnm.ane7</definedName>
    <definedName name="____ane7" localSheetId="62">[13]!_xlbgnm.ane7</definedName>
    <definedName name="____ane7" localSheetId="25">[13]!_xlbgnm.ane7</definedName>
    <definedName name="____ane7" localSheetId="26">[13]!_xlbgnm.ane7</definedName>
    <definedName name="____ane7" localSheetId="27">[13]!_xlbgnm.ane7</definedName>
    <definedName name="____ane7" localSheetId="28">[13]!_xlbgnm.ane7</definedName>
    <definedName name="____ane7" localSheetId="2">[13]!_xlbgnm.ane7</definedName>
    <definedName name="____ane7" localSheetId="29">[13]!_xlbgnm.ane7</definedName>
    <definedName name="____ane7" localSheetId="31">[13]!_xlbgnm.ane7</definedName>
    <definedName name="____ane7" localSheetId="32">[13]!_xlbgnm.ane7</definedName>
    <definedName name="____ane7" localSheetId="33">[13]!_xlbgnm.ane7</definedName>
    <definedName name="____ane7" localSheetId="34">[13]!_xlbgnm.ane7</definedName>
    <definedName name="____ane7" localSheetId="35">[13]!_xlbgnm.ane7</definedName>
    <definedName name="____ane7" localSheetId="36">[13]!_xlbgnm.ane7</definedName>
    <definedName name="____ane7" localSheetId="37">[13]!_xlbgnm.ane7</definedName>
    <definedName name="____ane7" localSheetId="38">[13]!_xlbgnm.ane7</definedName>
    <definedName name="____ane7" localSheetId="3">[13]!_xlbgnm.ane7</definedName>
    <definedName name="____ane7" localSheetId="39">[13]!_xlbgnm.ane7</definedName>
    <definedName name="____ane7" localSheetId="40">[13]!_xlbgnm.ane7</definedName>
    <definedName name="____ane7" localSheetId="41">[13]!_xlbgnm.ane7</definedName>
    <definedName name="____ane7" localSheetId="63">[13]!_xlbgnm.ane7</definedName>
    <definedName name="____ane7" localSheetId="43">[13]!_xlbgnm.ane7</definedName>
    <definedName name="____ane7" localSheetId="44">[13]!_xlbgnm.ane7</definedName>
    <definedName name="____ane7" localSheetId="45">[13]!_xlbgnm.ane7</definedName>
    <definedName name="____ane7" localSheetId="46">[13]!_xlbgnm.ane7</definedName>
    <definedName name="____ane7" localSheetId="47">[13]!_xlbgnm.ane7</definedName>
    <definedName name="____ane7" localSheetId="48">[13]!_xlbgnm.ane7</definedName>
    <definedName name="____ane7" localSheetId="4">[13]!_xlbgnm.ane7</definedName>
    <definedName name="____ane7" localSheetId="49">[13]!_xlbgnm.ane7</definedName>
    <definedName name="____ane7" localSheetId="50">[13]!_xlbgnm.ane7</definedName>
    <definedName name="____ane7" localSheetId="51">[13]!_xlbgnm.ane7</definedName>
    <definedName name="____ane7" localSheetId="52">[13]!_xlbgnm.ane7</definedName>
    <definedName name="____ane7" localSheetId="53">[13]!_xlbgnm.ane7</definedName>
    <definedName name="____ane7" localSheetId="54">[13]!_xlbgnm.ane7</definedName>
    <definedName name="____ane7" localSheetId="55">[13]!_xlbgnm.ane7</definedName>
    <definedName name="____ane7" localSheetId="5">[13]!_xlbgnm.ane7</definedName>
    <definedName name="____ane7" localSheetId="6">[13]!_xlbgnm.ane7</definedName>
    <definedName name="____ane7" localSheetId="7">[13]!_xlbgnm.ane7</definedName>
    <definedName name="____ane7" localSheetId="8">[13]!_xlbgnm.ane7</definedName>
    <definedName name="____ane7" localSheetId="56">[13]!_xlbgnm.ane7</definedName>
    <definedName name="____ane7">[13]!_xlbgnm.ane7</definedName>
    <definedName name="____ane8" localSheetId="0">[13]!_xlbgnm.ane8</definedName>
    <definedName name="____ane8" localSheetId="9">[13]!_xlbgnm.ane8</definedName>
    <definedName name="____ane8" localSheetId="10">[13]!_xlbgnm.ane8</definedName>
    <definedName name="____ane8" localSheetId="11">[13]!_xlbgnm.ane8</definedName>
    <definedName name="____ane8" localSheetId="60">[13]!_xlbgnm.ane8</definedName>
    <definedName name="____ane8" localSheetId="13">[13]!_xlbgnm.ane8</definedName>
    <definedName name="____ane8" localSheetId="14">[13]!_xlbgnm.ane8</definedName>
    <definedName name="____ane8" localSheetId="15">[13]!_xlbgnm.ane8</definedName>
    <definedName name="____ane8" localSheetId="16">[13]!_xlbgnm.ane8</definedName>
    <definedName name="____ane8" localSheetId="17">[13]!_xlbgnm.ane8</definedName>
    <definedName name="____ane8" localSheetId="61">[13]!_xlbgnm.ane8</definedName>
    <definedName name="____ane8" localSheetId="1">[13]!_xlbgnm.ane8</definedName>
    <definedName name="____ane8" localSheetId="19">[13]!_xlbgnm.ane8</definedName>
    <definedName name="____ane8" localSheetId="20">[13]!_xlbgnm.ane8</definedName>
    <definedName name="____ane8" localSheetId="21">[13]!_xlbgnm.ane8</definedName>
    <definedName name="____ane8" localSheetId="22">[13]!_xlbgnm.ane8</definedName>
    <definedName name="____ane8" localSheetId="23">[13]!_xlbgnm.ane8</definedName>
    <definedName name="____ane8" localSheetId="62">[13]!_xlbgnm.ane8</definedName>
    <definedName name="____ane8" localSheetId="25">[13]!_xlbgnm.ane8</definedName>
    <definedName name="____ane8" localSheetId="26">[13]!_xlbgnm.ane8</definedName>
    <definedName name="____ane8" localSheetId="27">[13]!_xlbgnm.ane8</definedName>
    <definedName name="____ane8" localSheetId="28">[13]!_xlbgnm.ane8</definedName>
    <definedName name="____ane8" localSheetId="2">[13]!_xlbgnm.ane8</definedName>
    <definedName name="____ane8" localSheetId="29">[13]!_xlbgnm.ane8</definedName>
    <definedName name="____ane8" localSheetId="31">[13]!_xlbgnm.ane8</definedName>
    <definedName name="____ane8" localSheetId="32">[13]!_xlbgnm.ane8</definedName>
    <definedName name="____ane8" localSheetId="33">[13]!_xlbgnm.ane8</definedName>
    <definedName name="____ane8" localSheetId="34">[13]!_xlbgnm.ane8</definedName>
    <definedName name="____ane8" localSheetId="35">[13]!_xlbgnm.ane8</definedName>
    <definedName name="____ane8" localSheetId="36">[13]!_xlbgnm.ane8</definedName>
    <definedName name="____ane8" localSheetId="37">[13]!_xlbgnm.ane8</definedName>
    <definedName name="____ane8" localSheetId="38">[13]!_xlbgnm.ane8</definedName>
    <definedName name="____ane8" localSheetId="3">[13]!_xlbgnm.ane8</definedName>
    <definedName name="____ane8" localSheetId="39">[13]!_xlbgnm.ane8</definedName>
    <definedName name="____ane8" localSheetId="40">[13]!_xlbgnm.ane8</definedName>
    <definedName name="____ane8" localSheetId="41">[13]!_xlbgnm.ane8</definedName>
    <definedName name="____ane8" localSheetId="63">[13]!_xlbgnm.ane8</definedName>
    <definedName name="____ane8" localSheetId="43">[13]!_xlbgnm.ane8</definedName>
    <definedName name="____ane8" localSheetId="44">[13]!_xlbgnm.ane8</definedName>
    <definedName name="____ane8" localSheetId="45">[13]!_xlbgnm.ane8</definedName>
    <definedName name="____ane8" localSheetId="46">[13]!_xlbgnm.ane8</definedName>
    <definedName name="____ane8" localSheetId="47">[13]!_xlbgnm.ane8</definedName>
    <definedName name="____ane8" localSheetId="48">[13]!_xlbgnm.ane8</definedName>
    <definedName name="____ane8" localSheetId="4">[13]!_xlbgnm.ane8</definedName>
    <definedName name="____ane8" localSheetId="49">[13]!_xlbgnm.ane8</definedName>
    <definedName name="____ane8" localSheetId="50">[13]!_xlbgnm.ane8</definedName>
    <definedName name="____ane8" localSheetId="51">[13]!_xlbgnm.ane8</definedName>
    <definedName name="____ane8" localSheetId="52">[13]!_xlbgnm.ane8</definedName>
    <definedName name="____ane8" localSheetId="53">[13]!_xlbgnm.ane8</definedName>
    <definedName name="____ane8" localSheetId="54">[13]!_xlbgnm.ane8</definedName>
    <definedName name="____ane8" localSheetId="55">[13]!_xlbgnm.ane8</definedName>
    <definedName name="____ane8" localSheetId="5">[13]!_xlbgnm.ane8</definedName>
    <definedName name="____ane8" localSheetId="6">[13]!_xlbgnm.ane8</definedName>
    <definedName name="____ane8" localSheetId="7">[13]!_xlbgnm.ane8</definedName>
    <definedName name="____ane8" localSheetId="8">[13]!_xlbgnm.ane8</definedName>
    <definedName name="____ane8" localSheetId="56">[13]!_xlbgnm.ane8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#REF!</definedName>
    <definedName name="____OCD1">[11]Tablas!#REF!</definedName>
    <definedName name="____OCI1">[11]Tablas!#REF!</definedName>
    <definedName name="____PJ50">#REF!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0">[15]!_xlbgnm.ane7</definedName>
    <definedName name="___ane7" localSheetId="9">[15]!_xlbgnm.ane7</definedName>
    <definedName name="___ane7" localSheetId="10">[15]!_xlbgnm.ane7</definedName>
    <definedName name="___ane7" localSheetId="11">[15]!_xlbgnm.ane7</definedName>
    <definedName name="___ane7" localSheetId="60">[15]!_xlbgnm.ane7</definedName>
    <definedName name="___ane7" localSheetId="13">[15]!_xlbgnm.ane7</definedName>
    <definedName name="___ane7" localSheetId="14">[15]!_xlbgnm.ane7</definedName>
    <definedName name="___ane7" localSheetId="15">[15]!_xlbgnm.ane7</definedName>
    <definedName name="___ane7" localSheetId="16">[15]!_xlbgnm.ane7</definedName>
    <definedName name="___ane7" localSheetId="17">[15]!_xlbgnm.ane7</definedName>
    <definedName name="___ane7" localSheetId="61">[15]!_xlbgnm.ane7</definedName>
    <definedName name="___ane7" localSheetId="1">[15]!_xlbgnm.ane7</definedName>
    <definedName name="___ane7" localSheetId="19">[15]!_xlbgnm.ane7</definedName>
    <definedName name="___ane7" localSheetId="20">[15]!_xlbgnm.ane7</definedName>
    <definedName name="___ane7" localSheetId="21">[15]!_xlbgnm.ane7</definedName>
    <definedName name="___ane7" localSheetId="22">[15]!_xlbgnm.ane7</definedName>
    <definedName name="___ane7" localSheetId="23">[15]!_xlbgnm.ane7</definedName>
    <definedName name="___ane7" localSheetId="62">[15]!_xlbgnm.ane7</definedName>
    <definedName name="___ane7" localSheetId="25">[15]!_xlbgnm.ane7</definedName>
    <definedName name="___ane7" localSheetId="26">[15]!_xlbgnm.ane7</definedName>
    <definedName name="___ane7" localSheetId="27">[15]!_xlbgnm.ane7</definedName>
    <definedName name="___ane7" localSheetId="28">[15]!_xlbgnm.ane7</definedName>
    <definedName name="___ane7" localSheetId="2">[15]!_xlbgnm.ane7</definedName>
    <definedName name="___ane7" localSheetId="29">[15]!_xlbgnm.ane7</definedName>
    <definedName name="___ane7" localSheetId="31">[15]!_xlbgnm.ane7</definedName>
    <definedName name="___ane7" localSheetId="32">[15]!_xlbgnm.ane7</definedName>
    <definedName name="___ane7" localSheetId="33">[15]!_xlbgnm.ane7</definedName>
    <definedName name="___ane7" localSheetId="34">[15]!_xlbgnm.ane7</definedName>
    <definedName name="___ane7" localSheetId="35">[15]!_xlbgnm.ane7</definedName>
    <definedName name="___ane7" localSheetId="36">[15]!_xlbgnm.ane7</definedName>
    <definedName name="___ane7" localSheetId="37">[15]!_xlbgnm.ane7</definedName>
    <definedName name="___ane7" localSheetId="38">[15]!_xlbgnm.ane7</definedName>
    <definedName name="___ane7" localSheetId="3">[15]!_xlbgnm.ane7</definedName>
    <definedName name="___ane7" localSheetId="39">[15]!_xlbgnm.ane7</definedName>
    <definedName name="___ane7" localSheetId="40">[15]!_xlbgnm.ane7</definedName>
    <definedName name="___ane7" localSheetId="41">[15]!_xlbgnm.ane7</definedName>
    <definedName name="___ane7" localSheetId="63">[15]!_xlbgnm.ane7</definedName>
    <definedName name="___ane7" localSheetId="43">[15]!_xlbgnm.ane7</definedName>
    <definedName name="___ane7" localSheetId="44">[15]!_xlbgnm.ane7</definedName>
    <definedName name="___ane7" localSheetId="45">[15]!_xlbgnm.ane7</definedName>
    <definedName name="___ane7" localSheetId="46">[15]!_xlbgnm.ane7</definedName>
    <definedName name="___ane7" localSheetId="47">[15]!_xlbgnm.ane7</definedName>
    <definedName name="___ane7" localSheetId="48">[15]!_xlbgnm.ane7</definedName>
    <definedName name="___ane7" localSheetId="4">[15]!_xlbgnm.ane7</definedName>
    <definedName name="___ane7" localSheetId="49">[15]!_xlbgnm.ane7</definedName>
    <definedName name="___ane7" localSheetId="50">[15]!_xlbgnm.ane7</definedName>
    <definedName name="___ane7" localSheetId="51">[15]!_xlbgnm.ane7</definedName>
    <definedName name="___ane7" localSheetId="52">[15]!_xlbgnm.ane7</definedName>
    <definedName name="___ane7" localSheetId="53">[15]!_xlbgnm.ane7</definedName>
    <definedName name="___ane7" localSheetId="54">[15]!_xlbgnm.ane7</definedName>
    <definedName name="___ane7" localSheetId="55">[15]!_xlbgnm.ane7</definedName>
    <definedName name="___ane7" localSheetId="5">[15]!_xlbgnm.ane7</definedName>
    <definedName name="___ane7" localSheetId="6">[15]!_xlbgnm.ane7</definedName>
    <definedName name="___ane7" localSheetId="7">[15]!_xlbgnm.ane7</definedName>
    <definedName name="___ane7" localSheetId="8">[15]!_xlbgnm.ane7</definedName>
    <definedName name="___ane7" localSheetId="56">[15]!_xlbgnm.ane7</definedName>
    <definedName name="___ane7">[15]!_xlbgnm.ane7</definedName>
    <definedName name="___ane8" localSheetId="0">[15]!_xlbgnm.ane8</definedName>
    <definedName name="___ane8" localSheetId="9">[15]!_xlbgnm.ane8</definedName>
    <definedName name="___ane8" localSheetId="10">[15]!_xlbgnm.ane8</definedName>
    <definedName name="___ane8" localSheetId="11">[15]!_xlbgnm.ane8</definedName>
    <definedName name="___ane8" localSheetId="60">[15]!_xlbgnm.ane8</definedName>
    <definedName name="___ane8" localSheetId="13">[15]!_xlbgnm.ane8</definedName>
    <definedName name="___ane8" localSheetId="14">[15]!_xlbgnm.ane8</definedName>
    <definedName name="___ane8" localSheetId="15">[15]!_xlbgnm.ane8</definedName>
    <definedName name="___ane8" localSheetId="16">[15]!_xlbgnm.ane8</definedName>
    <definedName name="___ane8" localSheetId="17">[15]!_xlbgnm.ane8</definedName>
    <definedName name="___ane8" localSheetId="61">[15]!_xlbgnm.ane8</definedName>
    <definedName name="___ane8" localSheetId="1">[15]!_xlbgnm.ane8</definedName>
    <definedName name="___ane8" localSheetId="19">[15]!_xlbgnm.ane8</definedName>
    <definedName name="___ane8" localSheetId="20">[15]!_xlbgnm.ane8</definedName>
    <definedName name="___ane8" localSheetId="21">[15]!_xlbgnm.ane8</definedName>
    <definedName name="___ane8" localSheetId="22">[15]!_xlbgnm.ane8</definedName>
    <definedName name="___ane8" localSheetId="23">[15]!_xlbgnm.ane8</definedName>
    <definedName name="___ane8" localSheetId="62">[15]!_xlbgnm.ane8</definedName>
    <definedName name="___ane8" localSheetId="25">[15]!_xlbgnm.ane8</definedName>
    <definedName name="___ane8" localSheetId="26">[15]!_xlbgnm.ane8</definedName>
    <definedName name="___ane8" localSheetId="27">[15]!_xlbgnm.ane8</definedName>
    <definedName name="___ane8" localSheetId="28">[15]!_xlbgnm.ane8</definedName>
    <definedName name="___ane8" localSheetId="2">[15]!_xlbgnm.ane8</definedName>
    <definedName name="___ane8" localSheetId="29">[15]!_xlbgnm.ane8</definedName>
    <definedName name="___ane8" localSheetId="31">[15]!_xlbgnm.ane8</definedName>
    <definedName name="___ane8" localSheetId="32">[15]!_xlbgnm.ane8</definedName>
    <definedName name="___ane8" localSheetId="33">[15]!_xlbgnm.ane8</definedName>
    <definedName name="___ane8" localSheetId="34">[15]!_xlbgnm.ane8</definedName>
    <definedName name="___ane8" localSheetId="35">[15]!_xlbgnm.ane8</definedName>
    <definedName name="___ane8" localSheetId="36">[15]!_xlbgnm.ane8</definedName>
    <definedName name="___ane8" localSheetId="37">[15]!_xlbgnm.ane8</definedName>
    <definedName name="___ane8" localSheetId="38">[15]!_xlbgnm.ane8</definedName>
    <definedName name="___ane8" localSheetId="3">[15]!_xlbgnm.ane8</definedName>
    <definedName name="___ane8" localSheetId="39">[15]!_xlbgnm.ane8</definedName>
    <definedName name="___ane8" localSheetId="40">[15]!_xlbgnm.ane8</definedName>
    <definedName name="___ane8" localSheetId="41">[15]!_xlbgnm.ane8</definedName>
    <definedName name="___ane8" localSheetId="63">[15]!_xlbgnm.ane8</definedName>
    <definedName name="___ane8" localSheetId="43">[15]!_xlbgnm.ane8</definedName>
    <definedName name="___ane8" localSheetId="44">[15]!_xlbgnm.ane8</definedName>
    <definedName name="___ane8" localSheetId="45">[15]!_xlbgnm.ane8</definedName>
    <definedName name="___ane8" localSheetId="46">[15]!_xlbgnm.ane8</definedName>
    <definedName name="___ane8" localSheetId="47">[15]!_xlbgnm.ane8</definedName>
    <definedName name="___ane8" localSheetId="48">[15]!_xlbgnm.ane8</definedName>
    <definedName name="___ane8" localSheetId="4">[15]!_xlbgnm.ane8</definedName>
    <definedName name="___ane8" localSheetId="49">[15]!_xlbgnm.ane8</definedName>
    <definedName name="___ane8" localSheetId="50">[15]!_xlbgnm.ane8</definedName>
    <definedName name="___ane8" localSheetId="51">[15]!_xlbgnm.ane8</definedName>
    <definedName name="___ane8" localSheetId="52">[15]!_xlbgnm.ane8</definedName>
    <definedName name="___ane8" localSheetId="53">[15]!_xlbgnm.ane8</definedName>
    <definedName name="___ane8" localSheetId="54">[15]!_xlbgnm.ane8</definedName>
    <definedName name="___ane8" localSheetId="55">[15]!_xlbgnm.ane8</definedName>
    <definedName name="___ane8" localSheetId="5">[15]!_xlbgnm.ane8</definedName>
    <definedName name="___ane8" localSheetId="6">[15]!_xlbgnm.ane8</definedName>
    <definedName name="___ane8" localSheetId="7">[15]!_xlbgnm.ane8</definedName>
    <definedName name="___ane8" localSheetId="8">[15]!_xlbgnm.ane8</definedName>
    <definedName name="___ane8" localSheetId="56">[15]!_xlbgnm.ane8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#REF!</definedName>
    <definedName name="___OCD1">[11]Tablas!#REF!</definedName>
    <definedName name="___OCI1">[11]Tablas!#REF!</definedName>
    <definedName name="___PJ50">#REF!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0">[13]!_xlbgnm.ane7</definedName>
    <definedName name="__ane7" localSheetId="9">[13]!_xlbgnm.ane7</definedName>
    <definedName name="__ane7" localSheetId="10">[13]!_xlbgnm.ane7</definedName>
    <definedName name="__ane7" localSheetId="11">[13]!_xlbgnm.ane7</definedName>
    <definedName name="__ane7" localSheetId="60">[13]!_xlbgnm.ane7</definedName>
    <definedName name="__ane7" localSheetId="13">[13]!_xlbgnm.ane7</definedName>
    <definedName name="__ane7" localSheetId="14">[13]!_xlbgnm.ane7</definedName>
    <definedName name="__ane7" localSheetId="15">[13]!_xlbgnm.ane7</definedName>
    <definedName name="__ane7" localSheetId="16">[13]!_xlbgnm.ane7</definedName>
    <definedName name="__ane7" localSheetId="17">[13]!_xlbgnm.ane7</definedName>
    <definedName name="__ane7" localSheetId="61">[13]!_xlbgnm.ane7</definedName>
    <definedName name="__ane7" localSheetId="1">[13]!_xlbgnm.ane7</definedName>
    <definedName name="__ane7" localSheetId="19">[13]!_xlbgnm.ane7</definedName>
    <definedName name="__ane7" localSheetId="20">[13]!_xlbgnm.ane7</definedName>
    <definedName name="__ane7" localSheetId="21">[13]!_xlbgnm.ane7</definedName>
    <definedName name="__ane7" localSheetId="22">[13]!_xlbgnm.ane7</definedName>
    <definedName name="__ane7" localSheetId="23">[13]!_xlbgnm.ane7</definedName>
    <definedName name="__ane7" localSheetId="62">[13]!_xlbgnm.ane7</definedName>
    <definedName name="__ane7" localSheetId="25">[13]!_xlbgnm.ane7</definedName>
    <definedName name="__ane7" localSheetId="26">[13]!_xlbgnm.ane7</definedName>
    <definedName name="__ane7" localSheetId="27">[13]!_xlbgnm.ane7</definedName>
    <definedName name="__ane7" localSheetId="28">[13]!_xlbgnm.ane7</definedName>
    <definedName name="__ane7" localSheetId="2">[13]!_xlbgnm.ane7</definedName>
    <definedName name="__ane7" localSheetId="29">[13]!_xlbgnm.ane7</definedName>
    <definedName name="__ane7" localSheetId="31">[13]!_xlbgnm.ane7</definedName>
    <definedName name="__ane7" localSheetId="32">[13]!_xlbgnm.ane7</definedName>
    <definedName name="__ane7" localSheetId="33">[13]!_xlbgnm.ane7</definedName>
    <definedName name="__ane7" localSheetId="34">[13]!_xlbgnm.ane7</definedName>
    <definedName name="__ane7" localSheetId="35">[13]!_xlbgnm.ane7</definedName>
    <definedName name="__ane7" localSheetId="36">[13]!_xlbgnm.ane7</definedName>
    <definedName name="__ane7" localSheetId="37">[13]!_xlbgnm.ane7</definedName>
    <definedName name="__ane7" localSheetId="38">[13]!_xlbgnm.ane7</definedName>
    <definedName name="__ane7" localSheetId="3">[13]!_xlbgnm.ane7</definedName>
    <definedName name="__ane7" localSheetId="39">[13]!_xlbgnm.ane7</definedName>
    <definedName name="__ane7" localSheetId="40">[13]!_xlbgnm.ane7</definedName>
    <definedName name="__ane7" localSheetId="41">[13]!_xlbgnm.ane7</definedName>
    <definedName name="__ane7" localSheetId="63">[13]!_xlbgnm.ane7</definedName>
    <definedName name="__ane7" localSheetId="43">[13]!_xlbgnm.ane7</definedName>
    <definedName name="__ane7" localSheetId="44">[13]!_xlbgnm.ane7</definedName>
    <definedName name="__ane7" localSheetId="45">[13]!_xlbgnm.ane7</definedName>
    <definedName name="__ane7" localSheetId="46">[13]!_xlbgnm.ane7</definedName>
    <definedName name="__ane7" localSheetId="47">[13]!_xlbgnm.ane7</definedName>
    <definedName name="__ane7" localSheetId="48">[13]!_xlbgnm.ane7</definedName>
    <definedName name="__ane7" localSheetId="4">[13]!_xlbgnm.ane7</definedName>
    <definedName name="__ane7" localSheetId="49">[13]!_xlbgnm.ane7</definedName>
    <definedName name="__ane7" localSheetId="50">[13]!_xlbgnm.ane7</definedName>
    <definedName name="__ane7" localSheetId="51">[13]!_xlbgnm.ane7</definedName>
    <definedName name="__ane7" localSheetId="52">[13]!_xlbgnm.ane7</definedName>
    <definedName name="__ane7" localSheetId="53">[13]!_xlbgnm.ane7</definedName>
    <definedName name="__ane7" localSheetId="54">[13]!_xlbgnm.ane7</definedName>
    <definedName name="__ane7" localSheetId="55">[13]!_xlbgnm.ane7</definedName>
    <definedName name="__ane7" localSheetId="5">[13]!_xlbgnm.ane7</definedName>
    <definedName name="__ane7" localSheetId="6">[13]!_xlbgnm.ane7</definedName>
    <definedName name="__ane7" localSheetId="7">[13]!_xlbgnm.ane7</definedName>
    <definedName name="__ane7" localSheetId="8">[13]!_xlbgnm.ane7</definedName>
    <definedName name="__ane7" localSheetId="56">[13]!_xlbgnm.ane7</definedName>
    <definedName name="__ane7">[13]!_xlbgnm.ane7</definedName>
    <definedName name="__ane8" localSheetId="0">[13]!_xlbgnm.ane8</definedName>
    <definedName name="__ane8" localSheetId="9">[13]!_xlbgnm.ane8</definedName>
    <definedName name="__ane8" localSheetId="10">[13]!_xlbgnm.ane8</definedName>
    <definedName name="__ane8" localSheetId="11">[13]!_xlbgnm.ane8</definedName>
    <definedName name="__ane8" localSheetId="60">[13]!_xlbgnm.ane8</definedName>
    <definedName name="__ane8" localSheetId="13">[13]!_xlbgnm.ane8</definedName>
    <definedName name="__ane8" localSheetId="14">[13]!_xlbgnm.ane8</definedName>
    <definedName name="__ane8" localSheetId="15">[13]!_xlbgnm.ane8</definedName>
    <definedName name="__ane8" localSheetId="16">[13]!_xlbgnm.ane8</definedName>
    <definedName name="__ane8" localSheetId="17">[13]!_xlbgnm.ane8</definedName>
    <definedName name="__ane8" localSheetId="61">[13]!_xlbgnm.ane8</definedName>
    <definedName name="__ane8" localSheetId="1">[13]!_xlbgnm.ane8</definedName>
    <definedName name="__ane8" localSheetId="19">[13]!_xlbgnm.ane8</definedName>
    <definedName name="__ane8" localSheetId="20">[13]!_xlbgnm.ane8</definedName>
    <definedName name="__ane8" localSheetId="21">[13]!_xlbgnm.ane8</definedName>
    <definedName name="__ane8" localSheetId="22">[13]!_xlbgnm.ane8</definedName>
    <definedName name="__ane8" localSheetId="23">[13]!_xlbgnm.ane8</definedName>
    <definedName name="__ane8" localSheetId="62">[13]!_xlbgnm.ane8</definedName>
    <definedName name="__ane8" localSheetId="25">[13]!_xlbgnm.ane8</definedName>
    <definedName name="__ane8" localSheetId="26">[13]!_xlbgnm.ane8</definedName>
    <definedName name="__ane8" localSheetId="27">[13]!_xlbgnm.ane8</definedName>
    <definedName name="__ane8" localSheetId="28">[13]!_xlbgnm.ane8</definedName>
    <definedName name="__ane8" localSheetId="2">[13]!_xlbgnm.ane8</definedName>
    <definedName name="__ane8" localSheetId="29">[13]!_xlbgnm.ane8</definedName>
    <definedName name="__ane8" localSheetId="31">[13]!_xlbgnm.ane8</definedName>
    <definedName name="__ane8" localSheetId="32">[13]!_xlbgnm.ane8</definedName>
    <definedName name="__ane8" localSheetId="33">[13]!_xlbgnm.ane8</definedName>
    <definedName name="__ane8" localSheetId="34">[13]!_xlbgnm.ane8</definedName>
    <definedName name="__ane8" localSheetId="35">[13]!_xlbgnm.ane8</definedName>
    <definedName name="__ane8" localSheetId="36">[13]!_xlbgnm.ane8</definedName>
    <definedName name="__ane8" localSheetId="37">[13]!_xlbgnm.ane8</definedName>
    <definedName name="__ane8" localSheetId="38">[13]!_xlbgnm.ane8</definedName>
    <definedName name="__ane8" localSheetId="3">[13]!_xlbgnm.ane8</definedName>
    <definedName name="__ane8" localSheetId="39">[13]!_xlbgnm.ane8</definedName>
    <definedName name="__ane8" localSheetId="40">[13]!_xlbgnm.ane8</definedName>
    <definedName name="__ane8" localSheetId="41">[13]!_xlbgnm.ane8</definedName>
    <definedName name="__ane8" localSheetId="63">[13]!_xlbgnm.ane8</definedName>
    <definedName name="__ane8" localSheetId="43">[13]!_xlbgnm.ane8</definedName>
    <definedName name="__ane8" localSheetId="44">[13]!_xlbgnm.ane8</definedName>
    <definedName name="__ane8" localSheetId="45">[13]!_xlbgnm.ane8</definedName>
    <definedName name="__ane8" localSheetId="46">[13]!_xlbgnm.ane8</definedName>
    <definedName name="__ane8" localSheetId="47">[13]!_xlbgnm.ane8</definedName>
    <definedName name="__ane8" localSheetId="48">[13]!_xlbgnm.ane8</definedName>
    <definedName name="__ane8" localSheetId="4">[13]!_xlbgnm.ane8</definedName>
    <definedName name="__ane8" localSheetId="49">[13]!_xlbgnm.ane8</definedName>
    <definedName name="__ane8" localSheetId="50">[13]!_xlbgnm.ane8</definedName>
    <definedName name="__ane8" localSheetId="51">[13]!_xlbgnm.ane8</definedName>
    <definedName name="__ane8" localSheetId="52">[13]!_xlbgnm.ane8</definedName>
    <definedName name="__ane8" localSheetId="53">[13]!_xlbgnm.ane8</definedName>
    <definedName name="__ane8" localSheetId="54">[13]!_xlbgnm.ane8</definedName>
    <definedName name="__ane8" localSheetId="55">[13]!_xlbgnm.ane8</definedName>
    <definedName name="__ane8" localSheetId="5">[13]!_xlbgnm.ane8</definedName>
    <definedName name="__ane8" localSheetId="6">[13]!_xlbgnm.ane8</definedName>
    <definedName name="__ane8" localSheetId="7">[13]!_xlbgnm.ane8</definedName>
    <definedName name="__ane8" localSheetId="8">[13]!_xlbgnm.ane8</definedName>
    <definedName name="__ane8" localSheetId="56">[13]!_xlbgnm.ane8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56">#N/A</definedName>
    <definedName name="__F" localSheetId="59">'Sheet '!ERR</definedName>
    <definedName name="__F">[0]!ERR</definedName>
    <definedName name="__FS01" localSheetId="56">#N/A</definedName>
    <definedName name="__FS01" localSheetId="59">'Sheet '!ERR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#REF!</definedName>
    <definedName name="__mun2">[19]PESOS!#REF!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56" hidden="1">{"TAB1",#N/A,TRUE,"GENERAL";"TAB2",#N/A,TRUE,"GENERAL";"TAB3",#N/A,TRUE,"GENERAL";"TAB4",#N/A,TRUE,"GENERAL";"TAB5",#N/A,TRUE,"GENERAL"}</definedName>
    <definedName name="_a1" localSheetId="59" hidden="1">{"TAB1",#N/A,TRUE,"GENERAL";"TAB2",#N/A,TRUE,"GENERAL";"TAB3",#N/A,TRUE,"GENERAL";"TAB4",#N/A,TRUE,"GENERAL";"TAB5",#N/A,TRUE,"GENERAL"}</definedName>
    <definedName name="_a1" hidden="1">{"TAB1",#N/A,TRUE,"GENERAL";"TAB2",#N/A,TRUE,"GENERAL";"TAB3",#N/A,TRUE,"GENERAL";"TAB4",#N/A,TRUE,"GENERAL";"TAB5",#N/A,TRUE,"GENERAL"}</definedName>
    <definedName name="_a3" localSheetId="56" hidden="1">{"TAB1",#N/A,TRUE,"GENERAL";"TAB2",#N/A,TRUE,"GENERAL";"TAB3",#N/A,TRUE,"GENERAL";"TAB4",#N/A,TRUE,"GENERAL";"TAB5",#N/A,TRUE,"GENERAL"}</definedName>
    <definedName name="_a3" localSheetId="59" hidden="1">{"TAB1",#N/A,TRUE,"GENERAL";"TAB2",#N/A,TRUE,"GENERAL";"TAB3",#N/A,TRUE,"GENERAL";"TAB4",#N/A,TRUE,"GENERAL";"TAB5",#N/A,TRUE,"GENERAL"}</definedName>
    <definedName name="_a3" hidden="1">{"TAB1",#N/A,TRUE,"GENERAL";"TAB2",#N/A,TRUE,"GENERAL";"TAB3",#N/A,TRUE,"GENERAL";"TAB4",#N/A,TRUE,"GENERAL";"TAB5",#N/A,TRUE,"GENERAL"}</definedName>
    <definedName name="_a4" localSheetId="56" hidden="1">{"via1",#N/A,TRUE,"general";"via2",#N/A,TRUE,"general";"via3",#N/A,TRUE,"general"}</definedName>
    <definedName name="_a4" localSheetId="59" hidden="1">{"via1",#N/A,TRUE,"general";"via2",#N/A,TRUE,"general";"via3",#N/A,TRUE,"general"}</definedName>
    <definedName name="_a4" hidden="1">{"via1",#N/A,TRUE,"general";"via2",#N/A,TRUE,"general";"via3",#N/A,TRUE,"general"}</definedName>
    <definedName name="_a5" localSheetId="56" hidden="1">{"TAB1",#N/A,TRUE,"GENERAL";"TAB2",#N/A,TRUE,"GENERAL";"TAB3",#N/A,TRUE,"GENERAL";"TAB4",#N/A,TRUE,"GENERAL";"TAB5",#N/A,TRUE,"GENERAL"}</definedName>
    <definedName name="_a5" localSheetId="59" hidden="1">{"TAB1",#N/A,TRUE,"GENERAL";"TAB2",#N/A,TRUE,"GENERAL";"TAB3",#N/A,TRUE,"GENERAL";"TAB4",#N/A,TRUE,"GENERAL";"TAB5",#N/A,TRUE,"GENERAL"}</definedName>
    <definedName name="_a5" hidden="1">{"TAB1",#N/A,TRUE,"GENERAL";"TAB2",#N/A,TRUE,"GENERAL";"TAB3",#N/A,TRUE,"GENERAL";"TAB4",#N/A,TRUE,"GENERAL";"TAB5",#N/A,TRUE,"GENERAL"}</definedName>
    <definedName name="_a6" localSheetId="56" hidden="1">{"TAB1",#N/A,TRUE,"GENERAL";"TAB2",#N/A,TRUE,"GENERAL";"TAB3",#N/A,TRUE,"GENERAL";"TAB4",#N/A,TRUE,"GENERAL";"TAB5",#N/A,TRUE,"GENERAL"}</definedName>
    <definedName name="_a6" localSheetId="59" hidden="1">{"TAB1",#N/A,TRUE,"GENERAL";"TAB2",#N/A,TRUE,"GENERAL";"TAB3",#N/A,TRUE,"GENERAL";"TAB4",#N/A,TRUE,"GENERAL";"TAB5",#N/A,TRUE,"GENERAL"}</definedName>
    <definedName name="_a6" hidden="1">{"TAB1",#N/A,TRUE,"GENERAL";"TAB2",#N/A,TRUE,"GENERAL";"TAB3",#N/A,TRUE,"GENERAL";"TAB4",#N/A,TRUE,"GENERAL";"TAB5",#N/A,TRUE,"GENERAL"}</definedName>
    <definedName name="_AAS1" localSheetId="56" hidden="1">{#N/A,#N/A,TRUE,"INGENIERIA";#N/A,#N/A,TRUE,"COMPRAS";#N/A,#N/A,TRUE,"DIRECCION";#N/A,#N/A,TRUE,"RESUMEN"}</definedName>
    <definedName name="_AAS1" localSheetId="59" hidden="1">{#N/A,#N/A,TRUE,"INGENIERIA";#N/A,#N/A,TRUE,"COMPRAS";#N/A,#N/A,TRUE,"DIRECCION";#N/A,#N/A,TRUE,"RESUMEN"}</definedName>
    <definedName name="_AAS1" hidden="1">{#N/A,#N/A,TRUE,"INGENIERIA";#N/A,#N/A,TRUE,"COMPRAS";#N/A,#N/A,TRUE,"DIRECCION";#N/A,#N/A,TRUE,"RESUMEN"}</definedName>
    <definedName name="_ABC1" localSheetId="56" hidden="1">{#N/A,#N/A,TRUE,"1842CWN0"}</definedName>
    <definedName name="_ABC1" localSheetId="59" hidden="1">{#N/A,#N/A,TRUE,"1842CWN0"}</definedName>
    <definedName name="_ABC1" hidden="1">{#N/A,#N/A,TRUE,"1842CWN0"}</definedName>
    <definedName name="_abc2" localSheetId="56" hidden="1">{#N/A,#N/A,TRUE,"1842CWN0"}</definedName>
    <definedName name="_abc2" localSheetId="59"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0">[13]!_xlbgnm.ane7</definedName>
    <definedName name="_ane7" localSheetId="9">[13]!_xlbgnm.ane7</definedName>
    <definedName name="_ane7" localSheetId="10">[13]!_xlbgnm.ane7</definedName>
    <definedName name="_ane7" localSheetId="11">[13]!_xlbgnm.ane7</definedName>
    <definedName name="_ane7" localSheetId="60">[13]!_xlbgnm.ane7</definedName>
    <definedName name="_ane7" localSheetId="13">[13]!_xlbgnm.ane7</definedName>
    <definedName name="_ane7" localSheetId="14">[13]!_xlbgnm.ane7</definedName>
    <definedName name="_ane7" localSheetId="15">[13]!_xlbgnm.ane7</definedName>
    <definedName name="_ane7" localSheetId="16">[13]!_xlbgnm.ane7</definedName>
    <definedName name="_ane7" localSheetId="17">[13]!_xlbgnm.ane7</definedName>
    <definedName name="_ane7" localSheetId="61">[13]!_xlbgnm.ane7</definedName>
    <definedName name="_ane7" localSheetId="1">[13]!_xlbgnm.ane7</definedName>
    <definedName name="_ane7" localSheetId="19">[13]!_xlbgnm.ane7</definedName>
    <definedName name="_ane7" localSheetId="20">[13]!_xlbgnm.ane7</definedName>
    <definedName name="_ane7" localSheetId="21">[13]!_xlbgnm.ane7</definedName>
    <definedName name="_ane7" localSheetId="22">[13]!_xlbgnm.ane7</definedName>
    <definedName name="_ane7" localSheetId="23">[13]!_xlbgnm.ane7</definedName>
    <definedName name="_ane7" localSheetId="62">[13]!_xlbgnm.ane7</definedName>
    <definedName name="_ane7" localSheetId="25">[13]!_xlbgnm.ane7</definedName>
    <definedName name="_ane7" localSheetId="26">[13]!_xlbgnm.ane7</definedName>
    <definedName name="_ane7" localSheetId="27">[13]!_xlbgnm.ane7</definedName>
    <definedName name="_ane7" localSheetId="28">[13]!_xlbgnm.ane7</definedName>
    <definedName name="_ane7" localSheetId="2">[13]!_xlbgnm.ane7</definedName>
    <definedName name="_ane7" localSheetId="29">[13]!_xlbgnm.ane7</definedName>
    <definedName name="_ane7" localSheetId="31">[13]!_xlbgnm.ane7</definedName>
    <definedName name="_ane7" localSheetId="32">[13]!_xlbgnm.ane7</definedName>
    <definedName name="_ane7" localSheetId="33">[13]!_xlbgnm.ane7</definedName>
    <definedName name="_ane7" localSheetId="34">[13]!_xlbgnm.ane7</definedName>
    <definedName name="_ane7" localSheetId="35">[13]!_xlbgnm.ane7</definedName>
    <definedName name="_ane7" localSheetId="36">[13]!_xlbgnm.ane7</definedName>
    <definedName name="_ane7" localSheetId="37">[13]!_xlbgnm.ane7</definedName>
    <definedName name="_ane7" localSheetId="38">[13]!_xlbgnm.ane7</definedName>
    <definedName name="_ane7" localSheetId="3">[13]!_xlbgnm.ane7</definedName>
    <definedName name="_ane7" localSheetId="39">[13]!_xlbgnm.ane7</definedName>
    <definedName name="_ane7" localSheetId="40">[13]!_xlbgnm.ane7</definedName>
    <definedName name="_ane7" localSheetId="41">[13]!_xlbgnm.ane7</definedName>
    <definedName name="_ane7" localSheetId="63">[13]!_xlbgnm.ane7</definedName>
    <definedName name="_ane7" localSheetId="43">[13]!_xlbgnm.ane7</definedName>
    <definedName name="_ane7" localSheetId="44">[13]!_xlbgnm.ane7</definedName>
    <definedName name="_ane7" localSheetId="45">[13]!_xlbgnm.ane7</definedName>
    <definedName name="_ane7" localSheetId="46">[13]!_xlbgnm.ane7</definedName>
    <definedName name="_ane7" localSheetId="47">[13]!_xlbgnm.ane7</definedName>
    <definedName name="_ane7" localSheetId="48">[13]!_xlbgnm.ane7</definedName>
    <definedName name="_ane7" localSheetId="4">[13]!_xlbgnm.ane7</definedName>
    <definedName name="_ane7" localSheetId="49">[13]!_xlbgnm.ane7</definedName>
    <definedName name="_ane7" localSheetId="50">[13]!_xlbgnm.ane7</definedName>
    <definedName name="_ane7" localSheetId="51">[13]!_xlbgnm.ane7</definedName>
    <definedName name="_ane7" localSheetId="52">[13]!_xlbgnm.ane7</definedName>
    <definedName name="_ane7" localSheetId="53">[13]!_xlbgnm.ane7</definedName>
    <definedName name="_ane7" localSheetId="54">[13]!_xlbgnm.ane7</definedName>
    <definedName name="_ane7" localSheetId="55">[13]!_xlbgnm.ane7</definedName>
    <definedName name="_ane7" localSheetId="5">[13]!_xlbgnm.ane7</definedName>
    <definedName name="_ane7" localSheetId="6">[13]!_xlbgnm.ane7</definedName>
    <definedName name="_ane7" localSheetId="7">[13]!_xlbgnm.ane7</definedName>
    <definedName name="_ane7" localSheetId="8">[13]!_xlbgnm.ane7</definedName>
    <definedName name="_ane7" localSheetId="56">[13]!_xlbgnm.ane7</definedName>
    <definedName name="_ane7">[13]!_xlbgnm.ane7</definedName>
    <definedName name="_ane8" localSheetId="0">[13]!_xlbgnm.ane8</definedName>
    <definedName name="_ane8" localSheetId="9">[13]!_xlbgnm.ane8</definedName>
    <definedName name="_ane8" localSheetId="10">[13]!_xlbgnm.ane8</definedName>
    <definedName name="_ane8" localSheetId="11">[13]!_xlbgnm.ane8</definedName>
    <definedName name="_ane8" localSheetId="60">[13]!_xlbgnm.ane8</definedName>
    <definedName name="_ane8" localSheetId="13">[13]!_xlbgnm.ane8</definedName>
    <definedName name="_ane8" localSheetId="14">[13]!_xlbgnm.ane8</definedName>
    <definedName name="_ane8" localSheetId="15">[13]!_xlbgnm.ane8</definedName>
    <definedName name="_ane8" localSheetId="16">[13]!_xlbgnm.ane8</definedName>
    <definedName name="_ane8" localSheetId="17">[13]!_xlbgnm.ane8</definedName>
    <definedName name="_ane8" localSheetId="61">[13]!_xlbgnm.ane8</definedName>
    <definedName name="_ane8" localSheetId="1">[13]!_xlbgnm.ane8</definedName>
    <definedName name="_ane8" localSheetId="19">[13]!_xlbgnm.ane8</definedName>
    <definedName name="_ane8" localSheetId="20">[13]!_xlbgnm.ane8</definedName>
    <definedName name="_ane8" localSheetId="21">[13]!_xlbgnm.ane8</definedName>
    <definedName name="_ane8" localSheetId="22">[13]!_xlbgnm.ane8</definedName>
    <definedName name="_ane8" localSheetId="23">[13]!_xlbgnm.ane8</definedName>
    <definedName name="_ane8" localSheetId="62">[13]!_xlbgnm.ane8</definedName>
    <definedName name="_ane8" localSheetId="25">[13]!_xlbgnm.ane8</definedName>
    <definedName name="_ane8" localSheetId="26">[13]!_xlbgnm.ane8</definedName>
    <definedName name="_ane8" localSheetId="27">[13]!_xlbgnm.ane8</definedName>
    <definedName name="_ane8" localSheetId="28">[13]!_xlbgnm.ane8</definedName>
    <definedName name="_ane8" localSheetId="2">[13]!_xlbgnm.ane8</definedName>
    <definedName name="_ane8" localSheetId="29">[13]!_xlbgnm.ane8</definedName>
    <definedName name="_ane8" localSheetId="31">[13]!_xlbgnm.ane8</definedName>
    <definedName name="_ane8" localSheetId="32">[13]!_xlbgnm.ane8</definedName>
    <definedName name="_ane8" localSheetId="33">[13]!_xlbgnm.ane8</definedName>
    <definedName name="_ane8" localSheetId="34">[13]!_xlbgnm.ane8</definedName>
    <definedName name="_ane8" localSheetId="35">[13]!_xlbgnm.ane8</definedName>
    <definedName name="_ane8" localSheetId="36">[13]!_xlbgnm.ane8</definedName>
    <definedName name="_ane8" localSheetId="37">[13]!_xlbgnm.ane8</definedName>
    <definedName name="_ane8" localSheetId="38">[13]!_xlbgnm.ane8</definedName>
    <definedName name="_ane8" localSheetId="3">[13]!_xlbgnm.ane8</definedName>
    <definedName name="_ane8" localSheetId="39">[13]!_xlbgnm.ane8</definedName>
    <definedName name="_ane8" localSheetId="40">[13]!_xlbgnm.ane8</definedName>
    <definedName name="_ane8" localSheetId="41">[13]!_xlbgnm.ane8</definedName>
    <definedName name="_ane8" localSheetId="63">[13]!_xlbgnm.ane8</definedName>
    <definedName name="_ane8" localSheetId="43">[13]!_xlbgnm.ane8</definedName>
    <definedName name="_ane8" localSheetId="44">[13]!_xlbgnm.ane8</definedName>
    <definedName name="_ane8" localSheetId="45">[13]!_xlbgnm.ane8</definedName>
    <definedName name="_ane8" localSheetId="46">[13]!_xlbgnm.ane8</definedName>
    <definedName name="_ane8" localSheetId="47">[13]!_xlbgnm.ane8</definedName>
    <definedName name="_ane8" localSheetId="48">[13]!_xlbgnm.ane8</definedName>
    <definedName name="_ane8" localSheetId="4">[13]!_xlbgnm.ane8</definedName>
    <definedName name="_ane8" localSheetId="49">[13]!_xlbgnm.ane8</definedName>
    <definedName name="_ane8" localSheetId="50">[13]!_xlbgnm.ane8</definedName>
    <definedName name="_ane8" localSheetId="51">[13]!_xlbgnm.ane8</definedName>
    <definedName name="_ane8" localSheetId="52">[13]!_xlbgnm.ane8</definedName>
    <definedName name="_ane8" localSheetId="53">[13]!_xlbgnm.ane8</definedName>
    <definedName name="_ane8" localSheetId="54">[13]!_xlbgnm.ane8</definedName>
    <definedName name="_ane8" localSheetId="55">[13]!_xlbgnm.ane8</definedName>
    <definedName name="_ane8" localSheetId="5">[13]!_xlbgnm.ane8</definedName>
    <definedName name="_ane8" localSheetId="6">[13]!_xlbgnm.ane8</definedName>
    <definedName name="_ane8" localSheetId="7">[13]!_xlbgnm.ane8</definedName>
    <definedName name="_ane8" localSheetId="8">[13]!_xlbgnm.ane8</definedName>
    <definedName name="_ane8" localSheetId="56">[13]!_xlbgnm.ane8</definedName>
    <definedName name="_ane8">[13]!_xlbgnm.ane8</definedName>
    <definedName name="_APU221">#REF!</definedName>
    <definedName name="_APU465" localSheetId="0">[21]!absc</definedName>
    <definedName name="_APU465" localSheetId="9">[21]!absc</definedName>
    <definedName name="_APU465" localSheetId="10">[21]!absc</definedName>
    <definedName name="_APU465" localSheetId="11">[21]!absc</definedName>
    <definedName name="_APU465" localSheetId="60">[21]!absc</definedName>
    <definedName name="_APU465" localSheetId="13">[21]!absc</definedName>
    <definedName name="_APU465" localSheetId="14">[21]!absc</definedName>
    <definedName name="_APU465" localSheetId="15">[21]!absc</definedName>
    <definedName name="_APU465" localSheetId="16">[21]!absc</definedName>
    <definedName name="_APU465" localSheetId="17">[21]!absc</definedName>
    <definedName name="_APU465" localSheetId="61">[21]!absc</definedName>
    <definedName name="_APU465" localSheetId="1">[21]!absc</definedName>
    <definedName name="_APU465" localSheetId="19">[21]!absc</definedName>
    <definedName name="_APU465" localSheetId="20">[21]!absc</definedName>
    <definedName name="_APU465" localSheetId="21">[21]!absc</definedName>
    <definedName name="_APU465" localSheetId="22">[21]!absc</definedName>
    <definedName name="_APU465" localSheetId="23">[21]!absc</definedName>
    <definedName name="_APU465" localSheetId="62">[21]!absc</definedName>
    <definedName name="_APU465" localSheetId="25">[21]!absc</definedName>
    <definedName name="_APU465" localSheetId="26">[21]!absc</definedName>
    <definedName name="_APU465" localSheetId="27">[21]!absc</definedName>
    <definedName name="_APU465" localSheetId="28">[21]!absc</definedName>
    <definedName name="_APU465" localSheetId="2">[21]!absc</definedName>
    <definedName name="_APU465" localSheetId="29">[21]!absc</definedName>
    <definedName name="_APU465" localSheetId="31">[21]!absc</definedName>
    <definedName name="_APU465" localSheetId="32">[21]!absc</definedName>
    <definedName name="_APU465" localSheetId="33">[21]!absc</definedName>
    <definedName name="_APU465" localSheetId="34">[21]!absc</definedName>
    <definedName name="_APU465" localSheetId="35">[21]!absc</definedName>
    <definedName name="_APU465" localSheetId="36">[21]!absc</definedName>
    <definedName name="_APU465" localSheetId="37">[21]!absc</definedName>
    <definedName name="_APU465" localSheetId="38">[21]!absc</definedName>
    <definedName name="_APU465" localSheetId="3">[21]!absc</definedName>
    <definedName name="_APU465" localSheetId="39">[21]!absc</definedName>
    <definedName name="_APU465" localSheetId="40">[21]!absc</definedName>
    <definedName name="_APU465" localSheetId="41">[21]!absc</definedName>
    <definedName name="_APU465" localSheetId="63">[21]!absc</definedName>
    <definedName name="_APU465" localSheetId="43">[21]!absc</definedName>
    <definedName name="_APU465" localSheetId="44">[21]!absc</definedName>
    <definedName name="_APU465" localSheetId="45">[21]!absc</definedName>
    <definedName name="_APU465" localSheetId="46">[21]!absc</definedName>
    <definedName name="_APU465" localSheetId="47">[21]!absc</definedName>
    <definedName name="_APU465" localSheetId="48">[21]!absc</definedName>
    <definedName name="_APU465" localSheetId="4">[21]!absc</definedName>
    <definedName name="_APU465" localSheetId="49">[21]!absc</definedName>
    <definedName name="_APU465" localSheetId="50">[21]!absc</definedName>
    <definedName name="_APU465" localSheetId="51">[21]!absc</definedName>
    <definedName name="_APU465" localSheetId="52">[21]!absc</definedName>
    <definedName name="_APU465" localSheetId="53">[21]!absc</definedName>
    <definedName name="_APU465" localSheetId="54">[21]!absc</definedName>
    <definedName name="_APU465" localSheetId="55">[21]!absc</definedName>
    <definedName name="_APU465" localSheetId="5">[21]!absc</definedName>
    <definedName name="_APU465" localSheetId="6">[21]!absc</definedName>
    <definedName name="_APU465" localSheetId="7">[21]!absc</definedName>
    <definedName name="_APU465" localSheetId="8">[21]!absc</definedName>
    <definedName name="_APU465" localSheetId="56">[21]!absc</definedName>
    <definedName name="_APU465">[21]!absc</definedName>
    <definedName name="_Atp2">[17]EMPRESA!$F$22</definedName>
    <definedName name="_b2" localSheetId="56" hidden="1">{"TAB1",#N/A,TRUE,"GENERAL";"TAB2",#N/A,TRUE,"GENERAL";"TAB3",#N/A,TRUE,"GENERAL";"TAB4",#N/A,TRUE,"GENERAL";"TAB5",#N/A,TRUE,"GENERAL"}</definedName>
    <definedName name="_b2" localSheetId="59" hidden="1">{"TAB1",#N/A,TRUE,"GENERAL";"TAB2",#N/A,TRUE,"GENERAL";"TAB3",#N/A,TRUE,"GENERAL";"TAB4",#N/A,TRUE,"GENERAL";"TAB5",#N/A,TRUE,"GENERAL"}</definedName>
    <definedName name="_b2" hidden="1">{"TAB1",#N/A,TRUE,"GENERAL";"TAB2",#N/A,TRUE,"GENERAL";"TAB3",#N/A,TRUE,"GENERAL";"TAB4",#N/A,TRUE,"GENERAL";"TAB5",#N/A,TRUE,"GENERAL"}</definedName>
    <definedName name="_b3" localSheetId="56" hidden="1">{"TAB1",#N/A,TRUE,"GENERAL";"TAB2",#N/A,TRUE,"GENERAL";"TAB3",#N/A,TRUE,"GENERAL";"TAB4",#N/A,TRUE,"GENERAL";"TAB5",#N/A,TRUE,"GENERAL"}</definedName>
    <definedName name="_b3" localSheetId="59" hidden="1">{"TAB1",#N/A,TRUE,"GENERAL";"TAB2",#N/A,TRUE,"GENERAL";"TAB3",#N/A,TRUE,"GENERAL";"TAB4",#N/A,TRUE,"GENERAL";"TAB5",#N/A,TRUE,"GENERAL"}</definedName>
    <definedName name="_b3" hidden="1">{"TAB1",#N/A,TRUE,"GENERAL";"TAB2",#N/A,TRUE,"GENERAL";"TAB3",#N/A,TRUE,"GENERAL";"TAB4",#N/A,TRUE,"GENERAL";"TAB5",#N/A,TRUE,"GENERAL"}</definedName>
    <definedName name="_b4" localSheetId="56" hidden="1">{"TAB1",#N/A,TRUE,"GENERAL";"TAB2",#N/A,TRUE,"GENERAL";"TAB3",#N/A,TRUE,"GENERAL";"TAB4",#N/A,TRUE,"GENERAL";"TAB5",#N/A,TRUE,"GENERAL"}</definedName>
    <definedName name="_b4" localSheetId="59" hidden="1">{"TAB1",#N/A,TRUE,"GENERAL";"TAB2",#N/A,TRUE,"GENERAL";"TAB3",#N/A,TRUE,"GENERAL";"TAB4",#N/A,TRUE,"GENERAL";"TAB5",#N/A,TRUE,"GENERAL"}</definedName>
    <definedName name="_b4" hidden="1">{"TAB1",#N/A,TRUE,"GENERAL";"TAB2",#N/A,TRUE,"GENERAL";"TAB3",#N/A,TRUE,"GENERAL";"TAB4",#N/A,TRUE,"GENERAL";"TAB5",#N/A,TRUE,"GENERAL"}</definedName>
    <definedName name="_b5" localSheetId="56" hidden="1">{"TAB1",#N/A,TRUE,"GENERAL";"TAB2",#N/A,TRUE,"GENERAL";"TAB3",#N/A,TRUE,"GENERAL";"TAB4",#N/A,TRUE,"GENERAL";"TAB5",#N/A,TRUE,"GENERAL"}</definedName>
    <definedName name="_b5" localSheetId="59" hidden="1">{"TAB1",#N/A,TRUE,"GENERAL";"TAB2",#N/A,TRUE,"GENERAL";"TAB3",#N/A,TRUE,"GENERAL";"TAB4",#N/A,TRUE,"GENERAL";"TAB5",#N/A,TRUE,"GENERAL"}</definedName>
    <definedName name="_b5" hidden="1">{"TAB1",#N/A,TRUE,"GENERAL";"TAB2",#N/A,TRUE,"GENERAL";"TAB3",#N/A,TRUE,"GENERAL";"TAB4",#N/A,TRUE,"GENERAL";"TAB5",#N/A,TRUE,"GENERAL"}</definedName>
    <definedName name="_b6" localSheetId="56" hidden="1">{"TAB1",#N/A,TRUE,"GENERAL";"TAB2",#N/A,TRUE,"GENERAL";"TAB3",#N/A,TRUE,"GENERAL";"TAB4",#N/A,TRUE,"GENERAL";"TAB5",#N/A,TRUE,"GENERAL"}</definedName>
    <definedName name="_b6" localSheetId="59" hidden="1">{"TAB1",#N/A,TRUE,"GENERAL";"TAB2",#N/A,TRUE,"GENERAL";"TAB3",#N/A,TRUE,"GENERAL";"TAB4",#N/A,TRUE,"GENERAL";"TAB5",#N/A,TRUE,"GENERAL"}</definedName>
    <definedName name="_b6" hidden="1">{"TAB1",#N/A,TRUE,"GENERAL";"TAB2",#N/A,TRUE,"GENERAL";"TAB3",#N/A,TRUE,"GENERAL";"TAB4",#N/A,TRUE,"GENERAL";"TAB5",#N/A,TRUE,"GENERAL"}</definedName>
    <definedName name="_b7" localSheetId="56" hidden="1">{"via1",#N/A,TRUE,"general";"via2",#N/A,TRUE,"general";"via3",#N/A,TRUE,"general"}</definedName>
    <definedName name="_b7" localSheetId="59" hidden="1">{"via1",#N/A,TRUE,"general";"via2",#N/A,TRUE,"general";"via3",#N/A,TRUE,"general"}</definedName>
    <definedName name="_b7" hidden="1">{"via1",#N/A,TRUE,"general";"via2",#N/A,TRUE,"general";"via3",#N/A,TRUE,"general"}</definedName>
    <definedName name="_b8" localSheetId="56" hidden="1">{"via1",#N/A,TRUE,"general";"via2",#N/A,TRUE,"general";"via3",#N/A,TRUE,"general"}</definedName>
    <definedName name="_b8" localSheetId="59" hidden="1">{"via1",#N/A,TRUE,"general";"via2",#N/A,TRUE,"general";"via3",#N/A,TRUE,"general"}</definedName>
    <definedName name="_b8" hidden="1">{"via1",#N/A,TRUE,"general";"via2",#N/A,TRUE,"general";"via3",#N/A,TRUE,"general"}</definedName>
    <definedName name="_bb9" localSheetId="56" hidden="1">{"TAB1",#N/A,TRUE,"GENERAL";"TAB2",#N/A,TRUE,"GENERAL";"TAB3",#N/A,TRUE,"GENERAL";"TAB4",#N/A,TRUE,"GENERAL";"TAB5",#N/A,TRUE,"GENERAL"}</definedName>
    <definedName name="_bb9" localSheetId="59" hidden="1">{"TAB1",#N/A,TRUE,"GENERAL";"TAB2",#N/A,TRUE,"GENERAL";"TAB3",#N/A,TRUE,"GENERAL";"TAB4",#N/A,TRUE,"GENERAL";"TAB5",#N/A,TRUE,"GENERAL"}</definedName>
    <definedName name="_bb9" hidden="1">{"TAB1",#N/A,TRUE,"GENERAL";"TAB2",#N/A,TRUE,"GENERAL";"TAB3",#N/A,TRUE,"GENERAL";"TAB4",#N/A,TRUE,"GENERAL";"TAB5",#N/A,TRUE,"GENERAL"}</definedName>
    <definedName name="_bgb5" localSheetId="56" hidden="1">{"TAB1",#N/A,TRUE,"GENERAL";"TAB2",#N/A,TRUE,"GENERAL";"TAB3",#N/A,TRUE,"GENERAL";"TAB4",#N/A,TRUE,"GENERAL";"TAB5",#N/A,TRUE,"GENERAL"}</definedName>
    <definedName name="_bgb5" localSheetId="59"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 localSheetId="56">#N/A</definedName>
    <definedName name="_F" localSheetId="59">'Sheet '!ERR</definedName>
    <definedName name="_F">[0]!ERR</definedName>
    <definedName name="_F10">#REF!</definedName>
    <definedName name="_FC">#REF!</definedName>
    <definedName name="_Fill" hidden="1">#REF!</definedName>
    <definedName name="_xlnm._FilterDatabase" localSheetId="58" hidden="1">'2- MANO DE OBRA'!$A$4:$G$20</definedName>
    <definedName name="_xlnm._FilterDatabase" localSheetId="57" hidden="1">'4 - TRANSPORTE'!$B$5:$F$22</definedName>
    <definedName name="_xlnm._FilterDatabase" localSheetId="56" hidden="1">PRESUPUESTO!$C$1:$C$172</definedName>
    <definedName name="_xlnm._FilterDatabase" localSheetId="59" hidden="1">'Sheet '!$A$1:$L$10844</definedName>
    <definedName name="_xlnm._FilterDatabase" hidden="1">#REF!</definedName>
    <definedName name="_FS01" localSheetId="56">#N/A</definedName>
    <definedName name="_FS01" localSheetId="59">'Sheet '!ERR</definedName>
    <definedName name="_FS01">[0]!ERR</definedName>
    <definedName name="_g2" localSheetId="56" hidden="1">{"TAB1",#N/A,TRUE,"GENERAL";"TAB2",#N/A,TRUE,"GENERAL";"TAB3",#N/A,TRUE,"GENERAL";"TAB4",#N/A,TRUE,"GENERAL";"TAB5",#N/A,TRUE,"GENERAL"}</definedName>
    <definedName name="_g2" localSheetId="59" hidden="1">{"TAB1",#N/A,TRUE,"GENERAL";"TAB2",#N/A,TRUE,"GENERAL";"TAB3",#N/A,TRUE,"GENERAL";"TAB4",#N/A,TRUE,"GENERAL";"TAB5",#N/A,TRUE,"GENERAL"}</definedName>
    <definedName name="_g2" hidden="1">{"TAB1",#N/A,TRUE,"GENERAL";"TAB2",#N/A,TRUE,"GENERAL";"TAB3",#N/A,TRUE,"GENERAL";"TAB4",#N/A,TRUE,"GENERAL";"TAB5",#N/A,TRUE,"GENERAL"}</definedName>
    <definedName name="_g3" localSheetId="56" hidden="1">{"via1",#N/A,TRUE,"general";"via2",#N/A,TRUE,"general";"via3",#N/A,TRUE,"general"}</definedName>
    <definedName name="_g3" localSheetId="59" hidden="1">{"via1",#N/A,TRUE,"general";"via2",#N/A,TRUE,"general";"via3",#N/A,TRUE,"general"}</definedName>
    <definedName name="_g3" hidden="1">{"via1",#N/A,TRUE,"general";"via2",#N/A,TRUE,"general";"via3",#N/A,TRUE,"general"}</definedName>
    <definedName name="_g4" localSheetId="56" hidden="1">{"via1",#N/A,TRUE,"general";"via2",#N/A,TRUE,"general";"via3",#N/A,TRUE,"general"}</definedName>
    <definedName name="_g4" localSheetId="59" hidden="1">{"via1",#N/A,TRUE,"general";"via2",#N/A,TRUE,"general";"via3",#N/A,TRUE,"general"}</definedName>
    <definedName name="_g4" hidden="1">{"via1",#N/A,TRUE,"general";"via2",#N/A,TRUE,"general";"via3",#N/A,TRUE,"general"}</definedName>
    <definedName name="_g5" localSheetId="56" hidden="1">{"via1",#N/A,TRUE,"general";"via2",#N/A,TRUE,"general";"via3",#N/A,TRUE,"general"}</definedName>
    <definedName name="_g5" localSheetId="59" hidden="1">{"via1",#N/A,TRUE,"general";"via2",#N/A,TRUE,"general";"via3",#N/A,TRUE,"general"}</definedName>
    <definedName name="_g5" hidden="1">{"via1",#N/A,TRUE,"general";"via2",#N/A,TRUE,"general";"via3",#N/A,TRUE,"general"}</definedName>
    <definedName name="_g6" localSheetId="56" hidden="1">{"via1",#N/A,TRUE,"general";"via2",#N/A,TRUE,"general";"via3",#N/A,TRUE,"general"}</definedName>
    <definedName name="_g6" localSheetId="59" hidden="1">{"via1",#N/A,TRUE,"general";"via2",#N/A,TRUE,"general";"via3",#N/A,TRUE,"general"}</definedName>
    <definedName name="_g6" hidden="1">{"via1",#N/A,TRUE,"general";"via2",#N/A,TRUE,"general";"via3",#N/A,TRUE,"general"}</definedName>
    <definedName name="_g7" localSheetId="56" hidden="1">{"TAB1",#N/A,TRUE,"GENERAL";"TAB2",#N/A,TRUE,"GENERAL";"TAB3",#N/A,TRUE,"GENERAL";"TAB4",#N/A,TRUE,"GENERAL";"TAB5",#N/A,TRUE,"GENERAL"}</definedName>
    <definedName name="_g7" localSheetId="59" hidden="1">{"TAB1",#N/A,TRUE,"GENERAL";"TAB2",#N/A,TRUE,"GENERAL";"TAB3",#N/A,TRUE,"GENERAL";"TAB4",#N/A,TRUE,"GENERAL";"TAB5",#N/A,TRUE,"GENERAL"}</definedName>
    <definedName name="_g7" hidden="1">{"TAB1",#N/A,TRUE,"GENERAL";"TAB2",#N/A,TRUE,"GENERAL";"TAB3",#N/A,TRUE,"GENERAL";"TAB4",#N/A,TRUE,"GENERAL";"TAB5",#N/A,TRUE,"GENERAL"}</definedName>
    <definedName name="_GoBack">#REF!</definedName>
    <definedName name="_GR1" localSheetId="56" hidden="1">{"TAB1",#N/A,TRUE,"GENERAL";"TAB2",#N/A,TRUE,"GENERAL";"TAB3",#N/A,TRUE,"GENERAL";"TAB4",#N/A,TRUE,"GENERAL";"TAB5",#N/A,TRUE,"GENERAL"}</definedName>
    <definedName name="_GR1" localSheetId="59" hidden="1">{"TAB1",#N/A,TRUE,"GENERAL";"TAB2",#N/A,TRUE,"GENERAL";"TAB3",#N/A,TRUE,"GENERAL";"TAB4",#N/A,TRUE,"GENERAL";"TAB5",#N/A,TRUE,"GENERAL"}</definedName>
    <definedName name="_GR1" hidden="1">{"TAB1",#N/A,TRUE,"GENERAL";"TAB2",#N/A,TRUE,"GENERAL";"TAB3",#N/A,TRUE,"GENERAL";"TAB4",#N/A,TRUE,"GENERAL";"TAB5",#N/A,TRUE,"GENERAL"}</definedName>
    <definedName name="_gtr4" localSheetId="56" hidden="1">{"via1",#N/A,TRUE,"general";"via2",#N/A,TRUE,"general";"via3",#N/A,TRUE,"general"}</definedName>
    <definedName name="_gtr4" localSheetId="59" hidden="1">{"via1",#N/A,TRUE,"general";"via2",#N/A,TRUE,"general";"via3",#N/A,TRUE,"general"}</definedName>
    <definedName name="_gtr4" hidden="1">{"via1",#N/A,TRUE,"general";"via2",#N/A,TRUE,"general";"via3",#N/A,TRUE,"general"}</definedName>
    <definedName name="_h2" localSheetId="56" hidden="1">{"via1",#N/A,TRUE,"general";"via2",#N/A,TRUE,"general";"via3",#N/A,TRUE,"general"}</definedName>
    <definedName name="_h2" localSheetId="59" hidden="1">{"via1",#N/A,TRUE,"general";"via2",#N/A,TRUE,"general";"via3",#N/A,TRUE,"general"}</definedName>
    <definedName name="_h2" hidden="1">{"via1",#N/A,TRUE,"general";"via2",#N/A,TRUE,"general";"via3",#N/A,TRUE,"general"}</definedName>
    <definedName name="_h3" localSheetId="56" hidden="1">{"via1",#N/A,TRUE,"general";"via2",#N/A,TRUE,"general";"via3",#N/A,TRUE,"general"}</definedName>
    <definedName name="_h3" localSheetId="59" hidden="1">{"via1",#N/A,TRUE,"general";"via2",#N/A,TRUE,"general";"via3",#N/A,TRUE,"general"}</definedName>
    <definedName name="_h3" hidden="1">{"via1",#N/A,TRUE,"general";"via2",#N/A,TRUE,"general";"via3",#N/A,TRUE,"general"}</definedName>
    <definedName name="_h4" localSheetId="56" hidden="1">{"TAB1",#N/A,TRUE,"GENERAL";"TAB2",#N/A,TRUE,"GENERAL";"TAB3",#N/A,TRUE,"GENERAL";"TAB4",#N/A,TRUE,"GENERAL";"TAB5",#N/A,TRUE,"GENERAL"}</definedName>
    <definedName name="_h4" localSheetId="59" hidden="1">{"TAB1",#N/A,TRUE,"GENERAL";"TAB2",#N/A,TRUE,"GENERAL";"TAB3",#N/A,TRUE,"GENERAL";"TAB4",#N/A,TRUE,"GENERAL";"TAB5",#N/A,TRUE,"GENERAL"}</definedName>
    <definedName name="_h4" hidden="1">{"TAB1",#N/A,TRUE,"GENERAL";"TAB2",#N/A,TRUE,"GENERAL";"TAB3",#N/A,TRUE,"GENERAL";"TAB4",#N/A,TRUE,"GENERAL";"TAB5",#N/A,TRUE,"GENERAL"}</definedName>
    <definedName name="_h5" localSheetId="56" hidden="1">{"TAB1",#N/A,TRUE,"GENERAL";"TAB2",#N/A,TRUE,"GENERAL";"TAB3",#N/A,TRUE,"GENERAL";"TAB4",#N/A,TRUE,"GENERAL";"TAB5",#N/A,TRUE,"GENERAL"}</definedName>
    <definedName name="_h5" localSheetId="59" hidden="1">{"TAB1",#N/A,TRUE,"GENERAL";"TAB2",#N/A,TRUE,"GENERAL";"TAB3",#N/A,TRUE,"GENERAL";"TAB4",#N/A,TRUE,"GENERAL";"TAB5",#N/A,TRUE,"GENERAL"}</definedName>
    <definedName name="_h5" hidden="1">{"TAB1",#N/A,TRUE,"GENERAL";"TAB2",#N/A,TRUE,"GENERAL";"TAB3",#N/A,TRUE,"GENERAL";"TAB4",#N/A,TRUE,"GENERAL";"TAB5",#N/A,TRUE,"GENERAL"}</definedName>
    <definedName name="_h6" localSheetId="56" hidden="1">{"via1",#N/A,TRUE,"general";"via2",#N/A,TRUE,"general";"via3",#N/A,TRUE,"general"}</definedName>
    <definedName name="_h6" localSheetId="59" hidden="1">{"via1",#N/A,TRUE,"general";"via2",#N/A,TRUE,"general";"via3",#N/A,TRUE,"general"}</definedName>
    <definedName name="_h6" hidden="1">{"via1",#N/A,TRUE,"general";"via2",#N/A,TRUE,"general";"via3",#N/A,TRUE,"general"}</definedName>
    <definedName name="_h7" localSheetId="56" hidden="1">{"TAB1",#N/A,TRUE,"GENERAL";"TAB2",#N/A,TRUE,"GENERAL";"TAB3",#N/A,TRUE,"GENERAL";"TAB4",#N/A,TRUE,"GENERAL";"TAB5",#N/A,TRUE,"GENERAL"}</definedName>
    <definedName name="_h7" localSheetId="59" hidden="1">{"TAB1",#N/A,TRUE,"GENERAL";"TAB2",#N/A,TRUE,"GENERAL";"TAB3",#N/A,TRUE,"GENERAL";"TAB4",#N/A,TRUE,"GENERAL";"TAB5",#N/A,TRUE,"GENERAL"}</definedName>
    <definedName name="_h7" hidden="1">{"TAB1",#N/A,TRUE,"GENERAL";"TAB2",#N/A,TRUE,"GENERAL";"TAB3",#N/A,TRUE,"GENERAL";"TAB4",#N/A,TRUE,"GENERAL";"TAB5",#N/A,TRUE,"GENERAL"}</definedName>
    <definedName name="_h8" localSheetId="56" hidden="1">{"via1",#N/A,TRUE,"general";"via2",#N/A,TRUE,"general";"via3",#N/A,TRUE,"general"}</definedName>
    <definedName name="_h8" localSheetId="59" hidden="1">{"via1",#N/A,TRUE,"general";"via2",#N/A,TRUE,"general";"via3",#N/A,TRUE,"general"}</definedName>
    <definedName name="_h8" hidden="1">{"via1",#N/A,TRUE,"general";"via2",#N/A,TRUE,"general";"via3",#N/A,TRUE,"general"}</definedName>
    <definedName name="_hfh7" localSheetId="56" hidden="1">{"via1",#N/A,TRUE,"general";"via2",#N/A,TRUE,"general";"via3",#N/A,TRUE,"general"}</definedName>
    <definedName name="_hfh7" localSheetId="59" hidden="1">{"via1",#N/A,TRUE,"general";"via2",#N/A,TRUE,"general";"via3",#N/A,TRUE,"general"}</definedName>
    <definedName name="_hfh7" hidden="1">{"via1",#N/A,TRUE,"general";"via2",#N/A,TRUE,"general";"via3",#N/A,TRUE,"general"}</definedName>
    <definedName name="_hhg1" localSheetId="56" hidden="1">{#N/A,#N/A,TRUE,"1842CWN0"}</definedName>
    <definedName name="_hhg1" localSheetId="59" hidden="1">{#N/A,#N/A,TRUE,"1842CWN0"}</definedName>
    <definedName name="_hhg1" hidden="1">{#N/A,#N/A,TRUE,"1842CWN0"}</definedName>
    <definedName name="_i4" localSheetId="56" hidden="1">{"via1",#N/A,TRUE,"general";"via2",#N/A,TRUE,"general";"via3",#N/A,TRUE,"general"}</definedName>
    <definedName name="_i4" localSheetId="59" hidden="1">{"via1",#N/A,TRUE,"general";"via2",#N/A,TRUE,"general";"via3",#N/A,TRUE,"general"}</definedName>
    <definedName name="_i4" hidden="1">{"via1",#N/A,TRUE,"general";"via2",#N/A,TRUE,"general";"via3",#N/A,TRUE,"general"}</definedName>
    <definedName name="_i5" localSheetId="56" hidden="1">{"TAB1",#N/A,TRUE,"GENERAL";"TAB2",#N/A,TRUE,"GENERAL";"TAB3",#N/A,TRUE,"GENERAL";"TAB4",#N/A,TRUE,"GENERAL";"TAB5",#N/A,TRUE,"GENERAL"}</definedName>
    <definedName name="_i5" localSheetId="59" hidden="1">{"TAB1",#N/A,TRUE,"GENERAL";"TAB2",#N/A,TRUE,"GENERAL";"TAB3",#N/A,TRUE,"GENERAL";"TAB4",#N/A,TRUE,"GENERAL";"TAB5",#N/A,TRUE,"GENERAL"}</definedName>
    <definedName name="_i5" hidden="1">{"TAB1",#N/A,TRUE,"GENERAL";"TAB2",#N/A,TRUE,"GENERAL";"TAB3",#N/A,TRUE,"GENERAL";"TAB4",#N/A,TRUE,"GENERAL";"TAB5",#N/A,TRUE,"GENERAL"}</definedName>
    <definedName name="_i6" localSheetId="56" hidden="1">{"TAB1",#N/A,TRUE,"GENERAL";"TAB2",#N/A,TRUE,"GENERAL";"TAB3",#N/A,TRUE,"GENERAL";"TAB4",#N/A,TRUE,"GENERAL";"TAB5",#N/A,TRUE,"GENERAL"}</definedName>
    <definedName name="_i6" localSheetId="59" hidden="1">{"TAB1",#N/A,TRUE,"GENERAL";"TAB2",#N/A,TRUE,"GENERAL";"TAB3",#N/A,TRUE,"GENERAL";"TAB4",#N/A,TRUE,"GENERAL";"TAB5",#N/A,TRUE,"GENERAL"}</definedName>
    <definedName name="_i6" hidden="1">{"TAB1",#N/A,TRUE,"GENERAL";"TAB2",#N/A,TRUE,"GENERAL";"TAB3",#N/A,TRUE,"GENERAL";"TAB4",#N/A,TRUE,"GENERAL";"TAB5",#N/A,TRUE,"GENERAL"}</definedName>
    <definedName name="_i7" localSheetId="56" hidden="1">{"via1",#N/A,TRUE,"general";"via2",#N/A,TRUE,"general";"via3",#N/A,TRUE,"general"}</definedName>
    <definedName name="_i7" localSheetId="59" hidden="1">{"via1",#N/A,TRUE,"general";"via2",#N/A,TRUE,"general";"via3",#N/A,TRUE,"general"}</definedName>
    <definedName name="_i7" hidden="1">{"via1",#N/A,TRUE,"general";"via2",#N/A,TRUE,"general";"via3",#N/A,TRUE,"general"}</definedName>
    <definedName name="_i77" localSheetId="56" hidden="1">{"TAB1",#N/A,TRUE,"GENERAL";"TAB2",#N/A,TRUE,"GENERAL";"TAB3",#N/A,TRUE,"GENERAL";"TAB4",#N/A,TRUE,"GENERAL";"TAB5",#N/A,TRUE,"GENERAL"}</definedName>
    <definedName name="_i77" localSheetId="59" hidden="1">{"TAB1",#N/A,TRUE,"GENERAL";"TAB2",#N/A,TRUE,"GENERAL";"TAB3",#N/A,TRUE,"GENERAL";"TAB4",#N/A,TRUE,"GENERAL";"TAB5",#N/A,TRUE,"GENERAL"}</definedName>
    <definedName name="_i77" hidden="1">{"TAB1",#N/A,TRUE,"GENERAL";"TAB2",#N/A,TRUE,"GENERAL";"TAB3",#N/A,TRUE,"GENERAL";"TAB4",#N/A,TRUE,"GENERAL";"TAB5",#N/A,TRUE,"GENERAL"}</definedName>
    <definedName name="_i8" localSheetId="56" hidden="1">{"via1",#N/A,TRUE,"general";"via2",#N/A,TRUE,"general";"via3",#N/A,TRUE,"general"}</definedName>
    <definedName name="_i8" localSheetId="59" hidden="1">{"via1",#N/A,TRUE,"general";"via2",#N/A,TRUE,"general";"via3",#N/A,TRUE,"general"}</definedName>
    <definedName name="_i8" hidden="1">{"via1",#N/A,TRUE,"general";"via2",#N/A,TRUE,"general";"via3",#N/A,TRUE,"general"}</definedName>
    <definedName name="_i9" localSheetId="56" hidden="1">{"TAB1",#N/A,TRUE,"GENERAL";"TAB2",#N/A,TRUE,"GENERAL";"TAB3",#N/A,TRUE,"GENERAL";"TAB4",#N/A,TRUE,"GENERAL";"TAB5",#N/A,TRUE,"GENERAL"}</definedName>
    <definedName name="_i9" localSheetId="59"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#REF!</definedName>
    <definedName name="_IVA1">#REF!</definedName>
    <definedName name="_k3" localSheetId="56" hidden="1">{"TAB1",#N/A,TRUE,"GENERAL";"TAB2",#N/A,TRUE,"GENERAL";"TAB3",#N/A,TRUE,"GENERAL";"TAB4",#N/A,TRUE,"GENERAL";"TAB5",#N/A,TRUE,"GENERAL"}</definedName>
    <definedName name="_k3" localSheetId="59" hidden="1">{"TAB1",#N/A,TRUE,"GENERAL";"TAB2",#N/A,TRUE,"GENERAL";"TAB3",#N/A,TRUE,"GENERAL";"TAB4",#N/A,TRUE,"GENERAL";"TAB5",#N/A,TRUE,"GENERAL"}</definedName>
    <definedName name="_k3" hidden="1">{"TAB1",#N/A,TRUE,"GENERAL";"TAB2",#N/A,TRUE,"GENERAL";"TAB3",#N/A,TRUE,"GENERAL";"TAB4",#N/A,TRUE,"GENERAL";"TAB5",#N/A,TRUE,"GENERAL"}</definedName>
    <definedName name="_k4" localSheetId="56" hidden="1">{"via1",#N/A,TRUE,"general";"via2",#N/A,TRUE,"general";"via3",#N/A,TRUE,"general"}</definedName>
    <definedName name="_k4" localSheetId="59" hidden="1">{"via1",#N/A,TRUE,"general";"via2",#N/A,TRUE,"general";"via3",#N/A,TRUE,"general"}</definedName>
    <definedName name="_k4" hidden="1">{"via1",#N/A,TRUE,"general";"via2",#N/A,TRUE,"general";"via3",#N/A,TRUE,"general"}</definedName>
    <definedName name="_k5" localSheetId="56" hidden="1">{"via1",#N/A,TRUE,"general";"via2",#N/A,TRUE,"general";"via3",#N/A,TRUE,"general"}</definedName>
    <definedName name="_k5" localSheetId="59" hidden="1">{"via1",#N/A,TRUE,"general";"via2",#N/A,TRUE,"general";"via3",#N/A,TRUE,"general"}</definedName>
    <definedName name="_k5" hidden="1">{"via1",#N/A,TRUE,"general";"via2",#N/A,TRUE,"general";"via3",#N/A,TRUE,"general"}</definedName>
    <definedName name="_k6" localSheetId="56" hidden="1">{"TAB1",#N/A,TRUE,"GENERAL";"TAB2",#N/A,TRUE,"GENERAL";"TAB3",#N/A,TRUE,"GENERAL";"TAB4",#N/A,TRUE,"GENERAL";"TAB5",#N/A,TRUE,"GENERAL"}</definedName>
    <definedName name="_k6" localSheetId="59" hidden="1">{"TAB1",#N/A,TRUE,"GENERAL";"TAB2",#N/A,TRUE,"GENERAL";"TAB3",#N/A,TRUE,"GENERAL";"TAB4",#N/A,TRUE,"GENERAL";"TAB5",#N/A,TRUE,"GENERAL"}</definedName>
    <definedName name="_k6" hidden="1">{"TAB1",#N/A,TRUE,"GENERAL";"TAB2",#N/A,TRUE,"GENERAL";"TAB3",#N/A,TRUE,"GENERAL";"TAB4",#N/A,TRUE,"GENERAL";"TAB5",#N/A,TRUE,"GENERAL"}</definedName>
    <definedName name="_k7" localSheetId="56" hidden="1">{"via1",#N/A,TRUE,"general";"via2",#N/A,TRUE,"general";"via3",#N/A,TRUE,"general"}</definedName>
    <definedName name="_k7" localSheetId="59" hidden="1">{"via1",#N/A,TRUE,"general";"via2",#N/A,TRUE,"general";"via3",#N/A,TRUE,"general"}</definedName>
    <definedName name="_k7" hidden="1">{"via1",#N/A,TRUE,"general";"via2",#N/A,TRUE,"general";"via3",#N/A,TRUE,"general"}</definedName>
    <definedName name="_k8" localSheetId="56" hidden="1">{"via1",#N/A,TRUE,"general";"via2",#N/A,TRUE,"general";"via3",#N/A,TRUE,"general"}</definedName>
    <definedName name="_k8" localSheetId="59" hidden="1">{"via1",#N/A,TRUE,"general";"via2",#N/A,TRUE,"general";"via3",#N/A,TRUE,"general"}</definedName>
    <definedName name="_k8" hidden="1">{"via1",#N/A,TRUE,"general";"via2",#N/A,TRUE,"general";"via3",#N/A,TRUE,"general"}</definedName>
    <definedName name="_k9" localSheetId="56" hidden="1">{"TAB1",#N/A,TRUE,"GENERAL";"TAB2",#N/A,TRUE,"GENERAL";"TAB3",#N/A,TRUE,"GENERAL";"TAB4",#N/A,TRUE,"GENERAL";"TAB5",#N/A,TRUE,"GENERAL"}</definedName>
    <definedName name="_k9" localSheetId="59" hidden="1">{"TAB1",#N/A,TRUE,"GENERAL";"TAB2",#N/A,TRUE,"GENERAL";"TAB3",#N/A,TRUE,"GENERAL";"TAB4",#N/A,TRUE,"GENERAL";"TAB5",#N/A,TRUE,"GENERAL"}</definedName>
    <definedName name="_k9" hidden="1">{"TAB1",#N/A,TRUE,"GENERAL";"TAB2",#N/A,TRUE,"GENERAL";"TAB3",#N/A,TRUE,"GENERAL";"TAB4",#N/A,TRUE,"GENERAL";"TAB5",#N/A,TRUE,"GENERAL"}</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56" hidden="1">{"TAB1",#N/A,TRUE,"GENERAL";"TAB2",#N/A,TRUE,"GENERAL";"TAB3",#N/A,TRUE,"GENERAL";"TAB4",#N/A,TRUE,"GENERAL";"TAB5",#N/A,TRUE,"GENERAL"}</definedName>
    <definedName name="_kjk6" localSheetId="59" hidden="1">{"TAB1",#N/A,TRUE,"GENERAL";"TAB2",#N/A,TRUE,"GENERAL";"TAB3",#N/A,TRUE,"GENERAL";"TAB4",#N/A,TRUE,"GENERAL";"TAB5",#N/A,TRUE,"GENERAL"}</definedName>
    <definedName name="_kjk6" hidden="1">{"TAB1",#N/A,TRUE,"GENERAL";"TAB2",#N/A,TRUE,"GENERAL";"TAB3",#N/A,TRUE,"GENERAL";"TAB4",#N/A,TRUE,"GENERAL";"TAB5",#N/A,TRUE,"GENERAL"}</definedName>
    <definedName name="_lar03">#REF!</definedName>
    <definedName name="_LEY80">#REF!</definedName>
    <definedName name="_m3" localSheetId="56" hidden="1">{"via1",#N/A,TRUE,"general";"via2",#N/A,TRUE,"general";"via3",#N/A,TRUE,"general"}</definedName>
    <definedName name="_m3" localSheetId="59" hidden="1">{"via1",#N/A,TRUE,"general";"via2",#N/A,TRUE,"general";"via3",#N/A,TRUE,"general"}</definedName>
    <definedName name="_m3" hidden="1">{"via1",#N/A,TRUE,"general";"via2",#N/A,TRUE,"general";"via3",#N/A,TRUE,"general"}</definedName>
    <definedName name="_m4" localSheetId="56" hidden="1">{"TAB1",#N/A,TRUE,"GENERAL";"TAB2",#N/A,TRUE,"GENERAL";"TAB3",#N/A,TRUE,"GENERAL";"TAB4",#N/A,TRUE,"GENERAL";"TAB5",#N/A,TRUE,"GENERAL"}</definedName>
    <definedName name="_m4" localSheetId="59" hidden="1">{"TAB1",#N/A,TRUE,"GENERAL";"TAB2",#N/A,TRUE,"GENERAL";"TAB3",#N/A,TRUE,"GENERAL";"TAB4",#N/A,TRUE,"GENERAL";"TAB5",#N/A,TRUE,"GENERAL"}</definedName>
    <definedName name="_m4" hidden="1">{"TAB1",#N/A,TRUE,"GENERAL";"TAB2",#N/A,TRUE,"GENERAL";"TAB3",#N/A,TRUE,"GENERAL";"TAB4",#N/A,TRUE,"GENERAL";"TAB5",#N/A,TRUE,"GENERAL"}</definedName>
    <definedName name="_m5" localSheetId="56" hidden="1">{"via1",#N/A,TRUE,"general";"via2",#N/A,TRUE,"general";"via3",#N/A,TRUE,"general"}</definedName>
    <definedName name="_m5" localSheetId="59" hidden="1">{"via1",#N/A,TRUE,"general";"via2",#N/A,TRUE,"general";"via3",#N/A,TRUE,"general"}</definedName>
    <definedName name="_m5" hidden="1">{"via1",#N/A,TRUE,"general";"via2",#N/A,TRUE,"general";"via3",#N/A,TRUE,"general"}</definedName>
    <definedName name="_m6" localSheetId="56" hidden="1">{"TAB1",#N/A,TRUE,"GENERAL";"TAB2",#N/A,TRUE,"GENERAL";"TAB3",#N/A,TRUE,"GENERAL";"TAB4",#N/A,TRUE,"GENERAL";"TAB5",#N/A,TRUE,"GENERAL"}</definedName>
    <definedName name="_m6" localSheetId="59" hidden="1">{"TAB1",#N/A,TRUE,"GENERAL";"TAB2",#N/A,TRUE,"GENERAL";"TAB3",#N/A,TRUE,"GENERAL";"TAB4",#N/A,TRUE,"GENERAL";"TAB5",#N/A,TRUE,"GENERAL"}</definedName>
    <definedName name="_m6" hidden="1">{"TAB1",#N/A,TRUE,"GENERAL";"TAB2",#N/A,TRUE,"GENERAL";"TAB3",#N/A,TRUE,"GENERAL";"TAB4",#N/A,TRUE,"GENERAL";"TAB5",#N/A,TRUE,"GENERAL"}</definedName>
    <definedName name="_m7" localSheetId="56" hidden="1">{"TAB1",#N/A,TRUE,"GENERAL";"TAB2",#N/A,TRUE,"GENERAL";"TAB3",#N/A,TRUE,"GENERAL";"TAB4",#N/A,TRUE,"GENERAL";"TAB5",#N/A,TRUE,"GENERAL"}</definedName>
    <definedName name="_m7" localSheetId="59" hidden="1">{"TAB1",#N/A,TRUE,"GENERAL";"TAB2",#N/A,TRUE,"GENERAL";"TAB3",#N/A,TRUE,"GENERAL";"TAB4",#N/A,TRUE,"GENERAL";"TAB5",#N/A,TRUE,"GENERAL"}</definedName>
    <definedName name="_m7" hidden="1">{"TAB1",#N/A,TRUE,"GENERAL";"TAB2",#N/A,TRUE,"GENERAL";"TAB3",#N/A,TRUE,"GENERAL";"TAB4",#N/A,TRUE,"GENERAL";"TAB5",#N/A,TRUE,"GENERAL"}</definedName>
    <definedName name="_m8" localSheetId="56" hidden="1">{"via1",#N/A,TRUE,"general";"via2",#N/A,TRUE,"general";"via3",#N/A,TRUE,"general"}</definedName>
    <definedName name="_m8" localSheetId="59" hidden="1">{"via1",#N/A,TRUE,"general";"via2",#N/A,TRUE,"general";"via3",#N/A,TRUE,"general"}</definedName>
    <definedName name="_m8" hidden="1">{"via1",#N/A,TRUE,"general";"via2",#N/A,TRUE,"general";"via3",#N/A,TRUE,"general"}</definedName>
    <definedName name="_m9" localSheetId="56" hidden="1">{"via1",#N/A,TRUE,"general";"via2",#N/A,TRUE,"general";"via3",#N/A,TRUE,"general"}</definedName>
    <definedName name="_m9" localSheetId="59" hidden="1">{"via1",#N/A,TRUE,"general";"via2",#N/A,TRUE,"general";"via3",#N/A,TRUE,"general"}</definedName>
    <definedName name="_m9" hidden="1">{"via1",#N/A,TRUE,"general";"via2",#N/A,TRUE,"general";"via3",#N/A,TRUE,"general"}</definedName>
    <definedName name="_MA2">#REF!</definedName>
    <definedName name="_MAT1">#REF!</definedName>
    <definedName name="_MOD1">#REF!</definedName>
    <definedName name="_mun2">[19]PESOS!#REF!</definedName>
    <definedName name="_n3" localSheetId="56" hidden="1">{"TAB1",#N/A,TRUE,"GENERAL";"TAB2",#N/A,TRUE,"GENERAL";"TAB3",#N/A,TRUE,"GENERAL";"TAB4",#N/A,TRUE,"GENERAL";"TAB5",#N/A,TRUE,"GENERAL"}</definedName>
    <definedName name="_n3" localSheetId="59" hidden="1">{"TAB1",#N/A,TRUE,"GENERAL";"TAB2",#N/A,TRUE,"GENERAL";"TAB3",#N/A,TRUE,"GENERAL";"TAB4",#N/A,TRUE,"GENERAL";"TAB5",#N/A,TRUE,"GENERAL"}</definedName>
    <definedName name="_n3" hidden="1">{"TAB1",#N/A,TRUE,"GENERAL";"TAB2",#N/A,TRUE,"GENERAL";"TAB3",#N/A,TRUE,"GENERAL";"TAB4",#N/A,TRUE,"GENERAL";"TAB5",#N/A,TRUE,"GENERAL"}</definedName>
    <definedName name="_n4" localSheetId="56" hidden="1">{"via1",#N/A,TRUE,"general";"via2",#N/A,TRUE,"general";"via3",#N/A,TRUE,"general"}</definedName>
    <definedName name="_n4" localSheetId="59" hidden="1">{"via1",#N/A,TRUE,"general";"via2",#N/A,TRUE,"general";"via3",#N/A,TRUE,"general"}</definedName>
    <definedName name="_n4" hidden="1">{"via1",#N/A,TRUE,"general";"via2",#N/A,TRUE,"general";"via3",#N/A,TRUE,"general"}</definedName>
    <definedName name="_n5" localSheetId="56" hidden="1">{"TAB1",#N/A,TRUE,"GENERAL";"TAB2",#N/A,TRUE,"GENERAL";"TAB3",#N/A,TRUE,"GENERAL";"TAB4",#N/A,TRUE,"GENERAL";"TAB5",#N/A,TRUE,"GENERAL"}</definedName>
    <definedName name="_n5" localSheetId="59"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localSheetId="56" hidden="1">{"via1",#N/A,TRUE,"general";"via2",#N/A,TRUE,"general";"via3",#N/A,TRUE,"general"}</definedName>
    <definedName name="_nyn7" localSheetId="59" hidden="1">{"via1",#N/A,TRUE,"general";"via2",#N/A,TRUE,"general";"via3",#N/A,TRUE,"general"}</definedName>
    <definedName name="_nyn7" hidden="1">{"via1",#N/A,TRUE,"general";"via2",#N/A,TRUE,"general";"via3",#N/A,TRUE,"general"}</definedName>
    <definedName name="_o4" localSheetId="56" hidden="1">{"via1",#N/A,TRUE,"general";"via2",#N/A,TRUE,"general";"via3",#N/A,TRUE,"general"}</definedName>
    <definedName name="_o4" localSheetId="59" hidden="1">{"via1",#N/A,TRUE,"general";"via2",#N/A,TRUE,"general";"via3",#N/A,TRUE,"general"}</definedName>
    <definedName name="_o4" hidden="1">{"via1",#N/A,TRUE,"general";"via2",#N/A,TRUE,"general";"via3",#N/A,TRUE,"general"}</definedName>
    <definedName name="_o5" localSheetId="56" hidden="1">{"TAB1",#N/A,TRUE,"GENERAL";"TAB2",#N/A,TRUE,"GENERAL";"TAB3",#N/A,TRUE,"GENERAL";"TAB4",#N/A,TRUE,"GENERAL";"TAB5",#N/A,TRUE,"GENERAL"}</definedName>
    <definedName name="_o5" localSheetId="59" hidden="1">{"TAB1",#N/A,TRUE,"GENERAL";"TAB2",#N/A,TRUE,"GENERAL";"TAB3",#N/A,TRUE,"GENERAL";"TAB4",#N/A,TRUE,"GENERAL";"TAB5",#N/A,TRUE,"GENERAL"}</definedName>
    <definedName name="_o5" hidden="1">{"TAB1",#N/A,TRUE,"GENERAL";"TAB2",#N/A,TRUE,"GENERAL";"TAB3",#N/A,TRUE,"GENERAL";"TAB4",#N/A,TRUE,"GENERAL";"TAB5",#N/A,TRUE,"GENERAL"}</definedName>
    <definedName name="_o6" localSheetId="56" hidden="1">{"TAB1",#N/A,TRUE,"GENERAL";"TAB2",#N/A,TRUE,"GENERAL";"TAB3",#N/A,TRUE,"GENERAL";"TAB4",#N/A,TRUE,"GENERAL";"TAB5",#N/A,TRUE,"GENERAL"}</definedName>
    <definedName name="_o6" localSheetId="59" hidden="1">{"TAB1",#N/A,TRUE,"GENERAL";"TAB2",#N/A,TRUE,"GENERAL";"TAB3",#N/A,TRUE,"GENERAL";"TAB4",#N/A,TRUE,"GENERAL";"TAB5",#N/A,TRUE,"GENERAL"}</definedName>
    <definedName name="_o6" hidden="1">{"TAB1",#N/A,TRUE,"GENERAL";"TAB2",#N/A,TRUE,"GENERAL";"TAB3",#N/A,TRUE,"GENERAL";"TAB4",#N/A,TRUE,"GENERAL";"TAB5",#N/A,TRUE,"GENERAL"}</definedName>
    <definedName name="_o7" localSheetId="56" hidden="1">{"TAB1",#N/A,TRUE,"GENERAL";"TAB2",#N/A,TRUE,"GENERAL";"TAB3",#N/A,TRUE,"GENERAL";"TAB4",#N/A,TRUE,"GENERAL";"TAB5",#N/A,TRUE,"GENERAL"}</definedName>
    <definedName name="_o7" localSheetId="59" hidden="1">{"TAB1",#N/A,TRUE,"GENERAL";"TAB2",#N/A,TRUE,"GENERAL";"TAB3",#N/A,TRUE,"GENERAL";"TAB4",#N/A,TRUE,"GENERAL";"TAB5",#N/A,TRUE,"GENERAL"}</definedName>
    <definedName name="_o7" hidden="1">{"TAB1",#N/A,TRUE,"GENERAL";"TAB2",#N/A,TRUE,"GENERAL";"TAB3",#N/A,TRUE,"GENERAL";"TAB4",#N/A,TRUE,"GENERAL";"TAB5",#N/A,TRUE,"GENERAL"}</definedName>
    <definedName name="_o8" localSheetId="56" hidden="1">{"via1",#N/A,TRUE,"general";"via2",#N/A,TRUE,"general";"via3",#N/A,TRUE,"general"}</definedName>
    <definedName name="_o8" localSheetId="59" hidden="1">{"via1",#N/A,TRUE,"general";"via2",#N/A,TRUE,"general";"via3",#N/A,TRUE,"general"}</definedName>
    <definedName name="_o8" hidden="1">{"via1",#N/A,TRUE,"general";"via2",#N/A,TRUE,"general";"via3",#N/A,TRUE,"general"}</definedName>
    <definedName name="_o9" localSheetId="56" hidden="1">{"TAB1",#N/A,TRUE,"GENERAL";"TAB2",#N/A,TRUE,"GENERAL";"TAB3",#N/A,TRUE,"GENERAL";"TAB4",#N/A,TRUE,"GENERAL";"TAB5",#N/A,TRUE,"GENERAL"}</definedName>
    <definedName name="_o9" localSheetId="59"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56" hidden="1">{"via1",#N/A,TRUE,"general";"via2",#N/A,TRUE,"general";"via3",#N/A,TRUE,"general"}</definedName>
    <definedName name="_p6" localSheetId="59" hidden="1">{"via1",#N/A,TRUE,"general";"via2",#N/A,TRUE,"general";"via3",#N/A,TRUE,"general"}</definedName>
    <definedName name="_p6" hidden="1">{"via1",#N/A,TRUE,"general";"via2",#N/A,TRUE,"general";"via3",#N/A,TRUE,"general"}</definedName>
    <definedName name="_p7" localSheetId="56" hidden="1">{"via1",#N/A,TRUE,"general";"via2",#N/A,TRUE,"general";"via3",#N/A,TRUE,"general"}</definedName>
    <definedName name="_p7" localSheetId="59" hidden="1">{"via1",#N/A,TRUE,"general";"via2",#N/A,TRUE,"general";"via3",#N/A,TRUE,"general"}</definedName>
    <definedName name="_p7" hidden="1">{"via1",#N/A,TRUE,"general";"via2",#N/A,TRUE,"general";"via3",#N/A,TRUE,"general"}</definedName>
    <definedName name="_p8" localSheetId="56" hidden="1">{"TAB1",#N/A,TRUE,"GENERAL";"TAB2",#N/A,TRUE,"GENERAL";"TAB3",#N/A,TRUE,"GENERAL";"TAB4",#N/A,TRUE,"GENERAL";"TAB5",#N/A,TRUE,"GENERAL"}</definedName>
    <definedName name="_p8" localSheetId="59"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ROPUESTAECONOMICAPROPONENTE2" localSheetId="0">[9]!_xlbgnm.ane8</definedName>
    <definedName name="_PROPUESTAECONOMICAPROPONENTE2" localSheetId="9">[9]!_xlbgnm.ane8</definedName>
    <definedName name="_PROPUESTAECONOMICAPROPONENTE2" localSheetId="10">[9]!_xlbgnm.ane8</definedName>
    <definedName name="_PROPUESTAECONOMICAPROPONENTE2" localSheetId="11">[9]!_xlbgnm.ane8</definedName>
    <definedName name="_PROPUESTAECONOMICAPROPONENTE2" localSheetId="60">[9]!_xlbgnm.ane8</definedName>
    <definedName name="_PROPUESTAECONOMICAPROPONENTE2" localSheetId="13">[9]!_xlbgnm.ane8</definedName>
    <definedName name="_PROPUESTAECONOMICAPROPONENTE2" localSheetId="14">[9]!_xlbgnm.ane8</definedName>
    <definedName name="_PROPUESTAECONOMICAPROPONENTE2" localSheetId="15">[9]!_xlbgnm.ane8</definedName>
    <definedName name="_PROPUESTAECONOMICAPROPONENTE2" localSheetId="16">[9]!_xlbgnm.ane8</definedName>
    <definedName name="_PROPUESTAECONOMICAPROPONENTE2" localSheetId="17">[9]!_xlbgnm.ane8</definedName>
    <definedName name="_PROPUESTAECONOMICAPROPONENTE2" localSheetId="61">[9]!_xlbgnm.ane8</definedName>
    <definedName name="_PROPUESTAECONOMICAPROPONENTE2" localSheetId="1">[9]!_xlbgnm.ane8</definedName>
    <definedName name="_PROPUESTAECONOMICAPROPONENTE2" localSheetId="19">[9]!_xlbgnm.ane8</definedName>
    <definedName name="_PROPUESTAECONOMICAPROPONENTE2" localSheetId="20">[9]!_xlbgnm.ane8</definedName>
    <definedName name="_PROPUESTAECONOMICAPROPONENTE2" localSheetId="21">[9]!_xlbgnm.ane8</definedName>
    <definedName name="_PROPUESTAECONOMICAPROPONENTE2" localSheetId="22">[9]!_xlbgnm.ane8</definedName>
    <definedName name="_PROPUESTAECONOMICAPROPONENTE2" localSheetId="23">[9]!_xlbgnm.ane8</definedName>
    <definedName name="_PROPUESTAECONOMICAPROPONENTE2" localSheetId="62">[9]!_xlbgnm.ane8</definedName>
    <definedName name="_PROPUESTAECONOMICAPROPONENTE2" localSheetId="25">[9]!_xlbgnm.ane8</definedName>
    <definedName name="_PROPUESTAECONOMICAPROPONENTE2" localSheetId="26">[9]!_xlbgnm.ane8</definedName>
    <definedName name="_PROPUESTAECONOMICAPROPONENTE2" localSheetId="27">[9]!_xlbgnm.ane8</definedName>
    <definedName name="_PROPUESTAECONOMICAPROPONENTE2" localSheetId="28">[9]!_xlbgnm.ane8</definedName>
    <definedName name="_PROPUESTAECONOMICAPROPONENTE2" localSheetId="2">[9]!_xlbgnm.ane8</definedName>
    <definedName name="_PROPUESTAECONOMICAPROPONENTE2" localSheetId="29">[9]!_xlbgnm.ane8</definedName>
    <definedName name="_PROPUESTAECONOMICAPROPONENTE2" localSheetId="31">[9]!_xlbgnm.ane8</definedName>
    <definedName name="_PROPUESTAECONOMICAPROPONENTE2" localSheetId="32">[9]!_xlbgnm.ane8</definedName>
    <definedName name="_PROPUESTAECONOMICAPROPONENTE2" localSheetId="33">[9]!_xlbgnm.ane8</definedName>
    <definedName name="_PROPUESTAECONOMICAPROPONENTE2" localSheetId="34">[9]!_xlbgnm.ane8</definedName>
    <definedName name="_PROPUESTAECONOMICAPROPONENTE2" localSheetId="35">[9]!_xlbgnm.ane8</definedName>
    <definedName name="_PROPUESTAECONOMICAPROPONENTE2" localSheetId="36">[9]!_xlbgnm.ane8</definedName>
    <definedName name="_PROPUESTAECONOMICAPROPONENTE2" localSheetId="37">[9]!_xlbgnm.ane8</definedName>
    <definedName name="_PROPUESTAECONOMICAPROPONENTE2" localSheetId="38">[9]!_xlbgnm.ane8</definedName>
    <definedName name="_PROPUESTAECONOMICAPROPONENTE2" localSheetId="3">[9]!_xlbgnm.ane8</definedName>
    <definedName name="_PROPUESTAECONOMICAPROPONENTE2" localSheetId="39">[9]!_xlbgnm.ane8</definedName>
    <definedName name="_PROPUESTAECONOMICAPROPONENTE2" localSheetId="40">[9]!_xlbgnm.ane8</definedName>
    <definedName name="_PROPUESTAECONOMICAPROPONENTE2" localSheetId="41">[9]!_xlbgnm.ane8</definedName>
    <definedName name="_PROPUESTAECONOMICAPROPONENTE2" localSheetId="63">[9]!_xlbgnm.ane8</definedName>
    <definedName name="_PROPUESTAECONOMICAPROPONENTE2" localSheetId="43">[9]!_xlbgnm.ane8</definedName>
    <definedName name="_PROPUESTAECONOMICAPROPONENTE2" localSheetId="44">[9]!_xlbgnm.ane8</definedName>
    <definedName name="_PROPUESTAECONOMICAPROPONENTE2" localSheetId="45">[9]!_xlbgnm.ane8</definedName>
    <definedName name="_PROPUESTAECONOMICAPROPONENTE2" localSheetId="46">[9]!_xlbgnm.ane8</definedName>
    <definedName name="_PROPUESTAECONOMICAPROPONENTE2" localSheetId="47">[9]!_xlbgnm.ane8</definedName>
    <definedName name="_PROPUESTAECONOMICAPROPONENTE2" localSheetId="48">[9]!_xlbgnm.ane8</definedName>
    <definedName name="_PROPUESTAECONOMICAPROPONENTE2" localSheetId="4">[9]!_xlbgnm.ane8</definedName>
    <definedName name="_PROPUESTAECONOMICAPROPONENTE2" localSheetId="49">[9]!_xlbgnm.ane8</definedName>
    <definedName name="_PROPUESTAECONOMICAPROPONENTE2" localSheetId="50">[9]!_xlbgnm.ane8</definedName>
    <definedName name="_PROPUESTAECONOMICAPROPONENTE2" localSheetId="51">[9]!_xlbgnm.ane8</definedName>
    <definedName name="_PROPUESTAECONOMICAPROPONENTE2" localSheetId="52">[9]!_xlbgnm.ane8</definedName>
    <definedName name="_PROPUESTAECONOMICAPROPONENTE2" localSheetId="53">[9]!_xlbgnm.ane8</definedName>
    <definedName name="_PROPUESTAECONOMICAPROPONENTE2" localSheetId="54">[9]!_xlbgnm.ane8</definedName>
    <definedName name="_PROPUESTAECONOMICAPROPONENTE2" localSheetId="55">[9]!_xlbgnm.ane8</definedName>
    <definedName name="_PROPUESTAECONOMICAPROPONENTE2" localSheetId="5">[9]!_xlbgnm.ane8</definedName>
    <definedName name="_PROPUESTAECONOMICAPROPONENTE2" localSheetId="6">[9]!_xlbgnm.ane8</definedName>
    <definedName name="_PROPUESTAECONOMICAPROPONENTE2" localSheetId="7">[9]!_xlbgnm.ane8</definedName>
    <definedName name="_PROPUESTAECONOMICAPROPONENTE2" localSheetId="8">[9]!_xlbgnm.ane8</definedName>
    <definedName name="_PROPUESTAECONOMICAPROPONENTE2" localSheetId="56">[9]!_xlbgnm.ane8</definedName>
    <definedName name="_PROPUESTAECONOMICAPROPONENTE2">[9]!_xlbgnm.ane8</definedName>
    <definedName name="_PTO97">#REF!</definedName>
    <definedName name="_PW2">#REF!</definedName>
    <definedName name="_QTY1">#REF!</definedName>
    <definedName name="_r" localSheetId="56" hidden="1">{"TAB1",#N/A,TRUE,"GENERAL";"TAB2",#N/A,TRUE,"GENERAL";"TAB3",#N/A,TRUE,"GENERAL";"TAB4",#N/A,TRUE,"GENERAL";"TAB5",#N/A,TRUE,"GENERAL"}</definedName>
    <definedName name="_r" localSheetId="59" hidden="1">{"TAB1",#N/A,TRUE,"GENERAL";"TAB2",#N/A,TRUE,"GENERAL";"TAB3",#N/A,TRUE,"GENERAL";"TAB4",#N/A,TRUE,"GENERAL";"TAB5",#N/A,TRUE,"GENERAL"}</definedName>
    <definedName name="_r" hidden="1">{"TAB1",#N/A,TRUE,"GENERAL";"TAB2",#N/A,TRUE,"GENERAL";"TAB3",#N/A,TRUE,"GENERAL";"TAB4",#N/A,TRUE,"GENERAL";"TAB5",#N/A,TRUE,"GENERAL"}</definedName>
    <definedName name="_r4r" localSheetId="56" hidden="1">{"via1",#N/A,TRUE,"general";"via2",#N/A,TRUE,"general";"via3",#N/A,TRUE,"general"}</definedName>
    <definedName name="_r4r" localSheetId="59" hidden="1">{"via1",#N/A,TRUE,"general";"via2",#N/A,TRUE,"general";"via3",#N/A,TRUE,"general"}</definedName>
    <definedName name="_r4r" hidden="1">{"via1",#N/A,TRUE,"general";"via2",#N/A,TRUE,"general";"via3",#N/A,TRUE,"general"}</definedName>
    <definedName name="_REC1">"Rectángulo 31"</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56" hidden="1">{"via1",#N/A,TRUE,"general";"via2",#N/A,TRUE,"general";"via3",#N/A,TRUE,"general"}</definedName>
    <definedName name="_rtu6" localSheetId="59" hidden="1">{"via1",#N/A,TRUE,"general";"via2",#N/A,TRUE,"general";"via3",#N/A,TRUE,"general"}</definedName>
    <definedName name="_rtu6" hidden="1">{"via1",#N/A,TRUE,"general";"via2",#N/A,TRUE,"general";"via3",#N/A,TRUE,"general"}</definedName>
    <definedName name="_s1" localSheetId="56" hidden="1">{"via1",#N/A,TRUE,"general";"via2",#N/A,TRUE,"general";"via3",#N/A,TRUE,"general"}</definedName>
    <definedName name="_s1" localSheetId="59" hidden="1">{"via1",#N/A,TRUE,"general";"via2",#N/A,TRUE,"general";"via3",#N/A,TRUE,"general"}</definedName>
    <definedName name="_s1" hidden="1">{"via1",#N/A,TRUE,"general";"via2",#N/A,TRUE,"general";"via3",#N/A,TRUE,"general"}</definedName>
    <definedName name="_s2" localSheetId="56" hidden="1">{"TAB1",#N/A,TRUE,"GENERAL";"TAB2",#N/A,TRUE,"GENERAL";"TAB3",#N/A,TRUE,"GENERAL";"TAB4",#N/A,TRUE,"GENERAL";"TAB5",#N/A,TRUE,"GENERAL"}</definedName>
    <definedName name="_s2" localSheetId="59" hidden="1">{"TAB1",#N/A,TRUE,"GENERAL";"TAB2",#N/A,TRUE,"GENERAL";"TAB3",#N/A,TRUE,"GENERAL";"TAB4",#N/A,TRUE,"GENERAL";"TAB5",#N/A,TRUE,"GENERAL"}</definedName>
    <definedName name="_s2" hidden="1">{"TAB1",#N/A,TRUE,"GENERAL";"TAB2",#N/A,TRUE,"GENERAL";"TAB3",#N/A,TRUE,"GENERAL";"TAB4",#N/A,TRUE,"GENERAL";"TAB5",#N/A,TRUE,"GENERAL"}</definedName>
    <definedName name="_s3" localSheetId="56" hidden="1">{"TAB1",#N/A,TRUE,"GENERAL";"TAB2",#N/A,TRUE,"GENERAL";"TAB3",#N/A,TRUE,"GENERAL";"TAB4",#N/A,TRUE,"GENERAL";"TAB5",#N/A,TRUE,"GENERAL"}</definedName>
    <definedName name="_s3" localSheetId="59" hidden="1">{"TAB1",#N/A,TRUE,"GENERAL";"TAB2",#N/A,TRUE,"GENERAL";"TAB3",#N/A,TRUE,"GENERAL";"TAB4",#N/A,TRUE,"GENERAL";"TAB5",#N/A,TRUE,"GENERAL"}</definedName>
    <definedName name="_s3" hidden="1">{"TAB1",#N/A,TRUE,"GENERAL";"TAB2",#N/A,TRUE,"GENERAL";"TAB3",#N/A,TRUE,"GENERAL";"TAB4",#N/A,TRUE,"GENERAL";"TAB5",#N/A,TRUE,"GENERAL"}</definedName>
    <definedName name="_s4" localSheetId="56" hidden="1">{"via1",#N/A,TRUE,"general";"via2",#N/A,TRUE,"general";"via3",#N/A,TRUE,"general"}</definedName>
    <definedName name="_s4" localSheetId="59" hidden="1">{"via1",#N/A,TRUE,"general";"via2",#N/A,TRUE,"general";"via3",#N/A,TRUE,"general"}</definedName>
    <definedName name="_s4" hidden="1">{"via1",#N/A,TRUE,"general";"via2",#N/A,TRUE,"general";"via3",#N/A,TRUE,"general"}</definedName>
    <definedName name="_s5" localSheetId="56" hidden="1">{"via1",#N/A,TRUE,"general";"via2",#N/A,TRUE,"general";"via3",#N/A,TRUE,"general"}</definedName>
    <definedName name="_s5" localSheetId="59" hidden="1">{"via1",#N/A,TRUE,"general";"via2",#N/A,TRUE,"general";"via3",#N/A,TRUE,"general"}</definedName>
    <definedName name="_s5" hidden="1">{"via1",#N/A,TRUE,"general";"via2",#N/A,TRUE,"general";"via3",#N/A,TRUE,"general"}</definedName>
    <definedName name="_s6" localSheetId="56" hidden="1">{"TAB1",#N/A,TRUE,"GENERAL";"TAB2",#N/A,TRUE,"GENERAL";"TAB3",#N/A,TRUE,"GENERAL";"TAB4",#N/A,TRUE,"GENERAL";"TAB5",#N/A,TRUE,"GENERAL"}</definedName>
    <definedName name="_s6" localSheetId="59" hidden="1">{"TAB1",#N/A,TRUE,"GENERAL";"TAB2",#N/A,TRUE,"GENERAL";"TAB3",#N/A,TRUE,"GENERAL";"TAB4",#N/A,TRUE,"GENERAL";"TAB5",#N/A,TRUE,"GENERAL"}</definedName>
    <definedName name="_s6" hidden="1">{"TAB1",#N/A,TRUE,"GENERAL";"TAB2",#N/A,TRUE,"GENERAL";"TAB3",#N/A,TRUE,"GENERAL";"TAB4",#N/A,TRUE,"GENERAL";"TAB5",#N/A,TRUE,"GENERAL"}</definedName>
    <definedName name="_s7" localSheetId="56" hidden="1">{"via1",#N/A,TRUE,"general";"via2",#N/A,TRUE,"general";"via3",#N/A,TRUE,"general"}</definedName>
    <definedName name="_s7" localSheetId="59"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hidden="1">#REF!</definedName>
    <definedName name="_srn001">#REF!</definedName>
    <definedName name="_SUM1">#REF!</definedName>
    <definedName name="_SUM2">#REF!</definedName>
    <definedName name="_t3" localSheetId="56" hidden="1">{"TAB1",#N/A,TRUE,"GENERAL";"TAB2",#N/A,TRUE,"GENERAL";"TAB3",#N/A,TRUE,"GENERAL";"TAB4",#N/A,TRUE,"GENERAL";"TAB5",#N/A,TRUE,"GENERAL"}</definedName>
    <definedName name="_t3" localSheetId="59" hidden="1">{"TAB1",#N/A,TRUE,"GENERAL";"TAB2",#N/A,TRUE,"GENERAL";"TAB3",#N/A,TRUE,"GENERAL";"TAB4",#N/A,TRUE,"GENERAL";"TAB5",#N/A,TRUE,"GENERAL"}</definedName>
    <definedName name="_t3" hidden="1">{"TAB1",#N/A,TRUE,"GENERAL";"TAB2",#N/A,TRUE,"GENERAL";"TAB3",#N/A,TRUE,"GENERAL";"TAB4",#N/A,TRUE,"GENERAL";"TAB5",#N/A,TRUE,"GENERAL"}</definedName>
    <definedName name="_t4" localSheetId="56" hidden="1">{"via1",#N/A,TRUE,"general";"via2",#N/A,TRUE,"general";"via3",#N/A,TRUE,"general"}</definedName>
    <definedName name="_t4" localSheetId="59" hidden="1">{"via1",#N/A,TRUE,"general";"via2",#N/A,TRUE,"general";"via3",#N/A,TRUE,"general"}</definedName>
    <definedName name="_t4" hidden="1">{"via1",#N/A,TRUE,"general";"via2",#N/A,TRUE,"general";"via3",#N/A,TRUE,"general"}</definedName>
    <definedName name="_t5" localSheetId="56" hidden="1">{"TAB1",#N/A,TRUE,"GENERAL";"TAB2",#N/A,TRUE,"GENERAL";"TAB3",#N/A,TRUE,"GENERAL";"TAB4",#N/A,TRUE,"GENERAL";"TAB5",#N/A,TRUE,"GENERAL"}</definedName>
    <definedName name="_t5" localSheetId="59" hidden="1">{"TAB1",#N/A,TRUE,"GENERAL";"TAB2",#N/A,TRUE,"GENERAL";"TAB3",#N/A,TRUE,"GENERAL";"TAB4",#N/A,TRUE,"GENERAL";"TAB5",#N/A,TRUE,"GENERAL"}</definedName>
    <definedName name="_t5" hidden="1">{"TAB1",#N/A,TRUE,"GENERAL";"TAB2",#N/A,TRUE,"GENERAL";"TAB3",#N/A,TRUE,"GENERAL";"TAB4",#N/A,TRUE,"GENERAL";"TAB5",#N/A,TRUE,"GENERAL"}</definedName>
    <definedName name="_t6" localSheetId="56" hidden="1">{"via1",#N/A,TRUE,"general";"via2",#N/A,TRUE,"general";"via3",#N/A,TRUE,"general"}</definedName>
    <definedName name="_t6" localSheetId="59" hidden="1">{"via1",#N/A,TRUE,"general";"via2",#N/A,TRUE,"general";"via3",#N/A,TRUE,"general"}</definedName>
    <definedName name="_t6" hidden="1">{"via1",#N/A,TRUE,"general";"via2",#N/A,TRUE,"general";"via3",#N/A,TRUE,"general"}</definedName>
    <definedName name="_t66" localSheetId="56" hidden="1">{"TAB1",#N/A,TRUE,"GENERAL";"TAB2",#N/A,TRUE,"GENERAL";"TAB3",#N/A,TRUE,"GENERAL";"TAB4",#N/A,TRUE,"GENERAL";"TAB5",#N/A,TRUE,"GENERAL"}</definedName>
    <definedName name="_t66" localSheetId="59" hidden="1">{"TAB1",#N/A,TRUE,"GENERAL";"TAB2",#N/A,TRUE,"GENERAL";"TAB3",#N/A,TRUE,"GENERAL";"TAB4",#N/A,TRUE,"GENERAL";"TAB5",#N/A,TRUE,"GENERAL"}</definedName>
    <definedName name="_t66" hidden="1">{"TAB1",#N/A,TRUE,"GENERAL";"TAB2",#N/A,TRUE,"GENERAL";"TAB3",#N/A,TRUE,"GENERAL";"TAB4",#N/A,TRUE,"GENERAL";"TAB5",#N/A,TRUE,"GENERAL"}</definedName>
    <definedName name="_t7" localSheetId="56" hidden="1">{"via1",#N/A,TRUE,"general";"via2",#N/A,TRUE,"general";"via3",#N/A,TRUE,"general"}</definedName>
    <definedName name="_t7" localSheetId="59" hidden="1">{"via1",#N/A,TRUE,"general";"via2",#N/A,TRUE,"general";"via3",#N/A,TRUE,"general"}</definedName>
    <definedName name="_t7" hidden="1">{"via1",#N/A,TRUE,"general";"via2",#N/A,TRUE,"general";"via3",#N/A,TRUE,"general"}</definedName>
    <definedName name="_t77" localSheetId="56" hidden="1">{"TAB1",#N/A,TRUE,"GENERAL";"TAB2",#N/A,TRUE,"GENERAL";"TAB3",#N/A,TRUE,"GENERAL";"TAB4",#N/A,TRUE,"GENERAL";"TAB5",#N/A,TRUE,"GENERAL"}</definedName>
    <definedName name="_t77" localSheetId="59" hidden="1">{"TAB1",#N/A,TRUE,"GENERAL";"TAB2",#N/A,TRUE,"GENERAL";"TAB3",#N/A,TRUE,"GENERAL";"TAB4",#N/A,TRUE,"GENERAL";"TAB5",#N/A,TRUE,"GENERAL"}</definedName>
    <definedName name="_t77" hidden="1">{"TAB1",#N/A,TRUE,"GENERAL";"TAB2",#N/A,TRUE,"GENERAL";"TAB3",#N/A,TRUE,"GENERAL";"TAB4",#N/A,TRUE,"GENERAL";"TAB5",#N/A,TRUE,"GENERAL"}</definedName>
    <definedName name="_t8" localSheetId="56" hidden="1">{"TAB1",#N/A,TRUE,"GENERAL";"TAB2",#N/A,TRUE,"GENERAL";"TAB3",#N/A,TRUE,"GENERAL";"TAB4",#N/A,TRUE,"GENERAL";"TAB5",#N/A,TRUE,"GENERAL"}</definedName>
    <definedName name="_t8" localSheetId="59" hidden="1">{"TAB1",#N/A,TRUE,"GENERAL";"TAB2",#N/A,TRUE,"GENERAL";"TAB3",#N/A,TRUE,"GENERAL";"TAB4",#N/A,TRUE,"GENERAL";"TAB5",#N/A,TRUE,"GENERAL"}</definedName>
    <definedName name="_t8" hidden="1">{"TAB1",#N/A,TRUE,"GENERAL";"TAB2",#N/A,TRUE,"GENERAL";"TAB3",#N/A,TRUE,"GENERAL";"TAB4",#N/A,TRUE,"GENERAL";"TAB5",#N/A,TRUE,"GENERAL"}</definedName>
    <definedName name="_t88" localSheetId="56" hidden="1">{"via1",#N/A,TRUE,"general";"via2",#N/A,TRUE,"general";"via3",#N/A,TRUE,"general"}</definedName>
    <definedName name="_t88" localSheetId="59" hidden="1">{"via1",#N/A,TRUE,"general";"via2",#N/A,TRUE,"general";"via3",#N/A,TRUE,"general"}</definedName>
    <definedName name="_t88" hidden="1">{"via1",#N/A,TRUE,"general";"via2",#N/A,TRUE,"general";"via3",#N/A,TRUE,"general"}</definedName>
    <definedName name="_t9" localSheetId="56" hidden="1">{"TAB1",#N/A,TRUE,"GENERAL";"TAB2",#N/A,TRUE,"GENERAL";"TAB3",#N/A,TRUE,"GENERAL";"TAB4",#N/A,TRUE,"GENERAL";"TAB5",#N/A,TRUE,"GENERAL"}</definedName>
    <definedName name="_t9" localSheetId="59" hidden="1">{"TAB1",#N/A,TRUE,"GENERAL";"TAB2",#N/A,TRUE,"GENERAL";"TAB3",#N/A,TRUE,"GENERAL";"TAB4",#N/A,TRUE,"GENERAL";"TAB5",#N/A,TRUE,"GENERAL"}</definedName>
    <definedName name="_t9" hidden="1">{"TAB1",#N/A,TRUE,"GENERAL";"TAB2",#N/A,TRUE,"GENERAL";"TAB3",#N/A,TRUE,"GENERAL";"TAB4",#N/A,TRUE,"GENERAL";"TAB5",#N/A,TRUE,"GENERAL"}</definedName>
    <definedName name="_t99" localSheetId="56" hidden="1">{"via1",#N/A,TRUE,"general";"via2",#N/A,TRUE,"general";"via3",#N/A,TRUE,"general"}</definedName>
    <definedName name="_t99" localSheetId="59"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56" hidden="1">{"TAB1",#N/A,TRUE,"GENERAL";"TAB2",#N/A,TRUE,"GENERAL";"TAB3",#N/A,TRUE,"GENERAL";"TAB4",#N/A,TRUE,"GENERAL";"TAB5",#N/A,TRUE,"GENERAL"}</definedName>
    <definedName name="_u4" localSheetId="59" hidden="1">{"TAB1",#N/A,TRUE,"GENERAL";"TAB2",#N/A,TRUE,"GENERAL";"TAB3",#N/A,TRUE,"GENERAL";"TAB4",#N/A,TRUE,"GENERAL";"TAB5",#N/A,TRUE,"GENERAL"}</definedName>
    <definedName name="_u4" hidden="1">{"TAB1",#N/A,TRUE,"GENERAL";"TAB2",#N/A,TRUE,"GENERAL";"TAB3",#N/A,TRUE,"GENERAL";"TAB4",#N/A,TRUE,"GENERAL";"TAB5",#N/A,TRUE,"GENERAL"}</definedName>
    <definedName name="_u5" localSheetId="56" hidden="1">{"TAB1",#N/A,TRUE,"GENERAL";"TAB2",#N/A,TRUE,"GENERAL";"TAB3",#N/A,TRUE,"GENERAL";"TAB4",#N/A,TRUE,"GENERAL";"TAB5",#N/A,TRUE,"GENERAL"}</definedName>
    <definedName name="_u5" localSheetId="59" hidden="1">{"TAB1",#N/A,TRUE,"GENERAL";"TAB2",#N/A,TRUE,"GENERAL";"TAB3",#N/A,TRUE,"GENERAL";"TAB4",#N/A,TRUE,"GENERAL";"TAB5",#N/A,TRUE,"GENERAL"}</definedName>
    <definedName name="_u5" hidden="1">{"TAB1",#N/A,TRUE,"GENERAL";"TAB2",#N/A,TRUE,"GENERAL";"TAB3",#N/A,TRUE,"GENERAL";"TAB4",#N/A,TRUE,"GENERAL";"TAB5",#N/A,TRUE,"GENERAL"}</definedName>
    <definedName name="_u6" localSheetId="56" hidden="1">{"TAB1",#N/A,TRUE,"GENERAL";"TAB2",#N/A,TRUE,"GENERAL";"TAB3",#N/A,TRUE,"GENERAL";"TAB4",#N/A,TRUE,"GENERAL";"TAB5",#N/A,TRUE,"GENERAL"}</definedName>
    <definedName name="_u6" localSheetId="59" hidden="1">{"TAB1",#N/A,TRUE,"GENERAL";"TAB2",#N/A,TRUE,"GENERAL";"TAB3",#N/A,TRUE,"GENERAL";"TAB4",#N/A,TRUE,"GENERAL";"TAB5",#N/A,TRUE,"GENERAL"}</definedName>
    <definedName name="_u6" hidden="1">{"TAB1",#N/A,TRUE,"GENERAL";"TAB2",#N/A,TRUE,"GENERAL";"TAB3",#N/A,TRUE,"GENERAL";"TAB4",#N/A,TRUE,"GENERAL";"TAB5",#N/A,TRUE,"GENERAL"}</definedName>
    <definedName name="_u7" localSheetId="56" hidden="1">{"via1",#N/A,TRUE,"general";"via2",#N/A,TRUE,"general";"via3",#N/A,TRUE,"general"}</definedName>
    <definedName name="_u7" localSheetId="59" hidden="1">{"via1",#N/A,TRUE,"general";"via2",#N/A,TRUE,"general";"via3",#N/A,TRUE,"general"}</definedName>
    <definedName name="_u7" hidden="1">{"via1",#N/A,TRUE,"general";"via2",#N/A,TRUE,"general";"via3",#N/A,TRUE,"general"}</definedName>
    <definedName name="_u8" localSheetId="56" hidden="1">{"TAB1",#N/A,TRUE,"GENERAL";"TAB2",#N/A,TRUE,"GENERAL";"TAB3",#N/A,TRUE,"GENERAL";"TAB4",#N/A,TRUE,"GENERAL";"TAB5",#N/A,TRUE,"GENERAL"}</definedName>
    <definedName name="_u8" localSheetId="59" hidden="1">{"TAB1",#N/A,TRUE,"GENERAL";"TAB2",#N/A,TRUE,"GENERAL";"TAB3",#N/A,TRUE,"GENERAL";"TAB4",#N/A,TRUE,"GENERAL";"TAB5",#N/A,TRUE,"GENERAL"}</definedName>
    <definedName name="_u8" hidden="1">{"TAB1",#N/A,TRUE,"GENERAL";"TAB2",#N/A,TRUE,"GENERAL";"TAB3",#N/A,TRUE,"GENERAL";"TAB4",#N/A,TRUE,"GENERAL";"TAB5",#N/A,TRUE,"GENERAL"}</definedName>
    <definedName name="_u9" localSheetId="56" hidden="1">{"TAB1",#N/A,TRUE,"GENERAL";"TAB2",#N/A,TRUE,"GENERAL";"TAB3",#N/A,TRUE,"GENERAL";"TAB4",#N/A,TRUE,"GENERAL";"TAB5",#N/A,TRUE,"GENERAL"}</definedName>
    <definedName name="_u9" localSheetId="59"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56" hidden="1">{"TAB1",#N/A,TRUE,"GENERAL";"TAB2",#N/A,TRUE,"GENERAL";"TAB3",#N/A,TRUE,"GENERAL";"TAB4",#N/A,TRUE,"GENERAL";"TAB5",#N/A,TRUE,"GENERAL"}</definedName>
    <definedName name="_ur7" localSheetId="59" hidden="1">{"TAB1",#N/A,TRUE,"GENERAL";"TAB2",#N/A,TRUE,"GENERAL";"TAB3",#N/A,TRUE,"GENERAL";"TAB4",#N/A,TRUE,"GENERAL";"TAB5",#N/A,TRUE,"GENERAL"}</definedName>
    <definedName name="_ur7" hidden="1">{"TAB1",#N/A,TRUE,"GENERAL";"TAB2",#N/A,TRUE,"GENERAL";"TAB3",#N/A,TRUE,"GENERAL";"TAB4",#N/A,TRUE,"GENERAL";"TAB5",#N/A,TRUE,"GENERAL"}</definedName>
    <definedName name="_v2" localSheetId="56" hidden="1">{"via1",#N/A,TRUE,"general";"via2",#N/A,TRUE,"general";"via3",#N/A,TRUE,"general"}</definedName>
    <definedName name="_v2" localSheetId="59" hidden="1">{"via1",#N/A,TRUE,"general";"via2",#N/A,TRUE,"general";"via3",#N/A,TRUE,"general"}</definedName>
    <definedName name="_v2" hidden="1">{"via1",#N/A,TRUE,"general";"via2",#N/A,TRUE,"general";"via3",#N/A,TRUE,"general"}</definedName>
    <definedName name="_v3" localSheetId="56" hidden="1">{"TAB1",#N/A,TRUE,"GENERAL";"TAB2",#N/A,TRUE,"GENERAL";"TAB3",#N/A,TRUE,"GENERAL";"TAB4",#N/A,TRUE,"GENERAL";"TAB5",#N/A,TRUE,"GENERAL"}</definedName>
    <definedName name="_v3" localSheetId="59" hidden="1">{"TAB1",#N/A,TRUE,"GENERAL";"TAB2",#N/A,TRUE,"GENERAL";"TAB3",#N/A,TRUE,"GENERAL";"TAB4",#N/A,TRUE,"GENERAL";"TAB5",#N/A,TRUE,"GENERAL"}</definedName>
    <definedName name="_v3" hidden="1">{"TAB1",#N/A,TRUE,"GENERAL";"TAB2",#N/A,TRUE,"GENERAL";"TAB3",#N/A,TRUE,"GENERAL";"TAB4",#N/A,TRUE,"GENERAL";"TAB5",#N/A,TRUE,"GENERAL"}</definedName>
    <definedName name="_v4" localSheetId="56" hidden="1">{"TAB1",#N/A,TRUE,"GENERAL";"TAB2",#N/A,TRUE,"GENERAL";"TAB3",#N/A,TRUE,"GENERAL";"TAB4",#N/A,TRUE,"GENERAL";"TAB5",#N/A,TRUE,"GENERAL"}</definedName>
    <definedName name="_v4" localSheetId="59" hidden="1">{"TAB1",#N/A,TRUE,"GENERAL";"TAB2",#N/A,TRUE,"GENERAL";"TAB3",#N/A,TRUE,"GENERAL";"TAB4",#N/A,TRUE,"GENERAL";"TAB5",#N/A,TRUE,"GENERAL"}</definedName>
    <definedName name="_v4" hidden="1">{"TAB1",#N/A,TRUE,"GENERAL";"TAB2",#N/A,TRUE,"GENERAL";"TAB3",#N/A,TRUE,"GENERAL";"TAB4",#N/A,TRUE,"GENERAL";"TAB5",#N/A,TRUE,"GENERAL"}</definedName>
    <definedName name="_v5" localSheetId="56" hidden="1">{"TAB1",#N/A,TRUE,"GENERAL";"TAB2",#N/A,TRUE,"GENERAL";"TAB3",#N/A,TRUE,"GENERAL";"TAB4",#N/A,TRUE,"GENERAL";"TAB5",#N/A,TRUE,"GENERAL"}</definedName>
    <definedName name="_v5" localSheetId="59" hidden="1">{"TAB1",#N/A,TRUE,"GENERAL";"TAB2",#N/A,TRUE,"GENERAL";"TAB3",#N/A,TRUE,"GENERAL";"TAB4",#N/A,TRUE,"GENERAL";"TAB5",#N/A,TRUE,"GENERAL"}</definedName>
    <definedName name="_v5" hidden="1">{"TAB1",#N/A,TRUE,"GENERAL";"TAB2",#N/A,TRUE,"GENERAL";"TAB3",#N/A,TRUE,"GENERAL";"TAB4",#N/A,TRUE,"GENERAL";"TAB5",#N/A,TRUE,"GENERAL"}</definedName>
    <definedName name="_v6" localSheetId="56" hidden="1">{"TAB1",#N/A,TRUE,"GENERAL";"TAB2",#N/A,TRUE,"GENERAL";"TAB3",#N/A,TRUE,"GENERAL";"TAB4",#N/A,TRUE,"GENERAL";"TAB5",#N/A,TRUE,"GENERAL"}</definedName>
    <definedName name="_v6" localSheetId="59" hidden="1">{"TAB1",#N/A,TRUE,"GENERAL";"TAB2",#N/A,TRUE,"GENERAL";"TAB3",#N/A,TRUE,"GENERAL";"TAB4",#N/A,TRUE,"GENERAL";"TAB5",#N/A,TRUE,"GENERAL"}</definedName>
    <definedName name="_v6" hidden="1">{"TAB1",#N/A,TRUE,"GENERAL";"TAB2",#N/A,TRUE,"GENERAL";"TAB3",#N/A,TRUE,"GENERAL";"TAB4",#N/A,TRUE,"GENERAL";"TAB5",#N/A,TRUE,"GENERAL"}</definedName>
    <definedName name="_v7" localSheetId="56" hidden="1">{"via1",#N/A,TRUE,"general";"via2",#N/A,TRUE,"general";"via3",#N/A,TRUE,"general"}</definedName>
    <definedName name="_v7" localSheetId="59" hidden="1">{"via1",#N/A,TRUE,"general";"via2",#N/A,TRUE,"general";"via3",#N/A,TRUE,"general"}</definedName>
    <definedName name="_v7" hidden="1">{"via1",#N/A,TRUE,"general";"via2",#N/A,TRUE,"general";"via3",#N/A,TRUE,"general"}</definedName>
    <definedName name="_v8" localSheetId="56" hidden="1">{"TAB1",#N/A,TRUE,"GENERAL";"TAB2",#N/A,TRUE,"GENERAL";"TAB3",#N/A,TRUE,"GENERAL";"TAB4",#N/A,TRUE,"GENERAL";"TAB5",#N/A,TRUE,"GENERAL"}</definedName>
    <definedName name="_v8" localSheetId="59" hidden="1">{"TAB1",#N/A,TRUE,"GENERAL";"TAB2",#N/A,TRUE,"GENERAL";"TAB3",#N/A,TRUE,"GENERAL";"TAB4",#N/A,TRUE,"GENERAL";"TAB5",#N/A,TRUE,"GENERAL"}</definedName>
    <definedName name="_v8" hidden="1">{"TAB1",#N/A,TRUE,"GENERAL";"TAB2",#N/A,TRUE,"GENERAL";"TAB3",#N/A,TRUE,"GENERAL";"TAB4",#N/A,TRUE,"GENERAL";"TAB5",#N/A,TRUE,"GENERAL"}</definedName>
    <definedName name="_v9" localSheetId="56" hidden="1">{"TAB1",#N/A,TRUE,"GENERAL";"TAB2",#N/A,TRUE,"GENERAL";"TAB3",#N/A,TRUE,"GENERAL";"TAB4",#N/A,TRUE,"GENERAL";"TAB5",#N/A,TRUE,"GENERAL"}</definedName>
    <definedName name="_v9" localSheetId="59"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56" hidden="1">{"via1",#N/A,TRUE,"general";"via2",#N/A,TRUE,"general";"via3",#N/A,TRUE,"general"}</definedName>
    <definedName name="_vfv4" localSheetId="59"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56" hidden="1">{"TAB1",#N/A,TRUE,"GENERAL";"TAB2",#N/A,TRUE,"GENERAL";"TAB3",#N/A,TRUE,"GENERAL";"TAB4",#N/A,TRUE,"GENERAL";"TAB5",#N/A,TRUE,"GENERAL"}</definedName>
    <definedName name="_x1" localSheetId="59" hidden="1">{"TAB1",#N/A,TRUE,"GENERAL";"TAB2",#N/A,TRUE,"GENERAL";"TAB3",#N/A,TRUE,"GENERAL";"TAB4",#N/A,TRUE,"GENERAL";"TAB5",#N/A,TRUE,"GENERAL"}</definedName>
    <definedName name="_x1" hidden="1">{"TAB1",#N/A,TRUE,"GENERAL";"TAB2",#N/A,TRUE,"GENERAL";"TAB3",#N/A,TRUE,"GENERAL";"TAB4",#N/A,TRUE,"GENERAL";"TAB5",#N/A,TRUE,"GENERAL"}</definedName>
    <definedName name="_x2" localSheetId="56" hidden="1">{"via1",#N/A,TRUE,"general";"via2",#N/A,TRUE,"general";"via3",#N/A,TRUE,"general"}</definedName>
    <definedName name="_x2" localSheetId="59" hidden="1">{"via1",#N/A,TRUE,"general";"via2",#N/A,TRUE,"general";"via3",#N/A,TRUE,"general"}</definedName>
    <definedName name="_x2" hidden="1">{"via1",#N/A,TRUE,"general";"via2",#N/A,TRUE,"general";"via3",#N/A,TRUE,"general"}</definedName>
    <definedName name="_x3" localSheetId="56" hidden="1">{"via1",#N/A,TRUE,"general";"via2",#N/A,TRUE,"general";"via3",#N/A,TRUE,"general"}</definedName>
    <definedName name="_x3" localSheetId="59" hidden="1">{"via1",#N/A,TRUE,"general";"via2",#N/A,TRUE,"general";"via3",#N/A,TRUE,"general"}</definedName>
    <definedName name="_x3" hidden="1">{"via1",#N/A,TRUE,"general";"via2",#N/A,TRUE,"general";"via3",#N/A,TRUE,"general"}</definedName>
    <definedName name="_x4" localSheetId="56" hidden="1">{"via1",#N/A,TRUE,"general";"via2",#N/A,TRUE,"general";"via3",#N/A,TRUE,"general"}</definedName>
    <definedName name="_x4" localSheetId="59" hidden="1">{"via1",#N/A,TRUE,"general";"via2",#N/A,TRUE,"general";"via3",#N/A,TRUE,"general"}</definedName>
    <definedName name="_x4" hidden="1">{"via1",#N/A,TRUE,"general";"via2",#N/A,TRUE,"general";"via3",#N/A,TRUE,"general"}</definedName>
    <definedName name="_x5" localSheetId="56" hidden="1">{"TAB1",#N/A,TRUE,"GENERAL";"TAB2",#N/A,TRUE,"GENERAL";"TAB3",#N/A,TRUE,"GENERAL";"TAB4",#N/A,TRUE,"GENERAL";"TAB5",#N/A,TRUE,"GENERAL"}</definedName>
    <definedName name="_x5" localSheetId="59" hidden="1">{"TAB1",#N/A,TRUE,"GENERAL";"TAB2",#N/A,TRUE,"GENERAL";"TAB3",#N/A,TRUE,"GENERAL";"TAB4",#N/A,TRUE,"GENERAL";"TAB5",#N/A,TRUE,"GENERAL"}</definedName>
    <definedName name="_x5" hidden="1">{"TAB1",#N/A,TRUE,"GENERAL";"TAB2",#N/A,TRUE,"GENERAL";"TAB3",#N/A,TRUE,"GENERAL";"TAB4",#N/A,TRUE,"GENERAL";"TAB5",#N/A,TRUE,"GENERAL"}</definedName>
    <definedName name="_x6" localSheetId="56" hidden="1">{"TAB1",#N/A,TRUE,"GENERAL";"TAB2",#N/A,TRUE,"GENERAL";"TAB3",#N/A,TRUE,"GENERAL";"TAB4",#N/A,TRUE,"GENERAL";"TAB5",#N/A,TRUE,"GENERAL"}</definedName>
    <definedName name="_x6" localSheetId="59" hidden="1">{"TAB1",#N/A,TRUE,"GENERAL";"TAB2",#N/A,TRUE,"GENERAL";"TAB3",#N/A,TRUE,"GENERAL";"TAB4",#N/A,TRUE,"GENERAL";"TAB5",#N/A,TRUE,"GENERAL"}</definedName>
    <definedName name="_x6" hidden="1">{"TAB1",#N/A,TRUE,"GENERAL";"TAB2",#N/A,TRUE,"GENERAL";"TAB3",#N/A,TRUE,"GENERAL";"TAB4",#N/A,TRUE,"GENERAL";"TAB5",#N/A,TRUE,"GENERAL"}</definedName>
    <definedName name="_x7" localSheetId="56" hidden="1">{"TAB1",#N/A,TRUE,"GENERAL";"TAB2",#N/A,TRUE,"GENERAL";"TAB3",#N/A,TRUE,"GENERAL";"TAB4",#N/A,TRUE,"GENERAL";"TAB5",#N/A,TRUE,"GENERAL"}</definedName>
    <definedName name="_x7" localSheetId="59" hidden="1">{"TAB1",#N/A,TRUE,"GENERAL";"TAB2",#N/A,TRUE,"GENERAL";"TAB3",#N/A,TRUE,"GENERAL";"TAB4",#N/A,TRUE,"GENERAL";"TAB5",#N/A,TRUE,"GENERAL"}</definedName>
    <definedName name="_x7" hidden="1">{"TAB1",#N/A,TRUE,"GENERAL";"TAB2",#N/A,TRUE,"GENERAL";"TAB3",#N/A,TRUE,"GENERAL";"TAB4",#N/A,TRUE,"GENERAL";"TAB5",#N/A,TRUE,"GENERAL"}</definedName>
    <definedName name="_x8" localSheetId="56" hidden="1">{"via1",#N/A,TRUE,"general";"via2",#N/A,TRUE,"general";"via3",#N/A,TRUE,"general"}</definedName>
    <definedName name="_x8" localSheetId="59" hidden="1">{"via1",#N/A,TRUE,"general";"via2",#N/A,TRUE,"general";"via3",#N/A,TRUE,"general"}</definedName>
    <definedName name="_x8" hidden="1">{"via1",#N/A,TRUE,"general";"via2",#N/A,TRUE,"general";"via3",#N/A,TRUE,"general"}</definedName>
    <definedName name="_x9" localSheetId="56" hidden="1">{"TAB1",#N/A,TRUE,"GENERAL";"TAB2",#N/A,TRUE,"GENERAL";"TAB3",#N/A,TRUE,"GENERAL";"TAB4",#N/A,TRUE,"GENERAL";"TAB5",#N/A,TRUE,"GENERAL"}</definedName>
    <definedName name="_x9" localSheetId="59" hidden="1">{"TAB1",#N/A,TRUE,"GENERAL";"TAB2",#N/A,TRUE,"GENERAL";"TAB3",#N/A,TRUE,"GENERAL";"TAB4",#N/A,TRUE,"GENERAL";"TAB5",#N/A,TRUE,"GENERAL"}</definedName>
    <definedName name="_x9" hidden="1">{"TAB1",#N/A,TRUE,"GENERAL";"TAB2",#N/A,TRUE,"GENERAL";"TAB3",#N/A,TRUE,"GENERAL";"TAB4",#N/A,TRUE,"GENERAL";"TAB5",#N/A,TRUE,"GENERAL"}</definedName>
    <definedName name="_y2" localSheetId="56" hidden="1">{"TAB1",#N/A,TRUE,"GENERAL";"TAB2",#N/A,TRUE,"GENERAL";"TAB3",#N/A,TRUE,"GENERAL";"TAB4",#N/A,TRUE,"GENERAL";"TAB5",#N/A,TRUE,"GENERAL"}</definedName>
    <definedName name="_y2" localSheetId="59" hidden="1">{"TAB1",#N/A,TRUE,"GENERAL";"TAB2",#N/A,TRUE,"GENERAL";"TAB3",#N/A,TRUE,"GENERAL";"TAB4",#N/A,TRUE,"GENERAL";"TAB5",#N/A,TRUE,"GENERAL"}</definedName>
    <definedName name="_y2" hidden="1">{"TAB1",#N/A,TRUE,"GENERAL";"TAB2",#N/A,TRUE,"GENERAL";"TAB3",#N/A,TRUE,"GENERAL";"TAB4",#N/A,TRUE,"GENERAL";"TAB5",#N/A,TRUE,"GENERAL"}</definedName>
    <definedName name="_y3" localSheetId="56" hidden="1">{"via1",#N/A,TRUE,"general";"via2",#N/A,TRUE,"general";"via3",#N/A,TRUE,"general"}</definedName>
    <definedName name="_y3" localSheetId="59" hidden="1">{"via1",#N/A,TRUE,"general";"via2",#N/A,TRUE,"general";"via3",#N/A,TRUE,"general"}</definedName>
    <definedName name="_y3" hidden="1">{"via1",#N/A,TRUE,"general";"via2",#N/A,TRUE,"general";"via3",#N/A,TRUE,"general"}</definedName>
    <definedName name="_y4" localSheetId="56" hidden="1">{"via1",#N/A,TRUE,"general";"via2",#N/A,TRUE,"general";"via3",#N/A,TRUE,"general"}</definedName>
    <definedName name="_y4" localSheetId="59" hidden="1">{"via1",#N/A,TRUE,"general";"via2",#N/A,TRUE,"general";"via3",#N/A,TRUE,"general"}</definedName>
    <definedName name="_y4" hidden="1">{"via1",#N/A,TRUE,"general";"via2",#N/A,TRUE,"general";"via3",#N/A,TRUE,"general"}</definedName>
    <definedName name="_y5" localSheetId="56" hidden="1">{"TAB1",#N/A,TRUE,"GENERAL";"TAB2",#N/A,TRUE,"GENERAL";"TAB3",#N/A,TRUE,"GENERAL";"TAB4",#N/A,TRUE,"GENERAL";"TAB5",#N/A,TRUE,"GENERAL"}</definedName>
    <definedName name="_y5" localSheetId="59" hidden="1">{"TAB1",#N/A,TRUE,"GENERAL";"TAB2",#N/A,TRUE,"GENERAL";"TAB3",#N/A,TRUE,"GENERAL";"TAB4",#N/A,TRUE,"GENERAL";"TAB5",#N/A,TRUE,"GENERAL"}</definedName>
    <definedName name="_y5" hidden="1">{"TAB1",#N/A,TRUE,"GENERAL";"TAB2",#N/A,TRUE,"GENERAL";"TAB3",#N/A,TRUE,"GENERAL";"TAB4",#N/A,TRUE,"GENERAL";"TAB5",#N/A,TRUE,"GENERAL"}</definedName>
    <definedName name="_y6" localSheetId="56" hidden="1">{"via1",#N/A,TRUE,"general";"via2",#N/A,TRUE,"general";"via3",#N/A,TRUE,"general"}</definedName>
    <definedName name="_y6" localSheetId="59" hidden="1">{"via1",#N/A,TRUE,"general";"via2",#N/A,TRUE,"general";"via3",#N/A,TRUE,"general"}</definedName>
    <definedName name="_y6" hidden="1">{"via1",#N/A,TRUE,"general";"via2",#N/A,TRUE,"general";"via3",#N/A,TRUE,"general"}</definedName>
    <definedName name="_y7" localSheetId="56" hidden="1">{"via1",#N/A,TRUE,"general";"via2",#N/A,TRUE,"general";"via3",#N/A,TRUE,"general"}</definedName>
    <definedName name="_y7" localSheetId="59" hidden="1">{"via1",#N/A,TRUE,"general";"via2",#N/A,TRUE,"general";"via3",#N/A,TRUE,"general"}</definedName>
    <definedName name="_y7" hidden="1">{"via1",#N/A,TRUE,"general";"via2",#N/A,TRUE,"general";"via3",#N/A,TRUE,"general"}</definedName>
    <definedName name="_y8" localSheetId="56" hidden="1">{"via1",#N/A,TRUE,"general";"via2",#N/A,TRUE,"general";"via3",#N/A,TRUE,"general"}</definedName>
    <definedName name="_y8" localSheetId="59" hidden="1">{"via1",#N/A,TRUE,"general";"via2",#N/A,TRUE,"general";"via3",#N/A,TRUE,"general"}</definedName>
    <definedName name="_y8" hidden="1">{"via1",#N/A,TRUE,"general";"via2",#N/A,TRUE,"general";"via3",#N/A,TRUE,"general"}</definedName>
    <definedName name="_y9" localSheetId="56" hidden="1">{"TAB1",#N/A,TRUE,"GENERAL";"TAB2",#N/A,TRUE,"GENERAL";"TAB3",#N/A,TRUE,"GENERAL";"TAB4",#N/A,TRUE,"GENERAL";"TAB5",#N/A,TRUE,"GENERAL"}</definedName>
    <definedName name="_y9" localSheetId="59" hidden="1">{"TAB1",#N/A,TRUE,"GENERAL";"TAB2",#N/A,TRUE,"GENERAL";"TAB3",#N/A,TRUE,"GENERAL";"TAB4",#N/A,TRUE,"GENERAL";"TAB5",#N/A,TRUE,"GENERAL"}</definedName>
    <definedName name="_y9" hidden="1">{"TAB1",#N/A,TRUE,"GENERAL";"TAB2",#N/A,TRUE,"GENERAL";"TAB3",#N/A,TRUE,"GENERAL";"TAB4",#N/A,TRUE,"GENERAL";"TAB5",#N/A,TRUE,"GENERAL"}</definedName>
    <definedName name="_z1" localSheetId="56" hidden="1">{"TAB1",#N/A,TRUE,"GENERAL";"TAB2",#N/A,TRUE,"GENERAL";"TAB3",#N/A,TRUE,"GENERAL";"TAB4",#N/A,TRUE,"GENERAL";"TAB5",#N/A,TRUE,"GENERAL"}</definedName>
    <definedName name="_z1" localSheetId="59" hidden="1">{"TAB1",#N/A,TRUE,"GENERAL";"TAB2",#N/A,TRUE,"GENERAL";"TAB3",#N/A,TRUE,"GENERAL";"TAB4",#N/A,TRUE,"GENERAL";"TAB5",#N/A,TRUE,"GENERAL"}</definedName>
    <definedName name="_z1" hidden="1">{"TAB1",#N/A,TRUE,"GENERAL";"TAB2",#N/A,TRUE,"GENERAL";"TAB3",#N/A,TRUE,"GENERAL";"TAB4",#N/A,TRUE,"GENERAL";"TAB5",#N/A,TRUE,"GENERAL"}</definedName>
    <definedName name="_z2" localSheetId="56" hidden="1">{"via1",#N/A,TRUE,"general";"via2",#N/A,TRUE,"general";"via3",#N/A,TRUE,"general"}</definedName>
    <definedName name="_z2" localSheetId="59" hidden="1">{"via1",#N/A,TRUE,"general";"via2",#N/A,TRUE,"general";"via3",#N/A,TRUE,"general"}</definedName>
    <definedName name="_z2" hidden="1">{"via1",#N/A,TRUE,"general";"via2",#N/A,TRUE,"general";"via3",#N/A,TRUE,"general"}</definedName>
    <definedName name="_z3" localSheetId="56" hidden="1">{"via1",#N/A,TRUE,"general";"via2",#N/A,TRUE,"general";"via3",#N/A,TRUE,"general"}</definedName>
    <definedName name="_z3" localSheetId="59" hidden="1">{"via1",#N/A,TRUE,"general";"via2",#N/A,TRUE,"general";"via3",#N/A,TRUE,"general"}</definedName>
    <definedName name="_z3" hidden="1">{"via1",#N/A,TRUE,"general";"via2",#N/A,TRUE,"general";"via3",#N/A,TRUE,"general"}</definedName>
    <definedName name="_z4" localSheetId="56" hidden="1">{"TAB1",#N/A,TRUE,"GENERAL";"TAB2",#N/A,TRUE,"GENERAL";"TAB3",#N/A,TRUE,"GENERAL";"TAB4",#N/A,TRUE,"GENERAL";"TAB5",#N/A,TRUE,"GENERAL"}</definedName>
    <definedName name="_z4" localSheetId="59" hidden="1">{"TAB1",#N/A,TRUE,"GENERAL";"TAB2",#N/A,TRUE,"GENERAL";"TAB3",#N/A,TRUE,"GENERAL";"TAB4",#N/A,TRUE,"GENERAL";"TAB5",#N/A,TRUE,"GENERAL"}</definedName>
    <definedName name="_z4" hidden="1">{"TAB1",#N/A,TRUE,"GENERAL";"TAB2",#N/A,TRUE,"GENERAL";"TAB3",#N/A,TRUE,"GENERAL";"TAB4",#N/A,TRUE,"GENERAL";"TAB5",#N/A,TRUE,"GENERAL"}</definedName>
    <definedName name="_z5" localSheetId="56" hidden="1">{"via1",#N/A,TRUE,"general";"via2",#N/A,TRUE,"general";"via3",#N/A,TRUE,"general"}</definedName>
    <definedName name="_z5" localSheetId="59" hidden="1">{"via1",#N/A,TRUE,"general";"via2",#N/A,TRUE,"general";"via3",#N/A,TRUE,"general"}</definedName>
    <definedName name="_z5" hidden="1">{"via1",#N/A,TRUE,"general";"via2",#N/A,TRUE,"general";"via3",#N/A,TRUE,"general"}</definedName>
    <definedName name="_z6" localSheetId="56" hidden="1">{"TAB1",#N/A,TRUE,"GENERAL";"TAB2",#N/A,TRUE,"GENERAL";"TAB3",#N/A,TRUE,"GENERAL";"TAB4",#N/A,TRUE,"GENERAL";"TAB5",#N/A,TRUE,"GENERAL"}</definedName>
    <definedName name="_z6" localSheetId="59" hidden="1">{"TAB1",#N/A,TRUE,"GENERAL";"TAB2",#N/A,TRUE,"GENERAL";"TAB3",#N/A,TRUE,"GENERAL";"TAB4",#N/A,TRUE,"GENERAL";"TAB5",#N/A,TRUE,"GENERAL"}</definedName>
    <definedName name="_z6" hidden="1">{"TAB1",#N/A,TRUE,"GENERAL";"TAB2",#N/A,TRUE,"GENERAL";"TAB3",#N/A,TRUE,"GENERAL";"TAB4",#N/A,TRUE,"GENERAL";"TAB5",#N/A,TRUE,"GENERAL"}</definedName>
    <definedName name="a">'[23]DUB-823'!#REF!</definedName>
    <definedName name="A_1">#REF!</definedName>
    <definedName name="A_impresión_IM">#REF!</definedName>
    <definedName name="A18A200">[24]ESPEC!#REF!</definedName>
    <definedName name="a2a" localSheetId="56" hidden="1">{"TAB1",#N/A,TRUE,"GENERAL";"TAB2",#N/A,TRUE,"GENERAL";"TAB3",#N/A,TRUE,"GENERAL";"TAB4",#N/A,TRUE,"GENERAL";"TAB5",#N/A,TRUE,"GENERAL"}</definedName>
    <definedName name="a2a" localSheetId="59" hidden="1">{"TAB1",#N/A,TRUE,"GENERAL";"TAB2",#N/A,TRUE,"GENERAL";"TAB3",#N/A,TRUE,"GENERAL";"TAB4",#N/A,TRUE,"GENERAL";"TAB5",#N/A,TRUE,"GENERAL"}</definedName>
    <definedName name="a2a" hidden="1">{"TAB1",#N/A,TRUE,"GENERAL";"TAB2",#N/A,TRUE,"GENERAL";"TAB3",#N/A,TRUE,"GENERAL";"TAB4",#N/A,TRUE,"GENERAL";"TAB5",#N/A,TRUE,"GENERAL"}</definedName>
    <definedName name="aa" localSheetId="56">#N/A</definedName>
    <definedName name="aa" localSheetId="59">'Sheet '!ERR</definedName>
    <definedName name="aa">[0]!ERR</definedName>
    <definedName name="AAA" localSheetId="56">#N/A</definedName>
    <definedName name="AAA" localSheetId="59">'Sheet '!ERR</definedName>
    <definedName name="AAA">[0]!ERR</definedName>
    <definedName name="aaaaaa">[25]otros!$C$5</definedName>
    <definedName name="aaaaas" localSheetId="56" hidden="1">{"TAB1",#N/A,TRUE,"GENERAL";"TAB2",#N/A,TRUE,"GENERAL";"TAB3",#N/A,TRUE,"GENERAL";"TAB4",#N/A,TRUE,"GENERAL";"TAB5",#N/A,TRUE,"GENERAL"}</definedName>
    <definedName name="aaaaas" localSheetId="59"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56" hidden="1">{"TAB1",#N/A,TRUE,"GENERAL";"TAB2",#N/A,TRUE,"GENERAL";"TAB3",#N/A,TRUE,"GENERAL";"TAB4",#N/A,TRUE,"GENERAL";"TAB5",#N/A,TRUE,"GENERAL"}</definedName>
    <definedName name="aas" localSheetId="59"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#REF!</definedName>
    <definedName name="ABCD" hidden="1">#REF!</definedName>
    <definedName name="ABCDE" hidden="1">#REF!</definedName>
    <definedName name="ABG">[6]AASHTO!$A$2:$F$5</definedName>
    <definedName name="absc1" localSheetId="0">[26]!absc</definedName>
    <definedName name="absc1" localSheetId="9">[26]!absc</definedName>
    <definedName name="absc1" localSheetId="10">[26]!absc</definedName>
    <definedName name="absc1" localSheetId="11">[26]!absc</definedName>
    <definedName name="absc1" localSheetId="60">[26]!absc</definedName>
    <definedName name="absc1" localSheetId="13">[26]!absc</definedName>
    <definedName name="absc1" localSheetId="14">[26]!absc</definedName>
    <definedName name="absc1" localSheetId="15">[26]!absc</definedName>
    <definedName name="absc1" localSheetId="16">[26]!absc</definedName>
    <definedName name="absc1" localSheetId="17">[26]!absc</definedName>
    <definedName name="absc1" localSheetId="61">[26]!absc</definedName>
    <definedName name="absc1" localSheetId="1">[26]!absc</definedName>
    <definedName name="absc1" localSheetId="19">[26]!absc</definedName>
    <definedName name="absc1" localSheetId="20">[26]!absc</definedName>
    <definedName name="absc1" localSheetId="21">[26]!absc</definedName>
    <definedName name="absc1" localSheetId="22">[26]!absc</definedName>
    <definedName name="absc1" localSheetId="23">[26]!absc</definedName>
    <definedName name="absc1" localSheetId="62">[26]!absc</definedName>
    <definedName name="absc1" localSheetId="25">[26]!absc</definedName>
    <definedName name="absc1" localSheetId="26">[26]!absc</definedName>
    <definedName name="absc1" localSheetId="27">[26]!absc</definedName>
    <definedName name="absc1" localSheetId="28">[26]!absc</definedName>
    <definedName name="absc1" localSheetId="2">[26]!absc</definedName>
    <definedName name="absc1" localSheetId="29">[26]!absc</definedName>
    <definedName name="absc1" localSheetId="31">[26]!absc</definedName>
    <definedName name="absc1" localSheetId="32">[26]!absc</definedName>
    <definedName name="absc1" localSheetId="33">[26]!absc</definedName>
    <definedName name="absc1" localSheetId="34">[26]!absc</definedName>
    <definedName name="absc1" localSheetId="35">[26]!absc</definedName>
    <definedName name="absc1" localSheetId="36">[26]!absc</definedName>
    <definedName name="absc1" localSheetId="37">[26]!absc</definedName>
    <definedName name="absc1" localSheetId="38">[26]!absc</definedName>
    <definedName name="absc1" localSheetId="3">[26]!absc</definedName>
    <definedName name="absc1" localSheetId="39">[26]!absc</definedName>
    <definedName name="absc1" localSheetId="40">[26]!absc</definedName>
    <definedName name="absc1" localSheetId="41">[26]!absc</definedName>
    <definedName name="absc1" localSheetId="63">[26]!absc</definedName>
    <definedName name="absc1" localSheetId="43">[26]!absc</definedName>
    <definedName name="absc1" localSheetId="44">[26]!absc</definedName>
    <definedName name="absc1" localSheetId="45">[26]!absc</definedName>
    <definedName name="absc1" localSheetId="46">[26]!absc</definedName>
    <definedName name="absc1" localSheetId="47">[26]!absc</definedName>
    <definedName name="absc1" localSheetId="48">[26]!absc</definedName>
    <definedName name="absc1" localSheetId="4">[26]!absc</definedName>
    <definedName name="absc1" localSheetId="49">[26]!absc</definedName>
    <definedName name="absc1" localSheetId="50">[26]!absc</definedName>
    <definedName name="absc1" localSheetId="51">[26]!absc</definedName>
    <definedName name="absc1" localSheetId="52">[26]!absc</definedName>
    <definedName name="absc1" localSheetId="53">[26]!absc</definedName>
    <definedName name="absc1" localSheetId="54">[26]!absc</definedName>
    <definedName name="absc1" localSheetId="55">[26]!absc</definedName>
    <definedName name="absc1" localSheetId="5">[26]!absc</definedName>
    <definedName name="absc1" localSheetId="6">[26]!absc</definedName>
    <definedName name="absc1" localSheetId="7">[26]!absc</definedName>
    <definedName name="absc1" localSheetId="8">[26]!absc</definedName>
    <definedName name="absc1" localSheetId="56">[26]!absc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#REF!</definedName>
    <definedName name="adasd">#REF!</definedName>
    <definedName name="ADFGSDB" localSheetId="56" hidden="1">{"via1",#N/A,TRUE,"general";"via2",#N/A,TRUE,"general";"via3",#N/A,TRUE,"general"}</definedName>
    <definedName name="ADFGSDB" localSheetId="59"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0">[26]!absc</definedName>
    <definedName name="adoc1" localSheetId="9">[26]!absc</definedName>
    <definedName name="adoc1" localSheetId="10">[26]!absc</definedName>
    <definedName name="adoc1" localSheetId="11">[26]!absc</definedName>
    <definedName name="adoc1" localSheetId="60">[26]!absc</definedName>
    <definedName name="adoc1" localSheetId="13">[26]!absc</definedName>
    <definedName name="adoc1" localSheetId="14">[26]!absc</definedName>
    <definedName name="adoc1" localSheetId="15">[26]!absc</definedName>
    <definedName name="adoc1" localSheetId="16">[26]!absc</definedName>
    <definedName name="adoc1" localSheetId="17">[26]!absc</definedName>
    <definedName name="adoc1" localSheetId="61">[26]!absc</definedName>
    <definedName name="adoc1" localSheetId="1">[26]!absc</definedName>
    <definedName name="adoc1" localSheetId="19">[26]!absc</definedName>
    <definedName name="adoc1" localSheetId="20">[26]!absc</definedName>
    <definedName name="adoc1" localSheetId="21">[26]!absc</definedName>
    <definedName name="adoc1" localSheetId="22">[26]!absc</definedName>
    <definedName name="adoc1" localSheetId="23">[26]!absc</definedName>
    <definedName name="adoc1" localSheetId="62">[26]!absc</definedName>
    <definedName name="adoc1" localSheetId="25">[26]!absc</definedName>
    <definedName name="adoc1" localSheetId="26">[26]!absc</definedName>
    <definedName name="adoc1" localSheetId="27">[26]!absc</definedName>
    <definedName name="adoc1" localSheetId="28">[26]!absc</definedName>
    <definedName name="adoc1" localSheetId="2">[26]!absc</definedName>
    <definedName name="adoc1" localSheetId="29">[26]!absc</definedName>
    <definedName name="adoc1" localSheetId="31">[26]!absc</definedName>
    <definedName name="adoc1" localSheetId="32">[26]!absc</definedName>
    <definedName name="adoc1" localSheetId="33">[26]!absc</definedName>
    <definedName name="adoc1" localSheetId="34">[26]!absc</definedName>
    <definedName name="adoc1" localSheetId="35">[26]!absc</definedName>
    <definedName name="adoc1" localSheetId="36">[26]!absc</definedName>
    <definedName name="adoc1" localSheetId="37">[26]!absc</definedName>
    <definedName name="adoc1" localSheetId="38">[26]!absc</definedName>
    <definedName name="adoc1" localSheetId="3">[26]!absc</definedName>
    <definedName name="adoc1" localSheetId="39">[26]!absc</definedName>
    <definedName name="adoc1" localSheetId="40">[26]!absc</definedName>
    <definedName name="adoc1" localSheetId="41">[26]!absc</definedName>
    <definedName name="adoc1" localSheetId="63">[26]!absc</definedName>
    <definedName name="adoc1" localSheetId="43">[26]!absc</definedName>
    <definedName name="adoc1" localSheetId="44">[26]!absc</definedName>
    <definedName name="adoc1" localSheetId="45">[26]!absc</definedName>
    <definedName name="adoc1" localSheetId="46">[26]!absc</definedName>
    <definedName name="adoc1" localSheetId="47">[26]!absc</definedName>
    <definedName name="adoc1" localSheetId="48">[26]!absc</definedName>
    <definedName name="adoc1" localSheetId="4">[26]!absc</definedName>
    <definedName name="adoc1" localSheetId="49">[26]!absc</definedName>
    <definedName name="adoc1" localSheetId="50">[26]!absc</definedName>
    <definedName name="adoc1" localSheetId="51">[26]!absc</definedName>
    <definedName name="adoc1" localSheetId="52">[26]!absc</definedName>
    <definedName name="adoc1" localSheetId="53">[26]!absc</definedName>
    <definedName name="adoc1" localSheetId="54">[26]!absc</definedName>
    <definedName name="adoc1" localSheetId="55">[26]!absc</definedName>
    <definedName name="adoc1" localSheetId="5">[26]!absc</definedName>
    <definedName name="adoc1" localSheetId="6">[26]!absc</definedName>
    <definedName name="adoc1" localSheetId="7">[26]!absc</definedName>
    <definedName name="adoc1" localSheetId="8">[26]!absc</definedName>
    <definedName name="adoc1" localSheetId="56">[26]!absc</definedName>
    <definedName name="adoc1">[26]!absc</definedName>
    <definedName name="ADOC125" localSheetId="0">[29]!absc</definedName>
    <definedName name="ADOC125" localSheetId="9">[29]!absc</definedName>
    <definedName name="ADOC125" localSheetId="10">[29]!absc</definedName>
    <definedName name="ADOC125" localSheetId="11">[29]!absc</definedName>
    <definedName name="ADOC125" localSheetId="60">[29]!absc</definedName>
    <definedName name="ADOC125" localSheetId="13">[29]!absc</definedName>
    <definedName name="ADOC125" localSheetId="14">[29]!absc</definedName>
    <definedName name="ADOC125" localSheetId="15">[29]!absc</definedName>
    <definedName name="ADOC125" localSheetId="16">[29]!absc</definedName>
    <definedName name="ADOC125" localSheetId="17">[29]!absc</definedName>
    <definedName name="ADOC125" localSheetId="61">[29]!absc</definedName>
    <definedName name="ADOC125" localSheetId="1">[29]!absc</definedName>
    <definedName name="ADOC125" localSheetId="19">[29]!absc</definedName>
    <definedName name="ADOC125" localSheetId="20">[29]!absc</definedName>
    <definedName name="ADOC125" localSheetId="21">[29]!absc</definedName>
    <definedName name="ADOC125" localSheetId="22">[29]!absc</definedName>
    <definedName name="ADOC125" localSheetId="23">[29]!absc</definedName>
    <definedName name="ADOC125" localSheetId="62">[29]!absc</definedName>
    <definedName name="ADOC125" localSheetId="25">[29]!absc</definedName>
    <definedName name="ADOC125" localSheetId="26">[29]!absc</definedName>
    <definedName name="ADOC125" localSheetId="27">[29]!absc</definedName>
    <definedName name="ADOC125" localSheetId="28">[29]!absc</definedName>
    <definedName name="ADOC125" localSheetId="2">[29]!absc</definedName>
    <definedName name="ADOC125" localSheetId="29">[29]!absc</definedName>
    <definedName name="ADOC125" localSheetId="31">[29]!absc</definedName>
    <definedName name="ADOC125" localSheetId="32">[29]!absc</definedName>
    <definedName name="ADOC125" localSheetId="33">[29]!absc</definedName>
    <definedName name="ADOC125" localSheetId="34">[29]!absc</definedName>
    <definedName name="ADOC125" localSheetId="35">[29]!absc</definedName>
    <definedName name="ADOC125" localSheetId="36">[29]!absc</definedName>
    <definedName name="ADOC125" localSheetId="37">[29]!absc</definedName>
    <definedName name="ADOC125" localSheetId="38">[29]!absc</definedName>
    <definedName name="ADOC125" localSheetId="3">[29]!absc</definedName>
    <definedName name="ADOC125" localSheetId="39">[29]!absc</definedName>
    <definedName name="ADOC125" localSheetId="40">[29]!absc</definedName>
    <definedName name="ADOC125" localSheetId="41">[29]!absc</definedName>
    <definedName name="ADOC125" localSheetId="63">[29]!absc</definedName>
    <definedName name="ADOC125" localSheetId="43">[29]!absc</definedName>
    <definedName name="ADOC125" localSheetId="44">[29]!absc</definedName>
    <definedName name="ADOC125" localSheetId="45">[29]!absc</definedName>
    <definedName name="ADOC125" localSheetId="46">[29]!absc</definedName>
    <definedName name="ADOC125" localSheetId="47">[29]!absc</definedName>
    <definedName name="ADOC125" localSheetId="48">[29]!absc</definedName>
    <definedName name="ADOC125" localSheetId="4">[29]!absc</definedName>
    <definedName name="ADOC125" localSheetId="49">[29]!absc</definedName>
    <definedName name="ADOC125" localSheetId="50">[29]!absc</definedName>
    <definedName name="ADOC125" localSheetId="51">[29]!absc</definedName>
    <definedName name="ADOC125" localSheetId="52">[29]!absc</definedName>
    <definedName name="ADOC125" localSheetId="53">[29]!absc</definedName>
    <definedName name="ADOC125" localSheetId="54">[29]!absc</definedName>
    <definedName name="ADOC125" localSheetId="55">[29]!absc</definedName>
    <definedName name="ADOC125" localSheetId="5">[29]!absc</definedName>
    <definedName name="ADOC125" localSheetId="6">[29]!absc</definedName>
    <definedName name="ADOC125" localSheetId="7">[29]!absc</definedName>
    <definedName name="ADOC125" localSheetId="8">[29]!absc</definedName>
    <definedName name="ADOC125" localSheetId="56">[29]!absc</definedName>
    <definedName name="ADOC125">[29]!absc</definedName>
    <definedName name="adoq" localSheetId="0">[30]!absc</definedName>
    <definedName name="adoq" localSheetId="9">[30]!absc</definedName>
    <definedName name="adoq" localSheetId="10">[30]!absc</definedName>
    <definedName name="adoq" localSheetId="11">[30]!absc</definedName>
    <definedName name="adoq" localSheetId="60">[30]!absc</definedName>
    <definedName name="adoq" localSheetId="13">[30]!absc</definedName>
    <definedName name="adoq" localSheetId="14">[30]!absc</definedName>
    <definedName name="adoq" localSheetId="15">[30]!absc</definedName>
    <definedName name="adoq" localSheetId="16">[30]!absc</definedName>
    <definedName name="adoq" localSheetId="17">[30]!absc</definedName>
    <definedName name="adoq" localSheetId="61">[30]!absc</definedName>
    <definedName name="adoq" localSheetId="1">[30]!absc</definedName>
    <definedName name="adoq" localSheetId="19">[30]!absc</definedName>
    <definedName name="adoq" localSheetId="20">[30]!absc</definedName>
    <definedName name="adoq" localSheetId="21">[30]!absc</definedName>
    <definedName name="adoq" localSheetId="22">[30]!absc</definedName>
    <definedName name="adoq" localSheetId="23">[30]!absc</definedName>
    <definedName name="adoq" localSheetId="62">[30]!absc</definedName>
    <definedName name="adoq" localSheetId="25">[30]!absc</definedName>
    <definedName name="adoq" localSheetId="26">[30]!absc</definedName>
    <definedName name="adoq" localSheetId="27">[30]!absc</definedName>
    <definedName name="adoq" localSheetId="28">[30]!absc</definedName>
    <definedName name="adoq" localSheetId="2">[30]!absc</definedName>
    <definedName name="adoq" localSheetId="29">[30]!absc</definedName>
    <definedName name="adoq" localSheetId="31">[30]!absc</definedName>
    <definedName name="adoq" localSheetId="32">[30]!absc</definedName>
    <definedName name="adoq" localSheetId="33">[30]!absc</definedName>
    <definedName name="adoq" localSheetId="34">[30]!absc</definedName>
    <definedName name="adoq" localSheetId="35">[30]!absc</definedName>
    <definedName name="adoq" localSheetId="36">[30]!absc</definedName>
    <definedName name="adoq" localSheetId="37">[30]!absc</definedName>
    <definedName name="adoq" localSheetId="38">[30]!absc</definedName>
    <definedName name="adoq" localSheetId="3">[30]!absc</definedName>
    <definedName name="adoq" localSheetId="39">[30]!absc</definedName>
    <definedName name="adoq" localSheetId="40">[30]!absc</definedName>
    <definedName name="adoq" localSheetId="41">[30]!absc</definedName>
    <definedName name="adoq" localSheetId="63">[30]!absc</definedName>
    <definedName name="adoq" localSheetId="43">[30]!absc</definedName>
    <definedName name="adoq" localSheetId="44">[30]!absc</definedName>
    <definedName name="adoq" localSheetId="45">[30]!absc</definedName>
    <definedName name="adoq" localSheetId="46">[30]!absc</definedName>
    <definedName name="adoq" localSheetId="47">[30]!absc</definedName>
    <definedName name="adoq" localSheetId="48">[30]!absc</definedName>
    <definedName name="adoq" localSheetId="4">[30]!absc</definedName>
    <definedName name="adoq" localSheetId="49">[30]!absc</definedName>
    <definedName name="adoq" localSheetId="50">[30]!absc</definedName>
    <definedName name="adoq" localSheetId="51">[30]!absc</definedName>
    <definedName name="adoq" localSheetId="52">[30]!absc</definedName>
    <definedName name="adoq" localSheetId="53">[30]!absc</definedName>
    <definedName name="adoq" localSheetId="54">[30]!absc</definedName>
    <definedName name="adoq" localSheetId="55">[30]!absc</definedName>
    <definedName name="adoq" localSheetId="5">[30]!absc</definedName>
    <definedName name="adoq" localSheetId="6">[30]!absc</definedName>
    <definedName name="adoq" localSheetId="7">[30]!absc</definedName>
    <definedName name="adoq" localSheetId="8">[30]!absc</definedName>
    <definedName name="adoq" localSheetId="56">[30]!absc</definedName>
    <definedName name="adoq">[30]!absc</definedName>
    <definedName name="ADSAD" localSheetId="56" hidden="1">{"TAB1",#N/A,TRUE,"GENERAL";"TAB2",#N/A,TRUE,"GENERAL";"TAB3",#N/A,TRUE,"GENERAL";"TAB4",#N/A,TRUE,"GENERAL";"TAB5",#N/A,TRUE,"GENERAL"}</definedName>
    <definedName name="ADSAD" localSheetId="59" hidden="1">{"TAB1",#N/A,TRUE,"GENERAL";"TAB2",#N/A,TRUE,"GENERAL";"TAB3",#N/A,TRUE,"GENERAL";"TAB4",#N/A,TRUE,"GENERAL";"TAB5",#N/A,TRUE,"GENERAL"}</definedName>
    <definedName name="ADSAD" hidden="1">{"TAB1",#N/A,TRUE,"GENERAL";"TAB2",#N/A,TRUE,"GENERAL";"TAB3",#N/A,TRUE,"GENERAL";"TAB4",#N/A,TRUE,"GENERAL";"TAB5",#N/A,TRUE,"GENERAL"}</definedName>
    <definedName name="aefa" localSheetId="56" hidden="1">{"via1",#N/A,TRUE,"general";"via2",#N/A,TRUE,"general";"via3",#N/A,TRUE,"general"}</definedName>
    <definedName name="aefa" localSheetId="59" hidden="1">{"via1",#N/A,TRUE,"general";"via2",#N/A,TRUE,"general";"via3",#N/A,TRUE,"general"}</definedName>
    <definedName name="aefa" hidden="1">{"via1",#N/A,TRUE,"general";"via2",#N/A,TRUE,"general";"via3",#N/A,TRUE,"general"}</definedName>
    <definedName name="afdsw" localSheetId="56" hidden="1">{"TAB1",#N/A,TRUE,"GENERAL";"TAB2",#N/A,TRUE,"GENERAL";"TAB3",#N/A,TRUE,"GENERAL";"TAB4",#N/A,TRUE,"GENERAL";"TAB5",#N/A,TRUE,"GENERAL"}</definedName>
    <definedName name="afdsw" localSheetId="59" hidden="1">{"TAB1",#N/A,TRUE,"GENERAL";"TAB2",#N/A,TRUE,"GENERAL";"TAB3",#N/A,TRUE,"GENERAL";"TAB4",#N/A,TRUE,"GENERAL";"TAB5",#N/A,TRUE,"GENERAL"}</definedName>
    <definedName name="afdsw" hidden="1">{"TAB1",#N/A,TRUE,"GENERAL";"TAB2",#N/A,TRUE,"GENERAL";"TAB3",#N/A,TRUE,"GENERAL";"TAB4",#N/A,TRUE,"GENERAL";"TAB5",#N/A,TRUE,"GENERAL"}</definedName>
    <definedName name="agdsgg" localSheetId="56" hidden="1">{"via1",#N/A,TRUE,"general";"via2",#N/A,TRUE,"general";"via3",#N/A,TRUE,"general"}</definedName>
    <definedName name="agdsgg" localSheetId="59" hidden="1">{"via1",#N/A,TRUE,"general";"via2",#N/A,TRUE,"general";"via3",#N/A,TRUE,"general"}</definedName>
    <definedName name="agdsgg" hidden="1">{"via1",#N/A,TRUE,"general";"via2",#N/A,TRUE,"general";"via3",#N/A,TRUE,"general"}</definedName>
    <definedName name="aida">#REF!</definedName>
    <definedName name="aida1">#REF!</definedName>
    <definedName name="AIU">#REF!</definedName>
    <definedName name="AIU_01">#REF!</definedName>
    <definedName name="AIU_1">#REF!</definedName>
    <definedName name="AIU_2">#REF!</definedName>
    <definedName name="AjustDelAIU">#REF!</definedName>
    <definedName name="alam">#REF!</definedName>
    <definedName name="alc" localSheetId="0">[31]!absc</definedName>
    <definedName name="alc" localSheetId="9">[31]!absc</definedName>
    <definedName name="alc" localSheetId="10">[31]!absc</definedName>
    <definedName name="alc" localSheetId="11">[31]!absc</definedName>
    <definedName name="alc" localSheetId="60">[31]!absc</definedName>
    <definedName name="alc" localSheetId="13">[31]!absc</definedName>
    <definedName name="alc" localSheetId="14">[31]!absc</definedName>
    <definedName name="alc" localSheetId="15">[31]!absc</definedName>
    <definedName name="alc" localSheetId="16">[31]!absc</definedName>
    <definedName name="alc" localSheetId="17">[31]!absc</definedName>
    <definedName name="alc" localSheetId="61">[31]!absc</definedName>
    <definedName name="alc" localSheetId="1">[31]!absc</definedName>
    <definedName name="alc" localSheetId="19">[31]!absc</definedName>
    <definedName name="alc" localSheetId="20">[31]!absc</definedName>
    <definedName name="alc" localSheetId="21">[31]!absc</definedName>
    <definedName name="alc" localSheetId="22">[31]!absc</definedName>
    <definedName name="alc" localSheetId="23">[31]!absc</definedName>
    <definedName name="alc" localSheetId="62">[31]!absc</definedName>
    <definedName name="alc" localSheetId="25">[31]!absc</definedName>
    <definedName name="alc" localSheetId="26">[31]!absc</definedName>
    <definedName name="alc" localSheetId="27">[31]!absc</definedName>
    <definedName name="alc" localSheetId="28">[31]!absc</definedName>
    <definedName name="alc" localSheetId="2">[31]!absc</definedName>
    <definedName name="alc" localSheetId="29">[31]!absc</definedName>
    <definedName name="alc" localSheetId="31">[31]!absc</definedName>
    <definedName name="alc" localSheetId="32">[31]!absc</definedName>
    <definedName name="alc" localSheetId="33">[31]!absc</definedName>
    <definedName name="alc" localSheetId="34">[31]!absc</definedName>
    <definedName name="alc" localSheetId="35">[31]!absc</definedName>
    <definedName name="alc" localSheetId="36">[31]!absc</definedName>
    <definedName name="alc" localSheetId="37">[31]!absc</definedName>
    <definedName name="alc" localSheetId="38">[31]!absc</definedName>
    <definedName name="alc" localSheetId="3">[31]!absc</definedName>
    <definedName name="alc" localSheetId="39">[31]!absc</definedName>
    <definedName name="alc" localSheetId="40">[31]!absc</definedName>
    <definedName name="alc" localSheetId="41">[31]!absc</definedName>
    <definedName name="alc" localSheetId="63">[31]!absc</definedName>
    <definedName name="alc" localSheetId="43">[31]!absc</definedName>
    <definedName name="alc" localSheetId="44">[31]!absc</definedName>
    <definedName name="alc" localSheetId="45">[31]!absc</definedName>
    <definedName name="alc" localSheetId="46">[31]!absc</definedName>
    <definedName name="alc" localSheetId="47">[31]!absc</definedName>
    <definedName name="alc" localSheetId="48">[31]!absc</definedName>
    <definedName name="alc" localSheetId="4">[31]!absc</definedName>
    <definedName name="alc" localSheetId="49">[31]!absc</definedName>
    <definedName name="alc" localSheetId="50">[31]!absc</definedName>
    <definedName name="alc" localSheetId="51">[31]!absc</definedName>
    <definedName name="alc" localSheetId="52">[31]!absc</definedName>
    <definedName name="alc" localSheetId="53">[31]!absc</definedName>
    <definedName name="alc" localSheetId="54">[31]!absc</definedName>
    <definedName name="alc" localSheetId="55">[31]!absc</definedName>
    <definedName name="alc" localSheetId="5">[31]!absc</definedName>
    <definedName name="alc" localSheetId="6">[31]!absc</definedName>
    <definedName name="alc" localSheetId="7">[31]!absc</definedName>
    <definedName name="alc" localSheetId="8">[31]!absc</definedName>
    <definedName name="alc" localSheetId="56">[31]!absc</definedName>
    <definedName name="alc">[31]!absc</definedName>
    <definedName name="AlcanceProyecto">#REF!</definedName>
    <definedName name="ALM">#REF!</definedName>
    <definedName name="ALTO">[32]Tabla!$A$1:$A$5</definedName>
    <definedName name="Amount">#REF!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scount" hidden="1">1</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0">[38]!absc</definedName>
    <definedName name="APU" localSheetId="9">[38]!absc</definedName>
    <definedName name="APU" localSheetId="10">[38]!absc</definedName>
    <definedName name="APU" localSheetId="11">[38]!absc</definedName>
    <definedName name="APU" localSheetId="60">[38]!absc</definedName>
    <definedName name="APU" localSheetId="13">[38]!absc</definedName>
    <definedName name="APU" localSheetId="14">[38]!absc</definedName>
    <definedName name="APU" localSheetId="15">[38]!absc</definedName>
    <definedName name="APU" localSheetId="16">[38]!absc</definedName>
    <definedName name="APU" localSheetId="17">[38]!absc</definedName>
    <definedName name="APU" localSheetId="61">[38]!absc</definedName>
    <definedName name="APU" localSheetId="1">[38]!absc</definedName>
    <definedName name="APU" localSheetId="19">[38]!absc</definedName>
    <definedName name="APU" localSheetId="20">[38]!absc</definedName>
    <definedName name="APU" localSheetId="21">[38]!absc</definedName>
    <definedName name="APU" localSheetId="22">[38]!absc</definedName>
    <definedName name="APU" localSheetId="23">[38]!absc</definedName>
    <definedName name="APU" localSheetId="62">[38]!absc</definedName>
    <definedName name="APU" localSheetId="25">[38]!absc</definedName>
    <definedName name="APU" localSheetId="26">[38]!absc</definedName>
    <definedName name="APU" localSheetId="27">[38]!absc</definedName>
    <definedName name="APU" localSheetId="28">[38]!absc</definedName>
    <definedName name="APU" localSheetId="2">[38]!absc</definedName>
    <definedName name="APU" localSheetId="29">[38]!absc</definedName>
    <definedName name="APU" localSheetId="31">[38]!absc</definedName>
    <definedName name="APU" localSheetId="32">[38]!absc</definedName>
    <definedName name="APU" localSheetId="33">[38]!absc</definedName>
    <definedName name="APU" localSheetId="34">[38]!absc</definedName>
    <definedName name="APU" localSheetId="35">[38]!absc</definedName>
    <definedName name="APU" localSheetId="36">[38]!absc</definedName>
    <definedName name="APU" localSheetId="37">[38]!absc</definedName>
    <definedName name="APU" localSheetId="38">[38]!absc</definedName>
    <definedName name="APU" localSheetId="3">[38]!absc</definedName>
    <definedName name="APU" localSheetId="39">[38]!absc</definedName>
    <definedName name="APU" localSheetId="40">[38]!absc</definedName>
    <definedName name="APU" localSheetId="41">[38]!absc</definedName>
    <definedName name="APU" localSheetId="63">[38]!absc</definedName>
    <definedName name="APU" localSheetId="43">[38]!absc</definedName>
    <definedName name="APU" localSheetId="44">[38]!absc</definedName>
    <definedName name="APU" localSheetId="45">[38]!absc</definedName>
    <definedName name="APU" localSheetId="46">[38]!absc</definedName>
    <definedName name="APU" localSheetId="47">[38]!absc</definedName>
    <definedName name="APU" localSheetId="48">[38]!absc</definedName>
    <definedName name="APU" localSheetId="4">[38]!absc</definedName>
    <definedName name="APU" localSheetId="49">[38]!absc</definedName>
    <definedName name="APU" localSheetId="50">[38]!absc</definedName>
    <definedName name="APU" localSheetId="51">[38]!absc</definedName>
    <definedName name="APU" localSheetId="52">[38]!absc</definedName>
    <definedName name="APU" localSheetId="53">[38]!absc</definedName>
    <definedName name="APU" localSheetId="54">[38]!absc</definedName>
    <definedName name="APU" localSheetId="55">[38]!absc</definedName>
    <definedName name="APU" localSheetId="5">[38]!absc</definedName>
    <definedName name="APU" localSheetId="6">[38]!absc</definedName>
    <definedName name="APU" localSheetId="7">[38]!absc</definedName>
    <definedName name="APU" localSheetId="8">[38]!absc</definedName>
    <definedName name="APU" localSheetId="56">[38]!absc</definedName>
    <definedName name="APU">[38]!absc</definedName>
    <definedName name="APU_directos">#REF!</definedName>
    <definedName name="APU221.1">#REF!</definedName>
    <definedName name="APU221.2">#REF!</definedName>
    <definedName name="aq" localSheetId="56">#N/A</definedName>
    <definedName name="aq" localSheetId="59">'Sheet '!ERR</definedName>
    <definedName name="aq">[0]!ERR</definedName>
    <definedName name="aqaq" localSheetId="56" hidden="1">{"TAB1",#N/A,TRUE,"GENERAL";"TAB2",#N/A,TRUE,"GENERAL";"TAB3",#N/A,TRUE,"GENERAL";"TAB4",#N/A,TRUE,"GENERAL";"TAB5",#N/A,TRUE,"GENERAL"}</definedName>
    <definedName name="aqaq" localSheetId="59"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58">'2- MANO DE OBRA'!$A$1:$G$21</definedName>
    <definedName name="_xlnm.Print_Area" localSheetId="57">'4 - TRANSPORTE'!$A$1:$G$23</definedName>
    <definedName name="_xlnm.Print_Area" localSheetId="0">'NP-1 '!$A$1:$H$54</definedName>
    <definedName name="_xlnm.Print_Area" localSheetId="9">'NP-10'!$A$1:$H$54</definedName>
    <definedName name="_xlnm.Print_Area" localSheetId="10">'NP-11 '!$A$1:$H$54</definedName>
    <definedName name="_xlnm.Print_Area" localSheetId="11">'NP-12'!$A$1:$H$54</definedName>
    <definedName name="_xlnm.Print_Area" localSheetId="60">'NP-13'!$A$1:$H$54</definedName>
    <definedName name="_xlnm.Print_Area" localSheetId="12">'NP-13 '!$A$1:$P$54</definedName>
    <definedName name="_xlnm.Print_Area" localSheetId="13">'NP-14 '!$A$1:$H$54</definedName>
    <definedName name="_xlnm.Print_Area" localSheetId="14">'NP-15 '!$A$1:$H$54</definedName>
    <definedName name="_xlnm.Print_Area" localSheetId="15">'NP-16 '!$A$1:$H$54</definedName>
    <definedName name="_xlnm.Print_Area" localSheetId="16">'NP-17 '!$A$1:$H$54</definedName>
    <definedName name="_xlnm.Print_Area" localSheetId="17">'NP-18'!$A$1:$H$54</definedName>
    <definedName name="_xlnm.Print_Area" localSheetId="61">'NP-19'!$A$1:$H$54</definedName>
    <definedName name="_xlnm.Print_Area" localSheetId="18">'NP-19 '!$A$1:$H$54</definedName>
    <definedName name="_xlnm.Print_Area" localSheetId="1">'NP-2 '!$B$2:$G$54</definedName>
    <definedName name="_xlnm.Print_Area" localSheetId="19">'NP-20 '!$A$1:$H$54</definedName>
    <definedName name="_xlnm.Print_Area" localSheetId="20">'NP-21'!$A$1:$H$54</definedName>
    <definedName name="_xlnm.Print_Area" localSheetId="21">'NP-22 '!$A$1:$H$54</definedName>
    <definedName name="_xlnm.Print_Area" localSheetId="22">'NP-23 '!$A$1:$H$54</definedName>
    <definedName name="_xlnm.Print_Area" localSheetId="23">'NP-24 '!$A$1:$H$54</definedName>
    <definedName name="_xlnm.Print_Area" localSheetId="24">'NP-25'!$A$1:$T$93</definedName>
    <definedName name="_xlnm.Print_Area" localSheetId="62">'NP-25 '!$A$1:$H$54</definedName>
    <definedName name="_xlnm.Print_Area" localSheetId="25">'NP-26'!$A$1:$H$54</definedName>
    <definedName name="_xlnm.Print_Area" localSheetId="26">'NP-27 '!$A$1:$H$54</definedName>
    <definedName name="_xlnm.Print_Area" localSheetId="27">'NP-28'!$A$1:$H$54</definedName>
    <definedName name="_xlnm.Print_Area" localSheetId="28">'NP-29 '!$A$1:$H$54</definedName>
    <definedName name="_xlnm.Print_Area" localSheetId="2">'NP-3'!$A$1:$G$54</definedName>
    <definedName name="_xlnm.Print_Area" localSheetId="29">'NP-30 '!$A$1:$H$54</definedName>
    <definedName name="_xlnm.Print_Area" localSheetId="30">'NP-31 '!$A$1:$BC$54</definedName>
    <definedName name="_xlnm.Print_Area" localSheetId="31">'NP-32'!$A$1:$H$54</definedName>
    <definedName name="_xlnm.Print_Area" localSheetId="32">'NP-33 '!$A$1:$H$54</definedName>
    <definedName name="_xlnm.Print_Area" localSheetId="33">'NP-34 '!$A$1:$H$54</definedName>
    <definedName name="_xlnm.Print_Area" localSheetId="34">'NP-35 '!$A$1:$H$54</definedName>
    <definedName name="_xlnm.Print_Area" localSheetId="35">'NP-36 '!$A$1:$H$54</definedName>
    <definedName name="_xlnm.Print_Area" localSheetId="36">'NP-37 '!$A$1:$H$54</definedName>
    <definedName name="_xlnm.Print_Area" localSheetId="37">'NP-38 '!$A$1:$H$54</definedName>
    <definedName name="_xlnm.Print_Area" localSheetId="38">'NP-39 '!$A$1:$H$54</definedName>
    <definedName name="_xlnm.Print_Area" localSheetId="3">'NP-4 '!$A$1:$H$54</definedName>
    <definedName name="_xlnm.Print_Area" localSheetId="39">'NP-40'!$A$1:$H$54</definedName>
    <definedName name="_xlnm.Print_Area" localSheetId="40">'NP-41'!$A$1:$H$54</definedName>
    <definedName name="_xlnm.Print_Area" localSheetId="41">'NP-42 '!$A$1:$H$54</definedName>
    <definedName name="_xlnm.Print_Area" localSheetId="42">'NP-43'!$A$1:$O$54</definedName>
    <definedName name="_xlnm.Print_Area" localSheetId="63">'NP-43 '!$A$1:$H$54</definedName>
    <definedName name="_xlnm.Print_Area" localSheetId="43">'NP-44'!$A$1:$H$54</definedName>
    <definedName name="_xlnm.Print_Area" localSheetId="44">'NP-45'!$A$1:$H$54</definedName>
    <definedName name="_xlnm.Print_Area" localSheetId="45">'NP-46'!$A$1:$H$54</definedName>
    <definedName name="_xlnm.Print_Area" localSheetId="46">'NP-47'!$A$1:$H$54</definedName>
    <definedName name="_xlnm.Print_Area" localSheetId="47">'NP-48'!$A$1:$H$54</definedName>
    <definedName name="_xlnm.Print_Area" localSheetId="48">'NP-49'!$A$1:$H$54</definedName>
    <definedName name="_xlnm.Print_Area" localSheetId="4">'NP-5'!$A$1:$H$54</definedName>
    <definedName name="_xlnm.Print_Area" localSheetId="49">'NP-50 '!$A$1:$H$54</definedName>
    <definedName name="_xlnm.Print_Area" localSheetId="50">'NP-51'!$A$1:$H$54</definedName>
    <definedName name="_xlnm.Print_Area" localSheetId="51">'NP-52'!$A$1:$H$54</definedName>
    <definedName name="_xlnm.Print_Area" localSheetId="52">'NP-53'!$A$1:$H$54</definedName>
    <definedName name="_xlnm.Print_Area" localSheetId="53">'NP-54'!$A$1:$H$54</definedName>
    <definedName name="_xlnm.Print_Area" localSheetId="54">'NP-55'!$A$1:$H$54</definedName>
    <definedName name="_xlnm.Print_Area" localSheetId="55">'NP-56'!$A$1:$H$54</definedName>
    <definedName name="_xlnm.Print_Area" localSheetId="5">'NP-6'!$A$1:$G$54</definedName>
    <definedName name="_xlnm.Print_Area" localSheetId="6">'NP-7 '!$A$1:$H$54</definedName>
    <definedName name="_xlnm.Print_Area" localSheetId="7">'NP-8'!$A$1:$H$54</definedName>
    <definedName name="_xlnm.Print_Area" localSheetId="8">'NP-9 '!$A$1:$H$54</definedName>
    <definedName name="_xlnm.Print_Area" localSheetId="64">'precios '!$A$2:$E$57</definedName>
    <definedName name="_xlnm.Print_Area" localSheetId="56">PRESUPUESTO!$A$1:$P$169</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56">#N/A</definedName>
    <definedName name="armuve" localSheetId="59">'Sheet '!ERR</definedName>
    <definedName name="armuve">[0]!ERR</definedName>
    <definedName name="ARP">#REF!</definedName>
    <definedName name="ARS">#REF!</definedName>
    <definedName name="as" localSheetId="56">#N/A</definedName>
    <definedName name="as" localSheetId="59">'Sheet '!ERR</definedName>
    <definedName name="as">[0]!ERR</definedName>
    <definedName name="ASADS" hidden="1">#REF!</definedName>
    <definedName name="ASB">[6]AASHTO!$A$8:$F$11</definedName>
    <definedName name="ASD" localSheetId="56" hidden="1">{"via1",#N/A,TRUE,"general";"via2",#N/A,TRUE,"general";"via3",#N/A,TRUE,"general"}</definedName>
    <definedName name="ASD" localSheetId="59" hidden="1">{"via1",#N/A,TRUE,"general";"via2",#N/A,TRUE,"general";"via3",#N/A,TRUE,"general"}</definedName>
    <definedName name="ASD" hidden="1">{"via1",#N/A,TRUE,"general";"via2",#N/A,TRUE,"general";"via3",#N/A,TRUE,"general"}</definedName>
    <definedName name="ASDA" localSheetId="56" hidden="1">{"via1",#N/A,TRUE,"general";"via2",#N/A,TRUE,"general";"via3",#N/A,TRUE,"general"}</definedName>
    <definedName name="ASDA" localSheetId="59" hidden="1">{"via1",#N/A,TRUE,"general";"via2",#N/A,TRUE,"general";"via3",#N/A,TRUE,"general"}</definedName>
    <definedName name="ASDA" hidden="1">{"via1",#N/A,TRUE,"general";"via2",#N/A,TRUE,"general";"via3",#N/A,TRUE,"general"}</definedName>
    <definedName name="asdasd" localSheetId="56" hidden="1">{"TAB1",#N/A,TRUE,"GENERAL";"TAB2",#N/A,TRUE,"GENERAL";"TAB3",#N/A,TRUE,"GENERAL";"TAB4",#N/A,TRUE,"GENERAL";"TAB5",#N/A,TRUE,"GENERAL"}</definedName>
    <definedName name="asdasd" localSheetId="59" hidden="1">{"TAB1",#N/A,TRUE,"GENERAL";"TAB2",#N/A,TRUE,"GENERAL";"TAB3",#N/A,TRUE,"GENERAL";"TAB4",#N/A,TRUE,"GENERAL";"TAB5",#N/A,TRUE,"GENERAL"}</definedName>
    <definedName name="asdasd" hidden="1">{"TAB1",#N/A,TRUE,"GENERAL";"TAB2",#N/A,TRUE,"GENERAL";"TAB3",#N/A,TRUE,"GENERAL";"TAB4",#N/A,TRUE,"GENERAL";"TAB5",#N/A,TRUE,"GENERAL"}</definedName>
    <definedName name="asdf" localSheetId="56" hidden="1">{"via1",#N/A,TRUE,"general";"via2",#N/A,TRUE,"general";"via3",#N/A,TRUE,"general"}</definedName>
    <definedName name="asdf" localSheetId="59" hidden="1">{"via1",#N/A,TRUE,"general";"via2",#N/A,TRUE,"general";"via3",#N/A,TRUE,"general"}</definedName>
    <definedName name="asdf" hidden="1">{"via1",#N/A,TRUE,"general";"via2",#N/A,TRUE,"general";"via3",#N/A,TRUE,"general"}</definedName>
    <definedName name="asdfa" localSheetId="56" hidden="1">{"via1",#N/A,TRUE,"general";"via2",#N/A,TRUE,"general";"via3",#N/A,TRUE,"general"}</definedName>
    <definedName name="asdfa" localSheetId="59" hidden="1">{"via1",#N/A,TRUE,"general";"via2",#N/A,TRUE,"general";"via3",#N/A,TRUE,"general"}</definedName>
    <definedName name="asdfa" hidden="1">{"via1",#N/A,TRUE,"general";"via2",#N/A,TRUE,"general";"via3",#N/A,TRUE,"general"}</definedName>
    <definedName name="ASDFGHJKLÑ" localSheetId="56">#N/A</definedName>
    <definedName name="ASDFGHJKLÑ" localSheetId="59">'Sheet '!ERR</definedName>
    <definedName name="ASDFGHJKLÑ">[0]!ERR</definedName>
    <definedName name="asfasd" localSheetId="56" hidden="1">{"via1",#N/A,TRUE,"general";"via2",#N/A,TRUE,"general";"via3",#N/A,TRUE,"general"}</definedName>
    <definedName name="asfasd" localSheetId="59" hidden="1">{"via1",#N/A,TRUE,"general";"via2",#N/A,TRUE,"general";"via3",#N/A,TRUE,"general"}</definedName>
    <definedName name="asfasd" hidden="1">{"via1",#N/A,TRUE,"general";"via2",#N/A,TRUE,"general";"via3",#N/A,TRUE,"general"}</definedName>
    <definedName name="asfasdl" localSheetId="56" hidden="1">{"via1",#N/A,TRUE,"general";"via2",#N/A,TRUE,"general";"via3",#N/A,TRUE,"general"}</definedName>
    <definedName name="asfasdl" localSheetId="59" hidden="1">{"via1",#N/A,TRUE,"general";"via2",#N/A,TRUE,"general";"via3",#N/A,TRUE,"general"}</definedName>
    <definedName name="asfasdl" hidden="1">{"via1",#N/A,TRUE,"general";"via2",#N/A,TRUE,"general";"via3",#N/A,TRUE,"general"}</definedName>
    <definedName name="asfdfe" localSheetId="56" hidden="1">{#N/A,#N/A,TRUE,"INGENIERIA";#N/A,#N/A,TRUE,"COMPRAS";#N/A,#N/A,TRUE,"DIRECCION";#N/A,#N/A,TRUE,"RESUMEN"}</definedName>
    <definedName name="asfdfe" localSheetId="59" hidden="1">{#N/A,#N/A,TRUE,"INGENIERIA";#N/A,#N/A,TRUE,"COMPRAS";#N/A,#N/A,TRUE,"DIRECCION";#N/A,#N/A,TRUE,"RESUMEN"}</definedName>
    <definedName name="asfdfe" hidden="1">{#N/A,#N/A,TRUE,"INGENIERIA";#N/A,#N/A,TRUE,"COMPRAS";#N/A,#N/A,TRUE,"DIRECCION";#N/A,#N/A,TRUE,"RESUMEN"}</definedName>
    <definedName name="asff" localSheetId="56" hidden="1">{"TAB1",#N/A,TRUE,"GENERAL";"TAB2",#N/A,TRUE,"GENERAL";"TAB3",#N/A,TRUE,"GENERAL";"TAB4",#N/A,TRUE,"GENERAL";"TAB5",#N/A,TRUE,"GENERAL"}</definedName>
    <definedName name="asff" localSheetId="59" hidden="1">{"TAB1",#N/A,TRUE,"GENERAL";"TAB2",#N/A,TRUE,"GENERAL";"TAB3",#N/A,TRUE,"GENERAL";"TAB4",#N/A,TRUE,"GENERAL";"TAB5",#N/A,TRUE,"GENERAL"}</definedName>
    <definedName name="asff" hidden="1">{"TAB1",#N/A,TRUE,"GENERAL";"TAB2",#N/A,TRUE,"GENERAL";"TAB3",#N/A,TRUE,"GENERAL";"TAB4",#N/A,TRUE,"GENERAL";"TAB5",#N/A,TRUE,"GENERAL"}</definedName>
    <definedName name="asfghjoi" localSheetId="56" hidden="1">{"via1",#N/A,TRUE,"general";"via2",#N/A,TRUE,"general";"via3",#N/A,TRUE,"general"}</definedName>
    <definedName name="asfghjoi" localSheetId="59" hidden="1">{"via1",#N/A,TRUE,"general";"via2",#N/A,TRUE,"general";"via3",#N/A,TRUE,"general"}</definedName>
    <definedName name="asfghjoi" hidden="1">{"via1",#N/A,TRUE,"general";"via2",#N/A,TRUE,"general";"via3",#N/A,TRUE,"general"}</definedName>
    <definedName name="asojkdr" localSheetId="56" hidden="1">{"TAB1",#N/A,TRUE,"GENERAL";"TAB2",#N/A,TRUE,"GENERAL";"TAB3",#N/A,TRUE,"GENERAL";"TAB4",#N/A,TRUE,"GENERAL";"TAB5",#N/A,TRUE,"GENERAL"}</definedName>
    <definedName name="asojkdr" localSheetId="59"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0">MODULO10.auto_abrir</definedName>
    <definedName name="_xlnm.Auto_Open" localSheetId="9">MODULO10.auto_abrir</definedName>
    <definedName name="_xlnm.Auto_Open" localSheetId="10">MODULO10.auto_abrir</definedName>
    <definedName name="_xlnm.Auto_Open" localSheetId="11">MODULO10.auto_abrir</definedName>
    <definedName name="_xlnm.Auto_Open" localSheetId="60">MODULO10.auto_abrir</definedName>
    <definedName name="_xlnm.Auto_Open" localSheetId="13">MODULO10.auto_abrir</definedName>
    <definedName name="_xlnm.Auto_Open" localSheetId="14">MODULO10.auto_abrir</definedName>
    <definedName name="_xlnm.Auto_Open" localSheetId="15">MODULO10.auto_abrir</definedName>
    <definedName name="_xlnm.Auto_Open" localSheetId="16">MODULO10.auto_abrir</definedName>
    <definedName name="_xlnm.Auto_Open" localSheetId="17">MODULO10.auto_abrir</definedName>
    <definedName name="_xlnm.Auto_Open" localSheetId="61">MODULO10.auto_abrir</definedName>
    <definedName name="_xlnm.Auto_Open" localSheetId="1">MODULO10.auto_abrir</definedName>
    <definedName name="_xlnm.Auto_Open" localSheetId="19">MODULO10.auto_abrir</definedName>
    <definedName name="_xlnm.Auto_Open" localSheetId="20">MODULO10.auto_abrir</definedName>
    <definedName name="_xlnm.Auto_Open" localSheetId="21">MODULO10.auto_abrir</definedName>
    <definedName name="_xlnm.Auto_Open" localSheetId="22">MODULO10.auto_abrir</definedName>
    <definedName name="_xlnm.Auto_Open" localSheetId="23">MODULO10.auto_abrir</definedName>
    <definedName name="_xlnm.Auto_Open" localSheetId="62">MODULO10.auto_abrir</definedName>
    <definedName name="_xlnm.Auto_Open" localSheetId="25">MODULO10.auto_abrir</definedName>
    <definedName name="_xlnm.Auto_Open" localSheetId="26">MODULO10.auto_abrir</definedName>
    <definedName name="_xlnm.Auto_Open" localSheetId="27">MODULO10.auto_abrir</definedName>
    <definedName name="_xlnm.Auto_Open" localSheetId="28">MODULO10.auto_abrir</definedName>
    <definedName name="_xlnm.Auto_Open" localSheetId="2">MODULO10.auto_abrir</definedName>
    <definedName name="_xlnm.Auto_Open" localSheetId="29">MODULO10.auto_abrir</definedName>
    <definedName name="_xlnm.Auto_Open" localSheetId="31">MODULO10.auto_abrir</definedName>
    <definedName name="_xlnm.Auto_Open" localSheetId="32">MODULO10.auto_abrir</definedName>
    <definedName name="_xlnm.Auto_Open" localSheetId="33">MODULO10.auto_abrir</definedName>
    <definedName name="_xlnm.Auto_Open" localSheetId="34">MODULO10.auto_abrir</definedName>
    <definedName name="_xlnm.Auto_Open" localSheetId="35">MODULO10.auto_abrir</definedName>
    <definedName name="_xlnm.Auto_Open" localSheetId="36">MODULO10.auto_abrir</definedName>
    <definedName name="_xlnm.Auto_Open" localSheetId="37">MODULO10.auto_abrir</definedName>
    <definedName name="_xlnm.Auto_Open" localSheetId="38">MODULO10.auto_abrir</definedName>
    <definedName name="_xlnm.Auto_Open" localSheetId="3">MODULO10.auto_abrir</definedName>
    <definedName name="_xlnm.Auto_Open" localSheetId="39">MODULO10.auto_abrir</definedName>
    <definedName name="_xlnm.Auto_Open" localSheetId="40">MODULO10.auto_abrir</definedName>
    <definedName name="_xlnm.Auto_Open" localSheetId="41">MODULO10.auto_abrir</definedName>
    <definedName name="_xlnm.Auto_Open" localSheetId="63">MODULO10.auto_abrir</definedName>
    <definedName name="_xlnm.Auto_Open" localSheetId="43">MODULO10.auto_abrir</definedName>
    <definedName name="_xlnm.Auto_Open" localSheetId="44">MODULO10.auto_abrir</definedName>
    <definedName name="_xlnm.Auto_Open" localSheetId="45">MODULO10.auto_abrir</definedName>
    <definedName name="_xlnm.Auto_Open" localSheetId="46">MODULO10.auto_abrir</definedName>
    <definedName name="_xlnm.Auto_Open" localSheetId="47">MODULO10.auto_abrir</definedName>
    <definedName name="_xlnm.Auto_Open" localSheetId="48">MODULO10.auto_abrir</definedName>
    <definedName name="_xlnm.Auto_Open" localSheetId="4">MODULO10.auto_abrir</definedName>
    <definedName name="_xlnm.Auto_Open" localSheetId="49">MODULO10.auto_abrir</definedName>
    <definedName name="_xlnm.Auto_Open" localSheetId="50">MODULO10.auto_abrir</definedName>
    <definedName name="_xlnm.Auto_Open" localSheetId="51">MODULO10.auto_abrir</definedName>
    <definedName name="_xlnm.Auto_Open" localSheetId="52">MODULO10.auto_abrir</definedName>
    <definedName name="_xlnm.Auto_Open" localSheetId="53">MODULO10.auto_abrir</definedName>
    <definedName name="_xlnm.Auto_Open" localSheetId="54">MODULO10.auto_abrir</definedName>
    <definedName name="_xlnm.Auto_Open" localSheetId="55">MODULO10.auto_abrir</definedName>
    <definedName name="_xlnm.Auto_Open" localSheetId="5">MODULO10.auto_abrir</definedName>
    <definedName name="_xlnm.Auto_Open" localSheetId="6">MODULO10.auto_abrir</definedName>
    <definedName name="_xlnm.Auto_Open" localSheetId="7">MODULO10.auto_abrir</definedName>
    <definedName name="_xlnm.Auto_Open" localSheetId="8">MODULO10.auto_abrir</definedName>
    <definedName name="_xlnm.Auto_Open" localSheetId="56">MODULO10.auto_abrir</definedName>
    <definedName name="_xlnm.Auto_Open" localSheetId="59">MODULO10.auto_abrir</definedName>
    <definedName name="_xlnm.Auto_Open">MODULO10.auto_abrir</definedName>
    <definedName name="auto1">#REF!</definedName>
    <definedName name="auto123">#REF!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#REF!</definedName>
    <definedName name="azaz" localSheetId="56" hidden="1">{"TAB1",#N/A,TRUE,"GENERAL";"TAB2",#N/A,TRUE,"GENERAL";"TAB3",#N/A,TRUE,"GENERAL";"TAB4",#N/A,TRUE,"GENERAL";"TAB5",#N/A,TRUE,"GENERAL"}</definedName>
    <definedName name="azaz" localSheetId="59" hidden="1">{"TAB1",#N/A,TRUE,"GENERAL";"TAB2",#N/A,TRUE,"GENERAL";"TAB3",#N/A,TRUE,"GENERAL";"TAB4",#N/A,TRUE,"GENERAL";"TAB5",#N/A,TRUE,"GENERAL"}</definedName>
    <definedName name="azaz" hidden="1">{"TAB1",#N/A,TRUE,"GENERAL";"TAB2",#N/A,TRUE,"GENERAL";"TAB3",#N/A,TRUE,"GENERAL";"TAB4",#N/A,TRUE,"GENERAL";"TAB5",#N/A,TRUE,"GENERAL"}</definedName>
    <definedName name="B" localSheetId="56" hidden="1">{"via1",#N/A,TRUE,"general";"via2",#N/A,TRUE,"general";"via3",#N/A,TRUE,"general"}</definedName>
    <definedName name="B" localSheetId="59" hidden="1">{"via1",#N/A,TRUE,"general";"via2",#N/A,TRUE,"general";"via3",#N/A,TRUE,"general"}</definedName>
    <definedName name="B" hidden="1">{"via1",#N/A,TRUE,"general";"via2",#N/A,TRUE,"general";"via3",#N/A,TRUE,"general"}</definedName>
    <definedName name="Bajo_L">[32]Tabla!$A$1:$A$5</definedName>
    <definedName name="BALANCE">#REF!</definedName>
    <definedName name="Base">#REF!</definedName>
    <definedName name="Base_datos_IM">#REF!</definedName>
    <definedName name="base1">#REF!</definedName>
    <definedName name="base2">#REF!</definedName>
    <definedName name="basedatos">[42]Hoja1!$A$4:$BZ$55</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56">#N/A</definedName>
    <definedName name="BB" localSheetId="59">'Sheet '!ERR</definedName>
    <definedName name="BB">[0]!ERR</definedName>
    <definedName name="bbbbbb" localSheetId="56" hidden="1">{"via1",#N/A,TRUE,"general";"via2",#N/A,TRUE,"general";"via3",#N/A,TRUE,"general"}</definedName>
    <definedName name="bbbbbb" localSheetId="59" hidden="1">{"via1",#N/A,TRUE,"general";"via2",#N/A,TRUE,"general";"via3",#N/A,TRUE,"general"}</definedName>
    <definedName name="bbbbbb" hidden="1">{"via1",#N/A,TRUE,"general";"via2",#N/A,TRUE,"general";"via3",#N/A,TRUE,"general"}</definedName>
    <definedName name="bbbbbh" localSheetId="56" hidden="1">{"TAB1",#N/A,TRUE,"GENERAL";"TAB2",#N/A,TRUE,"GENERAL";"TAB3",#N/A,TRUE,"GENERAL";"TAB4",#N/A,TRUE,"GENERAL";"TAB5",#N/A,TRUE,"GENERAL"}</definedName>
    <definedName name="bbbbbh" localSheetId="59" hidden="1">{"TAB1",#N/A,TRUE,"GENERAL";"TAB2",#N/A,TRUE,"GENERAL";"TAB3",#N/A,TRUE,"GENERAL";"TAB4",#N/A,TRUE,"GENERAL";"TAB5",#N/A,TRUE,"GENERAL"}</definedName>
    <definedName name="bbbbbh" hidden="1">{"TAB1",#N/A,TRUE,"GENERAL";"TAB2",#N/A,TRUE,"GENERAL";"TAB3",#N/A,TRUE,"GENERAL";"TAB4",#N/A,TRUE,"GENERAL";"TAB5",#N/A,TRUE,"GENERAL"}</definedName>
    <definedName name="bbd" localSheetId="56" hidden="1">{"TAB1",#N/A,TRUE,"GENERAL";"TAB2",#N/A,TRUE,"GENERAL";"TAB3",#N/A,TRUE,"GENERAL";"TAB4",#N/A,TRUE,"GENERAL";"TAB5",#N/A,TRUE,"GENERAL"}</definedName>
    <definedName name="bbd" localSheetId="59"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56" hidden="1">{"TAB1",#N/A,TRUE,"GENERAL";"TAB2",#N/A,TRUE,"GENERAL";"TAB3",#N/A,TRUE,"GENERAL";"TAB4",#N/A,TRUE,"GENERAL";"TAB5",#N/A,TRUE,"GENERAL"}</definedName>
    <definedName name="BCXBDFG" localSheetId="59"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56" hidden="1">{"via1",#N/A,TRUE,"general";"via2",#N/A,TRUE,"general";"via3",#N/A,TRUE,"general"}</definedName>
    <definedName name="BDFB" localSheetId="59" hidden="1">{"via1",#N/A,TRUE,"general";"via2",#N/A,TRUE,"general";"via3",#N/A,TRUE,"general"}</definedName>
    <definedName name="BDFB" hidden="1">{"via1",#N/A,TRUE,"general";"via2",#N/A,TRUE,"general";"via3",#N/A,TRUE,"general"}</definedName>
    <definedName name="BDFGDG" localSheetId="56" hidden="1">{"TAB1",#N/A,TRUE,"GENERAL";"TAB2",#N/A,TRUE,"GENERAL";"TAB3",#N/A,TRUE,"GENERAL";"TAB4",#N/A,TRUE,"GENERAL";"TAB5",#N/A,TRUE,"GENERAL"}</definedName>
    <definedName name="BDFGDG" localSheetId="59" hidden="1">{"TAB1",#N/A,TRUE,"GENERAL";"TAB2",#N/A,TRUE,"GENERAL";"TAB3",#N/A,TRUE,"GENERAL";"TAB4",#N/A,TRUE,"GENERAL";"TAB5",#N/A,TRUE,"GENERAL"}</definedName>
    <definedName name="BDFGDG" hidden="1">{"TAB1",#N/A,TRUE,"GENERAL";"TAB2",#N/A,TRUE,"GENERAL";"TAB3",#N/A,TRUE,"GENERAL";"TAB4",#N/A,TRUE,"GENERAL";"TAB5",#N/A,TRUE,"GENERAL"}</definedName>
    <definedName name="be" localSheetId="56" hidden="1">{"TAB1",#N/A,TRUE,"GENERAL";"TAB2",#N/A,TRUE,"GENERAL";"TAB3",#N/A,TRUE,"GENERAL";"TAB4",#N/A,TRUE,"GENERAL";"TAB5",#N/A,TRUE,"GENERAL"}</definedName>
    <definedName name="be" localSheetId="59"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56" hidden="1">{"TAB1",#N/A,TRUE,"GENERAL";"TAB2",#N/A,TRUE,"GENERAL";"TAB3",#N/A,TRUE,"GENERAL";"TAB4",#N/A,TRUE,"GENERAL";"TAB5",#N/A,TRUE,"GENERAL"}</definedName>
    <definedName name="bfnfv" localSheetId="59" hidden="1">{"TAB1",#N/A,TRUE,"GENERAL";"TAB2",#N/A,TRUE,"GENERAL";"TAB3",#N/A,TRUE,"GENERAL";"TAB4",#N/A,TRUE,"GENERAL";"TAB5",#N/A,TRUE,"GENERAL"}</definedName>
    <definedName name="bfnfv" hidden="1">{"TAB1",#N/A,TRUE,"GENERAL";"TAB2",#N/A,TRUE,"GENERAL";"TAB3",#N/A,TRUE,"GENERAL";"TAB4",#N/A,TRUE,"GENERAL";"TAB5",#N/A,TRUE,"GENERAL"}</definedName>
    <definedName name="bgb" localSheetId="56" hidden="1">{"TAB1",#N/A,TRUE,"GENERAL";"TAB2",#N/A,TRUE,"GENERAL";"TAB3",#N/A,TRUE,"GENERAL";"TAB4",#N/A,TRUE,"GENERAL";"TAB5",#N/A,TRUE,"GENERAL"}</definedName>
    <definedName name="bgb" localSheetId="59" hidden="1">{"TAB1",#N/A,TRUE,"GENERAL";"TAB2",#N/A,TRUE,"GENERAL";"TAB3",#N/A,TRUE,"GENERAL";"TAB4",#N/A,TRUE,"GENERAL";"TAB5",#N/A,TRUE,"GENERAL"}</definedName>
    <definedName name="bgb" hidden="1">{"TAB1",#N/A,TRUE,"GENERAL";"TAB2",#N/A,TRUE,"GENERAL";"TAB3",#N/A,TRUE,"GENERAL";"TAB4",#N/A,TRUE,"GENERAL";"TAB5",#N/A,TRUE,"GENERAL"}</definedName>
    <definedName name="BGDGFRT" localSheetId="56" hidden="1">{"via1",#N/A,TRUE,"general";"via2",#N/A,TRUE,"general";"via3",#N/A,TRUE,"general"}</definedName>
    <definedName name="BGDGFRT" localSheetId="59" hidden="1">{"via1",#N/A,TRUE,"general";"via2",#N/A,TRUE,"general";"via3",#N/A,TRUE,"general"}</definedName>
    <definedName name="BGDGFRT" hidden="1">{"via1",#N/A,TRUE,"general";"via2",#N/A,TRUE,"general";"via3",#N/A,TRUE,"general"}</definedName>
    <definedName name="BGFBFH" localSheetId="56" hidden="1">{"via1",#N/A,TRUE,"general";"via2",#N/A,TRUE,"general";"via3",#N/A,TRUE,"general"}</definedName>
    <definedName name="BGFBFH" localSheetId="59" hidden="1">{"via1",#N/A,TRUE,"general";"via2",#N/A,TRUE,"general";"via3",#N/A,TRUE,"general"}</definedName>
    <definedName name="BGFBFH" hidden="1">{"via1",#N/A,TRUE,"general";"via2",#N/A,TRUE,"general";"via3",#N/A,TRUE,"general"}</definedName>
    <definedName name="BGT">#REF!</definedName>
    <definedName name="bgvfcdx" localSheetId="56" hidden="1">{"via1",#N/A,TRUE,"general";"via2",#N/A,TRUE,"general";"via3",#N/A,TRUE,"general"}</definedName>
    <definedName name="bgvfcdx" localSheetId="59"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56" hidden="1">{"TAB1",#N/A,TRUE,"GENERAL";"TAB2",#N/A,TRUE,"GENERAL";"TAB3",#N/A,TRUE,"GENERAL";"TAB4",#N/A,TRUE,"GENERAL";"TAB5",#N/A,TRUE,"GENERAL"}</definedName>
    <definedName name="br" localSheetId="59"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56" hidden="1">{"via1",#N/A,TRUE,"general";"via2",#N/A,TRUE,"general";"via3",#N/A,TRUE,"general"}</definedName>
    <definedName name="bsb" localSheetId="59" hidden="1">{"via1",#N/A,TRUE,"general";"via2",#N/A,TRUE,"general";"via3",#N/A,TRUE,"general"}</definedName>
    <definedName name="bsb" hidden="1">{"via1",#N/A,TRUE,"general";"via2",#N/A,TRUE,"general";"via3",#N/A,TRUE,"general"}</definedName>
    <definedName name="bspoi" localSheetId="56" hidden="1">{"TAB1",#N/A,TRUE,"GENERAL";"TAB2",#N/A,TRUE,"GENERAL";"TAB3",#N/A,TRUE,"GENERAL";"TAB4",#N/A,TRUE,"GENERAL";"TAB5",#N/A,TRUE,"GENERAL"}</definedName>
    <definedName name="bspoi" localSheetId="59"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56" hidden="1">{"via1",#N/A,TRUE,"general";"via2",#N/A,TRUE,"general";"via3",#N/A,TRUE,"general"}</definedName>
    <definedName name="bt" localSheetId="59" hidden="1">{"via1",#N/A,TRUE,"general";"via2",#N/A,TRUE,"general";"via3",#N/A,TRUE,"general"}</definedName>
    <definedName name="bt" hidden="1">{"via1",#N/A,TRUE,"general";"via2",#N/A,TRUE,"general";"via3",#N/A,TRUE,"general"}</definedName>
    <definedName name="BTYJHTR" localSheetId="56" hidden="1">{"TAB1",#N/A,TRUE,"GENERAL";"TAB2",#N/A,TRUE,"GENERAL";"TAB3",#N/A,TRUE,"GENERAL";"TAB4",#N/A,TRUE,"GENERAL";"TAB5",#N/A,TRUE,"GENERAL"}</definedName>
    <definedName name="BTYJHTR" localSheetId="59"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56" hidden="1">{"TAB1",#N/A,TRUE,"GENERAL";"TAB2",#N/A,TRUE,"GENERAL";"TAB3",#N/A,TRUE,"GENERAL";"TAB4",#N/A,TRUE,"GENERAL";"TAB5",#N/A,TRUE,"GENERAL"}</definedName>
    <definedName name="bvbc" localSheetId="59" hidden="1">{"TAB1",#N/A,TRUE,"GENERAL";"TAB2",#N/A,TRUE,"GENERAL";"TAB3",#N/A,TRUE,"GENERAL";"TAB4",#N/A,TRUE,"GENERAL";"TAB5",#N/A,TRUE,"GENERAL"}</definedName>
    <definedName name="bvbc" hidden="1">{"TAB1",#N/A,TRUE,"GENERAL";"TAB2",#N/A,TRUE,"GENERAL";"TAB3",#N/A,TRUE,"GENERAL";"TAB4",#N/A,TRUE,"GENERAL";"TAB5",#N/A,TRUE,"GENERAL"}</definedName>
    <definedName name="bvcb" localSheetId="56" hidden="1">{"via1",#N/A,TRUE,"general";"via2",#N/A,TRUE,"general";"via3",#N/A,TRUE,"general"}</definedName>
    <definedName name="bvcb" localSheetId="59" hidden="1">{"via1",#N/A,TRUE,"general";"via2",#N/A,TRUE,"general";"via3",#N/A,TRUE,"general"}</definedName>
    <definedName name="bvcb" hidden="1">{"via1",#N/A,TRUE,"general";"via2",#N/A,TRUE,"general";"via3",#N/A,TRUE,"general"}</definedName>
    <definedName name="bvn" localSheetId="56" hidden="1">{"via1",#N/A,TRUE,"general";"via2",#N/A,TRUE,"general";"via3",#N/A,TRUE,"general"}</definedName>
    <definedName name="bvn" localSheetId="59" hidden="1">{"via1",#N/A,TRUE,"general";"via2",#N/A,TRUE,"general";"via3",#N/A,TRUE,"general"}</definedName>
    <definedName name="bvn" hidden="1">{"via1",#N/A,TRUE,"general";"via2",#N/A,TRUE,"general";"via3",#N/A,TRUE,"general"}</definedName>
    <definedName name="by" localSheetId="56" hidden="1">{"via1",#N/A,TRUE,"general";"via2",#N/A,TRUE,"general";"via3",#N/A,TRUE,"general"}</definedName>
    <definedName name="by" localSheetId="59" hidden="1">{"via1",#N/A,TRUE,"general";"via2",#N/A,TRUE,"general";"via3",#N/A,TRUE,"general"}</definedName>
    <definedName name="by" hidden="1">{"via1",#N/A,TRUE,"general";"via2",#N/A,TRUE,"general";"via3",#N/A,TRUE,"general"}</definedName>
    <definedName name="C._C.">#REF!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#REF!</definedName>
    <definedName name="CAPAC._HSE">#REF!</definedName>
    <definedName name="CARGA">#REF!</definedName>
    <definedName name="CARGOS">#REF!</definedName>
    <definedName name="carlos" localSheetId="0">MODULO10.auto_abrir</definedName>
    <definedName name="carlos" localSheetId="9">MODULO10.auto_abrir</definedName>
    <definedName name="carlos" localSheetId="10">MODULO10.auto_abrir</definedName>
    <definedName name="carlos" localSheetId="11">MODULO10.auto_abrir</definedName>
    <definedName name="carlos" localSheetId="60">MODULO10.auto_abrir</definedName>
    <definedName name="carlos" localSheetId="13">MODULO10.auto_abrir</definedName>
    <definedName name="carlos" localSheetId="14">MODULO10.auto_abrir</definedName>
    <definedName name="carlos" localSheetId="15">MODULO10.auto_abrir</definedName>
    <definedName name="carlos" localSheetId="16">MODULO10.auto_abrir</definedName>
    <definedName name="carlos" localSheetId="17">MODULO10.auto_abrir</definedName>
    <definedName name="carlos" localSheetId="61">MODULO10.auto_abrir</definedName>
    <definedName name="carlos" localSheetId="1">MODULO10.auto_abrir</definedName>
    <definedName name="carlos" localSheetId="19">MODULO10.auto_abrir</definedName>
    <definedName name="carlos" localSheetId="20">MODULO10.auto_abrir</definedName>
    <definedName name="carlos" localSheetId="21">MODULO10.auto_abrir</definedName>
    <definedName name="carlos" localSheetId="22">MODULO10.auto_abrir</definedName>
    <definedName name="carlos" localSheetId="23">MODULO10.auto_abrir</definedName>
    <definedName name="carlos" localSheetId="62">MODULO10.auto_abrir</definedName>
    <definedName name="carlos" localSheetId="25">MODULO10.auto_abrir</definedName>
    <definedName name="carlos" localSheetId="26">MODULO10.auto_abrir</definedName>
    <definedName name="carlos" localSheetId="27">MODULO10.auto_abrir</definedName>
    <definedName name="carlos" localSheetId="28">MODULO10.auto_abrir</definedName>
    <definedName name="carlos" localSheetId="2">MODULO10.auto_abrir</definedName>
    <definedName name="carlos" localSheetId="29">MODULO10.auto_abrir</definedName>
    <definedName name="carlos" localSheetId="31">MODULO10.auto_abrir</definedName>
    <definedName name="carlos" localSheetId="32">MODULO10.auto_abrir</definedName>
    <definedName name="carlos" localSheetId="33">MODULO10.auto_abrir</definedName>
    <definedName name="carlos" localSheetId="34">MODULO10.auto_abrir</definedName>
    <definedName name="carlos" localSheetId="35">MODULO10.auto_abrir</definedName>
    <definedName name="carlos" localSheetId="36">MODULO10.auto_abrir</definedName>
    <definedName name="carlos" localSheetId="37">MODULO10.auto_abrir</definedName>
    <definedName name="carlos" localSheetId="38">MODULO10.auto_abrir</definedName>
    <definedName name="carlos" localSheetId="3">MODULO10.auto_abrir</definedName>
    <definedName name="carlos" localSheetId="39">MODULO10.auto_abrir</definedName>
    <definedName name="carlos" localSheetId="40">MODULO10.auto_abrir</definedName>
    <definedName name="carlos" localSheetId="41">MODULO10.auto_abrir</definedName>
    <definedName name="carlos" localSheetId="63">MODULO10.auto_abrir</definedName>
    <definedName name="carlos" localSheetId="43">MODULO10.auto_abrir</definedName>
    <definedName name="carlos" localSheetId="44">MODULO10.auto_abrir</definedName>
    <definedName name="carlos" localSheetId="45">MODULO10.auto_abrir</definedName>
    <definedName name="carlos" localSheetId="46">MODULO10.auto_abrir</definedName>
    <definedName name="carlos" localSheetId="47">MODULO10.auto_abrir</definedName>
    <definedName name="carlos" localSheetId="48">MODULO10.auto_abrir</definedName>
    <definedName name="carlos" localSheetId="4">MODULO10.auto_abrir</definedName>
    <definedName name="carlos" localSheetId="49">MODULO10.auto_abrir</definedName>
    <definedName name="carlos" localSheetId="50">MODULO10.auto_abrir</definedName>
    <definedName name="carlos" localSheetId="51">MODULO10.auto_abrir</definedName>
    <definedName name="carlos" localSheetId="52">MODULO10.auto_abrir</definedName>
    <definedName name="carlos" localSheetId="53">MODULO10.auto_abrir</definedName>
    <definedName name="carlos" localSheetId="54">MODULO10.auto_abrir</definedName>
    <definedName name="carlos" localSheetId="55">MODULO10.auto_abrir</definedName>
    <definedName name="carlos" localSheetId="5">MODULO10.auto_abrir</definedName>
    <definedName name="carlos" localSheetId="6">MODULO10.auto_abrir</definedName>
    <definedName name="carlos" localSheetId="7">MODULO10.auto_abrir</definedName>
    <definedName name="carlos" localSheetId="8">MODULO10.auto_abrir</definedName>
    <definedName name="carlos" localSheetId="56">MODULO10.auto_abrir</definedName>
    <definedName name="carlos" localSheetId="59">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56" hidden="1">{"TAB1",#N/A,TRUE,"GENERAL";"TAB2",#N/A,TRUE,"GENERAL";"TAB3",#N/A,TRUE,"GENERAL";"TAB4",#N/A,TRUE,"GENERAL";"TAB5",#N/A,TRUE,"GENERAL"}</definedName>
    <definedName name="ccccc" localSheetId="59" hidden="1">{"TAB1",#N/A,TRUE,"GENERAL";"TAB2",#N/A,TRUE,"GENERAL";"TAB3",#N/A,TRUE,"GENERAL";"TAB4",#N/A,TRUE,"GENERAL";"TAB5",#N/A,TRUE,"GENERAL"}</definedName>
    <definedName name="ccccc" hidden="1">{"TAB1",#N/A,TRUE,"GENERAL";"TAB2",#N/A,TRUE,"GENERAL";"TAB3",#N/A,TRUE,"GENERAL";"TAB4",#N/A,TRUE,"GENERAL";"TAB5",#N/A,TRUE,"GENERAL"}</definedName>
    <definedName name="CCCCCC">'[51]A. P. U.'!#REF!</definedName>
    <definedName name="CCT">#REF!</definedName>
    <definedName name="ccto210">#REF!</definedName>
    <definedName name="cd">[52]Hoja1!$C$81</definedName>
    <definedName name="cdcdc" localSheetId="56" hidden="1">{"via1",#N/A,TRUE,"general";"via2",#N/A,TRUE,"general";"via3",#N/A,TRUE,"general"}</definedName>
    <definedName name="cdcdc" localSheetId="59"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56" hidden="1">{"TAB1",#N/A,TRUE,"GENERAL";"TAB2",#N/A,TRUE,"GENERAL";"TAB3",#N/A,TRUE,"GENERAL";"TAB4",#N/A,TRUE,"GENERAL";"TAB5",#N/A,TRUE,"GENERAL"}</definedName>
    <definedName name="ceerf" localSheetId="59" hidden="1">{"TAB1",#N/A,TRUE,"GENERAL";"TAB2",#N/A,TRUE,"GENERAL";"TAB3",#N/A,TRUE,"GENERAL";"TAB4",#N/A,TRUE,"GENERAL";"TAB5",#N/A,TRUE,"GENERAL"}</definedName>
    <definedName name="ceerf" hidden="1">{"TAB1",#N/A,TRUE,"GENERAL";"TAB2",#N/A,TRUE,"GENERAL";"TAB3",#N/A,TRUE,"GENERAL";"TAB4",#N/A,TRUE,"GENERAL";"TAB5",#N/A,TRUE,"GENERAL"}</definedName>
    <definedName name="CEMENTO">[53]Insum!$A$3:$H$63</definedName>
    <definedName name="Cerramiento_en_Aula_maxima" comment="Aula maxima">"Imagen 5"</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[54]Hoja1!$C$27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sMaestro" hidden="1">#REF!</definedName>
    <definedName name="CONT">'[55]DATOS CONTRATO'!$G$13</definedName>
    <definedName name="Contratante">'[10]DATOS CONTRATO'!$E$6</definedName>
    <definedName name="CONTRATO">[40]CONTRATO!$E$8</definedName>
    <definedName name="COPIA" localSheetId="56">#N/A</definedName>
    <definedName name="COPIA" localSheetId="59">'Sheet '!ERR</definedName>
    <definedName name="COPIA">[0]!ERR</definedName>
    <definedName name="COPIA1">#REF!</definedName>
    <definedName name="COPIA2">#REF!</definedName>
    <definedName name="copiao4" localSheetId="56">#N/A</definedName>
    <definedName name="copiao4" localSheetId="59">'Sheet '!ERR</definedName>
    <definedName name="copiao4">[0]!ERR</definedName>
    <definedName name="corri" localSheetId="56">#N/A</definedName>
    <definedName name="corri" localSheetId="59">'Sheet '!ERR</definedName>
    <definedName name="corri">[0]!ERR</definedName>
    <definedName name="COSTO_FRENTE">[56]BITACORA!$E$1:$E$65536</definedName>
    <definedName name="costo2" hidden="1">#REF!</definedName>
    <definedName name="COSTODIRECTO">#REF!</definedName>
    <definedName name="COSTOS">[57]TARIFAS!$A$1:$F$52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[58]civ_roma!$C$803:$G$804</definedName>
    <definedName name="Criterios_IM">'[3]7422CW00'!#REF!</definedName>
    <definedName name="Criticidad">[59]Tabla!$A$1:$A$5</definedName>
    <definedName name="cs">#REF!</definedName>
    <definedName name="CS_AVG_SIZE">#REF!</definedName>
    <definedName name="CS_WELDING">#REF!</definedName>
    <definedName name="CTA">#REF!</definedName>
    <definedName name="CTE">#REF!</definedName>
    <definedName name="CTR">'[3]7422CW00'!#REF!</definedName>
    <definedName name="CTRPAG">'[3]7422CW00'!#REF!</definedName>
    <definedName name="CUAL" localSheetId="56">#N/A</definedName>
    <definedName name="CUAL" localSheetId="59">'Sheet '!ERR</definedName>
    <definedName name="CUAL">[0]!ERR</definedName>
    <definedName name="CUBS">#REF!</definedName>
    <definedName name="CUNET" localSheetId="56" hidden="1">{"via1",#N/A,TRUE,"general";"via2",#N/A,TRUE,"general";"via3",#N/A,TRUE,"general"}</definedName>
    <definedName name="CUNET" localSheetId="59" hidden="1">{"via1",#N/A,TRUE,"general";"via2",#N/A,TRUE,"general";"via3",#N/A,TRUE,"general"}</definedName>
    <definedName name="CUNET" hidden="1">{"via1",#N/A,TRUE,"general";"via2",#N/A,TRUE,"general";"via3",#N/A,TRUE,"general"}</definedName>
    <definedName name="Customize" localSheetId="0">[50]!Customize</definedName>
    <definedName name="Customize" localSheetId="9">[50]!Customize</definedName>
    <definedName name="Customize" localSheetId="10">[50]!Customize</definedName>
    <definedName name="Customize" localSheetId="11">[50]!Customize</definedName>
    <definedName name="Customize" localSheetId="60">[50]!Customize</definedName>
    <definedName name="Customize" localSheetId="13">[50]!Customize</definedName>
    <definedName name="Customize" localSheetId="14">[50]!Customize</definedName>
    <definedName name="Customize" localSheetId="15">[50]!Customize</definedName>
    <definedName name="Customize" localSheetId="16">[50]!Customize</definedName>
    <definedName name="Customize" localSheetId="17">[50]!Customize</definedName>
    <definedName name="Customize" localSheetId="61">[50]!Customize</definedName>
    <definedName name="Customize" localSheetId="1">[50]!Customize</definedName>
    <definedName name="Customize" localSheetId="19">[50]!Customize</definedName>
    <definedName name="Customize" localSheetId="20">[50]!Customize</definedName>
    <definedName name="Customize" localSheetId="21">[50]!Customize</definedName>
    <definedName name="Customize" localSheetId="22">[50]!Customize</definedName>
    <definedName name="Customize" localSheetId="23">[50]!Customize</definedName>
    <definedName name="Customize" localSheetId="62">[50]!Customize</definedName>
    <definedName name="Customize" localSheetId="25">[50]!Customize</definedName>
    <definedName name="Customize" localSheetId="26">[50]!Customize</definedName>
    <definedName name="Customize" localSheetId="27">[50]!Customize</definedName>
    <definedName name="Customize" localSheetId="28">[50]!Customize</definedName>
    <definedName name="Customize" localSheetId="2">[50]!Customize</definedName>
    <definedName name="Customize" localSheetId="29">[50]!Customize</definedName>
    <definedName name="Customize" localSheetId="31">[50]!Customize</definedName>
    <definedName name="Customize" localSheetId="32">[50]!Customize</definedName>
    <definedName name="Customize" localSheetId="33">[50]!Customize</definedName>
    <definedName name="Customize" localSheetId="34">[50]!Customize</definedName>
    <definedName name="Customize" localSheetId="35">[50]!Customize</definedName>
    <definedName name="Customize" localSheetId="36">[50]!Customize</definedName>
    <definedName name="Customize" localSheetId="37">[50]!Customize</definedName>
    <definedName name="Customize" localSheetId="38">[50]!Customize</definedName>
    <definedName name="Customize" localSheetId="3">[50]!Customize</definedName>
    <definedName name="Customize" localSheetId="39">[50]!Customize</definedName>
    <definedName name="Customize" localSheetId="40">[50]!Customize</definedName>
    <definedName name="Customize" localSheetId="41">[50]!Customize</definedName>
    <definedName name="Customize" localSheetId="63">[50]!Customize</definedName>
    <definedName name="Customize" localSheetId="43">[50]!Customize</definedName>
    <definedName name="Customize" localSheetId="44">[50]!Customize</definedName>
    <definedName name="Customize" localSheetId="45">[50]!Customize</definedName>
    <definedName name="Customize" localSheetId="46">[50]!Customize</definedName>
    <definedName name="Customize" localSheetId="47">[50]!Customize</definedName>
    <definedName name="Customize" localSheetId="48">[50]!Customize</definedName>
    <definedName name="Customize" localSheetId="4">[50]!Customize</definedName>
    <definedName name="Customize" localSheetId="49">[50]!Customize</definedName>
    <definedName name="Customize" localSheetId="50">[50]!Customize</definedName>
    <definedName name="Customize" localSheetId="51">[50]!Customize</definedName>
    <definedName name="Customize" localSheetId="52">[50]!Customize</definedName>
    <definedName name="Customize" localSheetId="53">[50]!Customize</definedName>
    <definedName name="Customize" localSheetId="54">[50]!Customize</definedName>
    <definedName name="Customize" localSheetId="55">[50]!Customize</definedName>
    <definedName name="Customize" localSheetId="5">[50]!Customize</definedName>
    <definedName name="Customize" localSheetId="6">[50]!Customize</definedName>
    <definedName name="Customize" localSheetId="7">[50]!Customize</definedName>
    <definedName name="Customize" localSheetId="8">[50]!Customize</definedName>
    <definedName name="Customize" localSheetId="56">[50]!Customize</definedName>
    <definedName name="Customize">[50]!Customize</definedName>
    <definedName name="cv">#REF!</definedName>
    <definedName name="CVa">'[20]Cambio de Valv.'!$E$1:$E$65536</definedName>
    <definedName name="cvbcvbf" localSheetId="56" hidden="1">{#N/A,#N/A,TRUE,"INGENIERIA";#N/A,#N/A,TRUE,"COMPRAS";#N/A,#N/A,TRUE,"DIRECCION";#N/A,#N/A,TRUE,"RESUMEN"}</definedName>
    <definedName name="cvbcvbf" localSheetId="59" hidden="1">{#N/A,#N/A,TRUE,"INGENIERIA";#N/A,#N/A,TRUE,"COMPRAS";#N/A,#N/A,TRUE,"DIRECCION";#N/A,#N/A,TRUE,"RESUMEN"}</definedName>
    <definedName name="cvbcvbf" hidden="1">{#N/A,#N/A,TRUE,"INGENIERIA";#N/A,#N/A,TRUE,"COMPRAS";#N/A,#N/A,TRUE,"DIRECCION";#N/A,#N/A,TRUE,"RESUMEN"}</definedName>
    <definedName name="cvfvd" localSheetId="56" hidden="1">{"via1",#N/A,TRUE,"general";"via2",#N/A,TRUE,"general";"via3",#N/A,TRUE,"general"}</definedName>
    <definedName name="cvfvd" localSheetId="59" hidden="1">{"via1",#N/A,TRUE,"general";"via2",#N/A,TRUE,"general";"via3",#N/A,TRUE,"general"}</definedName>
    <definedName name="cvfvd" hidden="1">{"via1",#N/A,TRUE,"general";"via2",#N/A,TRUE,"general";"via3",#N/A,TRUE,"general"}</definedName>
    <definedName name="cvn" localSheetId="56" hidden="1">{"TAB1",#N/A,TRUE,"GENERAL";"TAB2",#N/A,TRUE,"GENERAL";"TAB3",#N/A,TRUE,"GENERAL";"TAB4",#N/A,TRUE,"GENERAL";"TAB5",#N/A,TRUE,"GENERAL"}</definedName>
    <definedName name="cvn" localSheetId="59" hidden="1">{"TAB1",#N/A,TRUE,"GENERAL";"TAB2",#N/A,TRUE,"GENERAL";"TAB3",#N/A,TRUE,"GENERAL";"TAB4",#N/A,TRUE,"GENERAL";"TAB5",#N/A,TRUE,"GENERAL"}</definedName>
    <definedName name="cvn" hidden="1">{"TAB1",#N/A,TRUE,"GENERAL";"TAB2",#N/A,TRUE,"GENERAL";"TAB3",#N/A,TRUE,"GENERAL";"TAB4",#N/A,TRUE,"GENERAL";"TAB5",#N/A,TRUE,"GENERAL"}</definedName>
    <definedName name="CVXC" localSheetId="56" hidden="1">{"via1",#N/A,TRUE,"general";"via2",#N/A,TRUE,"general";"via3",#N/A,TRUE,"general"}</definedName>
    <definedName name="CVXC" localSheetId="59" hidden="1">{"via1",#N/A,TRUE,"general";"via2",#N/A,TRUE,"general";"via3",#N/A,TRUE,"general"}</definedName>
    <definedName name="CVXC" hidden="1">{"via1",#N/A,TRUE,"general";"via2",#N/A,TRUE,"general";"via3",#N/A,TRUE,"general"}</definedName>
    <definedName name="d" localSheetId="56" hidden="1">{"TAB1",#N/A,TRUE,"GENERAL";"TAB2",#N/A,TRUE,"GENERAL";"TAB3",#N/A,TRUE,"GENERAL";"TAB4",#N/A,TRUE,"GENERAL";"TAB5",#N/A,TRUE,"GENERAL"}</definedName>
    <definedName name="d" localSheetId="59"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'[23]GPI 526'!#REF!</definedName>
    <definedName name="DASD" localSheetId="56" hidden="1">{"TAB1",#N/A,TRUE,"GENERAL";"TAB2",#N/A,TRUE,"GENERAL";"TAB3",#N/A,TRUE,"GENERAL";"TAB4",#N/A,TRUE,"GENERAL";"TAB5",#N/A,TRUE,"GENERAL"}</definedName>
    <definedName name="DASD" localSheetId="59"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[58]civ_roma!$C$9:$G$799</definedName>
    <definedName name="DATO1">'[60]46'!$D$3:$CK$429</definedName>
    <definedName name="datos">#REF!</definedName>
    <definedName name="DBASE1">#REF!</definedName>
    <definedName name="DBASE2">#REF!</definedName>
    <definedName name="DBASE3">#REF!</definedName>
    <definedName name="dbfdfbi" localSheetId="56" hidden="1">{"TAB1",#N/A,TRUE,"GENERAL";"TAB2",#N/A,TRUE,"GENERAL";"TAB3",#N/A,TRUE,"GENERAL";"TAB4",#N/A,TRUE,"GENERAL";"TAB5",#N/A,TRUE,"GENERAL"}</definedName>
    <definedName name="dbfdfbi" localSheetId="59" hidden="1">{"TAB1",#N/A,TRUE,"GENERAL";"TAB2",#N/A,TRUE,"GENERAL";"TAB3",#N/A,TRUE,"GENERAL";"TAB4",#N/A,TRUE,"GENERAL";"TAB5",#N/A,TRUE,"GENERAL"}</definedName>
    <definedName name="dbfdfbi" hidden="1">{"TAB1",#N/A,TRUE,"GENERAL";"TAB2",#N/A,TRUE,"GENERAL";"TAB3",#N/A,TRUE,"GENERAL";"TAB4",#N/A,TRUE,"GENERAL";"TAB5",#N/A,TRUE,"GENERAL"}</definedName>
    <definedName name="Dbgcm">#REF!</definedName>
    <definedName name="dc">#REF!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'[61]Pta a tierra'!#REF!</definedName>
    <definedName name="DCSDCTV" localSheetId="56" hidden="1">{"via1",#N/A,TRUE,"general";"via2",#N/A,TRUE,"general";"via3",#N/A,TRUE,"general"}</definedName>
    <definedName name="DCSDCTV" localSheetId="59" hidden="1">{"via1",#N/A,TRUE,"general";"via2",#N/A,TRUE,"general";"via3",#N/A,TRUE,"general"}</definedName>
    <definedName name="DCSDCTV" hidden="1">{"via1",#N/A,TRUE,"general";"via2",#N/A,TRUE,"general";"via3",#N/A,TRUE,"general"}</definedName>
    <definedName name="dd">#REF!</definedName>
    <definedName name="ddd" localSheetId="56" hidden="1">{"via1",#N/A,TRUE,"general";"via2",#N/A,TRUE,"general";"via3",#N/A,TRUE,"general"}</definedName>
    <definedName name="ddd" localSheetId="59" hidden="1">{"via1",#N/A,TRUE,"general";"via2",#N/A,TRUE,"general";"via3",#N/A,TRUE,"general"}</definedName>
    <definedName name="ddd" hidden="1">{"via1",#N/A,TRUE,"general";"via2",#N/A,TRUE,"general";"via3",#N/A,TRUE,"general"}</definedName>
    <definedName name="DDDD" localSheetId="56" hidden="1">{#N/A,#N/A,FALSE,"Estatico";#N/A,#N/A,FALSE,"Tuberia";#N/A,#N/A,FALSE,"Instrumentación";#N/A,#N/A,FALSE,"Mecanica";#N/A,#N/A,FALSE,"Electrico";#N/A,#N/A,FALSE,"Ofic.Civiles"}</definedName>
    <definedName name="DDDD" localSheetId="59" hidden="1">{#N/A,#N/A,FALSE,"Estatico";#N/A,#N/A,FALSE,"Tuberia";#N/A,#N/A,FALSE,"Instrumentación";#N/A,#N/A,FALSE,"Mecanica";#N/A,#N/A,FALSE,"Electrico";#N/A,#N/A,FALSE,"Ofic.Civiles"}</definedName>
    <definedName name="DDDD" hidden="1">{#N/A,#N/A,FALSE,"Estatico";#N/A,#N/A,FALSE,"Tuberia";#N/A,#N/A,FALSE,"Instrumentación";#N/A,#N/A,FALSE,"Mecanica";#N/A,#N/A,FALSE,"Electrico";#N/A,#N/A,FALSE,"Ofic.Civiles"}</definedName>
    <definedName name="DDDDDDD" localSheetId="56" hidden="1">{#N/A,#N/A,FALSE,"orthoflow";#N/A,#N/A,FALSE,"Miscelaneos";#N/A,#N/A,FALSE,"Instrumentacio";#N/A,#N/A,FALSE,"Electrico";#N/A,#N/A,FALSE,"Valv. Seguridad"}</definedName>
    <definedName name="DDDDDDD" localSheetId="59" hidden="1">{#N/A,#N/A,FALSE,"orthoflow";#N/A,#N/A,FALSE,"Miscelaneos";#N/A,#N/A,FALSE,"Instrumentacio";#N/A,#N/A,FALSE,"Electrico";#N/A,#N/A,FALSE,"Valv. Seguridad"}</definedName>
    <definedName name="DDDDDDD" hidden="1">{#N/A,#N/A,FALSE,"orthoflow";#N/A,#N/A,FALSE,"Miscelaneos";#N/A,#N/A,FALSE,"Instrumentacio";#N/A,#N/A,FALSE,"Electrico";#N/A,#N/A,FALSE,"Valv. Seguridad"}</definedName>
    <definedName name="ddddt" localSheetId="56" hidden="1">{"via1",#N/A,TRUE,"general";"via2",#N/A,TRUE,"general";"via3",#N/A,TRUE,"general"}</definedName>
    <definedName name="ddddt" localSheetId="59" hidden="1">{"via1",#N/A,TRUE,"general";"via2",#N/A,TRUE,"general";"via3",#N/A,TRUE,"general"}</definedName>
    <definedName name="ddddt" hidden="1">{"via1",#N/A,TRUE,"general";"via2",#N/A,TRUE,"general";"via3",#N/A,TRUE,"general"}</definedName>
    <definedName name="ddewdw" localSheetId="56" hidden="1">{"TAB1",#N/A,TRUE,"GENERAL";"TAB2",#N/A,TRUE,"GENERAL";"TAB3",#N/A,TRUE,"GENERAL";"TAB4",#N/A,TRUE,"GENERAL";"TAB5",#N/A,TRUE,"GENERAL"}</definedName>
    <definedName name="ddewdw" localSheetId="59" hidden="1">{"TAB1",#N/A,TRUE,"GENERAL";"TAB2",#N/A,TRUE,"GENERAL";"TAB3",#N/A,TRUE,"GENERAL";"TAB4",#N/A,TRUE,"GENERAL";"TAB5",#N/A,TRUE,"GENERAL"}</definedName>
    <definedName name="ddewdw" hidden="1">{"TAB1",#N/A,TRUE,"GENERAL";"TAB2",#N/A,TRUE,"GENERAL";"TAB3",#N/A,TRUE,"GENERAL";"TAB4",#N/A,TRUE,"GENERAL";"TAB5",#N/A,TRUE,"GENERAL"}</definedName>
    <definedName name="ddfdh" localSheetId="56" hidden="1">{"TAB1",#N/A,TRUE,"GENERAL";"TAB2",#N/A,TRUE,"GENERAL";"TAB3",#N/A,TRUE,"GENERAL";"TAB4",#N/A,TRUE,"GENERAL";"TAB5",#N/A,TRUE,"GENERAL"}</definedName>
    <definedName name="ddfdh" localSheetId="59" hidden="1">{"TAB1",#N/A,TRUE,"GENERAL";"TAB2",#N/A,TRUE,"GENERAL";"TAB3",#N/A,TRUE,"GENERAL";"TAB4",#N/A,TRUE,"GENERAL";"TAB5",#N/A,TRUE,"GENERAL"}</definedName>
    <definedName name="ddfdh" hidden="1">{"TAB1",#N/A,TRUE,"GENERAL";"TAB2",#N/A,TRUE,"GENERAL";"TAB3",#N/A,TRUE,"GENERAL";"TAB4",#N/A,TRUE,"GENERAL";"TAB5",#N/A,TRUE,"GENERAL"}</definedName>
    <definedName name="DDGSDP" localSheetId="56" hidden="1">{"TAB1",#N/A,TRUE,"GENERAL";"TAB2",#N/A,TRUE,"GENERAL";"TAB3",#N/A,TRUE,"GENERAL";"TAB4",#N/A,TRUE,"GENERAL";"TAB5",#N/A,TRUE,"GENERAL"}</definedName>
    <definedName name="DDGSDP" localSheetId="59"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56" hidden="1">{"TAB1",#N/A,TRUE,"GENERAL";"TAB2",#N/A,TRUE,"GENERAL";"TAB3",#N/A,TRUE,"GENERAL";"TAB4",#N/A,TRUE,"GENERAL";"TAB5",#N/A,TRUE,"GENERAL"}</definedName>
    <definedName name="deded" localSheetId="59" hidden="1">{"TAB1",#N/A,TRUE,"GENERAL";"TAB2",#N/A,TRUE,"GENERAL";"TAB3",#N/A,TRUE,"GENERAL";"TAB4",#N/A,TRUE,"GENERAL";"TAB5",#N/A,TRUE,"GENERAL"}</definedName>
    <definedName name="deded" hidden="1">{"TAB1",#N/A,TRUE,"GENERAL";"TAB2",#N/A,TRUE,"GENERAL";"TAB3",#N/A,TRUE,"GENERAL";"TAB4",#N/A,TRUE,"GENERAL";"TAB5",#N/A,TRUE,"GENERAL"}</definedName>
    <definedName name="defd" localSheetId="56" hidden="1">{"via1",#N/A,TRUE,"general";"via2",#N/A,TRUE,"general";"via3",#N/A,TRUE,"general"}</definedName>
    <definedName name="defd" localSheetId="59" hidden="1">{"via1",#N/A,TRUE,"general";"via2",#N/A,TRUE,"general";"via3",#N/A,TRUE,"general"}</definedName>
    <definedName name="defd" hidden="1">{"via1",#N/A,TRUE,"general";"via2",#N/A,TRUE,"general";"via3",#N/A,TRUE,"general"}</definedName>
    <definedName name="demanto">#REF!</definedName>
    <definedName name="DEMOLICIÓN">'[62]BASE-LISTAS'!$B$24:$B$29</definedName>
    <definedName name="DEP_VPR_GRM">#REF!</definedName>
    <definedName name="DEP_VPR_GRN">#REF!</definedName>
    <definedName name="DEP_VPR_GRS">#REF!</definedName>
    <definedName name="DEP_VPR_GTP">#REF!</definedName>
    <definedName name="DEP_VPR_NA">#REF!</definedName>
    <definedName name="DEPEND">[59]Tabla!$B$1:$B$397</definedName>
    <definedName name="DEPENDENCIA">[59]Tabla!$B$1:$B$397</definedName>
    <definedName name="DEPENDENCIAS">[59]Tabla!$B$1:$B$397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#REF!</definedName>
    <definedName name="DF">[63]Cronograma!#REF!</definedName>
    <definedName name="dfa" localSheetId="56" hidden="1">{"TAB1",#N/A,TRUE,"GENERAL";"TAB2",#N/A,TRUE,"GENERAL";"TAB3",#N/A,TRUE,"GENERAL";"TAB4",#N/A,TRUE,"GENERAL";"TAB5",#N/A,TRUE,"GENERAL"}</definedName>
    <definedName name="dfa" localSheetId="59" hidden="1">{"TAB1",#N/A,TRUE,"GENERAL";"TAB2",#N/A,TRUE,"GENERAL";"TAB3",#N/A,TRUE,"GENERAL";"TAB4",#N/A,TRUE,"GENERAL";"TAB5",#N/A,TRUE,"GENERAL"}</definedName>
    <definedName name="dfa" hidden="1">{"TAB1",#N/A,TRUE,"GENERAL";"TAB2",#N/A,TRUE,"GENERAL";"TAB3",#N/A,TRUE,"GENERAL";"TAB4",#N/A,TRUE,"GENERAL";"TAB5",#N/A,TRUE,"GENERAL"}</definedName>
    <definedName name="dfasd" localSheetId="56" hidden="1">{"TAB1",#N/A,TRUE,"GENERAL";"TAB2",#N/A,TRUE,"GENERAL";"TAB3",#N/A,TRUE,"GENERAL";"TAB4",#N/A,TRUE,"GENERAL";"TAB5",#N/A,TRUE,"GENERAL"}</definedName>
    <definedName name="dfasd" localSheetId="59" hidden="1">{"TAB1",#N/A,TRUE,"GENERAL";"TAB2",#N/A,TRUE,"GENERAL";"TAB3",#N/A,TRUE,"GENERAL";"TAB4",#N/A,TRUE,"GENERAL";"TAB5",#N/A,TRUE,"GENERAL"}</definedName>
    <definedName name="dfasd" hidden="1">{"TAB1",#N/A,TRUE,"GENERAL";"TAB2",#N/A,TRUE,"GENERAL";"TAB3",#N/A,TRUE,"GENERAL";"TAB4",#N/A,TRUE,"GENERAL";"TAB5",#N/A,TRUE,"GENERAL"}</definedName>
    <definedName name="DFBNJ" localSheetId="56" hidden="1">{"via1",#N/A,TRUE,"general";"via2",#N/A,TRUE,"general";"via3",#N/A,TRUE,"general"}</definedName>
    <definedName name="DFBNJ" localSheetId="59" hidden="1">{"via1",#N/A,TRUE,"general";"via2",#N/A,TRUE,"general";"via3",#N/A,TRUE,"general"}</definedName>
    <definedName name="DFBNJ" hidden="1">{"via1",#N/A,TRUE,"general";"via2",#N/A,TRUE,"general";"via3",#N/A,TRUE,"general"}</definedName>
    <definedName name="dfds" localSheetId="56" hidden="1">{"TAB1",#N/A,TRUE,"GENERAL";"TAB2",#N/A,TRUE,"GENERAL";"TAB3",#N/A,TRUE,"GENERAL";"TAB4",#N/A,TRUE,"GENERAL";"TAB5",#N/A,TRUE,"GENERAL"}</definedName>
    <definedName name="dfds" localSheetId="59" hidden="1">{"TAB1",#N/A,TRUE,"GENERAL";"TAB2",#N/A,TRUE,"GENERAL";"TAB3",#N/A,TRUE,"GENERAL";"TAB4",#N/A,TRUE,"GENERAL";"TAB5",#N/A,TRUE,"GENERAL"}</definedName>
    <definedName name="dfds" hidden="1">{"TAB1",#N/A,TRUE,"GENERAL";"TAB2",#N/A,TRUE,"GENERAL";"TAB3",#N/A,TRUE,"GENERAL";"TAB4",#N/A,TRUE,"GENERAL";"TAB5",#N/A,TRUE,"GENERAL"}</definedName>
    <definedName name="dfdsfi" localSheetId="56" hidden="1">{"via1",#N/A,TRUE,"general";"via2",#N/A,TRUE,"general";"via3",#N/A,TRUE,"general"}</definedName>
    <definedName name="dfdsfi" localSheetId="59" hidden="1">{"via1",#N/A,TRUE,"general";"via2",#N/A,TRUE,"general";"via3",#N/A,TRUE,"general"}</definedName>
    <definedName name="dfdsfi" hidden="1">{"via1",#N/A,TRUE,"general";"via2",#N/A,TRUE,"general";"via3",#N/A,TRUE,"general"}</definedName>
    <definedName name="dffffe" localSheetId="56" hidden="1">{"TAB1",#N/A,TRUE,"GENERAL";"TAB2",#N/A,TRUE,"GENERAL";"TAB3",#N/A,TRUE,"GENERAL";"TAB4",#N/A,TRUE,"GENERAL";"TAB5",#N/A,TRUE,"GENERAL"}</definedName>
    <definedName name="dffffe" localSheetId="59" hidden="1">{"TAB1",#N/A,TRUE,"GENERAL";"TAB2",#N/A,TRUE,"GENERAL";"TAB3",#N/A,TRUE,"GENERAL";"TAB4",#N/A,TRUE,"GENERAL";"TAB5",#N/A,TRUE,"GENERAL"}</definedName>
    <definedName name="dffffe" hidden="1">{"TAB1",#N/A,TRUE,"GENERAL";"TAB2",#N/A,TRUE,"GENERAL";"TAB3",#N/A,TRUE,"GENERAL";"TAB4",#N/A,TRUE,"GENERAL";"TAB5",#N/A,TRUE,"GENERAL"}</definedName>
    <definedName name="DFG" localSheetId="56" hidden="1">{"via1",#N/A,TRUE,"general";"via2",#N/A,TRUE,"general";"via3",#N/A,TRUE,"general"}</definedName>
    <definedName name="DFG" localSheetId="59" hidden="1">{"via1",#N/A,TRUE,"general";"via2",#N/A,TRUE,"general";"via3",#N/A,TRUE,"general"}</definedName>
    <definedName name="DFG" hidden="1">{"via1",#N/A,TRUE,"general";"via2",#N/A,TRUE,"general";"via3",#N/A,TRUE,"general"}</definedName>
    <definedName name="DFGBHJ" localSheetId="56" hidden="1">{"via1",#N/A,TRUE,"general";"via2",#N/A,TRUE,"general";"via3",#N/A,TRUE,"general"}</definedName>
    <definedName name="DFGBHJ" localSheetId="59" hidden="1">{"via1",#N/A,TRUE,"general";"via2",#N/A,TRUE,"general";"via3",#N/A,TRUE,"general"}</definedName>
    <definedName name="DFGBHJ" hidden="1">{"via1",#N/A,TRUE,"general";"via2",#N/A,TRUE,"general";"via3",#N/A,TRUE,"general"}</definedName>
    <definedName name="DFGDFG" localSheetId="56" hidden="1">{"via1",#N/A,TRUE,"general";"via2",#N/A,TRUE,"general";"via3",#N/A,TRUE,"general"}</definedName>
    <definedName name="DFGDFG" localSheetId="59" hidden="1">{"via1",#N/A,TRUE,"general";"via2",#N/A,TRUE,"general";"via3",#N/A,TRUE,"general"}</definedName>
    <definedName name="DFGDFG" hidden="1">{"via1",#N/A,TRUE,"general";"via2",#N/A,TRUE,"general";"via3",#N/A,TRUE,"general"}</definedName>
    <definedName name="DFGDYYB" localSheetId="56" hidden="1">{"TAB1",#N/A,TRUE,"GENERAL";"TAB2",#N/A,TRUE,"GENERAL";"TAB3",#N/A,TRUE,"GENERAL";"TAB4",#N/A,TRUE,"GENERAL";"TAB5",#N/A,TRUE,"GENERAL"}</definedName>
    <definedName name="DFGDYYB" localSheetId="59" hidden="1">{"TAB1",#N/A,TRUE,"GENERAL";"TAB2",#N/A,TRUE,"GENERAL";"TAB3",#N/A,TRUE,"GENERAL";"TAB4",#N/A,TRUE,"GENERAL";"TAB5",#N/A,TRUE,"GENERAL"}</definedName>
    <definedName name="DFGDYYB" hidden="1">{"TAB1",#N/A,TRUE,"GENERAL";"TAB2",#N/A,TRUE,"GENERAL";"TAB3",#N/A,TRUE,"GENERAL";"TAB4",#N/A,TRUE,"GENERAL";"TAB5",#N/A,TRUE,"GENERAL"}</definedName>
    <definedName name="dfgf" localSheetId="56" hidden="1">{"via1",#N/A,TRUE,"general";"via2",#N/A,TRUE,"general";"via3",#N/A,TRUE,"general"}</definedName>
    <definedName name="dfgf" localSheetId="59" hidden="1">{"via1",#N/A,TRUE,"general";"via2",#N/A,TRUE,"general";"via3",#N/A,TRUE,"general"}</definedName>
    <definedName name="dfgf" hidden="1">{"via1",#N/A,TRUE,"general";"via2",#N/A,TRUE,"general";"via3",#N/A,TRUE,"general"}</definedName>
    <definedName name="DFGFBOP" localSheetId="56" hidden="1">{"TAB1",#N/A,TRUE,"GENERAL";"TAB2",#N/A,TRUE,"GENERAL";"TAB3",#N/A,TRUE,"GENERAL";"TAB4",#N/A,TRUE,"GENERAL";"TAB5",#N/A,TRUE,"GENERAL"}</definedName>
    <definedName name="DFGFBOP" localSheetId="59" hidden="1">{"TAB1",#N/A,TRUE,"GENERAL";"TAB2",#N/A,TRUE,"GENERAL";"TAB3",#N/A,TRUE,"GENERAL";"TAB4",#N/A,TRUE,"GENERAL";"TAB5",#N/A,TRUE,"GENERAL"}</definedName>
    <definedName name="DFGFBOP" hidden="1">{"TAB1",#N/A,TRUE,"GENERAL";"TAB2",#N/A,TRUE,"GENERAL";"TAB3",#N/A,TRUE,"GENERAL";"TAB4",#N/A,TRUE,"GENERAL";"TAB5",#N/A,TRUE,"GENERAL"}</definedName>
    <definedName name="DFGFDG" localSheetId="56" hidden="1">{"TAB1",#N/A,TRUE,"GENERAL";"TAB2",#N/A,TRUE,"GENERAL";"TAB3",#N/A,TRUE,"GENERAL";"TAB4",#N/A,TRUE,"GENERAL";"TAB5",#N/A,TRUE,"GENERAL"}</definedName>
    <definedName name="DFGFDG" localSheetId="59" hidden="1">{"TAB1",#N/A,TRUE,"GENERAL";"TAB2",#N/A,TRUE,"GENERAL";"TAB3",#N/A,TRUE,"GENERAL";"TAB4",#N/A,TRUE,"GENERAL";"TAB5",#N/A,TRUE,"GENERAL"}</definedName>
    <definedName name="DFGFDG" hidden="1">{"TAB1",#N/A,TRUE,"GENERAL";"TAB2",#N/A,TRUE,"GENERAL";"TAB3",#N/A,TRUE,"GENERAL";"TAB4",#N/A,TRUE,"GENERAL";"TAB5",#N/A,TRUE,"GENERAL"}</definedName>
    <definedName name="DFGV" localSheetId="56" hidden="1">{"TAB1",#N/A,TRUE,"GENERAL";"TAB2",#N/A,TRUE,"GENERAL";"TAB3",#N/A,TRUE,"GENERAL";"TAB4",#N/A,TRUE,"GENERAL";"TAB5",#N/A,TRUE,"GENERAL"}</definedName>
    <definedName name="DFGV" localSheetId="59" hidden="1">{"TAB1",#N/A,TRUE,"GENERAL";"TAB2",#N/A,TRUE,"GENERAL";"TAB3",#N/A,TRUE,"GENERAL";"TAB4",#N/A,TRUE,"GENERAL";"TAB5",#N/A,TRUE,"GENERAL"}</definedName>
    <definedName name="DFGV" hidden="1">{"TAB1",#N/A,TRUE,"GENERAL";"TAB2",#N/A,TRUE,"GENERAL";"TAB3",#N/A,TRUE,"GENERAL";"TAB4",#N/A,TRUE,"GENERAL";"TAB5",#N/A,TRUE,"GENERAL"}</definedName>
    <definedName name="dfgypuj" localSheetId="56" hidden="1">{"TAB1",#N/A,TRUE,"GENERAL";"TAB2",#N/A,TRUE,"GENERAL";"TAB3",#N/A,TRUE,"GENERAL";"TAB4",#N/A,TRUE,"GENERAL";"TAB5",#N/A,TRUE,"GENERAL"}</definedName>
    <definedName name="dfgypuj" localSheetId="59" hidden="1">{"TAB1",#N/A,TRUE,"GENERAL";"TAB2",#N/A,TRUE,"GENERAL";"TAB3",#N/A,TRUE,"GENERAL";"TAB4",#N/A,TRUE,"GENERAL";"TAB5",#N/A,TRUE,"GENERAL"}</definedName>
    <definedName name="dfgypuj" hidden="1">{"TAB1",#N/A,TRUE,"GENERAL";"TAB2",#N/A,TRUE,"GENERAL";"TAB3",#N/A,TRUE,"GENERAL";"TAB4",#N/A,TRUE,"GENERAL";"TAB5",#N/A,TRUE,"GENERAL"}</definedName>
    <definedName name="dfh" localSheetId="56" hidden="1">{"TAB1",#N/A,TRUE,"GENERAL";"TAB2",#N/A,TRUE,"GENERAL";"TAB3",#N/A,TRUE,"GENERAL";"TAB4",#N/A,TRUE,"GENERAL";"TAB5",#N/A,TRUE,"GENERAL"}</definedName>
    <definedName name="dfh" localSheetId="59" hidden="1">{"TAB1",#N/A,TRUE,"GENERAL";"TAB2",#N/A,TRUE,"GENERAL";"TAB3",#N/A,TRUE,"GENERAL";"TAB4",#N/A,TRUE,"GENERAL";"TAB5",#N/A,TRUE,"GENERAL"}</definedName>
    <definedName name="dfh" hidden="1">{"TAB1",#N/A,TRUE,"GENERAL";"TAB2",#N/A,TRUE,"GENERAL";"TAB3",#N/A,TRUE,"GENERAL";"TAB4",#N/A,TRUE,"GENERAL";"TAB5",#N/A,TRUE,"GENERAL"}</definedName>
    <definedName name="dfhdr" localSheetId="56" hidden="1">{"via1",#N/A,TRUE,"general";"via2",#N/A,TRUE,"general";"via3",#N/A,TRUE,"general"}</definedName>
    <definedName name="dfhdr" localSheetId="59" hidden="1">{"via1",#N/A,TRUE,"general";"via2",#N/A,TRUE,"general";"via3",#N/A,TRUE,"general"}</definedName>
    <definedName name="dfhdr" hidden="1">{"via1",#N/A,TRUE,"general";"via2",#N/A,TRUE,"general";"via3",#N/A,TRUE,"general"}</definedName>
    <definedName name="dfhgh" localSheetId="56" hidden="1">{"via1",#N/A,TRUE,"general";"via2",#N/A,TRUE,"general";"via3",#N/A,TRUE,"general"}</definedName>
    <definedName name="dfhgh" localSheetId="59" hidden="1">{"via1",#N/A,TRUE,"general";"via2",#N/A,TRUE,"general";"via3",#N/A,TRUE,"general"}</definedName>
    <definedName name="dfhgh" hidden="1">{"via1",#N/A,TRUE,"general";"via2",#N/A,TRUE,"general";"via3",#N/A,TRUE,"general"}</definedName>
    <definedName name="dfj" localSheetId="56" hidden="1">{"via1",#N/A,TRUE,"general";"via2",#N/A,TRUE,"general";"via3",#N/A,TRUE,"general"}</definedName>
    <definedName name="dfj" localSheetId="59"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56" hidden="1">{"via1",#N/A,TRUE,"general";"via2",#N/A,TRUE,"general";"via3",#N/A,TRUE,"general"}</definedName>
    <definedName name="DFRFRF" localSheetId="59" hidden="1">{"via1",#N/A,TRUE,"general";"via2",#N/A,TRUE,"general";"via3",#N/A,TRUE,"general"}</definedName>
    <definedName name="DFRFRF" hidden="1">{"via1",#N/A,TRUE,"general";"via2",#N/A,TRUE,"general";"via3",#N/A,TRUE,"general"}</definedName>
    <definedName name="DFVUI" localSheetId="56" hidden="1">{"via1",#N/A,TRUE,"general";"via2",#N/A,TRUE,"general";"via3",#N/A,TRUE,"general"}</definedName>
    <definedName name="DFVUI" localSheetId="59" hidden="1">{"via1",#N/A,TRUE,"general";"via2",#N/A,TRUE,"general";"via3",#N/A,TRUE,"general"}</definedName>
    <definedName name="DFVUI" hidden="1">{"via1",#N/A,TRUE,"general";"via2",#N/A,TRUE,"general";"via3",#N/A,TRUE,"general"}</definedName>
    <definedName name="dg" localSheetId="56" hidden="1">{"via1",#N/A,TRUE,"general";"via2",#N/A,TRUE,"general";"via3",#N/A,TRUE,"general"}</definedName>
    <definedName name="dg" localSheetId="59" hidden="1">{"via1",#N/A,TRUE,"general";"via2",#N/A,TRUE,"general";"via3",#N/A,TRUE,"general"}</definedName>
    <definedName name="dg" hidden="1">{"via1",#N/A,TRUE,"general";"via2",#N/A,TRUE,"general";"via3",#N/A,TRUE,"general"}</definedName>
    <definedName name="dgdgr" localSheetId="56" hidden="1">{"via1",#N/A,TRUE,"general";"via2",#N/A,TRUE,"general";"via3",#N/A,TRUE,"general"}</definedName>
    <definedName name="dgdgr" localSheetId="59" hidden="1">{"via1",#N/A,TRUE,"general";"via2",#N/A,TRUE,"general";"via3",#N/A,TRUE,"general"}</definedName>
    <definedName name="dgdgr" hidden="1">{"via1",#N/A,TRUE,"general";"via2",#N/A,TRUE,"general";"via3",#N/A,TRUE,"general"}</definedName>
    <definedName name="dgfd" localSheetId="56" hidden="1">{"TAB1",#N/A,TRUE,"GENERAL";"TAB2",#N/A,TRUE,"GENERAL";"TAB3",#N/A,TRUE,"GENERAL";"TAB4",#N/A,TRUE,"GENERAL";"TAB5",#N/A,TRUE,"GENERAL"}</definedName>
    <definedName name="dgfd" localSheetId="59" hidden="1">{"TAB1",#N/A,TRUE,"GENERAL";"TAB2",#N/A,TRUE,"GENERAL";"TAB3",#N/A,TRUE,"GENERAL";"TAB4",#N/A,TRUE,"GENERAL";"TAB5",#N/A,TRUE,"GENERAL"}</definedName>
    <definedName name="dgfd" hidden="1">{"TAB1",#N/A,TRUE,"GENERAL";"TAB2",#N/A,TRUE,"GENERAL";"TAB3",#N/A,TRUE,"GENERAL";"TAB4",#N/A,TRUE,"GENERAL";"TAB5",#N/A,TRUE,"GENERAL"}</definedName>
    <definedName name="DGFDFVSDF" localSheetId="56" hidden="1">{"via1",#N/A,TRUE,"general";"via2",#N/A,TRUE,"general";"via3",#N/A,TRUE,"general"}</definedName>
    <definedName name="DGFDFVSDF" localSheetId="59" hidden="1">{"via1",#N/A,TRUE,"general";"via2",#N/A,TRUE,"general";"via3",#N/A,TRUE,"general"}</definedName>
    <definedName name="DGFDFVSDF" hidden="1">{"via1",#N/A,TRUE,"general";"via2",#N/A,TRUE,"general";"via3",#N/A,TRUE,"general"}</definedName>
    <definedName name="dgfdg" localSheetId="56" hidden="1">{"via1",#N/A,TRUE,"general";"via2",#N/A,TRUE,"general";"via3",#N/A,TRUE,"general"}</definedName>
    <definedName name="dgfdg" localSheetId="59" hidden="1">{"via1",#N/A,TRUE,"general";"via2",#N/A,TRUE,"general";"via3",#N/A,TRUE,"general"}</definedName>
    <definedName name="dgfdg" hidden="1">{"via1",#N/A,TRUE,"general";"via2",#N/A,TRUE,"general";"via3",#N/A,TRUE,"general"}</definedName>
    <definedName name="DGFG" localSheetId="56" hidden="1">{"via1",#N/A,TRUE,"general";"via2",#N/A,TRUE,"general";"via3",#N/A,TRUE,"general"}</definedName>
    <definedName name="DGFG" localSheetId="59" hidden="1">{"via1",#N/A,TRUE,"general";"via2",#N/A,TRUE,"general";"via3",#N/A,TRUE,"general"}</definedName>
    <definedName name="DGFG" hidden="1">{"via1",#N/A,TRUE,"general";"via2",#N/A,TRUE,"general";"via3",#N/A,TRUE,"general"}</definedName>
    <definedName name="dgfsado" localSheetId="56" hidden="1">{"TAB1",#N/A,TRUE,"GENERAL";"TAB2",#N/A,TRUE,"GENERAL";"TAB3",#N/A,TRUE,"GENERAL";"TAB4",#N/A,TRUE,"GENERAL";"TAB5",#N/A,TRUE,"GENERAL"}</definedName>
    <definedName name="dgfsado" localSheetId="59"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56" hidden="1">{"TAB1",#N/A,TRUE,"GENERAL";"TAB2",#N/A,TRUE,"GENERAL";"TAB3",#N/A,TRUE,"GENERAL";"TAB4",#N/A,TRUE,"GENERAL";"TAB5",#N/A,TRUE,"GENERAL"}</definedName>
    <definedName name="dgrdeb" localSheetId="59" hidden="1">{"TAB1",#N/A,TRUE,"GENERAL";"TAB2",#N/A,TRUE,"GENERAL";"TAB3",#N/A,TRUE,"GENERAL";"TAB4",#N/A,TRUE,"GENERAL";"TAB5",#N/A,TRUE,"GENERAL"}</definedName>
    <definedName name="dgrdeb" hidden="1">{"TAB1",#N/A,TRUE,"GENERAL";"TAB2",#N/A,TRUE,"GENERAL";"TAB3",#N/A,TRUE,"GENERAL";"TAB4",#N/A,TRUE,"GENERAL";"TAB5",#N/A,TRUE,"GENERAL"}</definedName>
    <definedName name="dgreg" localSheetId="56" hidden="1">{"via1",#N/A,TRUE,"general";"via2",#N/A,TRUE,"general";"via3",#N/A,TRUE,"general"}</definedName>
    <definedName name="dgreg" localSheetId="59" hidden="1">{"via1",#N/A,TRUE,"general";"via2",#N/A,TRUE,"general";"via3",#N/A,TRUE,"general"}</definedName>
    <definedName name="dgreg" hidden="1">{"via1",#N/A,TRUE,"general";"via2",#N/A,TRUE,"general";"via3",#N/A,TRUE,"general"}</definedName>
    <definedName name="DH" localSheetId="56" hidden="1">{"via1",#N/A,TRUE,"general";"via2",#N/A,TRUE,"general";"via3",#N/A,TRUE,"general"}</definedName>
    <definedName name="DH" localSheetId="59" hidden="1">{"via1",#N/A,TRUE,"general";"via2",#N/A,TRUE,"general";"via3",#N/A,TRUE,"general"}</definedName>
    <definedName name="DH" hidden="1">{"via1",#N/A,TRUE,"general";"via2",#N/A,TRUE,"general";"via3",#N/A,TRUE,"general"}</definedName>
    <definedName name="dhdth" localSheetId="56" hidden="1">{"TAB1",#N/A,TRUE,"GENERAL";"TAB2",#N/A,TRUE,"GENERAL";"TAB3",#N/A,TRUE,"GENERAL";"TAB4",#N/A,TRUE,"GENERAL";"TAB5",#N/A,TRUE,"GENERAL"}</definedName>
    <definedName name="dhdth" localSheetId="59" hidden="1">{"TAB1",#N/A,TRUE,"GENERAL";"TAB2",#N/A,TRUE,"GENERAL";"TAB3",#N/A,TRUE,"GENERAL";"TAB4",#N/A,TRUE,"GENERAL";"TAB5",#N/A,TRUE,"GENERAL"}</definedName>
    <definedName name="dhdth" hidden="1">{"TAB1",#N/A,TRUE,"GENERAL";"TAB2",#N/A,TRUE,"GENERAL";"TAB3",#N/A,TRUE,"GENERAL";"TAB4",#N/A,TRUE,"GENERAL";"TAB5",#N/A,TRUE,"GENERAL"}</definedName>
    <definedName name="dhgh" localSheetId="56" hidden="1">{"via1",#N/A,TRUE,"general";"via2",#N/A,TRUE,"general";"via3",#N/A,TRUE,"general"}</definedName>
    <definedName name="dhgh" localSheetId="59"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'[64]MEDIA GEOMETRICA'!$J$8,'[64]MEDIA GEOMETRICA'!$N$8,'[64]MEDIA GEOMETRICA'!$R$8,'[64]MEDIA GEOMETRICA'!$V$8,'[64]MEDIA GEOMETRICA'!$Z$8,'[64]MEDIA GEOMETRICA'!$AD$8,'[64]MEDIA GEOMETRICA'!$AH$8,'[64]MEDIA GEOMETRICA'!$AL$8,'[64]MEDIA GEOMETRICA'!#REF!,'[64]MEDIA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56" hidden="1">{"TAB1",#N/A,TRUE,"GENERAL";"TAB2",#N/A,TRUE,"GENERAL";"TAB3",#N/A,TRUE,"GENERAL";"TAB4",#N/A,TRUE,"GENERAL";"TAB5",#N/A,TRUE,"GENERAL"}</definedName>
    <definedName name="djdytj" localSheetId="59"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[65]CÁLCULOS!$H$34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56" hidden="1">{"via1",#N/A,TRUE,"general";"via2",#N/A,TRUE,"general";"via3",#N/A,TRUE,"general"}</definedName>
    <definedName name="dry" localSheetId="59" hidden="1">{"via1",#N/A,TRUE,"general";"via2",#N/A,TRUE,"general";"via3",#N/A,TRUE,"general"}</definedName>
    <definedName name="dry" hidden="1">{"via1",#N/A,TRUE,"general";"via2",#N/A,TRUE,"general";"via3",#N/A,TRUE,"general"}</definedName>
    <definedName name="DS">[63]Cronograma!#REF!</definedName>
    <definedName name="DSAD" localSheetId="56" hidden="1">{"via1",#N/A,TRUE,"general";"via2",#N/A,TRUE,"general";"via3",#N/A,TRUE,"general"}</definedName>
    <definedName name="DSAD" localSheetId="59" hidden="1">{"via1",#N/A,TRUE,"general";"via2",#N/A,TRUE,"general";"via3",#N/A,TRUE,"general"}</definedName>
    <definedName name="DSAD" hidden="1">{"via1",#N/A,TRUE,"general";"via2",#N/A,TRUE,"general";"via3",#N/A,TRUE,"general"}</definedName>
    <definedName name="dsadfp" localSheetId="56" hidden="1">{"TAB1",#N/A,TRUE,"GENERAL";"TAB2",#N/A,TRUE,"GENERAL";"TAB3",#N/A,TRUE,"GENERAL";"TAB4",#N/A,TRUE,"GENERAL";"TAB5",#N/A,TRUE,"GENERAL"}</definedName>
    <definedName name="dsadfp" localSheetId="59" hidden="1">{"TAB1",#N/A,TRUE,"GENERAL";"TAB2",#N/A,TRUE,"GENERAL";"TAB3",#N/A,TRUE,"GENERAL";"TAB4",#N/A,TRUE,"GENERAL";"TAB5",#N/A,TRUE,"GENERAL"}</definedName>
    <definedName name="dsadfp" hidden="1">{"TAB1",#N/A,TRUE,"GENERAL";"TAB2",#N/A,TRUE,"GENERAL";"TAB3",#N/A,TRUE,"GENERAL";"TAB4",#N/A,TRUE,"GENERAL";"TAB5",#N/A,TRUE,"GENERAL"}</definedName>
    <definedName name="Dsbcm">#REF!</definedName>
    <definedName name="DsctoFondo">[66]EMPRESA!$I$25</definedName>
    <definedName name="DsctoPension">[66]EMPRESA!$I$23</definedName>
    <definedName name="DsctoSalud">[66]EMPRESA!$I$24</definedName>
    <definedName name="DSD" localSheetId="56" hidden="1">{"via1",#N/A,TRUE,"general";"via2",#N/A,TRUE,"general";"via3",#N/A,TRUE,"general"}</definedName>
    <definedName name="DSD" localSheetId="59" hidden="1">{"via1",#N/A,TRUE,"general";"via2",#N/A,TRUE,"general";"via3",#N/A,TRUE,"general"}</definedName>
    <definedName name="DSD" hidden="1">{"via1",#N/A,TRUE,"general";"via2",#N/A,TRUE,"general";"via3",#N/A,TRUE,"general"}</definedName>
    <definedName name="dsdads4" localSheetId="56" hidden="1">{"TAB1",#N/A,TRUE,"GENERAL";"TAB2",#N/A,TRUE,"GENERAL";"TAB3",#N/A,TRUE,"GENERAL";"TAB4",#N/A,TRUE,"GENERAL";"TAB5",#N/A,TRUE,"GENERAL"}</definedName>
    <definedName name="dsdads4" localSheetId="59" hidden="1">{"TAB1",#N/A,TRUE,"GENERAL";"TAB2",#N/A,TRUE,"GENERAL";"TAB3",#N/A,TRUE,"GENERAL";"TAB4",#N/A,TRUE,"GENERAL";"TAB5",#N/A,TRUE,"GENERAL"}</definedName>
    <definedName name="dsdads4" hidden="1">{"TAB1",#N/A,TRUE,"GENERAL";"TAB2",#N/A,TRUE,"GENERAL";"TAB3",#N/A,TRUE,"GENERAL";"TAB4",#N/A,TRUE,"GENERAL";"TAB5",#N/A,TRUE,"GENERAL"}</definedName>
    <definedName name="DSF" localSheetId="56" hidden="1">{"via1",#N/A,TRUE,"general";"via2",#N/A,TRUE,"general";"via3",#N/A,TRUE,"general"}</definedName>
    <definedName name="DSF" localSheetId="59" hidden="1">{"via1",#N/A,TRUE,"general";"via2",#N/A,TRUE,"general";"via3",#N/A,TRUE,"general"}</definedName>
    <definedName name="DSF" hidden="1">{"via1",#N/A,TRUE,"general";"via2",#N/A,TRUE,"general";"via3",#N/A,TRUE,"general"}</definedName>
    <definedName name="DSFCVTY" localSheetId="56" hidden="1">{"TAB1",#N/A,TRUE,"GENERAL";"TAB2",#N/A,TRUE,"GENERAL";"TAB3",#N/A,TRUE,"GENERAL";"TAB4",#N/A,TRUE,"GENERAL";"TAB5",#N/A,TRUE,"GENERAL"}</definedName>
    <definedName name="DSFCVTY" localSheetId="59" hidden="1">{"TAB1",#N/A,TRUE,"GENERAL";"TAB2",#N/A,TRUE,"GENERAL";"TAB3",#N/A,TRUE,"GENERAL";"TAB4",#N/A,TRUE,"GENERAL";"TAB5",#N/A,TRUE,"GENERAL"}</definedName>
    <definedName name="DSFCVTY" hidden="1">{"TAB1",#N/A,TRUE,"GENERAL";"TAB2",#N/A,TRUE,"GENERAL";"TAB3",#N/A,TRUE,"GENERAL";"TAB4",#N/A,TRUE,"GENERAL";"TAB5",#N/A,TRUE,"GENERAL"}</definedName>
    <definedName name="dsfg" localSheetId="56" hidden="1">{"via1",#N/A,TRUE,"general";"via2",#N/A,TRUE,"general";"via3",#N/A,TRUE,"general"}</definedName>
    <definedName name="dsfg" localSheetId="59" hidden="1">{"via1",#N/A,TRUE,"general";"via2",#N/A,TRUE,"general";"via3",#N/A,TRUE,"general"}</definedName>
    <definedName name="dsfg" hidden="1">{"via1",#N/A,TRUE,"general";"via2",#N/A,TRUE,"general";"via3",#N/A,TRUE,"general"}</definedName>
    <definedName name="dsfhgfdh" localSheetId="56" hidden="1">{"TAB1",#N/A,TRUE,"GENERAL";"TAB2",#N/A,TRUE,"GENERAL";"TAB3",#N/A,TRUE,"GENERAL";"TAB4",#N/A,TRUE,"GENERAL";"TAB5",#N/A,TRUE,"GENERAL"}</definedName>
    <definedName name="dsfhgfdh" localSheetId="59" hidden="1">{"TAB1",#N/A,TRUE,"GENERAL";"TAB2",#N/A,TRUE,"GENERAL";"TAB3",#N/A,TRUE,"GENERAL";"TAB4",#N/A,TRUE,"GENERAL";"TAB5",#N/A,TRUE,"GENERAL"}</definedName>
    <definedName name="dsfhgfdh" hidden="1">{"TAB1",#N/A,TRUE,"GENERAL";"TAB2",#N/A,TRUE,"GENERAL";"TAB3",#N/A,TRUE,"GENERAL";"TAB4",#N/A,TRUE,"GENERAL";"TAB5",#N/A,TRUE,"GENERAL"}</definedName>
    <definedName name="dsfsdf" localSheetId="56" hidden="1">{"via1",#N/A,TRUE,"general";"via2",#N/A,TRUE,"general";"via3",#N/A,TRUE,"general"}</definedName>
    <definedName name="dsfsdf" localSheetId="59" hidden="1">{"via1",#N/A,TRUE,"general";"via2",#N/A,TRUE,"general";"via3",#N/A,TRUE,"general"}</definedName>
    <definedName name="dsfsdf" hidden="1">{"via1",#N/A,TRUE,"general";"via2",#N/A,TRUE,"general";"via3",#N/A,TRUE,"general"}</definedName>
    <definedName name="DSFSDFCXV" localSheetId="56" hidden="1">{"TAB1",#N/A,TRUE,"GENERAL";"TAB2",#N/A,TRUE,"GENERAL";"TAB3",#N/A,TRUE,"GENERAL";"TAB4",#N/A,TRUE,"GENERAL";"TAB5",#N/A,TRUE,"GENERAL"}</definedName>
    <definedName name="DSFSDFCXV" localSheetId="59" hidden="1">{"TAB1",#N/A,TRUE,"GENERAL";"TAB2",#N/A,TRUE,"GENERAL";"TAB3",#N/A,TRUE,"GENERAL";"TAB4",#N/A,TRUE,"GENERAL";"TAB5",#N/A,TRUE,"GENERAL"}</definedName>
    <definedName name="DSFSDFCXV" hidden="1">{"TAB1",#N/A,TRUE,"GENERAL";"TAB2",#N/A,TRUE,"GENERAL";"TAB3",#N/A,TRUE,"GENERAL";"TAB4",#N/A,TRUE,"GENERAL";"TAB5",#N/A,TRUE,"GENERAL"}</definedName>
    <definedName name="dsfsvm" localSheetId="56" hidden="1">{"TAB1",#N/A,TRUE,"GENERAL";"TAB2",#N/A,TRUE,"GENERAL";"TAB3",#N/A,TRUE,"GENERAL";"TAB4",#N/A,TRUE,"GENERAL";"TAB5",#N/A,TRUE,"GENERAL"}</definedName>
    <definedName name="dsfsvm" localSheetId="59" hidden="1">{"TAB1",#N/A,TRUE,"GENERAL";"TAB2",#N/A,TRUE,"GENERAL";"TAB3",#N/A,TRUE,"GENERAL";"TAB4",#N/A,TRUE,"GENERAL";"TAB5",#N/A,TRUE,"GENERAL"}</definedName>
    <definedName name="dsfsvm" hidden="1">{"TAB1",#N/A,TRUE,"GENERAL";"TAB2",#N/A,TRUE,"GENERAL";"TAB3",#N/A,TRUE,"GENERAL";"TAB4",#N/A,TRUE,"GENERAL";"TAB5",#N/A,TRUE,"GENERAL"}</definedName>
    <definedName name="dsftbv" localSheetId="56" hidden="1">{"via1",#N/A,TRUE,"general";"via2",#N/A,TRUE,"general";"via3",#N/A,TRUE,"general"}</definedName>
    <definedName name="dsftbv" localSheetId="59"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56" hidden="1">{"via1",#N/A,TRUE,"general";"via2",#N/A,TRUE,"general";"via3",#N/A,TRUE,"general"}</definedName>
    <definedName name="dtrhj" localSheetId="59" hidden="1">{"via1",#N/A,TRUE,"general";"via2",#N/A,TRUE,"general";"via3",#N/A,TRUE,"general"}</definedName>
    <definedName name="dtrhj" hidden="1">{"via1",#N/A,TRUE,"general";"via2",#N/A,TRUE,"general";"via3",#N/A,TRUE,"general"}</definedName>
    <definedName name="dxfgg" localSheetId="56" hidden="1">{"via1",#N/A,TRUE,"general";"via2",#N/A,TRUE,"general";"via3",#N/A,TRUE,"general"}</definedName>
    <definedName name="dxfgg" localSheetId="59" hidden="1">{"via1",#N/A,TRUE,"general";"via2",#N/A,TRUE,"general";"via3",#N/A,TRUE,"general"}</definedName>
    <definedName name="dxfgg" hidden="1">{"via1",#N/A,TRUE,"general";"via2",#N/A,TRUE,"general";"via3",#N/A,TRUE,"general"}</definedName>
    <definedName name="E">#REF!</definedName>
    <definedName name="e3e33" localSheetId="56" hidden="1">{"via1",#N/A,TRUE,"general";"via2",#N/A,TRUE,"general";"via3",#N/A,TRUE,"general"}</definedName>
    <definedName name="e3e33" localSheetId="59"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56" hidden="1">{"TAB1",#N/A,TRUE,"GENERAL";"TAB2",#N/A,TRUE,"GENERAL";"TAB3",#N/A,TRUE,"GENERAL";"TAB4",#N/A,TRUE,"GENERAL";"TAB5",#N/A,TRUE,"GENERAL"}</definedName>
    <definedName name="EDEDWSWQA" localSheetId="59" hidden="1">{"TAB1",#N/A,TRUE,"GENERAL";"TAB2",#N/A,TRUE,"GENERAL";"TAB3",#N/A,TRUE,"GENERAL";"TAB4",#N/A,TRUE,"GENERAL";"TAB5",#N/A,TRUE,"GENERAL"}</definedName>
    <definedName name="EDEDWSWQA" hidden="1">{"TAB1",#N/A,TRUE,"GENERAL";"TAB2",#N/A,TRUE,"GENERAL";"TAB3",#N/A,TRUE,"GENERAL";"TAB4",#N/A,TRUE,"GENERAL";"TAB5",#N/A,TRUE,"GENERAL"}</definedName>
    <definedName name="edgfhmn" localSheetId="56" hidden="1">{"via1",#N/A,TRUE,"general";"via2",#N/A,TRUE,"general";"via3",#N/A,TRUE,"general"}</definedName>
    <definedName name="edgfhmn" localSheetId="59" hidden="1">{"via1",#N/A,TRUE,"general";"via2",#N/A,TRUE,"general";"via3",#N/A,TRUE,"general"}</definedName>
    <definedName name="edgfhmn" hidden="1">{"via1",#N/A,TRUE,"general";"via2",#N/A,TRUE,"general";"via3",#N/A,TRUE,"general"}</definedName>
    <definedName name="EE" localSheetId="56">#N/A</definedName>
    <definedName name="EE" localSheetId="59">'Sheet '!ERR</definedName>
    <definedName name="EE">[0]!ERR</definedName>
    <definedName name="eeedfr" localSheetId="56" hidden="1">{"TAB1",#N/A,TRUE,"GENERAL";"TAB2",#N/A,TRUE,"GENERAL";"TAB3",#N/A,TRUE,"GENERAL";"TAB4",#N/A,TRUE,"GENERAL";"TAB5",#N/A,TRUE,"GENERAL"}</definedName>
    <definedName name="eeedfr" localSheetId="59" hidden="1">{"TAB1",#N/A,TRUE,"GENERAL";"TAB2",#N/A,TRUE,"GENERAL";"TAB3",#N/A,TRUE,"GENERAL";"TAB4",#N/A,TRUE,"GENERAL";"TAB5",#N/A,TRUE,"GENERAL"}</definedName>
    <definedName name="eeedfr" hidden="1">{"TAB1",#N/A,TRUE,"GENERAL";"TAB2",#N/A,TRUE,"GENERAL";"TAB3",#N/A,TRUE,"GENERAL";"TAB4",#N/A,TRUE,"GENERAL";"TAB5",#N/A,TRUE,"GENERAL"}</definedName>
    <definedName name="eeeeer" localSheetId="56" hidden="1">{"TAB1",#N/A,TRUE,"GENERAL";"TAB2",#N/A,TRUE,"GENERAL";"TAB3",#N/A,TRUE,"GENERAL";"TAB4",#N/A,TRUE,"GENERAL";"TAB5",#N/A,TRUE,"GENERAL"}</definedName>
    <definedName name="eeeeer" localSheetId="59" hidden="1">{"TAB1",#N/A,TRUE,"GENERAL";"TAB2",#N/A,TRUE,"GENERAL";"TAB3",#N/A,TRUE,"GENERAL";"TAB4",#N/A,TRUE,"GENERAL";"TAB5",#N/A,TRUE,"GENERAL"}</definedName>
    <definedName name="eeeeer" hidden="1">{"TAB1",#N/A,TRUE,"GENERAL";"TAB2",#N/A,TRUE,"GENERAL";"TAB3",#N/A,TRUE,"GENERAL";"TAB4",#N/A,TRUE,"GENERAL";"TAB5",#N/A,TRUE,"GENERAL"}</definedName>
    <definedName name="eeerfd" localSheetId="56" hidden="1">{"via1",#N/A,TRUE,"general";"via2",#N/A,TRUE,"general";"via3",#N/A,TRUE,"general"}</definedName>
    <definedName name="eeerfd" localSheetId="59" hidden="1">{"via1",#N/A,TRUE,"general";"via2",#N/A,TRUE,"general";"via3",#N/A,TRUE,"general"}</definedName>
    <definedName name="eeerfd" hidden="1">{"via1",#N/A,TRUE,"general";"via2",#N/A,TRUE,"general";"via3",#N/A,TRUE,"general"}</definedName>
    <definedName name="EF">#REF!</definedName>
    <definedName name="EFA">#REF!</definedName>
    <definedName name="efef" localSheetId="56" hidden="1">{"TAB1",#N/A,TRUE,"GENERAL";"TAB2",#N/A,TRUE,"GENERAL";"TAB3",#N/A,TRUE,"GENERAL";"TAB4",#N/A,TRUE,"GENERAL";"TAB5",#N/A,TRUE,"GENERAL"}</definedName>
    <definedName name="efef" localSheetId="59" hidden="1">{"TAB1",#N/A,TRUE,"GENERAL";"TAB2",#N/A,TRUE,"GENERAL";"TAB3",#N/A,TRUE,"GENERAL";"TAB4",#N/A,TRUE,"GENERAL";"TAB5",#N/A,TRUE,"GENERAL"}</definedName>
    <definedName name="efef" hidden="1">{"TAB1",#N/A,TRUE,"GENERAL";"TAB2",#N/A,TRUE,"GENERAL";"TAB3",#N/A,TRUE,"GENERAL";"TAB4",#N/A,TRUE,"GENERAL";"TAB5",#N/A,TRUE,"GENERAL"}</definedName>
    <definedName name="efer" localSheetId="56" hidden="1">{"via1",#N/A,TRUE,"general";"via2",#N/A,TRUE,"general";"via3",#N/A,TRUE,"general"}</definedName>
    <definedName name="efer" localSheetId="59" hidden="1">{"via1",#N/A,TRUE,"general";"via2",#N/A,TRUE,"general";"via3",#N/A,TRUE,"general"}</definedName>
    <definedName name="efer" hidden="1">{"via1",#N/A,TRUE,"general";"via2",#N/A,TRUE,"general";"via3",#N/A,TRUE,"general"}</definedName>
    <definedName name="egeg" localSheetId="56" hidden="1">{"TAB1",#N/A,TRUE,"GENERAL";"TAB2",#N/A,TRUE,"GENERAL";"TAB3",#N/A,TRUE,"GENERAL";"TAB4",#N/A,TRUE,"GENERAL";"TAB5",#N/A,TRUE,"GENERAL"}</definedName>
    <definedName name="egeg" localSheetId="59" hidden="1">{"TAB1",#N/A,TRUE,"GENERAL";"TAB2",#N/A,TRUE,"GENERAL";"TAB3",#N/A,TRUE,"GENERAL";"TAB4",#N/A,TRUE,"GENERAL";"TAB5",#N/A,TRUE,"GENERAL"}</definedName>
    <definedName name="egeg" hidden="1">{"TAB1",#N/A,TRUE,"GENERAL";"TAB2",#N/A,TRUE,"GENERAL";"TAB3",#N/A,TRUE,"GENERAL";"TAB4",#N/A,TRUE,"GENERAL";"TAB5",#N/A,TRUE,"GENERAL"}</definedName>
    <definedName name="egtrgthrt" localSheetId="56" hidden="1">{"TAB1",#N/A,TRUE,"GENERAL";"TAB2",#N/A,TRUE,"GENERAL";"TAB3",#N/A,TRUE,"GENERAL";"TAB4",#N/A,TRUE,"GENERAL";"TAB5",#N/A,TRUE,"GENERAL"}</definedName>
    <definedName name="egtrgthrt" localSheetId="59"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'[67]Info Ejec'!$A$1:$AV$153</definedName>
    <definedName name="ELIMINACIONPROYC">#REF!</definedName>
    <definedName name="emanto">#REF!</definedName>
    <definedName name="eme" localSheetId="56">#N/A</definedName>
    <definedName name="eme" localSheetId="59">'Sheet '!ERR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#REF!</definedName>
    <definedName name="EPECIALIDAD_SIDOE">[12]Tablas!#REF!</definedName>
    <definedName name="EQ">#REF!</definedName>
    <definedName name="EQU_Y_HERR">#REF!</definedName>
    <definedName name="equipo">[68]Equipo!$A$7:$A$65536</definedName>
    <definedName name="EQUIPO1">#REF!</definedName>
    <definedName name="Equipos">#REF!</definedName>
    <definedName name="EQUIPOS1">#REF!</definedName>
    <definedName name="eqw" localSheetId="56" hidden="1">{"via1",#N/A,TRUE,"general";"via2",#N/A,TRUE,"general";"via3",#N/A,TRUE,"general"}</definedName>
    <definedName name="eqw" localSheetId="59" hidden="1">{"via1",#N/A,TRUE,"general";"via2",#N/A,TRUE,"general";"via3",#N/A,TRUE,"general"}</definedName>
    <definedName name="eqw" hidden="1">{"via1",#N/A,TRUE,"general";"via2",#N/A,TRUE,"general";"via3",#N/A,TRUE,"general"}</definedName>
    <definedName name="ERE_ART">[45]steel!$B$8:$B$47</definedName>
    <definedName name="erfg" localSheetId="56" hidden="1">{#N/A,#N/A,FALSE,"Hoja1";#N/A,#N/A,FALSE,"Hoja2"}</definedName>
    <definedName name="erfg" localSheetId="59" hidden="1">{#N/A,#N/A,FALSE,"Hoja1";#N/A,#N/A,FALSE,"Hoja2"}</definedName>
    <definedName name="erfg" hidden="1">{#N/A,#N/A,FALSE,"Hoja1";#N/A,#N/A,FALSE,"Hoja2"}</definedName>
    <definedName name="erg" localSheetId="56" hidden="1">{"TAB1",#N/A,TRUE,"GENERAL";"TAB2",#N/A,TRUE,"GENERAL";"TAB3",#N/A,TRUE,"GENERAL";"TAB4",#N/A,TRUE,"GENERAL";"TAB5",#N/A,TRUE,"GENERAL"}</definedName>
    <definedName name="erg" localSheetId="59" hidden="1">{"TAB1",#N/A,TRUE,"GENERAL";"TAB2",#N/A,TRUE,"GENERAL";"TAB3",#N/A,TRUE,"GENERAL";"TAB4",#N/A,TRUE,"GENERAL";"TAB5",#N/A,TRUE,"GENERAL"}</definedName>
    <definedName name="erg" hidden="1">{"TAB1",#N/A,TRUE,"GENERAL";"TAB2",#N/A,TRUE,"GENERAL";"TAB3",#N/A,TRUE,"GENERAL";"TAB4",#N/A,TRUE,"GENERAL";"TAB5",#N/A,TRUE,"GENERAL"}</definedName>
    <definedName name="erger" localSheetId="56" hidden="1">{"via1",#N/A,TRUE,"general";"via2",#N/A,TRUE,"general";"via3",#N/A,TRUE,"general"}</definedName>
    <definedName name="erger" localSheetId="59" hidden="1">{"via1",#N/A,TRUE,"general";"via2",#N/A,TRUE,"general";"via3",#N/A,TRUE,"general"}</definedName>
    <definedName name="erger" hidden="1">{"via1",#N/A,TRUE,"general";"via2",#N/A,TRUE,"general";"via3",#N/A,TRUE,"general"}</definedName>
    <definedName name="ergerg" localSheetId="56" hidden="1">{"via1",#N/A,TRUE,"general";"via2",#N/A,TRUE,"general";"via3",#N/A,TRUE,"general"}</definedName>
    <definedName name="ergerg" localSheetId="59" hidden="1">{"via1",#N/A,TRUE,"general";"via2",#N/A,TRUE,"general";"via3",#N/A,TRUE,"general"}</definedName>
    <definedName name="ergerg" hidden="1">{"via1",#N/A,TRUE,"general";"via2",#N/A,TRUE,"general";"via3",#N/A,TRUE,"general"}</definedName>
    <definedName name="ergfegr" localSheetId="56" hidden="1">{"via1",#N/A,TRUE,"general";"via2",#N/A,TRUE,"general";"via3",#N/A,TRUE,"general"}</definedName>
    <definedName name="ergfegr" localSheetId="59" hidden="1">{"via1",#N/A,TRUE,"general";"via2",#N/A,TRUE,"general";"via3",#N/A,TRUE,"general"}</definedName>
    <definedName name="ergfegr" hidden="1">{"via1",#N/A,TRUE,"general";"via2",#N/A,TRUE,"general";"via3",#N/A,TRUE,"general"}</definedName>
    <definedName name="ergge" localSheetId="56" hidden="1">{"TAB1",#N/A,TRUE,"GENERAL";"TAB2",#N/A,TRUE,"GENERAL";"TAB3",#N/A,TRUE,"GENERAL";"TAB4",#N/A,TRUE,"GENERAL";"TAB5",#N/A,TRUE,"GENERAL"}</definedName>
    <definedName name="ergge" localSheetId="59" hidden="1">{"TAB1",#N/A,TRUE,"GENERAL";"TAB2",#N/A,TRUE,"GENERAL";"TAB3",#N/A,TRUE,"GENERAL";"TAB4",#N/A,TRUE,"GENERAL";"TAB5",#N/A,TRUE,"GENERAL"}</definedName>
    <definedName name="ergge" hidden="1">{"TAB1",#N/A,TRUE,"GENERAL";"TAB2",#N/A,TRUE,"GENERAL";"TAB3",#N/A,TRUE,"GENERAL";"TAB4",#N/A,TRUE,"GENERAL";"TAB5",#N/A,TRUE,"GENERAL"}</definedName>
    <definedName name="erggewg" localSheetId="56" hidden="1">{"via1",#N/A,TRUE,"general";"via2",#N/A,TRUE,"general";"via3",#N/A,TRUE,"general"}</definedName>
    <definedName name="erggewg" localSheetId="59" hidden="1">{"via1",#N/A,TRUE,"general";"via2",#N/A,TRUE,"general";"via3",#N/A,TRUE,"general"}</definedName>
    <definedName name="erggewg" hidden="1">{"via1",#N/A,TRUE,"general";"via2",#N/A,TRUE,"general";"via3",#N/A,TRUE,"general"}</definedName>
    <definedName name="ergreg" localSheetId="56" hidden="1">{"TAB1",#N/A,TRUE,"GENERAL";"TAB2",#N/A,TRUE,"GENERAL";"TAB3",#N/A,TRUE,"GENERAL";"TAB4",#N/A,TRUE,"GENERAL";"TAB5",#N/A,TRUE,"GENERAL"}</definedName>
    <definedName name="ergreg" localSheetId="59" hidden="1">{"TAB1",#N/A,TRUE,"GENERAL";"TAB2",#N/A,TRUE,"GENERAL";"TAB3",#N/A,TRUE,"GENERAL";"TAB4",#N/A,TRUE,"GENERAL";"TAB5",#N/A,TRUE,"GENERAL"}</definedName>
    <definedName name="ergreg" hidden="1">{"TAB1",#N/A,TRUE,"GENERAL";"TAB2",#N/A,TRUE,"GENERAL";"TAB3",#N/A,TRUE,"GENERAL";"TAB4",#N/A,TRUE,"GENERAL";"TAB5",#N/A,TRUE,"GENERAL"}</definedName>
    <definedName name="ergregerg" localSheetId="56" hidden="1">{"via1",#N/A,TRUE,"general";"via2",#N/A,TRUE,"general";"via3",#N/A,TRUE,"general"}</definedName>
    <definedName name="ergregerg" localSheetId="59" hidden="1">{"via1",#N/A,TRUE,"general";"via2",#N/A,TRUE,"general";"via3",#N/A,TRUE,"general"}</definedName>
    <definedName name="ergregerg" hidden="1">{"via1",#N/A,TRUE,"general";"via2",#N/A,TRUE,"general";"via3",#N/A,TRUE,"general"}</definedName>
    <definedName name="ergrg" localSheetId="56" hidden="1">{"TAB1",#N/A,TRUE,"GENERAL";"TAB2",#N/A,TRUE,"GENERAL";"TAB3",#N/A,TRUE,"GENERAL";"TAB4",#N/A,TRUE,"GENERAL";"TAB5",#N/A,TRUE,"GENERAL"}</definedName>
    <definedName name="ergrg" localSheetId="59" hidden="1">{"TAB1",#N/A,TRUE,"GENERAL";"TAB2",#N/A,TRUE,"GENERAL";"TAB3",#N/A,TRUE,"GENERAL";"TAB4",#N/A,TRUE,"GENERAL";"TAB5",#N/A,TRUE,"GENERAL"}</definedName>
    <definedName name="ergrg" hidden="1">{"TAB1",#N/A,TRUE,"GENERAL";"TAB2",#N/A,TRUE,"GENERAL";"TAB3",#N/A,TRUE,"GENERAL";"TAB4",#N/A,TRUE,"GENERAL";"TAB5",#N/A,TRUE,"GENERAL"}</definedName>
    <definedName name="ergweg" localSheetId="56" hidden="1">{"TAB1",#N/A,TRUE,"GENERAL";"TAB2",#N/A,TRUE,"GENERAL";"TAB3",#N/A,TRUE,"GENERAL";"TAB4",#N/A,TRUE,"GENERAL";"TAB5",#N/A,TRUE,"GENERAL"}</definedName>
    <definedName name="ergweg" localSheetId="59" hidden="1">{"TAB1",#N/A,TRUE,"GENERAL";"TAB2",#N/A,TRUE,"GENERAL";"TAB3",#N/A,TRUE,"GENERAL";"TAB4",#N/A,TRUE,"GENERAL";"TAB5",#N/A,TRUE,"GENERAL"}</definedName>
    <definedName name="ergweg" hidden="1">{"TAB1",#N/A,TRUE,"GENERAL";"TAB2",#N/A,TRUE,"GENERAL";"TAB3",#N/A,TRUE,"GENERAL";"TAB4",#N/A,TRUE,"GENERAL";"TAB5",#N/A,TRUE,"GENERAL"}</definedName>
    <definedName name="ergwreg" localSheetId="56" hidden="1">{"via1",#N/A,TRUE,"general";"via2",#N/A,TRUE,"general";"via3",#N/A,TRUE,"general"}</definedName>
    <definedName name="ergwreg" localSheetId="59" hidden="1">{"via1",#N/A,TRUE,"general";"via2",#N/A,TRUE,"general";"via3",#N/A,TRUE,"general"}</definedName>
    <definedName name="ergwreg" hidden="1">{"via1",#N/A,TRUE,"general";"via2",#N/A,TRUE,"general";"via3",#N/A,TRUE,"general"}</definedName>
    <definedName name="erheyh" localSheetId="56" hidden="1">{"TAB1",#N/A,TRUE,"GENERAL";"TAB2",#N/A,TRUE,"GENERAL";"TAB3",#N/A,TRUE,"GENERAL";"TAB4",#N/A,TRUE,"GENERAL";"TAB5",#N/A,TRUE,"GENERAL"}</definedName>
    <definedName name="erheyh" localSheetId="59" hidden="1">{"TAB1",#N/A,TRUE,"GENERAL";"TAB2",#N/A,TRUE,"GENERAL";"TAB3",#N/A,TRUE,"GENERAL";"TAB4",#N/A,TRUE,"GENERAL";"TAB5",#N/A,TRUE,"GENERAL"}</definedName>
    <definedName name="erheyh" hidden="1">{"TAB1",#N/A,TRUE,"GENERAL";"TAB2",#N/A,TRUE,"GENERAL";"TAB3",#N/A,TRUE,"GENERAL";"TAB4",#N/A,TRUE,"GENERAL";"TAB5",#N/A,TRUE,"GENERAL"}</definedName>
    <definedName name="eririutriuthdc"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56">{"TAB1",#N/A,TRUE,"GENERAL";"TAB2",#N/A,TRUE,"GENERAL";"TAB3",#N/A,TRUE,"GENERAL";"TAB4",#N/A,TRUE,"GENERAL";"TAB5",#N/A,TRUE,"GENERAL"}</definedName>
    <definedName name="ERR" localSheetId="59">{"TAB1",#N/A,TRUE,"GENERAL";"TAB2",#N/A,TRUE,"GENERAL";"TAB3",#N/A,TRUE,"GENERAL";"TAB4",#N/A,TRUE,"GENERAL";"TAB5",#N/A,TRUE,"GENERAL"}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56" hidden="1">{"via1",#N/A,TRUE,"general";"via2",#N/A,TRUE,"general";"via3",#N/A,TRUE,"general"}</definedName>
    <definedName name="ert" localSheetId="59" hidden="1">{"via1",#N/A,TRUE,"general";"via2",#N/A,TRUE,"general";"via3",#N/A,TRUE,"general"}</definedName>
    <definedName name="ert" hidden="1">{"via1",#N/A,TRUE,"general";"via2",#N/A,TRUE,"general";"via3",#N/A,TRUE,"general"}</definedName>
    <definedName name="erte" localSheetId="56" hidden="1">{"via1",#N/A,TRUE,"general";"via2",#N/A,TRUE,"general";"via3",#N/A,TRUE,"general"}</definedName>
    <definedName name="erte" localSheetId="59" hidden="1">{"via1",#N/A,TRUE,"general";"via2",#N/A,TRUE,"general";"via3",#N/A,TRUE,"general"}</definedName>
    <definedName name="erte" hidden="1">{"via1",#N/A,TRUE,"general";"via2",#N/A,TRUE,"general";"via3",#N/A,TRUE,"general"}</definedName>
    <definedName name="erter" localSheetId="56" hidden="1">{"TAB1",#N/A,TRUE,"GENERAL";"TAB2",#N/A,TRUE,"GENERAL";"TAB3",#N/A,TRUE,"GENERAL";"TAB4",#N/A,TRUE,"GENERAL";"TAB5",#N/A,TRUE,"GENERAL"}</definedName>
    <definedName name="erter" localSheetId="59" hidden="1">{"TAB1",#N/A,TRUE,"GENERAL";"TAB2",#N/A,TRUE,"GENERAL";"TAB3",#N/A,TRUE,"GENERAL";"TAB4",#N/A,TRUE,"GENERAL";"TAB5",#N/A,TRUE,"GENERAL"}</definedName>
    <definedName name="erter" hidden="1">{"TAB1",#N/A,TRUE,"GENERAL";"TAB2",#N/A,TRUE,"GENERAL";"TAB3",#N/A,TRUE,"GENERAL";"TAB4",#N/A,TRUE,"GENERAL";"TAB5",#N/A,TRUE,"GENERAL"}</definedName>
    <definedName name="ertert" localSheetId="56" hidden="1">{"via1",#N/A,TRUE,"general";"via2",#N/A,TRUE,"general";"via3",#N/A,TRUE,"general"}</definedName>
    <definedName name="ertert" localSheetId="59" hidden="1">{"via1",#N/A,TRUE,"general";"via2",#N/A,TRUE,"general";"via3",#N/A,TRUE,"general"}</definedName>
    <definedName name="ertert" hidden="1">{"via1",#N/A,TRUE,"general";"via2",#N/A,TRUE,"general";"via3",#N/A,TRUE,"general"}</definedName>
    <definedName name="ertgyhik" localSheetId="56" hidden="1">{"TAB1",#N/A,TRUE,"GENERAL";"TAB2",#N/A,TRUE,"GENERAL";"TAB3",#N/A,TRUE,"GENERAL";"TAB4",#N/A,TRUE,"GENERAL";"TAB5",#N/A,TRUE,"GENERAL"}</definedName>
    <definedName name="ertgyhik" localSheetId="59" hidden="1">{"TAB1",#N/A,TRUE,"GENERAL";"TAB2",#N/A,TRUE,"GENERAL";"TAB3",#N/A,TRUE,"GENERAL";"TAB4",#N/A,TRUE,"GENERAL";"TAB5",#N/A,TRUE,"GENERAL"}</definedName>
    <definedName name="ertgyhik" hidden="1">{"TAB1",#N/A,TRUE,"GENERAL";"TAB2",#N/A,TRUE,"GENERAL";"TAB3",#N/A,TRUE,"GENERAL";"TAB4",#N/A,TRUE,"GENERAL";"TAB5",#N/A,TRUE,"GENERAL"}</definedName>
    <definedName name="ertreb" localSheetId="56" hidden="1">{"via1",#N/A,TRUE,"general";"via2",#N/A,TRUE,"general";"via3",#N/A,TRUE,"general"}</definedName>
    <definedName name="ertreb" localSheetId="59" hidden="1">{"via1",#N/A,TRUE,"general";"via2",#N/A,TRUE,"general";"via3",#N/A,TRUE,"general"}</definedName>
    <definedName name="ertreb" hidden="1">{"via1",#N/A,TRUE,"general";"via2",#N/A,TRUE,"general";"via3",#N/A,TRUE,"general"}</definedName>
    <definedName name="ertret" localSheetId="56" hidden="1">{"TAB1",#N/A,TRUE,"GENERAL";"TAB2",#N/A,TRUE,"GENERAL";"TAB3",#N/A,TRUE,"GENERAL";"TAB4",#N/A,TRUE,"GENERAL";"TAB5",#N/A,TRUE,"GENERAL"}</definedName>
    <definedName name="ertret" localSheetId="59" hidden="1">{"TAB1",#N/A,TRUE,"GENERAL";"TAB2",#N/A,TRUE,"GENERAL";"TAB3",#N/A,TRUE,"GENERAL";"TAB4",#N/A,TRUE,"GENERAL";"TAB5",#N/A,TRUE,"GENERAL"}</definedName>
    <definedName name="ertret" hidden="1">{"TAB1",#N/A,TRUE,"GENERAL";"TAB2",#N/A,TRUE,"GENERAL";"TAB3",#N/A,TRUE,"GENERAL";"TAB4",#N/A,TRUE,"GENERAL";"TAB5",#N/A,TRUE,"GENERAL"}</definedName>
    <definedName name="erttret" localSheetId="56" hidden="1">{"via1",#N/A,TRUE,"general";"via2",#N/A,TRUE,"general";"via3",#N/A,TRUE,"general"}</definedName>
    <definedName name="erttret" localSheetId="59" hidden="1">{"via1",#N/A,TRUE,"general";"via2",#N/A,TRUE,"general";"via3",#N/A,TRUE,"general"}</definedName>
    <definedName name="erttret" hidden="1">{"via1",#N/A,TRUE,"general";"via2",#N/A,TRUE,"general";"via3",#N/A,TRUE,"general"}</definedName>
    <definedName name="ertuiy" localSheetId="56" hidden="1">{"via1",#N/A,TRUE,"general";"via2",#N/A,TRUE,"general";"via3",#N/A,TRUE,"general"}</definedName>
    <definedName name="ertuiy" localSheetId="59" hidden="1">{"via1",#N/A,TRUE,"general";"via2",#N/A,TRUE,"general";"via3",#N/A,TRUE,"general"}</definedName>
    <definedName name="ertuiy" hidden="1">{"via1",#N/A,TRUE,"general";"via2",#N/A,TRUE,"general";"via3",#N/A,TRUE,"general"}</definedName>
    <definedName name="ertwert" localSheetId="56" hidden="1">{"TAB1",#N/A,TRUE,"GENERAL";"TAB2",#N/A,TRUE,"GENERAL";"TAB3",#N/A,TRUE,"GENERAL";"TAB4",#N/A,TRUE,"GENERAL";"TAB5",#N/A,TRUE,"GENERAL"}</definedName>
    <definedName name="ertwert" localSheetId="59" hidden="1">{"TAB1",#N/A,TRUE,"GENERAL";"TAB2",#N/A,TRUE,"GENERAL";"TAB3",#N/A,TRUE,"GENERAL";"TAB4",#N/A,TRUE,"GENERAL";"TAB5",#N/A,TRUE,"GENERAL"}</definedName>
    <definedName name="ertwert" hidden="1">{"TAB1",#N/A,TRUE,"GENERAL";"TAB2",#N/A,TRUE,"GENERAL";"TAB3",#N/A,TRUE,"GENERAL";"TAB4",#N/A,TRUE,"GENERAL";"TAB5",#N/A,TRUE,"GENERAL"}</definedName>
    <definedName name="eru" localSheetId="56" hidden="1">{"TAB1",#N/A,TRUE,"GENERAL";"TAB2",#N/A,TRUE,"GENERAL";"TAB3",#N/A,TRUE,"GENERAL";"TAB4",#N/A,TRUE,"GENERAL";"TAB5",#N/A,TRUE,"GENERAL"}</definedName>
    <definedName name="eru" localSheetId="59" hidden="1">{"TAB1",#N/A,TRUE,"GENERAL";"TAB2",#N/A,TRUE,"GENERAL";"TAB3",#N/A,TRUE,"GENERAL";"TAB4",#N/A,TRUE,"GENERAL";"TAB5",#N/A,TRUE,"GENERAL"}</definedName>
    <definedName name="eru" hidden="1">{"TAB1",#N/A,TRUE,"GENERAL";"TAB2",#N/A,TRUE,"GENERAL";"TAB3",#N/A,TRUE,"GENERAL";"TAB4",#N/A,TRUE,"GENERAL";"TAB5",#N/A,TRUE,"GENERAL"}</definedName>
    <definedName name="ERV" localSheetId="56" hidden="1">{"via1",#N/A,TRUE,"general";"via2",#N/A,TRUE,"general";"via3",#N/A,TRUE,"general"}</definedName>
    <definedName name="ERV" localSheetId="59" hidden="1">{"via1",#N/A,TRUE,"general";"via2",#N/A,TRUE,"general";"via3",#N/A,TRUE,"general"}</definedName>
    <definedName name="ERV" hidden="1">{"via1",#N/A,TRUE,"general";"via2",#N/A,TRUE,"general";"via3",#N/A,TRUE,"general"}</definedName>
    <definedName name="erware" localSheetId="56" hidden="1">{"via1",#N/A,TRUE,"general";"via2",#N/A,TRUE,"general";"via3",#N/A,TRUE,"general"}</definedName>
    <definedName name="erware" localSheetId="59" hidden="1">{"via1",#N/A,TRUE,"general";"via2",#N/A,TRUE,"general";"via3",#N/A,TRUE,"general"}</definedName>
    <definedName name="erware" hidden="1">{"via1",#N/A,TRUE,"general";"via2",#N/A,TRUE,"general";"via3",#N/A,TRUE,"general"}</definedName>
    <definedName name="ERWER" localSheetId="56" hidden="1">{"via1",#N/A,TRUE,"general";"via2",#N/A,TRUE,"general";"via3",#N/A,TRUE,"general"}</definedName>
    <definedName name="ERWER" localSheetId="59" hidden="1">{"via1",#N/A,TRUE,"general";"via2",#N/A,TRUE,"general";"via3",#N/A,TRUE,"general"}</definedName>
    <definedName name="ERWER" hidden="1">{"via1",#N/A,TRUE,"general";"via2",#N/A,TRUE,"general";"via3",#N/A,TRUE,"general"}</definedName>
    <definedName name="erwertd" localSheetId="56" hidden="1">{"TAB1",#N/A,TRUE,"GENERAL";"TAB2",#N/A,TRUE,"GENERAL";"TAB3",#N/A,TRUE,"GENERAL";"TAB4",#N/A,TRUE,"GENERAL";"TAB5",#N/A,TRUE,"GENERAL"}</definedName>
    <definedName name="erwertd" localSheetId="59" hidden="1">{"TAB1",#N/A,TRUE,"GENERAL";"TAB2",#N/A,TRUE,"GENERAL";"TAB3",#N/A,TRUE,"GENERAL";"TAB4",#N/A,TRUE,"GENERAL";"TAB5",#N/A,TRUE,"GENERAL"}</definedName>
    <definedName name="erwertd" hidden="1">{"TAB1",#N/A,TRUE,"GENERAL";"TAB2",#N/A,TRUE,"GENERAL";"TAB3",#N/A,TRUE,"GENERAL";"TAB4",#N/A,TRUE,"GENERAL";"TAB5",#N/A,TRUE,"GENERAL"}</definedName>
    <definedName name="erwr" localSheetId="56" hidden="1">{"TAB1",#N/A,TRUE,"GENERAL";"TAB2",#N/A,TRUE,"GENERAL";"TAB3",#N/A,TRUE,"GENERAL";"TAB4",#N/A,TRUE,"GENERAL";"TAB5",#N/A,TRUE,"GENERAL"}</definedName>
    <definedName name="erwr" localSheetId="59" hidden="1">{"TAB1",#N/A,TRUE,"GENERAL";"TAB2",#N/A,TRUE,"GENERAL";"TAB3",#N/A,TRUE,"GENERAL";"TAB4",#N/A,TRUE,"GENERAL";"TAB5",#N/A,TRUE,"GENERAL"}</definedName>
    <definedName name="erwr" hidden="1">{"TAB1",#N/A,TRUE,"GENERAL";"TAB2",#N/A,TRUE,"GENERAL";"TAB3",#N/A,TRUE,"GENERAL";"TAB4",#N/A,TRUE,"GENERAL";"TAB5",#N/A,TRUE,"GENERAL"}</definedName>
    <definedName name="ERWRL" localSheetId="56" hidden="1">{"via1",#N/A,TRUE,"general";"via2",#N/A,TRUE,"general";"via3",#N/A,TRUE,"general"}</definedName>
    <definedName name="ERWRL" localSheetId="59" hidden="1">{"via1",#N/A,TRUE,"general";"via2",#N/A,TRUE,"general";"via3",#N/A,TRUE,"general"}</definedName>
    <definedName name="ERWRL" hidden="1">{"via1",#N/A,TRUE,"general";"via2",#N/A,TRUE,"general";"via3",#N/A,TRUE,"general"}</definedName>
    <definedName name="ery" localSheetId="56" hidden="1">{"via1",#N/A,TRUE,"general";"via2",#N/A,TRUE,"general";"via3",#N/A,TRUE,"general"}</definedName>
    <definedName name="ery" localSheetId="59" hidden="1">{"via1",#N/A,TRUE,"general";"via2",#N/A,TRUE,"general";"via3",#N/A,TRUE,"general"}</definedName>
    <definedName name="ery" hidden="1">{"via1",#N/A,TRUE,"general";"via2",#N/A,TRUE,"general";"via3",#N/A,TRUE,"general"}</definedName>
    <definedName name="eryhd" localSheetId="56" hidden="1">{"via1",#N/A,TRUE,"general";"via2",#N/A,TRUE,"general";"via3",#N/A,TRUE,"general"}</definedName>
    <definedName name="eryhd" localSheetId="59" hidden="1">{"via1",#N/A,TRUE,"general";"via2",#N/A,TRUE,"general";"via3",#N/A,TRUE,"general"}</definedName>
    <definedName name="eryhd" hidden="1">{"via1",#N/A,TRUE,"general";"via2",#N/A,TRUE,"general";"via3",#N/A,TRUE,"general"}</definedName>
    <definedName name="eryhdf" localSheetId="56" hidden="1">{"TAB1",#N/A,TRUE,"GENERAL";"TAB2",#N/A,TRUE,"GENERAL";"TAB3",#N/A,TRUE,"GENERAL";"TAB4",#N/A,TRUE,"GENERAL";"TAB5",#N/A,TRUE,"GENERAL"}</definedName>
    <definedName name="eryhdf" localSheetId="59" hidden="1">{"TAB1",#N/A,TRUE,"GENERAL";"TAB2",#N/A,TRUE,"GENERAL";"TAB3",#N/A,TRUE,"GENERAL";"TAB4",#N/A,TRUE,"GENERAL";"TAB5",#N/A,TRUE,"GENERAL"}</definedName>
    <definedName name="eryhdf" hidden="1">{"TAB1",#N/A,TRUE,"GENERAL";"TAB2",#N/A,TRUE,"GENERAL";"TAB3",#N/A,TRUE,"GENERAL";"TAB4",#N/A,TRUE,"GENERAL";"TAB5",#N/A,TRUE,"GENERAL"}</definedName>
    <definedName name="eryhk" localSheetId="56" hidden="1">{"TAB1",#N/A,TRUE,"GENERAL";"TAB2",#N/A,TRUE,"GENERAL";"TAB3",#N/A,TRUE,"GENERAL";"TAB4",#N/A,TRUE,"GENERAL";"TAB5",#N/A,TRUE,"GENERAL"}</definedName>
    <definedName name="eryhk" localSheetId="59" hidden="1">{"TAB1",#N/A,TRUE,"GENERAL";"TAB2",#N/A,TRUE,"GENERAL";"TAB3",#N/A,TRUE,"GENERAL";"TAB4",#N/A,TRUE,"GENERAL";"TAB5",#N/A,TRUE,"GENERAL"}</definedName>
    <definedName name="eryhk" hidden="1">{"TAB1",#N/A,TRUE,"GENERAL";"TAB2",#N/A,TRUE,"GENERAL";"TAB3",#N/A,TRUE,"GENERAL";"TAB4",#N/A,TRUE,"GENERAL";"TAB5",#N/A,TRUE,"GENERAL"}</definedName>
    <definedName name="eryhrf" localSheetId="56" hidden="1">{"TAB1",#N/A,TRUE,"GENERAL";"TAB2",#N/A,TRUE,"GENERAL";"TAB3",#N/A,TRUE,"GENERAL";"TAB4",#N/A,TRUE,"GENERAL";"TAB5",#N/A,TRUE,"GENERAL"}</definedName>
    <definedName name="eryhrf" localSheetId="59" hidden="1">{"TAB1",#N/A,TRUE,"GENERAL";"TAB2",#N/A,TRUE,"GENERAL";"TAB3",#N/A,TRUE,"GENERAL";"TAB4",#N/A,TRUE,"GENERAL";"TAB5",#N/A,TRUE,"GENERAL"}</definedName>
    <definedName name="eryhrf" hidden="1">{"TAB1",#N/A,TRUE,"GENERAL";"TAB2",#N/A,TRUE,"GENERAL";"TAB3",#N/A,TRUE,"GENERAL";"TAB4",#N/A,TRUE,"GENERAL";"TAB5",#N/A,TRUE,"GENERAL"}</definedName>
    <definedName name="eryre" localSheetId="56" hidden="1">{"TAB1",#N/A,TRUE,"GENERAL";"TAB2",#N/A,TRUE,"GENERAL";"TAB3",#N/A,TRUE,"GENERAL";"TAB4",#N/A,TRUE,"GENERAL";"TAB5",#N/A,TRUE,"GENERAL"}</definedName>
    <definedName name="eryre" localSheetId="59" hidden="1">{"TAB1",#N/A,TRUE,"GENERAL";"TAB2",#N/A,TRUE,"GENERAL";"TAB3",#N/A,TRUE,"GENERAL";"TAB4",#N/A,TRUE,"GENERAL";"TAB5",#N/A,TRUE,"GENERAL"}</definedName>
    <definedName name="eryre" hidden="1">{"TAB1",#N/A,TRUE,"GENERAL";"TAB2",#N/A,TRUE,"GENERAL";"TAB3",#N/A,TRUE,"GENERAL";"TAB4",#N/A,TRUE,"GENERAL";"TAB5",#N/A,TRUE,"GENERAL"}</definedName>
    <definedName name="erytd" localSheetId="56" hidden="1">{"via1",#N/A,TRUE,"general";"via2",#N/A,TRUE,"general";"via3",#N/A,TRUE,"general"}</definedName>
    <definedName name="erytd" localSheetId="59" hidden="1">{"via1",#N/A,TRUE,"general";"via2",#N/A,TRUE,"general";"via3",#N/A,TRUE,"general"}</definedName>
    <definedName name="erytd" hidden="1">{"via1",#N/A,TRUE,"general";"via2",#N/A,TRUE,"general";"via3",#N/A,TRUE,"general"}</definedName>
    <definedName name="eryty" localSheetId="56" hidden="1">{"via1",#N/A,TRUE,"general";"via2",#N/A,TRUE,"general";"via3",#N/A,TRUE,"general"}</definedName>
    <definedName name="eryty" localSheetId="59" hidden="1">{"via1",#N/A,TRUE,"general";"via2",#N/A,TRUE,"general";"via3",#N/A,TRUE,"general"}</definedName>
    <definedName name="eryty" hidden="1">{"via1",#N/A,TRUE,"general";"via2",#N/A,TRUE,"general";"via3",#N/A,TRUE,"general"}</definedName>
    <definedName name="eryy" localSheetId="56" hidden="1">{"via1",#N/A,TRUE,"general";"via2",#N/A,TRUE,"general";"via3",#N/A,TRUE,"general"}</definedName>
    <definedName name="eryy" localSheetId="59" hidden="1">{"via1",#N/A,TRUE,"general";"via2",#N/A,TRUE,"general";"via3",#N/A,TRUE,"general"}</definedName>
    <definedName name="eryy" hidden="1">{"via1",#N/A,TRUE,"general";"via2",#N/A,TRUE,"general";"via3",#N/A,TRUE,"general"}</definedName>
    <definedName name="ES" localSheetId="56">#N/A</definedName>
    <definedName name="ES" localSheetId="59">'Sheet '!ERR</definedName>
    <definedName name="ES">[0]!ERR</definedName>
    <definedName name="ESA">#REF!</definedName>
    <definedName name="ESE">#REF!</definedName>
    <definedName name="ESPE">#REF!</definedName>
    <definedName name="ESPECIFICACION">#REF!</definedName>
    <definedName name="Especificación">#REF!</definedName>
    <definedName name="ESTA">#REF!</definedName>
    <definedName name="Estados">#REF!</definedName>
    <definedName name="Estimate_Factor">1</definedName>
    <definedName name="ESTRAE">'[3]7422CW00'!#REF!</definedName>
    <definedName name="ESTRU">[69]Estructura!$C$7:$E$2570</definedName>
    <definedName name="ESTRUCTURA" localSheetId="56" hidden="1">{#N/A,#N/A,TRUE,"INGENIERIA";#N/A,#N/A,TRUE,"COMPRAS";#N/A,#N/A,TRUE,"DIRECCION";#N/A,#N/A,TRUE,"RESUMEN"}</definedName>
    <definedName name="ESTRUCTURA" localSheetId="59" hidden="1">{#N/A,#N/A,TRUE,"INGENIERIA";#N/A,#N/A,TRUE,"COMPRAS";#N/A,#N/A,TRUE,"DIRECCION";#N/A,#N/A,TRUE,"RESUMEN"}</definedName>
    <definedName name="ESTRUCTURA" hidden="1">{#N/A,#N/A,TRUE,"INGENIERIA";#N/A,#N/A,TRUE,"COMPRAS";#N/A,#N/A,TRUE,"DIRECCION";#N/A,#N/A,TRUE,"RESUMEN"}</definedName>
    <definedName name="ESTRUCTURAS">[70]Hoja3!$B$7:$B$15</definedName>
    <definedName name="ETAP">#REF!</definedName>
    <definedName name="ETAPA_PACC">#REF!</definedName>
    <definedName name="etertgg" localSheetId="56" hidden="1">{"via1",#N/A,TRUE,"general";"via2",#N/A,TRUE,"general";"via3",#N/A,TRUE,"general"}</definedName>
    <definedName name="etertgg" localSheetId="59" hidden="1">{"via1",#N/A,TRUE,"general";"via2",#N/A,TRUE,"general";"via3",#N/A,TRUE,"general"}</definedName>
    <definedName name="etertgg" hidden="1">{"via1",#N/A,TRUE,"general";"via2",#N/A,TRUE,"general";"via3",#N/A,TRUE,"general"}</definedName>
    <definedName name="etertt" localSheetId="56" hidden="1">{#N/A,#N/A,TRUE,"1842CWN0"}</definedName>
    <definedName name="etertt" localSheetId="59" hidden="1">{#N/A,#N/A,TRUE,"1842CWN0"}</definedName>
    <definedName name="etertt" hidden="1">{#N/A,#N/A,TRUE,"1842CWN0"}</definedName>
    <definedName name="etewt" localSheetId="56" hidden="1">{"TAB1",#N/A,TRUE,"GENERAL";"TAB2",#N/A,TRUE,"GENERAL";"TAB3",#N/A,TRUE,"GENERAL";"TAB4",#N/A,TRUE,"GENERAL";"TAB5",#N/A,TRUE,"GENERAL"}</definedName>
    <definedName name="etewt" localSheetId="59" hidden="1">{"TAB1",#N/A,TRUE,"GENERAL";"TAB2",#N/A,TRUE,"GENERAL";"TAB3",#N/A,TRUE,"GENERAL";"TAB4",#N/A,TRUE,"GENERAL";"TAB5",#N/A,TRUE,"GENERAL"}</definedName>
    <definedName name="etewt" hidden="1">{"TAB1",#N/A,TRUE,"GENERAL";"TAB2",#N/A,TRUE,"GENERAL";"TAB3",#N/A,TRUE,"GENERAL";"TAB4",#N/A,TRUE,"GENERAL";"TAB5",#N/A,TRUE,"GENERAL"}</definedName>
    <definedName name="etu" localSheetId="56" hidden="1">{"via1",#N/A,TRUE,"general";"via2",#N/A,TRUE,"general";"via3",#N/A,TRUE,"general"}</definedName>
    <definedName name="etu" localSheetId="59" hidden="1">{"via1",#N/A,TRUE,"general";"via2",#N/A,TRUE,"general";"via3",#N/A,TRUE,"general"}</definedName>
    <definedName name="etu" hidden="1">{"via1",#N/A,TRUE,"general";"via2",#N/A,TRUE,"general";"via3",#N/A,TRUE,"general"}</definedName>
    <definedName name="etueh" localSheetId="56" hidden="1">{"via1",#N/A,TRUE,"general";"via2",#N/A,TRUE,"general";"via3",#N/A,TRUE,"general"}</definedName>
    <definedName name="etueh" localSheetId="59" hidden="1">{"via1",#N/A,TRUE,"general";"via2",#N/A,TRUE,"general";"via3",#N/A,TRUE,"general"}</definedName>
    <definedName name="etueh" hidden="1">{"via1",#N/A,TRUE,"general";"via2",#N/A,TRUE,"general";"via3",#N/A,TRUE,"general"}</definedName>
    <definedName name="etyty" localSheetId="56" hidden="1">{"via1",#N/A,TRUE,"general";"via2",#N/A,TRUE,"general";"via3",#N/A,TRUE,"general"}</definedName>
    <definedName name="etyty" localSheetId="59" hidden="1">{"via1",#N/A,TRUE,"general";"via2",#N/A,TRUE,"general";"via3",#N/A,TRUE,"general"}</definedName>
    <definedName name="etyty" hidden="1">{"via1",#N/A,TRUE,"general";"via2",#N/A,TRUE,"general";"via3",#N/A,TRUE,"general"}</definedName>
    <definedName name="etyu" localSheetId="56" hidden="1">{"TAB1",#N/A,TRUE,"GENERAL";"TAB2",#N/A,TRUE,"GENERAL";"TAB3",#N/A,TRUE,"GENERAL";"TAB4",#N/A,TRUE,"GENERAL";"TAB5",#N/A,TRUE,"GENERAL"}</definedName>
    <definedName name="etyu" localSheetId="59" hidden="1">{"TAB1",#N/A,TRUE,"GENERAL";"TAB2",#N/A,TRUE,"GENERAL";"TAB3",#N/A,TRUE,"GENERAL";"TAB4",#N/A,TRUE,"GENERAL";"TAB5",#N/A,TRUE,"GENERAL"}</definedName>
    <definedName name="etyu" hidden="1">{"TAB1",#N/A,TRUE,"GENERAL";"TAB2",#N/A,TRUE,"GENERAL";"TAB3",#N/A,TRUE,"GENERAL";"TAB4",#N/A,TRUE,"GENERAL";"TAB5",#N/A,TRUE,"GENERAL"}</definedName>
    <definedName name="eu" localSheetId="56" hidden="1">{"via1",#N/A,TRUE,"general";"via2",#N/A,TRUE,"general";"via3",#N/A,TRUE,"general"}</definedName>
    <definedName name="eu" localSheetId="59" hidden="1">{"via1",#N/A,TRUE,"general";"via2",#N/A,TRUE,"general";"via3",#N/A,TRUE,"general"}</definedName>
    <definedName name="eu" hidden="1">{"via1",#N/A,TRUE,"general";"via2",#N/A,TRUE,"general";"via3",#N/A,TRUE,"general"}</definedName>
    <definedName name="eut" localSheetId="56" hidden="1">{"via1",#N/A,TRUE,"general";"via2",#N/A,TRUE,"general";"via3",#N/A,TRUE,"general"}</definedName>
    <definedName name="eut" localSheetId="59" hidden="1">{"via1",#N/A,TRUE,"general";"via2",#N/A,TRUE,"general";"via3",#N/A,TRUE,"general"}</definedName>
    <definedName name="eut" hidden="1">{"via1",#N/A,TRUE,"general";"via2",#N/A,TRUE,"general";"via3",#N/A,TRUE,"general"}</definedName>
    <definedName name="euyt" localSheetId="56" hidden="1">{"TAB1",#N/A,TRUE,"GENERAL";"TAB2",#N/A,TRUE,"GENERAL";"TAB3",#N/A,TRUE,"GENERAL";"TAB4",#N/A,TRUE,"GENERAL";"TAB5",#N/A,TRUE,"GENERAL"}</definedName>
    <definedName name="euyt" localSheetId="59"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56" hidden="1">{"TAB1",#N/A,TRUE,"GENERAL";"TAB2",#N/A,TRUE,"GENERAL";"TAB3",#N/A,TRUE,"GENERAL";"TAB4",#N/A,TRUE,"GENERAL";"TAB5",#N/A,TRUE,"GENERAL"}</definedName>
    <definedName name="ewegt" localSheetId="59" hidden="1">{"TAB1",#N/A,TRUE,"GENERAL";"TAB2",#N/A,TRUE,"GENERAL";"TAB3",#N/A,TRUE,"GENERAL";"TAB4",#N/A,TRUE,"GENERAL";"TAB5",#N/A,TRUE,"GENERAL"}</definedName>
    <definedName name="ewegt" hidden="1">{"TAB1",#N/A,TRUE,"GENERAL";"TAB2",#N/A,TRUE,"GENERAL";"TAB3",#N/A,TRUE,"GENERAL";"TAB4",#N/A,TRUE,"GENERAL";"TAB5",#N/A,TRUE,"GENERAL"}</definedName>
    <definedName name="ewfewfg" localSheetId="56" hidden="1">{"TAB1",#N/A,TRUE,"GENERAL";"TAB2",#N/A,TRUE,"GENERAL";"TAB3",#N/A,TRUE,"GENERAL";"TAB4",#N/A,TRUE,"GENERAL";"TAB5",#N/A,TRUE,"GENERAL"}</definedName>
    <definedName name="ewfewfg" localSheetId="59" hidden="1">{"TAB1",#N/A,TRUE,"GENERAL";"TAB2",#N/A,TRUE,"GENERAL";"TAB3",#N/A,TRUE,"GENERAL";"TAB4",#N/A,TRUE,"GENERAL";"TAB5",#N/A,TRUE,"GENERAL"}</definedName>
    <definedName name="ewfewfg" hidden="1">{"TAB1",#N/A,TRUE,"GENERAL";"TAB2",#N/A,TRUE,"GENERAL";"TAB3",#N/A,TRUE,"GENERAL";"TAB4",#N/A,TRUE,"GENERAL";"TAB5",#N/A,TRUE,"GENERAL"}</definedName>
    <definedName name="ewre" localSheetId="56" hidden="1">{"TAB1",#N/A,TRUE,"GENERAL";"TAB2",#N/A,TRUE,"GENERAL";"TAB3",#N/A,TRUE,"GENERAL";"TAB4",#N/A,TRUE,"GENERAL";"TAB5",#N/A,TRUE,"GENERAL"}</definedName>
    <definedName name="ewre" localSheetId="59" hidden="1">{"TAB1",#N/A,TRUE,"GENERAL";"TAB2",#N/A,TRUE,"GENERAL";"TAB3",#N/A,TRUE,"GENERAL";"TAB4",#N/A,TRUE,"GENERAL";"TAB5",#N/A,TRUE,"GENERAL"}</definedName>
    <definedName name="ewre" hidden="1">{"TAB1",#N/A,TRUE,"GENERAL";"TAB2",#N/A,TRUE,"GENERAL";"TAB3",#N/A,TRUE,"GENERAL";"TAB4",#N/A,TRUE,"GENERAL";"TAB5",#N/A,TRUE,"GENERAL"}</definedName>
    <definedName name="ewrewf" localSheetId="56" hidden="1">{"TAB1",#N/A,TRUE,"GENERAL";"TAB2",#N/A,TRUE,"GENERAL";"TAB3",#N/A,TRUE,"GENERAL";"TAB4",#N/A,TRUE,"GENERAL";"TAB5",#N/A,TRUE,"GENERAL"}</definedName>
    <definedName name="ewrewf" localSheetId="59" hidden="1">{"TAB1",#N/A,TRUE,"GENERAL";"TAB2",#N/A,TRUE,"GENERAL";"TAB3",#N/A,TRUE,"GENERAL";"TAB4",#N/A,TRUE,"GENERAL";"TAB5",#N/A,TRUE,"GENERAL"}</definedName>
    <definedName name="ewrewf" hidden="1">{"TAB1",#N/A,TRUE,"GENERAL";"TAB2",#N/A,TRUE,"GENERAL";"TAB3",#N/A,TRUE,"GENERAL";"TAB4",#N/A,TRUE,"GENERAL";"TAB5",#N/A,TRUE,"GENERAL"}</definedName>
    <definedName name="ewrr" localSheetId="56" hidden="1">{"TAB1",#N/A,TRUE,"GENERAL";"TAB2",#N/A,TRUE,"GENERAL";"TAB3",#N/A,TRUE,"GENERAL";"TAB4",#N/A,TRUE,"GENERAL";"TAB5",#N/A,TRUE,"GENERAL"}</definedName>
    <definedName name="ewrr" localSheetId="59" hidden="1">{"TAB1",#N/A,TRUE,"GENERAL";"TAB2",#N/A,TRUE,"GENERAL";"TAB3",#N/A,TRUE,"GENERAL";"TAB4",#N/A,TRUE,"GENERAL";"TAB5",#N/A,TRUE,"GENERAL"}</definedName>
    <definedName name="ewrr" hidden="1">{"TAB1",#N/A,TRUE,"GENERAL";"TAB2",#N/A,TRUE,"GENERAL";"TAB3",#N/A,TRUE,"GENERAL";"TAB4",#N/A,TRUE,"GENERAL";"TAB5",#N/A,TRUE,"GENERAL"}</definedName>
    <definedName name="ewrt" localSheetId="56" hidden="1">{"TAB1",#N/A,TRUE,"GENERAL";"TAB2",#N/A,TRUE,"GENERAL";"TAB3",#N/A,TRUE,"GENERAL";"TAB4",#N/A,TRUE,"GENERAL";"TAB5",#N/A,TRUE,"GENERAL"}</definedName>
    <definedName name="ewrt" localSheetId="59" hidden="1">{"TAB1",#N/A,TRUE,"GENERAL";"TAB2",#N/A,TRUE,"GENERAL";"TAB3",#N/A,TRUE,"GENERAL";"TAB4",#N/A,TRUE,"GENERAL";"TAB5",#N/A,TRUE,"GENERAL"}</definedName>
    <definedName name="ewrt" hidden="1">{"TAB1",#N/A,TRUE,"GENERAL";"TAB2",#N/A,TRUE,"GENERAL";"TAB3",#N/A,TRUE,"GENERAL";"TAB4",#N/A,TRUE,"GENERAL";"TAB5",#N/A,TRUE,"GENERAL"}</definedName>
    <definedName name="ewrwer" localSheetId="56" hidden="1">{"TAB1",#N/A,TRUE,"GENERAL";"TAB2",#N/A,TRUE,"GENERAL";"TAB3",#N/A,TRUE,"GENERAL";"TAB4",#N/A,TRUE,"GENERAL";"TAB5",#N/A,TRUE,"GENERAL"}</definedName>
    <definedName name="ewrwer" localSheetId="59"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#REF!</definedName>
    <definedName name="EXCAV_1">#REF!</definedName>
    <definedName name="EXCAV_2">#REF!</definedName>
    <definedName name="exCEL">#REF!</definedName>
    <definedName name="Excel_BuiltIn_Print_Area_3">#REF!</definedName>
    <definedName name="Excel_BuiltIn_Print_Area_3_X">#REF!</definedName>
    <definedName name="Excel_BuiltIn_Print_Titles_10">[23]SKJ452!#REF!</definedName>
    <definedName name="Excel_BuiltIn_Print_Titles_11">[23]ITA878!#REF!</definedName>
    <definedName name="Excel_BuiltIn_Print_Titles_12">'[23]AEA-944'!#REF!</definedName>
    <definedName name="Excel_BuiltIn_Print_Titles_13">'[23]DUB-823'!#REF!</definedName>
    <definedName name="Excel_BuiltIn_Print_Titles_14">'[23]GPI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[23]XXJ617!#REF!</definedName>
    <definedName name="Excel_BuiltIn_Print_Titles_20">#REF!</definedName>
    <definedName name="Excel_BuiltIn_Print_Titles_21">[23]SNG_855!#REF!</definedName>
    <definedName name="Excel_BuiltIn_Print_Titles_23">#REF!</definedName>
    <definedName name="Excel_BuiltIn_Print_Titles_3">#REF!</definedName>
    <definedName name="Excel_BuiltIn_Print_Titles_5">'[23]VEA 374'!#REF!</definedName>
    <definedName name="Excel_BuiltIn_Print_Titles_5_XX">'[23]VEA 374'!#REF!</definedName>
    <definedName name="Excel_BuiltIn_Print_Titles_6">#REF!</definedName>
    <definedName name="Excel_BuiltIn_Print_Titles_7">[23]HFB024!#REF!</definedName>
    <definedName name="Excel_BuiltIn_Print_Titles_8">#REF!</definedName>
    <definedName name="Excel_BuiltIn_Print_Titles_9">[23]PAJ825!#REF!</definedName>
    <definedName name="EXCROC">'[71]Análisis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'[72]Itemes Renovación'!#REF!</definedName>
    <definedName name="FareWellStmnt" localSheetId="0">[50]!FareWellStmnt</definedName>
    <definedName name="FareWellStmnt" localSheetId="9">[50]!FareWellStmnt</definedName>
    <definedName name="FareWellStmnt" localSheetId="10">[50]!FareWellStmnt</definedName>
    <definedName name="FareWellStmnt" localSheetId="11">[50]!FareWellStmnt</definedName>
    <definedName name="FareWellStmnt" localSheetId="60">[50]!FareWellStmnt</definedName>
    <definedName name="FareWellStmnt" localSheetId="13">[50]!FareWellStmnt</definedName>
    <definedName name="FareWellStmnt" localSheetId="14">[50]!FareWellStmnt</definedName>
    <definedName name="FareWellStmnt" localSheetId="15">[50]!FareWellStmnt</definedName>
    <definedName name="FareWellStmnt" localSheetId="16">[50]!FareWellStmnt</definedName>
    <definedName name="FareWellStmnt" localSheetId="17">[50]!FareWellStmnt</definedName>
    <definedName name="FareWellStmnt" localSheetId="61">[50]!FareWellStmnt</definedName>
    <definedName name="FareWellStmnt" localSheetId="1">[50]!FareWellStmnt</definedName>
    <definedName name="FareWellStmnt" localSheetId="19">[50]!FareWellStmnt</definedName>
    <definedName name="FareWellStmnt" localSheetId="20">[50]!FareWellStmnt</definedName>
    <definedName name="FareWellStmnt" localSheetId="21">[50]!FareWellStmnt</definedName>
    <definedName name="FareWellStmnt" localSheetId="22">[50]!FareWellStmnt</definedName>
    <definedName name="FareWellStmnt" localSheetId="23">[50]!FareWellStmnt</definedName>
    <definedName name="FareWellStmnt" localSheetId="62">[50]!FareWellStmnt</definedName>
    <definedName name="FareWellStmnt" localSheetId="25">[50]!FareWellStmnt</definedName>
    <definedName name="FareWellStmnt" localSheetId="26">[50]!FareWellStmnt</definedName>
    <definedName name="FareWellStmnt" localSheetId="27">[50]!FareWellStmnt</definedName>
    <definedName name="FareWellStmnt" localSheetId="28">[50]!FareWellStmnt</definedName>
    <definedName name="FareWellStmnt" localSheetId="2">[50]!FareWellStmnt</definedName>
    <definedName name="FareWellStmnt" localSheetId="29">[50]!FareWellStmnt</definedName>
    <definedName name="FareWellStmnt" localSheetId="31">[50]!FareWellStmnt</definedName>
    <definedName name="FareWellStmnt" localSheetId="32">[50]!FareWellStmnt</definedName>
    <definedName name="FareWellStmnt" localSheetId="33">[50]!FareWellStmnt</definedName>
    <definedName name="FareWellStmnt" localSheetId="34">[50]!FareWellStmnt</definedName>
    <definedName name="FareWellStmnt" localSheetId="35">[50]!FareWellStmnt</definedName>
    <definedName name="FareWellStmnt" localSheetId="36">[50]!FareWellStmnt</definedName>
    <definedName name="FareWellStmnt" localSheetId="37">[50]!FareWellStmnt</definedName>
    <definedName name="FareWellStmnt" localSheetId="38">[50]!FareWellStmnt</definedName>
    <definedName name="FareWellStmnt" localSheetId="3">[50]!FareWellStmnt</definedName>
    <definedName name="FareWellStmnt" localSheetId="39">[50]!FareWellStmnt</definedName>
    <definedName name="FareWellStmnt" localSheetId="40">[50]!FareWellStmnt</definedName>
    <definedName name="FareWellStmnt" localSheetId="41">[50]!FareWellStmnt</definedName>
    <definedName name="FareWellStmnt" localSheetId="63">[50]!FareWellStmnt</definedName>
    <definedName name="FareWellStmnt" localSheetId="43">[50]!FareWellStmnt</definedName>
    <definedName name="FareWellStmnt" localSheetId="44">[50]!FareWellStmnt</definedName>
    <definedName name="FareWellStmnt" localSheetId="45">[50]!FareWellStmnt</definedName>
    <definedName name="FareWellStmnt" localSheetId="46">[50]!FareWellStmnt</definedName>
    <definedName name="FareWellStmnt" localSheetId="47">[50]!FareWellStmnt</definedName>
    <definedName name="FareWellStmnt" localSheetId="48">[50]!FareWellStmnt</definedName>
    <definedName name="FareWellStmnt" localSheetId="4">[50]!FareWellStmnt</definedName>
    <definedName name="FareWellStmnt" localSheetId="49">[50]!FareWellStmnt</definedName>
    <definedName name="FareWellStmnt" localSheetId="50">[50]!FareWellStmnt</definedName>
    <definedName name="FareWellStmnt" localSheetId="51">[50]!FareWellStmnt</definedName>
    <definedName name="FareWellStmnt" localSheetId="52">[50]!FareWellStmnt</definedName>
    <definedName name="FareWellStmnt" localSheetId="53">[50]!FareWellStmnt</definedName>
    <definedName name="FareWellStmnt" localSheetId="54">[50]!FareWellStmnt</definedName>
    <definedName name="FareWellStmnt" localSheetId="55">[50]!FareWellStmnt</definedName>
    <definedName name="FareWellStmnt" localSheetId="5">[50]!FareWellStmnt</definedName>
    <definedName name="FareWellStmnt" localSheetId="6">[50]!FareWellStmnt</definedName>
    <definedName name="FareWellStmnt" localSheetId="7">[50]!FareWellStmnt</definedName>
    <definedName name="FareWellStmnt" localSheetId="8">[50]!FareWellStmnt</definedName>
    <definedName name="FareWellStmnt" localSheetId="56">[50]!FareWellStmnt</definedName>
    <definedName name="FareWellStmnt">[50]!FareWellStmnt</definedName>
    <definedName name="FaseProyecto">#REF!</definedName>
    <definedName name="FD" localSheetId="56">#N/A</definedName>
    <definedName name="FD" localSheetId="59">'Sheet '!ERR</definedName>
    <definedName name="FD">[0]!ERR</definedName>
    <definedName name="fda" localSheetId="56" hidden="1">{"TAB1",#N/A,TRUE,"GENERAL";"TAB2",#N/A,TRUE,"GENERAL";"TAB3",#N/A,TRUE,"GENERAL";"TAB4",#N/A,TRUE,"GENERAL";"TAB5",#N/A,TRUE,"GENERAL"}</definedName>
    <definedName name="fda" localSheetId="59" hidden="1">{"TAB1",#N/A,TRUE,"GENERAL";"TAB2",#N/A,TRUE,"GENERAL";"TAB3",#N/A,TRUE,"GENERAL";"TAB4",#N/A,TRUE,"GENERAL";"TAB5",#N/A,TRUE,"GENERAL"}</definedName>
    <definedName name="fda" hidden="1">{"TAB1",#N/A,TRUE,"GENERAL";"TAB2",#N/A,TRUE,"GENERAL";"TAB3",#N/A,TRUE,"GENERAL";"TAB4",#N/A,TRUE,"GENERAL";"TAB5",#N/A,TRUE,"GENERAL"}</definedName>
    <definedName name="fdbjp" localSheetId="56" hidden="1">{"TAB1",#N/A,TRUE,"GENERAL";"TAB2",#N/A,TRUE,"GENERAL";"TAB3",#N/A,TRUE,"GENERAL";"TAB4",#N/A,TRUE,"GENERAL";"TAB5",#N/A,TRUE,"GENERAL"}</definedName>
    <definedName name="fdbjp" localSheetId="59" hidden="1">{"TAB1",#N/A,TRUE,"GENERAL";"TAB2",#N/A,TRUE,"GENERAL";"TAB3",#N/A,TRUE,"GENERAL";"TAB4",#N/A,TRUE,"GENERAL";"TAB5",#N/A,TRUE,"GENERAL"}</definedName>
    <definedName name="fdbjp" hidden="1">{"TAB1",#N/A,TRUE,"GENERAL";"TAB2",#N/A,TRUE,"GENERAL";"TAB3",#N/A,TRUE,"GENERAL";"TAB4",#N/A,TRUE,"GENERAL";"TAB5",#N/A,TRUE,"GENERAL"}</definedName>
    <definedName name="fdf" localSheetId="56" hidden="1">{"TAB1",#N/A,TRUE,"GENERAL";"TAB2",#N/A,TRUE,"GENERAL";"TAB3",#N/A,TRUE,"GENERAL";"TAB4",#N/A,TRUE,"GENERAL";"TAB5",#N/A,TRUE,"GENERAL"}</definedName>
    <definedName name="fdf" localSheetId="59" hidden="1">{"TAB1",#N/A,TRUE,"GENERAL";"TAB2",#N/A,TRUE,"GENERAL";"TAB3",#N/A,TRUE,"GENERAL";"TAB4",#N/A,TRUE,"GENERAL";"TAB5",#N/A,TRUE,"GENERAL"}</definedName>
    <definedName name="fdf" hidden="1">{"TAB1",#N/A,TRUE,"GENERAL";"TAB2",#N/A,TRUE,"GENERAL";"TAB3",#N/A,TRUE,"GENERAL";"TAB4",#N/A,TRUE,"GENERAL";"TAB5",#N/A,TRUE,"GENERAL"}</definedName>
    <definedName name="fdg" localSheetId="56" hidden="1">{"via1",#N/A,TRUE,"general";"via2",#N/A,TRUE,"general";"via3",#N/A,TRUE,"general"}</definedName>
    <definedName name="fdg" localSheetId="59" hidden="1">{"via1",#N/A,TRUE,"general";"via2",#N/A,TRUE,"general";"via3",#N/A,TRUE,"general"}</definedName>
    <definedName name="fdg" hidden="1">{"via1",#N/A,TRUE,"general";"via2",#N/A,TRUE,"general";"via3",#N/A,TRUE,"general"}</definedName>
    <definedName name="FDGD" localSheetId="56" hidden="1">{"TAB1",#N/A,TRUE,"GENERAL";"TAB2",#N/A,TRUE,"GENERAL";"TAB3",#N/A,TRUE,"GENERAL";"TAB4",#N/A,TRUE,"GENERAL";"TAB5",#N/A,TRUE,"GENERAL"}</definedName>
    <definedName name="FDGD" localSheetId="59" hidden="1">{"TAB1",#N/A,TRUE,"GENERAL";"TAB2",#N/A,TRUE,"GENERAL";"TAB3",#N/A,TRUE,"GENERAL";"TAB4",#N/A,TRUE,"GENERAL";"TAB5",#N/A,TRUE,"GENERAL"}</definedName>
    <definedName name="FDGD" hidden="1">{"TAB1",#N/A,TRUE,"GENERAL";"TAB2",#N/A,TRUE,"GENERAL";"TAB3",#N/A,TRUE,"GENERAL";"TAB4",#N/A,TRUE,"GENERAL";"TAB5",#N/A,TRUE,"GENERAL"}</definedName>
    <definedName name="FDGFDBBP" localSheetId="56" hidden="1">{"TAB1",#N/A,TRUE,"GENERAL";"TAB2",#N/A,TRUE,"GENERAL";"TAB3",#N/A,TRUE,"GENERAL";"TAB4",#N/A,TRUE,"GENERAL";"TAB5",#N/A,TRUE,"GENERAL"}</definedName>
    <definedName name="FDGFDBBP" localSheetId="59" hidden="1">{"TAB1",#N/A,TRUE,"GENERAL";"TAB2",#N/A,TRUE,"GENERAL";"TAB3",#N/A,TRUE,"GENERAL";"TAB4",#N/A,TRUE,"GENERAL";"TAB5",#N/A,TRUE,"GENERAL"}</definedName>
    <definedName name="FDGFDBBP" hidden="1">{"TAB1",#N/A,TRUE,"GENERAL";"TAB2",#N/A,TRUE,"GENERAL";"TAB3",#N/A,TRUE,"GENERAL";"TAB4",#N/A,TRUE,"GENERAL";"TAB5",#N/A,TRUE,"GENERAL"}</definedName>
    <definedName name="fdh" localSheetId="56" hidden="1">{"TAB1",#N/A,TRUE,"GENERAL";"TAB2",#N/A,TRUE,"GENERAL";"TAB3",#N/A,TRUE,"GENERAL";"TAB4",#N/A,TRUE,"GENERAL";"TAB5",#N/A,TRUE,"GENERAL"}</definedName>
    <definedName name="fdh" localSheetId="59" hidden="1">{"TAB1",#N/A,TRUE,"GENERAL";"TAB2",#N/A,TRUE,"GENERAL";"TAB3",#N/A,TRUE,"GENERAL";"TAB4",#N/A,TRUE,"GENERAL";"TAB5",#N/A,TRUE,"GENERAL"}</definedName>
    <definedName name="fdh" hidden="1">{"TAB1",#N/A,TRUE,"GENERAL";"TAB2",#N/A,TRUE,"GENERAL";"TAB3",#N/A,TRUE,"GENERAL";"TAB4",#N/A,TRUE,"GENERAL";"TAB5",#N/A,TRUE,"GENERAL"}</definedName>
    <definedName name="fdsf" localSheetId="56" hidden="1">{"TAB1",#N/A,TRUE,"GENERAL";"TAB2",#N/A,TRUE,"GENERAL";"TAB3",#N/A,TRUE,"GENERAL";"TAB4",#N/A,TRUE,"GENERAL";"TAB5",#N/A,TRUE,"GENERAL"}</definedName>
    <definedName name="fdsf" localSheetId="59" hidden="1">{"TAB1",#N/A,TRUE,"GENERAL";"TAB2",#N/A,TRUE,"GENERAL";"TAB3",#N/A,TRUE,"GENERAL";"TAB4",#N/A,TRUE,"GENERAL";"TAB5",#N/A,TRUE,"GENERAL"}</definedName>
    <definedName name="fdsf" hidden="1">{"TAB1",#N/A,TRUE,"GENERAL";"TAB2",#N/A,TRUE,"GENERAL";"TAB3",#N/A,TRUE,"GENERAL";"TAB4",#N/A,TRUE,"GENERAL";"TAB5",#N/A,TRUE,"GENERAL"}</definedName>
    <definedName name="fdsfds" localSheetId="56" hidden="1">{"TAB1",#N/A,TRUE,"GENERAL";"TAB2",#N/A,TRUE,"GENERAL";"TAB3",#N/A,TRUE,"GENERAL";"TAB4",#N/A,TRUE,"GENERAL";"TAB5",#N/A,TRUE,"GENERAL"}</definedName>
    <definedName name="fdsfds" localSheetId="59" hidden="1">{"TAB1",#N/A,TRUE,"GENERAL";"TAB2",#N/A,TRUE,"GENERAL";"TAB3",#N/A,TRUE,"GENERAL";"TAB4",#N/A,TRUE,"GENERAL";"TAB5",#N/A,TRUE,"GENERAL"}</definedName>
    <definedName name="fdsfds" hidden="1">{"TAB1",#N/A,TRUE,"GENERAL";"TAB2",#N/A,TRUE,"GENERAL";"TAB3",#N/A,TRUE,"GENERAL";"TAB4",#N/A,TRUE,"GENERAL";"TAB5",#N/A,TRUE,"GENERAL"}</definedName>
    <definedName name="fdsfdsf" localSheetId="56" hidden="1">{"via1",#N/A,TRUE,"general";"via2",#N/A,TRUE,"general";"via3",#N/A,TRUE,"general"}</definedName>
    <definedName name="fdsfdsf" localSheetId="59" hidden="1">{"via1",#N/A,TRUE,"general";"via2",#N/A,TRUE,"general";"via3",#N/A,TRUE,"general"}</definedName>
    <definedName name="fdsfdsf" hidden="1">{"via1",#N/A,TRUE,"general";"via2",#N/A,TRUE,"general";"via3",#N/A,TRUE,"general"}</definedName>
    <definedName name="fdsgfds" localSheetId="56" hidden="1">{"via1",#N/A,TRUE,"general";"via2",#N/A,TRUE,"general";"via3",#N/A,TRUE,"general"}</definedName>
    <definedName name="fdsgfds" localSheetId="59" hidden="1">{"via1",#N/A,TRUE,"general";"via2",#N/A,TRUE,"general";"via3",#N/A,TRUE,"general"}</definedName>
    <definedName name="fdsgfds" hidden="1">{"via1",#N/A,TRUE,"general";"via2",#N/A,TRUE,"general";"via3",#N/A,TRUE,"general"}</definedName>
    <definedName name="fdsgsdfu" localSheetId="56" hidden="1">{"TAB1",#N/A,TRUE,"GENERAL";"TAB2",#N/A,TRUE,"GENERAL";"TAB3",#N/A,TRUE,"GENERAL";"TAB4",#N/A,TRUE,"GENERAL";"TAB5",#N/A,TRUE,"GENERAL"}</definedName>
    <definedName name="fdsgsdfu" localSheetId="59" hidden="1">{"TAB1",#N/A,TRUE,"GENERAL";"TAB2",#N/A,TRUE,"GENERAL";"TAB3",#N/A,TRUE,"GENERAL";"TAB4",#N/A,TRUE,"GENERAL";"TAB5",#N/A,TRUE,"GENERAL"}</definedName>
    <definedName name="fdsgsdfu" hidden="1">{"TAB1",#N/A,TRUE,"GENERAL";"TAB2",#N/A,TRUE,"GENERAL";"TAB3",#N/A,TRUE,"GENERAL";"TAB4",#N/A,TRUE,"GENERAL";"TAB5",#N/A,TRUE,"GENERAL"}</definedName>
    <definedName name="FDSIO" localSheetId="56" hidden="1">{"TAB1",#N/A,TRUE,"GENERAL";"TAB2",#N/A,TRUE,"GENERAL";"TAB3",#N/A,TRUE,"GENERAL";"TAB4",#N/A,TRUE,"GENERAL";"TAB5",#N/A,TRUE,"GENERAL"}</definedName>
    <definedName name="FDSIO" localSheetId="59"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[73]Tablas!$B$1:$B$65536</definedName>
    <definedName name="FechaInicio">[40]CONTRATO!$E$10</definedName>
    <definedName name="FechaTermina">[40]CONTRATO!$E$11</definedName>
    <definedName name="FechaTerminacion">#REF!</definedName>
    <definedName name="fer">'[37]Res-Accide-10'!#REF!</definedName>
    <definedName name="ferfer" localSheetId="56" hidden="1">{"via1",#N/A,TRUE,"general";"via2",#N/A,TRUE,"general";"via3",#N/A,TRUE,"general"}</definedName>
    <definedName name="ferfer" localSheetId="59" hidden="1">{"via1",#N/A,TRUE,"general";"via2",#N/A,TRUE,"general";"via3",#N/A,TRUE,"general"}</definedName>
    <definedName name="ferfer" hidden="1">{"via1",#N/A,TRUE,"general";"via2",#N/A,TRUE,"general";"via3",#N/A,TRUE,"general"}</definedName>
    <definedName name="ff" localSheetId="56">#N/A</definedName>
    <definedName name="ff" localSheetId="59">'Sheet '!ERR</definedName>
    <definedName name="ff">[0]!ERR</definedName>
    <definedName name="fff" localSheetId="56" hidden="1">{"via1",#N/A,TRUE,"general";"via2",#N/A,TRUE,"general";"via3",#N/A,TRUE,"general"}</definedName>
    <definedName name="fff" localSheetId="59" hidden="1">{"via1",#N/A,TRUE,"general";"via2",#N/A,TRUE,"general";"via3",#N/A,TRUE,"general"}</definedName>
    <definedName name="fff" hidden="1">{"via1",#N/A,TRUE,"general";"via2",#N/A,TRUE,"general";"via3",#N/A,TRUE,"general"}</definedName>
    <definedName name="ffffd" localSheetId="56" hidden="1">{"via1",#N/A,TRUE,"general";"via2",#N/A,TRUE,"general";"via3",#N/A,TRUE,"general"}</definedName>
    <definedName name="ffffd" localSheetId="59" hidden="1">{"via1",#N/A,TRUE,"general";"via2",#N/A,TRUE,"general";"via3",#N/A,TRUE,"general"}</definedName>
    <definedName name="ffffd" hidden="1">{"via1",#N/A,TRUE,"general";"via2",#N/A,TRUE,"general";"via3",#N/A,TRUE,"general"}</definedName>
    <definedName name="fffffft" localSheetId="56" hidden="1">{"TAB1",#N/A,TRUE,"GENERAL";"TAB2",#N/A,TRUE,"GENERAL";"TAB3",#N/A,TRUE,"GENERAL";"TAB4",#N/A,TRUE,"GENERAL";"TAB5",#N/A,TRUE,"GENERAL"}</definedName>
    <definedName name="fffffft" localSheetId="59" hidden="1">{"TAB1",#N/A,TRUE,"GENERAL";"TAB2",#N/A,TRUE,"GENERAL";"TAB3",#N/A,TRUE,"GENERAL";"TAB4",#N/A,TRUE,"GENERAL";"TAB5",#N/A,TRUE,"GENERAL"}</definedName>
    <definedName name="fffffft" hidden="1">{"TAB1",#N/A,TRUE,"GENERAL";"TAB2",#N/A,TRUE,"GENERAL";"TAB3",#N/A,TRUE,"GENERAL";"TAB4",#N/A,TRUE,"GENERAL";"TAB5",#N/A,TRUE,"GENERAL"}</definedName>
    <definedName name="fffffik" localSheetId="56" hidden="1">{"TAB1",#N/A,TRUE,"GENERAL";"TAB2",#N/A,TRUE,"GENERAL";"TAB3",#N/A,TRUE,"GENERAL";"TAB4",#N/A,TRUE,"GENERAL";"TAB5",#N/A,TRUE,"GENERAL"}</definedName>
    <definedName name="fffffik" localSheetId="59" hidden="1">{"TAB1",#N/A,TRUE,"GENERAL";"TAB2",#N/A,TRUE,"GENERAL";"TAB3",#N/A,TRUE,"GENERAL";"TAB4",#N/A,TRUE,"GENERAL";"TAB5",#N/A,TRUE,"GENERAL"}</definedName>
    <definedName name="fffffik" hidden="1">{"TAB1",#N/A,TRUE,"GENERAL";"TAB2",#N/A,TRUE,"GENERAL";"TAB3",#N/A,TRUE,"GENERAL";"TAB4",#N/A,TRUE,"GENERAL";"TAB5",#N/A,TRUE,"GENERAL"}</definedName>
    <definedName name="fffffj" localSheetId="56" hidden="1">{"TAB1",#N/A,TRUE,"GENERAL";"TAB2",#N/A,TRUE,"GENERAL";"TAB3",#N/A,TRUE,"GENERAL";"TAB4",#N/A,TRUE,"GENERAL";"TAB5",#N/A,TRUE,"GENERAL"}</definedName>
    <definedName name="fffffj" localSheetId="59" hidden="1">{"TAB1",#N/A,TRUE,"GENERAL";"TAB2",#N/A,TRUE,"GENERAL";"TAB3",#N/A,TRUE,"GENERAL";"TAB4",#N/A,TRUE,"GENERAL";"TAB5",#N/A,TRUE,"GENERAL"}</definedName>
    <definedName name="fffffj" hidden="1">{"TAB1",#N/A,TRUE,"GENERAL";"TAB2",#N/A,TRUE,"GENERAL";"TAB3",#N/A,TRUE,"GENERAL";"TAB4",#N/A,TRUE,"GENERAL";"TAB5",#N/A,TRUE,"GENERAL"}</definedName>
    <definedName name="ffffrd" localSheetId="56" hidden="1">{"via1",#N/A,TRUE,"general";"via2",#N/A,TRUE,"general";"via3",#N/A,TRUE,"general"}</definedName>
    <definedName name="ffffrd" localSheetId="59" hidden="1">{"via1",#N/A,TRUE,"general";"via2",#N/A,TRUE,"general";"via3",#N/A,TRUE,"general"}</definedName>
    <definedName name="ffffrd" hidden="1">{"via1",#N/A,TRUE,"general";"via2",#N/A,TRUE,"general";"via3",#N/A,TRUE,"general"}</definedName>
    <definedName name="ffffy" localSheetId="56" hidden="1">{"TAB1",#N/A,TRUE,"GENERAL";"TAB2",#N/A,TRUE,"GENERAL";"TAB3",#N/A,TRUE,"GENERAL";"TAB4",#N/A,TRUE,"GENERAL";"TAB5",#N/A,TRUE,"GENERAL"}</definedName>
    <definedName name="ffffy" localSheetId="59" hidden="1">{"TAB1",#N/A,TRUE,"GENERAL";"TAB2",#N/A,TRUE,"GENERAL";"TAB3",#N/A,TRUE,"GENERAL";"TAB4",#N/A,TRUE,"GENERAL";"TAB5",#N/A,TRUE,"GENERAL"}</definedName>
    <definedName name="ffffy" hidden="1">{"TAB1",#N/A,TRUE,"GENERAL";"TAB2",#N/A,TRUE,"GENERAL";"TAB3",#N/A,TRUE,"GENERAL";"TAB4",#N/A,TRUE,"GENERAL";"TAB5",#N/A,TRUE,"GENERAL"}</definedName>
    <definedName name="fffrfr" localSheetId="56" hidden="1">{"TAB1",#N/A,TRUE,"GENERAL";"TAB2",#N/A,TRUE,"GENERAL";"TAB3",#N/A,TRUE,"GENERAL";"TAB4",#N/A,TRUE,"GENERAL";"TAB5",#N/A,TRUE,"GENERAL"}</definedName>
    <definedName name="fffrfr" localSheetId="59" hidden="1">{"TAB1",#N/A,TRUE,"GENERAL";"TAB2",#N/A,TRUE,"GENERAL";"TAB3",#N/A,TRUE,"GENERAL";"TAB4",#N/A,TRUE,"GENERAL";"TAB5",#N/A,TRUE,"GENERAL"}</definedName>
    <definedName name="fffrfr" hidden="1">{"TAB1",#N/A,TRUE,"GENERAL";"TAB2",#N/A,TRUE,"GENERAL";"TAB3",#N/A,TRUE,"GENERAL";"TAB4",#N/A,TRUE,"GENERAL";"TAB5",#N/A,TRUE,"GENERAL"}</definedName>
    <definedName name="fffs" localSheetId="56" hidden="1">{"TAB1",#N/A,TRUE,"GENERAL";"TAB2",#N/A,TRUE,"GENERAL";"TAB3",#N/A,TRUE,"GENERAL";"TAB4",#N/A,TRUE,"GENERAL";"TAB5",#N/A,TRUE,"GENERAL"}</definedName>
    <definedName name="fffs" localSheetId="59" hidden="1">{"TAB1",#N/A,TRUE,"GENERAL";"TAB2",#N/A,TRUE,"GENERAL";"TAB3",#N/A,TRUE,"GENERAL";"TAB4",#N/A,TRUE,"GENERAL";"TAB5",#N/A,TRUE,"GENERAL"}</definedName>
    <definedName name="fffs" hidden="1">{"TAB1",#N/A,TRUE,"GENERAL";"TAB2",#N/A,TRUE,"GENERAL";"TAB3",#N/A,TRUE,"GENERAL";"TAB4",#N/A,TRUE,"GENERAL";"TAB5",#N/A,TRUE,"GENERAL"}</definedName>
    <definedName name="fg" localSheetId="56">#N/A</definedName>
    <definedName name="fg" localSheetId="59">'Sheet '!ERR</definedName>
    <definedName name="fg">[0]!ERR</definedName>
    <definedName name="fgdfg" localSheetId="56" hidden="1">{"TAB1",#N/A,TRUE,"GENERAL";"TAB2",#N/A,TRUE,"GENERAL";"TAB3",#N/A,TRUE,"GENERAL";"TAB4",#N/A,TRUE,"GENERAL";"TAB5",#N/A,TRUE,"GENERAL"}</definedName>
    <definedName name="fgdfg" localSheetId="59" hidden="1">{"TAB1",#N/A,TRUE,"GENERAL";"TAB2",#N/A,TRUE,"GENERAL";"TAB3",#N/A,TRUE,"GENERAL";"TAB4",#N/A,TRUE,"GENERAL";"TAB5",#N/A,TRUE,"GENERAL"}</definedName>
    <definedName name="fgdfg" hidden="1">{"TAB1",#N/A,TRUE,"GENERAL";"TAB2",#N/A,TRUE,"GENERAL";"TAB3",#N/A,TRUE,"GENERAL";"TAB4",#N/A,TRUE,"GENERAL";"TAB5",#N/A,TRUE,"GENERAL"}</definedName>
    <definedName name="fgdfsgr" localSheetId="56" hidden="1">{"via1",#N/A,TRUE,"general";"via2",#N/A,TRUE,"general";"via3",#N/A,TRUE,"general"}</definedName>
    <definedName name="fgdfsgr" localSheetId="59" hidden="1">{"via1",#N/A,TRUE,"general";"via2",#N/A,TRUE,"general";"via3",#N/A,TRUE,"general"}</definedName>
    <definedName name="fgdfsgr" hidden="1">{"via1",#N/A,TRUE,"general";"via2",#N/A,TRUE,"general";"via3",#N/A,TRUE,"general"}</definedName>
    <definedName name="fgdsfg" localSheetId="56" hidden="1">{"TAB1",#N/A,TRUE,"GENERAL";"TAB2",#N/A,TRUE,"GENERAL";"TAB3",#N/A,TRUE,"GENERAL";"TAB4",#N/A,TRUE,"GENERAL";"TAB5",#N/A,TRUE,"GENERAL"}</definedName>
    <definedName name="fgdsfg" localSheetId="59" hidden="1">{"TAB1",#N/A,TRUE,"GENERAL";"TAB2",#N/A,TRUE,"GENERAL";"TAB3",#N/A,TRUE,"GENERAL";"TAB4",#N/A,TRUE,"GENERAL";"TAB5",#N/A,TRUE,"GENERAL"}</definedName>
    <definedName name="fgdsfg" hidden="1">{"TAB1",#N/A,TRUE,"GENERAL";"TAB2",#N/A,TRUE,"GENERAL";"TAB3",#N/A,TRUE,"GENERAL";"TAB4",#N/A,TRUE,"GENERAL";"TAB5",#N/A,TRUE,"GENERAL"}</definedName>
    <definedName name="FGFDH" localSheetId="56" hidden="1">{"via1",#N/A,TRUE,"general";"via2",#N/A,TRUE,"general";"via3",#N/A,TRUE,"general"}</definedName>
    <definedName name="FGFDH" localSheetId="59" hidden="1">{"via1",#N/A,TRUE,"general";"via2",#N/A,TRUE,"general";"via3",#N/A,TRUE,"general"}</definedName>
    <definedName name="FGFDH" hidden="1">{"via1",#N/A,TRUE,"general";"via2",#N/A,TRUE,"general";"via3",#N/A,TRUE,"general"}</definedName>
    <definedName name="fgghhj" localSheetId="56" hidden="1">{"via1",#N/A,TRUE,"general";"via2",#N/A,TRUE,"general";"via3",#N/A,TRUE,"general"}</definedName>
    <definedName name="fgghhj" localSheetId="59" hidden="1">{"via1",#N/A,TRUE,"general";"via2",#N/A,TRUE,"general";"via3",#N/A,TRUE,"general"}</definedName>
    <definedName name="fgghhj" hidden="1">{"via1",#N/A,TRUE,"general";"via2",#N/A,TRUE,"general";"via3",#N/A,TRUE,"general"}</definedName>
    <definedName name="fgh">'[74]7422CW00'!#REF!</definedName>
    <definedName name="FGHFBC" localSheetId="56" hidden="1">{"via1",#N/A,TRUE,"general";"via2",#N/A,TRUE,"general";"via3",#N/A,TRUE,"general"}</definedName>
    <definedName name="FGHFBC" localSheetId="59" hidden="1">{"via1",#N/A,TRUE,"general";"via2",#N/A,TRUE,"general";"via3",#N/A,TRUE,"general"}</definedName>
    <definedName name="FGHFBC" hidden="1">{"via1",#N/A,TRUE,"general";"via2",#N/A,TRUE,"general";"via3",#N/A,TRUE,"general"}</definedName>
    <definedName name="fghfg" localSheetId="56" hidden="1">{"TAB1",#N/A,TRUE,"GENERAL";"TAB2",#N/A,TRUE,"GENERAL";"TAB3",#N/A,TRUE,"GENERAL";"TAB4",#N/A,TRUE,"GENERAL";"TAB5",#N/A,TRUE,"GENERAL"}</definedName>
    <definedName name="fghfg" localSheetId="59" hidden="1">{"TAB1",#N/A,TRUE,"GENERAL";"TAB2",#N/A,TRUE,"GENERAL";"TAB3",#N/A,TRUE,"GENERAL";"TAB4",#N/A,TRUE,"GENERAL";"TAB5",#N/A,TRUE,"GENERAL"}</definedName>
    <definedName name="fghfg" hidden="1">{"TAB1",#N/A,TRUE,"GENERAL";"TAB2",#N/A,TRUE,"GENERAL";"TAB3",#N/A,TRUE,"GENERAL";"TAB4",#N/A,TRUE,"GENERAL";"TAB5",#N/A,TRUE,"GENERAL"}</definedName>
    <definedName name="fghfgh" localSheetId="56" hidden="1">{"via1",#N/A,TRUE,"general";"via2",#N/A,TRUE,"general";"via3",#N/A,TRUE,"general"}</definedName>
    <definedName name="fghfgh" localSheetId="59" hidden="1">{"via1",#N/A,TRUE,"general";"via2",#N/A,TRUE,"general";"via3",#N/A,TRUE,"general"}</definedName>
    <definedName name="fghfgh" hidden="1">{"via1",#N/A,TRUE,"general";"via2",#N/A,TRUE,"general";"via3",#N/A,TRUE,"general"}</definedName>
    <definedName name="FGHFW" localSheetId="56" hidden="1">{"via1",#N/A,TRUE,"general";"via2",#N/A,TRUE,"general";"via3",#N/A,TRUE,"general"}</definedName>
    <definedName name="FGHFW" localSheetId="59" hidden="1">{"via1",#N/A,TRUE,"general";"via2",#N/A,TRUE,"general";"via3",#N/A,TRUE,"general"}</definedName>
    <definedName name="FGHFW" hidden="1">{"via1",#N/A,TRUE,"general";"via2",#N/A,TRUE,"general";"via3",#N/A,TRUE,"general"}</definedName>
    <definedName name="fghhh" localSheetId="56" hidden="1">{"TAB1",#N/A,TRUE,"GENERAL";"TAB2",#N/A,TRUE,"GENERAL";"TAB3",#N/A,TRUE,"GENERAL";"TAB4",#N/A,TRUE,"GENERAL";"TAB5",#N/A,TRUE,"GENERAL"}</definedName>
    <definedName name="fghhh" localSheetId="59" hidden="1">{"TAB1",#N/A,TRUE,"GENERAL";"TAB2",#N/A,TRUE,"GENERAL";"TAB3",#N/A,TRUE,"GENERAL";"TAB4",#N/A,TRUE,"GENERAL";"TAB5",#N/A,TRUE,"GENERAL"}</definedName>
    <definedName name="fghhh" hidden="1">{"TAB1",#N/A,TRUE,"GENERAL";"TAB2",#N/A,TRUE,"GENERAL";"TAB3",#N/A,TRUE,"GENERAL";"TAB4",#N/A,TRUE,"GENERAL";"TAB5",#N/A,TRUE,"GENERAL"}</definedName>
    <definedName name="fghsfgh" localSheetId="56" hidden="1">{"via1",#N/A,TRUE,"general";"via2",#N/A,TRUE,"general";"via3",#N/A,TRUE,"general"}</definedName>
    <definedName name="fghsfgh" localSheetId="59" hidden="1">{"via1",#N/A,TRUE,"general";"via2",#N/A,TRUE,"general";"via3",#N/A,TRUE,"general"}</definedName>
    <definedName name="fghsfgh" hidden="1">{"via1",#N/A,TRUE,"general";"via2",#N/A,TRUE,"general";"via3",#N/A,TRUE,"general"}</definedName>
    <definedName name="fght" localSheetId="56" hidden="1">{"TAB1",#N/A,TRUE,"GENERAL";"TAB2",#N/A,TRUE,"GENERAL";"TAB3",#N/A,TRUE,"GENERAL";"TAB4",#N/A,TRUE,"GENERAL";"TAB5",#N/A,TRUE,"GENERAL"}</definedName>
    <definedName name="fght" localSheetId="59" hidden="1">{"TAB1",#N/A,TRUE,"GENERAL";"TAB2",#N/A,TRUE,"GENERAL";"TAB3",#N/A,TRUE,"GENERAL";"TAB4",#N/A,TRUE,"GENERAL";"TAB5",#N/A,TRUE,"GENERAL"}</definedName>
    <definedName name="fght" hidden="1">{"TAB1",#N/A,TRUE,"GENERAL";"TAB2",#N/A,TRUE,"GENERAL";"TAB3",#N/A,TRUE,"GENERAL";"TAB4",#N/A,TRUE,"GENERAL";"TAB5",#N/A,TRUE,"GENERAL"}</definedName>
    <definedName name="fgjgryi" localSheetId="56" hidden="1">{"TAB1",#N/A,TRUE,"GENERAL";"TAB2",#N/A,TRUE,"GENERAL";"TAB3",#N/A,TRUE,"GENERAL";"TAB4",#N/A,TRUE,"GENERAL";"TAB5",#N/A,TRUE,"GENERAL"}</definedName>
    <definedName name="fgjgryi" localSheetId="59" hidden="1">{"TAB1",#N/A,TRUE,"GENERAL";"TAB2",#N/A,TRUE,"GENERAL";"TAB3",#N/A,TRUE,"GENERAL";"TAB4",#N/A,TRUE,"GENERAL";"TAB5",#N/A,TRUE,"GENERAL"}</definedName>
    <definedName name="fgjgryi" hidden="1">{"TAB1",#N/A,TRUE,"GENERAL";"TAB2",#N/A,TRUE,"GENERAL";"TAB3",#N/A,TRUE,"GENERAL";"TAB4",#N/A,TRUE,"GENERAL";"TAB5",#N/A,TRUE,"GENERAL"}</definedName>
    <definedName name="fhfg" localSheetId="56" hidden="1">{"TAB1",#N/A,TRUE,"GENERAL";"TAB2",#N/A,TRUE,"GENERAL";"TAB3",#N/A,TRUE,"GENERAL";"TAB4",#N/A,TRUE,"GENERAL";"TAB5",#N/A,TRUE,"GENERAL"}</definedName>
    <definedName name="fhfg" localSheetId="59" hidden="1">{"TAB1",#N/A,TRUE,"GENERAL";"TAB2",#N/A,TRUE,"GENERAL";"TAB3",#N/A,TRUE,"GENERAL";"TAB4",#N/A,TRUE,"GENERAL";"TAB5",#N/A,TRUE,"GENERAL"}</definedName>
    <definedName name="fhfg" hidden="1">{"TAB1",#N/A,TRUE,"GENERAL";"TAB2",#N/A,TRUE,"GENERAL";"TAB3",#N/A,TRUE,"GENERAL";"TAB4",#N/A,TRUE,"GENERAL";"TAB5",#N/A,TRUE,"GENERAL"}</definedName>
    <definedName name="fhfgh" localSheetId="56" hidden="1">{"via1",#N/A,TRUE,"general";"via2",#N/A,TRUE,"general";"via3",#N/A,TRUE,"general"}</definedName>
    <definedName name="fhfgh" localSheetId="59" hidden="1">{"via1",#N/A,TRUE,"general";"via2",#N/A,TRUE,"general";"via3",#N/A,TRUE,"general"}</definedName>
    <definedName name="fhfgh" hidden="1">{"via1",#N/A,TRUE,"general";"via2",#N/A,TRUE,"general";"via3",#N/A,TRUE,"general"}</definedName>
    <definedName name="fhg" localSheetId="56" hidden="1">{#N/A,#N/A,TRUE,"1842CWN0"}</definedName>
    <definedName name="fhg" localSheetId="59" hidden="1">{#N/A,#N/A,TRUE,"1842CWN0"}</definedName>
    <definedName name="fhg" hidden="1">{#N/A,#N/A,TRUE,"1842CWN0"}</definedName>
    <definedName name="fhgh" localSheetId="56" hidden="1">{"via1",#N/A,TRUE,"general";"via2",#N/A,TRUE,"general";"via3",#N/A,TRUE,"general"}</definedName>
    <definedName name="fhgh" localSheetId="59" hidden="1">{"via1",#N/A,TRUE,"general";"via2",#N/A,TRUE,"general";"via3",#N/A,TRUE,"general"}</definedName>
    <definedName name="fhgh" hidden="1">{"via1",#N/A,TRUE,"general";"via2",#N/A,TRUE,"general";"via3",#N/A,TRUE,"general"}</definedName>
    <definedName name="fhpltyunh" localSheetId="56" hidden="1">{"via1",#N/A,TRUE,"general";"via2",#N/A,TRUE,"general";"via3",#N/A,TRUE,"general"}</definedName>
    <definedName name="fhpltyunh" localSheetId="59"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56">#N/A</definedName>
    <definedName name="FINANCIACION" localSheetId="59">'Sheet '!ERR</definedName>
    <definedName name="FINANCIACION">[0]!ERR</definedName>
    <definedName name="FinePrint" localSheetId="0">[50]!FinePrint</definedName>
    <definedName name="FinePrint" localSheetId="9">[50]!FinePrint</definedName>
    <definedName name="FinePrint" localSheetId="10">[50]!FinePrint</definedName>
    <definedName name="FinePrint" localSheetId="11">[50]!FinePrint</definedName>
    <definedName name="FinePrint" localSheetId="60">[50]!FinePrint</definedName>
    <definedName name="FinePrint" localSheetId="13">[50]!FinePrint</definedName>
    <definedName name="FinePrint" localSheetId="14">[50]!FinePrint</definedName>
    <definedName name="FinePrint" localSheetId="15">[50]!FinePrint</definedName>
    <definedName name="FinePrint" localSheetId="16">[50]!FinePrint</definedName>
    <definedName name="FinePrint" localSheetId="17">[50]!FinePrint</definedName>
    <definedName name="FinePrint" localSheetId="61">[50]!FinePrint</definedName>
    <definedName name="FinePrint" localSheetId="1">[50]!FinePrint</definedName>
    <definedName name="FinePrint" localSheetId="19">[50]!FinePrint</definedName>
    <definedName name="FinePrint" localSheetId="20">[50]!FinePrint</definedName>
    <definedName name="FinePrint" localSheetId="21">[50]!FinePrint</definedName>
    <definedName name="FinePrint" localSheetId="22">[50]!FinePrint</definedName>
    <definedName name="FinePrint" localSheetId="23">[50]!FinePrint</definedName>
    <definedName name="FinePrint" localSheetId="62">[50]!FinePrint</definedName>
    <definedName name="FinePrint" localSheetId="25">[50]!FinePrint</definedName>
    <definedName name="FinePrint" localSheetId="26">[50]!FinePrint</definedName>
    <definedName name="FinePrint" localSheetId="27">[50]!FinePrint</definedName>
    <definedName name="FinePrint" localSheetId="28">[50]!FinePrint</definedName>
    <definedName name="FinePrint" localSheetId="2">[50]!FinePrint</definedName>
    <definedName name="FinePrint" localSheetId="29">[50]!FinePrint</definedName>
    <definedName name="FinePrint" localSheetId="31">[50]!FinePrint</definedName>
    <definedName name="FinePrint" localSheetId="32">[50]!FinePrint</definedName>
    <definedName name="FinePrint" localSheetId="33">[50]!FinePrint</definedName>
    <definedName name="FinePrint" localSheetId="34">[50]!FinePrint</definedName>
    <definedName name="FinePrint" localSheetId="35">[50]!FinePrint</definedName>
    <definedName name="FinePrint" localSheetId="36">[50]!FinePrint</definedName>
    <definedName name="FinePrint" localSheetId="37">[50]!FinePrint</definedName>
    <definedName name="FinePrint" localSheetId="38">[50]!FinePrint</definedName>
    <definedName name="FinePrint" localSheetId="3">[50]!FinePrint</definedName>
    <definedName name="FinePrint" localSheetId="39">[50]!FinePrint</definedName>
    <definedName name="FinePrint" localSheetId="40">[50]!FinePrint</definedName>
    <definedName name="FinePrint" localSheetId="41">[50]!FinePrint</definedName>
    <definedName name="FinePrint" localSheetId="63">[50]!FinePrint</definedName>
    <definedName name="FinePrint" localSheetId="43">[50]!FinePrint</definedName>
    <definedName name="FinePrint" localSheetId="44">[50]!FinePrint</definedName>
    <definedName name="FinePrint" localSheetId="45">[50]!FinePrint</definedName>
    <definedName name="FinePrint" localSheetId="46">[50]!FinePrint</definedName>
    <definedName name="FinePrint" localSheetId="47">[50]!FinePrint</definedName>
    <definedName name="FinePrint" localSheetId="48">[50]!FinePrint</definedName>
    <definedName name="FinePrint" localSheetId="4">[50]!FinePrint</definedName>
    <definedName name="FinePrint" localSheetId="49">[50]!FinePrint</definedName>
    <definedName name="FinePrint" localSheetId="50">[50]!FinePrint</definedName>
    <definedName name="FinePrint" localSheetId="51">[50]!FinePrint</definedName>
    <definedName name="FinePrint" localSheetId="52">[50]!FinePrint</definedName>
    <definedName name="FinePrint" localSheetId="53">[50]!FinePrint</definedName>
    <definedName name="FinePrint" localSheetId="54">[50]!FinePrint</definedName>
    <definedName name="FinePrint" localSheetId="55">[50]!FinePrint</definedName>
    <definedName name="FinePrint" localSheetId="5">[50]!FinePrint</definedName>
    <definedName name="FinePrint" localSheetId="6">[50]!FinePrint</definedName>
    <definedName name="FinePrint" localSheetId="7">[50]!FinePrint</definedName>
    <definedName name="FinePrint" localSheetId="8">[50]!FinePrint</definedName>
    <definedName name="FinePrint" localSheetId="56">[50]!FinePrint</definedName>
    <definedName name="FinePrint">[50]!FinePrint</definedName>
    <definedName name="FM">1.18</definedName>
    <definedName name="fnic">[54]Hoja1!$C$13</definedName>
    <definedName name="FO">1.32</definedName>
    <definedName name="FORDESCR">'[3]7422CW00'!#REF!</definedName>
    <definedName name="FORM_C3">[75]Hoja1!$A$33:$N$51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56" hidden="1">{"TAB1",#N/A,TRUE,"GENERAL";"TAB2",#N/A,TRUE,"GENERAL";"TAB3",#N/A,TRUE,"GENERAL";"TAB4",#N/A,TRUE,"GENERAL";"TAB5",#N/A,TRUE,"GENERAL"}</definedName>
    <definedName name="frbgsd" localSheetId="59" hidden="1">{"TAB1",#N/A,TRUE,"GENERAL";"TAB2",#N/A,TRUE,"GENERAL";"TAB3",#N/A,TRUE,"GENERAL";"TAB4",#N/A,TRUE,"GENERAL";"TAB5",#N/A,TRUE,"GENERAL"}</definedName>
    <definedName name="frbgsd" hidden="1">{"TAB1",#N/A,TRUE,"GENERAL";"TAB2",#N/A,TRUE,"GENERAL";"TAB3",#N/A,TRUE,"GENERAL";"TAB4",#N/A,TRUE,"GENERAL";"TAB5",#N/A,TRUE,"GENERAL"}</definedName>
    <definedName name="frefr" localSheetId="56" hidden="1">{"via1",#N/A,TRUE,"general";"via2",#N/A,TRUE,"general";"via3",#N/A,TRUE,"general"}</definedName>
    <definedName name="frefr" localSheetId="59" hidden="1">{"via1",#N/A,TRUE,"general";"via2",#N/A,TRUE,"general";"via3",#N/A,TRUE,"general"}</definedName>
    <definedName name="frefr" hidden="1">{"via1",#N/A,TRUE,"general";"via2",#N/A,TRUE,"general";"via3",#N/A,TRUE,"general"}</definedName>
    <definedName name="frfa" localSheetId="56" hidden="1">{"via1",#N/A,TRUE,"general";"via2",#N/A,TRUE,"general";"via3",#N/A,TRUE,"general"}</definedName>
    <definedName name="frfa" localSheetId="59" hidden="1">{"via1",#N/A,TRUE,"general";"via2",#N/A,TRUE,"general";"via3",#N/A,TRUE,"general"}</definedName>
    <definedName name="frfa" hidden="1">{"via1",#N/A,TRUE,"general";"via2",#N/A,TRUE,"general";"via3",#N/A,TRUE,"general"}</definedName>
    <definedName name="frfr" localSheetId="56" hidden="1">{"TAB1",#N/A,TRUE,"GENERAL";"TAB2",#N/A,TRUE,"GENERAL";"TAB3",#N/A,TRUE,"GENERAL";"TAB4",#N/A,TRUE,"GENERAL";"TAB5",#N/A,TRUE,"GENERAL"}</definedName>
    <definedName name="frfr" localSheetId="59"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56">#N/A</definedName>
    <definedName name="fu" localSheetId="59">'Sheet '!ERR</definedName>
    <definedName name="fu">[0]!ERR</definedName>
    <definedName name="Full_Print">#REF!</definedName>
    <definedName name="fwff" localSheetId="56" hidden="1">{"via1",#N/A,TRUE,"general";"via2",#N/A,TRUE,"general";"via3",#N/A,TRUE,"general"}</definedName>
    <definedName name="fwff" localSheetId="59" hidden="1">{"via1",#N/A,TRUE,"general";"via2",#N/A,TRUE,"general";"via3",#N/A,TRUE,"general"}</definedName>
    <definedName name="fwff" hidden="1">{"via1",#N/A,TRUE,"general";"via2",#N/A,TRUE,"general";"via3",#N/A,TRUE,"general"}</definedName>
    <definedName name="fwwe" localSheetId="56" hidden="1">{"via1",#N/A,TRUE,"general";"via2",#N/A,TRUE,"general";"via3",#N/A,TRUE,"general"}</definedName>
    <definedName name="fwwe" localSheetId="59"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#REF!</definedName>
    <definedName name="GAS">[12]Tablas!#REF!</definedName>
    <definedName name="gba" localSheetId="56" hidden="1">{#N/A,#N/A,FALSE,"orthoflow";#N/A,#N/A,FALSE,"Miscelaneos";#N/A,#N/A,FALSE,"Instrumentacio";#N/A,#N/A,FALSE,"Electrico";#N/A,#N/A,FALSE,"Valv. Seguridad"}</definedName>
    <definedName name="gba" localSheetId="59" hidden="1">{#N/A,#N/A,FALSE,"orthoflow";#N/A,#N/A,FALSE,"Miscelaneos";#N/A,#N/A,FALSE,"Instrumentacio";#N/A,#N/A,FALSE,"Electrico";#N/A,#N/A,FALSE,"Valv. Seguridad"}</definedName>
    <definedName name="gba" hidden="1">{#N/A,#N/A,FALSE,"orthoflow";#N/A,#N/A,FALSE,"Miscelaneos";#N/A,#N/A,FALSE,"Instrumentacio";#N/A,#N/A,FALSE,"Electrico";#N/A,#N/A,FALSE,"Valv. Seguridad"}</definedName>
    <definedName name="gbac" localSheetId="56" hidden="1">{#N/A,#N/A,FALSE,"Estatico";#N/A,#N/A,FALSE,"Tuberia";#N/A,#N/A,FALSE,"Instrumentación";#N/A,#N/A,FALSE,"Mecanica";#N/A,#N/A,FALSE,"Electrico";#N/A,#N/A,FALSE,"Ofic.Civiles"}</definedName>
    <definedName name="gbac" localSheetId="59" hidden="1">{#N/A,#N/A,FALSE,"Estatico";#N/A,#N/A,FALSE,"Tuberia";#N/A,#N/A,FALSE,"Instrumentación";#N/A,#N/A,FALSE,"Mecanica";#N/A,#N/A,FALSE,"Electrico";#N/A,#N/A,FALSE,"Ofic.Civiles"}</definedName>
    <definedName name="gbac" hidden="1">{#N/A,#N/A,FALSE,"Estatico";#N/A,#N/A,FALSE,"Tuberia";#N/A,#N/A,FALSE,"Instrumentación";#N/A,#N/A,FALSE,"Mecanica";#N/A,#N/A,FALSE,"Electrico";#N/A,#N/A,FALSE,"Ofic.Civiles"}</definedName>
    <definedName name="gbbfghghj" localSheetId="56" hidden="1">{"TAB1",#N/A,TRUE,"GENERAL";"TAB2",#N/A,TRUE,"GENERAL";"TAB3",#N/A,TRUE,"GENERAL";"TAB4",#N/A,TRUE,"GENERAL";"TAB5",#N/A,TRUE,"GENERAL"}</definedName>
    <definedName name="gbbfghghj" localSheetId="59"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56" hidden="1">{"TAB1",#N/A,TRUE,"GENERAL";"TAB2",#N/A,TRUE,"GENERAL";"TAB3",#N/A,TRUE,"GENERAL";"TAB4",#N/A,TRUE,"GENERAL";"TAB5",#N/A,TRUE,"GENERAL"}</definedName>
    <definedName name="gdt" localSheetId="59"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56" hidden="1">{"via1",#N/A,TRUE,"general";"via2",#N/A,TRUE,"general";"via3",#N/A,TRUE,"general"}</definedName>
    <definedName name="geg" localSheetId="59" hidden="1">{"via1",#N/A,TRUE,"general";"via2",#N/A,TRUE,"general";"via3",#N/A,TRUE,"general"}</definedName>
    <definedName name="geg" hidden="1">{"via1",#N/A,TRUE,"general";"via2",#N/A,TRUE,"general";"via3",#N/A,TRUE,"general"}</definedName>
    <definedName name="GENERAL">#REF!</definedName>
    <definedName name="GENERAL1">#REF!</definedName>
    <definedName name="Geotex">#REF!</definedName>
    <definedName name="GERENCIA">#REF!</definedName>
    <definedName name="GERENCIA1">#REF!</definedName>
    <definedName name="GERENCIA2">#REF!</definedName>
    <definedName name="Gerente">[40]EMPRESA!$F$12</definedName>
    <definedName name="gerg" localSheetId="56" hidden="1">{"TAB1",#N/A,TRUE,"GENERAL";"TAB2",#N/A,TRUE,"GENERAL";"TAB3",#N/A,TRUE,"GENERAL";"TAB4",#N/A,TRUE,"GENERAL";"TAB5",#N/A,TRUE,"GENERAL"}</definedName>
    <definedName name="gerg" localSheetId="59" hidden="1">{"TAB1",#N/A,TRUE,"GENERAL";"TAB2",#N/A,TRUE,"GENERAL";"TAB3",#N/A,TRUE,"GENERAL";"TAB4",#N/A,TRUE,"GENERAL";"TAB5",#N/A,TRUE,"GENERAL"}</definedName>
    <definedName name="gerg" hidden="1">{"TAB1",#N/A,TRUE,"GENERAL";"TAB2",#N/A,TRUE,"GENERAL";"TAB3",#N/A,TRUE,"GENERAL";"TAB4",#N/A,TRUE,"GENERAL";"TAB5",#N/A,TRUE,"GENERAL"}</definedName>
    <definedName name="gerg54" localSheetId="56" hidden="1">{"via1",#N/A,TRUE,"general";"via2",#N/A,TRUE,"general";"via3",#N/A,TRUE,"general"}</definedName>
    <definedName name="gerg54" localSheetId="59" hidden="1">{"via1",#N/A,TRUE,"general";"via2",#N/A,TRUE,"general";"via3",#N/A,TRUE,"general"}</definedName>
    <definedName name="gerg54" hidden="1">{"via1",#N/A,TRUE,"general";"via2",#N/A,TRUE,"general";"via3",#N/A,TRUE,"general"}</definedName>
    <definedName name="gergew" localSheetId="56" hidden="1">{"TAB1",#N/A,TRUE,"GENERAL";"TAB2",#N/A,TRUE,"GENERAL";"TAB3",#N/A,TRUE,"GENERAL";"TAB4",#N/A,TRUE,"GENERAL";"TAB5",#N/A,TRUE,"GENERAL"}</definedName>
    <definedName name="gergew" localSheetId="59" hidden="1">{"TAB1",#N/A,TRUE,"GENERAL";"TAB2",#N/A,TRUE,"GENERAL";"TAB3",#N/A,TRUE,"GENERAL";"TAB4",#N/A,TRUE,"GENERAL";"TAB5",#N/A,TRUE,"GENERAL"}</definedName>
    <definedName name="gergew" hidden="1">{"TAB1",#N/A,TRUE,"GENERAL";"TAB2",#N/A,TRUE,"GENERAL";"TAB3",#N/A,TRUE,"GENERAL";"TAB4",#N/A,TRUE,"GENERAL";"TAB5",#N/A,TRUE,"GENERAL"}</definedName>
    <definedName name="gergw" localSheetId="56" hidden="1">{"TAB1",#N/A,TRUE,"GENERAL";"TAB2",#N/A,TRUE,"GENERAL";"TAB3",#N/A,TRUE,"GENERAL";"TAB4",#N/A,TRUE,"GENERAL";"TAB5",#N/A,TRUE,"GENERAL"}</definedName>
    <definedName name="gergw" localSheetId="59" hidden="1">{"TAB1",#N/A,TRUE,"GENERAL";"TAB2",#N/A,TRUE,"GENERAL";"TAB3",#N/A,TRUE,"GENERAL";"TAB4",#N/A,TRUE,"GENERAL";"TAB5",#N/A,TRUE,"GENERAL"}</definedName>
    <definedName name="gergw" hidden="1">{"TAB1",#N/A,TRUE,"GENERAL";"TAB2",#N/A,TRUE,"GENERAL";"TAB3",#N/A,TRUE,"GENERAL";"TAB4",#N/A,TRUE,"GENERAL";"TAB5",#N/A,TRUE,"GENERAL"}</definedName>
    <definedName name="gfd" localSheetId="56" hidden="1">{"TAB1",#N/A,TRUE,"GENERAL";"TAB2",#N/A,TRUE,"GENERAL";"TAB3",#N/A,TRUE,"GENERAL";"TAB4",#N/A,TRUE,"GENERAL";"TAB5",#N/A,TRUE,"GENERAL"}</definedName>
    <definedName name="gfd" localSheetId="59" hidden="1">{"TAB1",#N/A,TRUE,"GENERAL";"TAB2",#N/A,TRUE,"GENERAL";"TAB3",#N/A,TRUE,"GENERAL";"TAB4",#N/A,TRUE,"GENERAL";"TAB5",#N/A,TRUE,"GENERAL"}</definedName>
    <definedName name="gfd" hidden="1">{"TAB1",#N/A,TRUE,"GENERAL";"TAB2",#N/A,TRUE,"GENERAL";"TAB3",#N/A,TRUE,"GENERAL";"TAB4",#N/A,TRUE,"GENERAL";"TAB5",#N/A,TRUE,"GENERAL"}</definedName>
    <definedName name="gfdg" localSheetId="56" hidden="1">{"via1",#N/A,TRUE,"general";"via2",#N/A,TRUE,"general";"via3",#N/A,TRUE,"general"}</definedName>
    <definedName name="gfdg" localSheetId="59" hidden="1">{"via1",#N/A,TRUE,"general";"via2",#N/A,TRUE,"general";"via3",#N/A,TRUE,"general"}</definedName>
    <definedName name="gfdg" hidden="1">{"via1",#N/A,TRUE,"general";"via2",#N/A,TRUE,"general";"via3",#N/A,TRUE,"general"}</definedName>
    <definedName name="gffgfhhf" localSheetId="56" hidden="1">{#N/A,#N/A,TRUE,"INGENIERIA";#N/A,#N/A,TRUE,"COMPRAS";#N/A,#N/A,TRUE,"DIRECCION";#N/A,#N/A,TRUE,"RESUMEN"}</definedName>
    <definedName name="gffgfhhf" localSheetId="59" hidden="1">{#N/A,#N/A,TRUE,"INGENIERIA";#N/A,#N/A,TRUE,"COMPRAS";#N/A,#N/A,TRUE,"DIRECCION";#N/A,#N/A,TRUE,"RESUMEN"}</definedName>
    <definedName name="gffgfhhf" hidden="1">{#N/A,#N/A,TRUE,"INGENIERIA";#N/A,#N/A,TRUE,"COMPRAS";#N/A,#N/A,TRUE,"DIRECCION";#N/A,#N/A,TRUE,"RESUMEN"}</definedName>
    <definedName name="gfgfgr" localSheetId="56" hidden="1">{"via1",#N/A,TRUE,"general";"via2",#N/A,TRUE,"general";"via3",#N/A,TRUE,"general"}</definedName>
    <definedName name="gfgfgr" localSheetId="59" hidden="1">{"via1",#N/A,TRUE,"general";"via2",#N/A,TRUE,"general";"via3",#N/A,TRUE,"general"}</definedName>
    <definedName name="gfgfgr" hidden="1">{"via1",#N/A,TRUE,"general";"via2",#N/A,TRUE,"general";"via3",#N/A,TRUE,"general"}</definedName>
    <definedName name="gfhf" localSheetId="56" hidden="1">{"via1",#N/A,TRUE,"general";"via2",#N/A,TRUE,"general";"via3",#N/A,TRUE,"general"}</definedName>
    <definedName name="gfhf" localSheetId="59" hidden="1">{"via1",#N/A,TRUE,"general";"via2",#N/A,TRUE,"general";"via3",#N/A,TRUE,"general"}</definedName>
    <definedName name="gfhf" hidden="1">{"via1",#N/A,TRUE,"general";"via2",#N/A,TRUE,"general";"via3",#N/A,TRUE,"general"}</definedName>
    <definedName name="gfhfdh" localSheetId="56" hidden="1">{"TAB1",#N/A,TRUE,"GENERAL";"TAB2",#N/A,TRUE,"GENERAL";"TAB3",#N/A,TRUE,"GENERAL";"TAB4",#N/A,TRUE,"GENERAL";"TAB5",#N/A,TRUE,"GENERAL"}</definedName>
    <definedName name="gfhfdh" localSheetId="59" hidden="1">{"TAB1",#N/A,TRUE,"GENERAL";"TAB2",#N/A,TRUE,"GENERAL";"TAB3",#N/A,TRUE,"GENERAL";"TAB4",#N/A,TRUE,"GENERAL";"TAB5",#N/A,TRUE,"GENERAL"}</definedName>
    <definedName name="gfhfdh" hidden="1">{"TAB1",#N/A,TRUE,"GENERAL";"TAB2",#N/A,TRUE,"GENERAL";"TAB3",#N/A,TRUE,"GENERAL";"TAB4",#N/A,TRUE,"GENERAL";"TAB5",#N/A,TRUE,"GENERAL"}</definedName>
    <definedName name="gfhgfh" localSheetId="56" hidden="1">{"TAB1",#N/A,TRUE,"GENERAL";"TAB2",#N/A,TRUE,"GENERAL";"TAB3",#N/A,TRUE,"GENERAL";"TAB4",#N/A,TRUE,"GENERAL";"TAB5",#N/A,TRUE,"GENERAL"}</definedName>
    <definedName name="gfhgfh" localSheetId="59" hidden="1">{"TAB1",#N/A,TRUE,"GENERAL";"TAB2",#N/A,TRUE,"GENERAL";"TAB3",#N/A,TRUE,"GENERAL";"TAB4",#N/A,TRUE,"GENERAL";"TAB5",#N/A,TRUE,"GENERAL"}</definedName>
    <definedName name="gfhgfh" hidden="1">{"TAB1",#N/A,TRUE,"GENERAL";"TAB2",#N/A,TRUE,"GENERAL";"TAB3",#N/A,TRUE,"GENERAL";"TAB4",#N/A,TRUE,"GENERAL";"TAB5",#N/A,TRUE,"GENERAL"}</definedName>
    <definedName name="GFJHGJ" localSheetId="56" hidden="1">{"TAB1",#N/A,TRUE,"GENERAL";"TAB2",#N/A,TRUE,"GENERAL";"TAB3",#N/A,TRUE,"GENERAL";"TAB4",#N/A,TRUE,"GENERAL";"TAB5",#N/A,TRUE,"GENERAL"}</definedName>
    <definedName name="GFJHGJ" localSheetId="59" hidden="1">{"TAB1",#N/A,TRUE,"GENERAL";"TAB2",#N/A,TRUE,"GENERAL";"TAB3",#N/A,TRUE,"GENERAL";"TAB4",#N/A,TRUE,"GENERAL";"TAB5",#N/A,TRUE,"GENERAL"}</definedName>
    <definedName name="GFJHGJ" hidden="1">{"TAB1",#N/A,TRUE,"GENERAL";"TAB2",#N/A,TRUE,"GENERAL";"TAB3",#N/A,TRUE,"GENERAL";"TAB4",#N/A,TRUE,"GENERAL";"TAB5",#N/A,TRUE,"GENERAL"}</definedName>
    <definedName name="gfjjh" localSheetId="56" hidden="1">{"via1",#N/A,TRUE,"general";"via2",#N/A,TRUE,"general";"via3",#N/A,TRUE,"general"}</definedName>
    <definedName name="gfjjh" localSheetId="59" hidden="1">{"via1",#N/A,TRUE,"general";"via2",#N/A,TRUE,"general";"via3",#N/A,TRUE,"general"}</definedName>
    <definedName name="gfjjh" hidden="1">{"via1",#N/A,TRUE,"general";"via2",#N/A,TRUE,"general";"via3",#N/A,TRUE,"general"}</definedName>
    <definedName name="GFN">[12]Tablas!#REF!</definedName>
    <definedName name="gfutyj6" localSheetId="56" hidden="1">{"via1",#N/A,TRUE,"general";"via2",#N/A,TRUE,"general";"via3",#N/A,TRUE,"general"}</definedName>
    <definedName name="gfutyj6" localSheetId="59" hidden="1">{"via1",#N/A,TRUE,"general";"via2",#N/A,TRUE,"general";"via3",#N/A,TRUE,"general"}</definedName>
    <definedName name="gfutyj6" hidden="1">{"via1",#N/A,TRUE,"general";"via2",#N/A,TRUE,"general";"via3",#N/A,TRUE,"general"}</definedName>
    <definedName name="gg" localSheetId="56" hidden="1">{"TAB1",#N/A,TRUE,"GENERAL";"TAB2",#N/A,TRUE,"GENERAL";"TAB3",#N/A,TRUE,"GENERAL";"TAB4",#N/A,TRUE,"GENERAL";"TAB5",#N/A,TRUE,"GENERAL"}</definedName>
    <definedName name="gg" localSheetId="59" hidden="1">{"TAB1",#N/A,TRUE,"GENERAL";"TAB2",#N/A,TRUE,"GENERAL";"TAB3",#N/A,TRUE,"GENERAL";"TAB4",#N/A,TRUE,"GENERAL";"TAB5",#N/A,TRUE,"GENERAL"}</definedName>
    <definedName name="gg" hidden="1">{"TAB1",#N/A,TRUE,"GENERAL";"TAB2",#N/A,TRUE,"GENERAL";"TAB3",#N/A,TRUE,"GENERAL";"TAB4",#N/A,TRUE,"GENERAL";"TAB5",#N/A,TRUE,"GENERAL"}</definedName>
    <definedName name="ggdr" localSheetId="56" hidden="1">{"via1",#N/A,TRUE,"general";"via2",#N/A,TRUE,"general";"via3",#N/A,TRUE,"general"}</definedName>
    <definedName name="ggdr" localSheetId="59" hidden="1">{"via1",#N/A,TRUE,"general";"via2",#N/A,TRUE,"general";"via3",#N/A,TRUE,"general"}</definedName>
    <definedName name="ggdr" hidden="1">{"via1",#N/A,TRUE,"general";"via2",#N/A,TRUE,"general";"via3",#N/A,TRUE,"general"}</definedName>
    <definedName name="ggerg" localSheetId="56" hidden="1">{"TAB1",#N/A,TRUE,"GENERAL";"TAB2",#N/A,TRUE,"GENERAL";"TAB3",#N/A,TRUE,"GENERAL";"TAB4",#N/A,TRUE,"GENERAL";"TAB5",#N/A,TRUE,"GENERAL"}</definedName>
    <definedName name="ggerg" localSheetId="59" hidden="1">{"TAB1",#N/A,TRUE,"GENERAL";"TAB2",#N/A,TRUE,"GENERAL";"TAB3",#N/A,TRUE,"GENERAL";"TAB4",#N/A,TRUE,"GENERAL";"TAB5",#N/A,TRUE,"GENERAL"}</definedName>
    <definedName name="ggerg" hidden="1">{"TAB1",#N/A,TRUE,"GENERAL";"TAB2",#N/A,TRUE,"GENERAL";"TAB3",#N/A,TRUE,"GENERAL";"TAB4",#N/A,TRUE,"GENERAL";"TAB5",#N/A,TRUE,"GENERAL"}</definedName>
    <definedName name="GGG" localSheetId="56">#N/A</definedName>
    <definedName name="GGG" localSheetId="59">'Sheet '!ERR</definedName>
    <definedName name="GGG">[0]!ERR</definedName>
    <definedName name="gggb" localSheetId="56" hidden="1">{"TAB1",#N/A,TRUE,"GENERAL";"TAB2",#N/A,TRUE,"GENERAL";"TAB3",#N/A,TRUE,"GENERAL";"TAB4",#N/A,TRUE,"GENERAL";"TAB5",#N/A,TRUE,"GENERAL"}</definedName>
    <definedName name="gggb" localSheetId="59" hidden="1">{"TAB1",#N/A,TRUE,"GENERAL";"TAB2",#N/A,TRUE,"GENERAL";"TAB3",#N/A,TRUE,"GENERAL";"TAB4",#N/A,TRUE,"GENERAL";"TAB5",#N/A,TRUE,"GENERAL"}</definedName>
    <definedName name="gggb" hidden="1">{"TAB1",#N/A,TRUE,"GENERAL";"TAB2",#N/A,TRUE,"GENERAL";"TAB3",#N/A,TRUE,"GENERAL";"TAB4",#N/A,TRUE,"GENERAL";"TAB5",#N/A,TRUE,"GENERAL"}</definedName>
    <definedName name="gggg" localSheetId="56" hidden="1">{"via1",#N/A,TRUE,"general";"via2",#N/A,TRUE,"general";"via3",#N/A,TRUE,"general"}</definedName>
    <definedName name="gggg" localSheetId="59" hidden="1">{"via1",#N/A,TRUE,"general";"via2",#N/A,TRUE,"general";"via3",#N/A,TRUE,"general"}</definedName>
    <definedName name="gggg" hidden="1">{"via1",#N/A,TRUE,"general";"via2",#N/A,TRUE,"general";"via3",#N/A,TRUE,"general"}</definedName>
    <definedName name="ggggd" localSheetId="56" hidden="1">{"TAB1",#N/A,TRUE,"GENERAL";"TAB2",#N/A,TRUE,"GENERAL";"TAB3",#N/A,TRUE,"GENERAL";"TAB4",#N/A,TRUE,"GENERAL";"TAB5",#N/A,TRUE,"GENERAL"}</definedName>
    <definedName name="ggggd" localSheetId="59" hidden="1">{"TAB1",#N/A,TRUE,"GENERAL";"TAB2",#N/A,TRUE,"GENERAL";"TAB3",#N/A,TRUE,"GENERAL";"TAB4",#N/A,TRUE,"GENERAL";"TAB5",#N/A,TRUE,"GENERAL"}</definedName>
    <definedName name="ggggd" hidden="1">{"TAB1",#N/A,TRUE,"GENERAL";"TAB2",#N/A,TRUE,"GENERAL";"TAB3",#N/A,TRUE,"GENERAL";"TAB4",#N/A,TRUE,"GENERAL";"TAB5",#N/A,TRUE,"GENERAL"}</definedName>
    <definedName name="gggggt" localSheetId="56" hidden="1">{"via1",#N/A,TRUE,"general";"via2",#N/A,TRUE,"general";"via3",#N/A,TRUE,"general"}</definedName>
    <definedName name="gggggt" localSheetId="59" hidden="1">{"via1",#N/A,TRUE,"general";"via2",#N/A,TRUE,"general";"via3",#N/A,TRUE,"general"}</definedName>
    <definedName name="gggggt" hidden="1">{"via1",#N/A,TRUE,"general";"via2",#N/A,TRUE,"general";"via3",#N/A,TRUE,"general"}</definedName>
    <definedName name="gggghn" localSheetId="56" hidden="1">{"TAB1",#N/A,TRUE,"GENERAL";"TAB2",#N/A,TRUE,"GENERAL";"TAB3",#N/A,TRUE,"GENERAL";"TAB4",#N/A,TRUE,"GENERAL";"TAB5",#N/A,TRUE,"GENERAL"}</definedName>
    <definedName name="gggghn" localSheetId="59" hidden="1">{"TAB1",#N/A,TRUE,"GENERAL";"TAB2",#N/A,TRUE,"GENERAL";"TAB3",#N/A,TRUE,"GENERAL";"TAB4",#N/A,TRUE,"GENERAL";"TAB5",#N/A,TRUE,"GENERAL"}</definedName>
    <definedName name="gggghn" hidden="1">{"TAB1",#N/A,TRUE,"GENERAL";"TAB2",#N/A,TRUE,"GENERAL";"TAB3",#N/A,TRUE,"GENERAL";"TAB4",#N/A,TRUE,"GENERAL";"TAB5",#N/A,TRUE,"GENERAL"}</definedName>
    <definedName name="ggggt" localSheetId="56" hidden="1">{"TAB1",#N/A,TRUE,"GENERAL";"TAB2",#N/A,TRUE,"GENERAL";"TAB3",#N/A,TRUE,"GENERAL";"TAB4",#N/A,TRUE,"GENERAL";"TAB5",#N/A,TRUE,"GENERAL"}</definedName>
    <definedName name="ggggt" localSheetId="59" hidden="1">{"TAB1",#N/A,TRUE,"GENERAL";"TAB2",#N/A,TRUE,"GENERAL";"TAB3",#N/A,TRUE,"GENERAL";"TAB4",#N/A,TRUE,"GENERAL";"TAB5",#N/A,TRUE,"GENERAL"}</definedName>
    <definedName name="ggggt" hidden="1">{"TAB1",#N/A,TRUE,"GENERAL";"TAB2",#N/A,TRUE,"GENERAL";"TAB3",#N/A,TRUE,"GENERAL";"TAB4",#N/A,TRUE,"GENERAL";"TAB5",#N/A,TRUE,"GENERAL"}</definedName>
    <definedName name="ggggy" localSheetId="56" hidden="1">{"TAB1",#N/A,TRUE,"GENERAL";"TAB2",#N/A,TRUE,"GENERAL";"TAB3",#N/A,TRUE,"GENERAL";"TAB4",#N/A,TRUE,"GENERAL";"TAB5",#N/A,TRUE,"GENERAL"}</definedName>
    <definedName name="ggggy" localSheetId="59" hidden="1">{"TAB1",#N/A,TRUE,"GENERAL";"TAB2",#N/A,TRUE,"GENERAL";"TAB3",#N/A,TRUE,"GENERAL";"TAB4",#N/A,TRUE,"GENERAL";"TAB5",#N/A,TRUE,"GENERAL"}</definedName>
    <definedName name="ggggy" hidden="1">{"TAB1",#N/A,TRUE,"GENERAL";"TAB2",#N/A,TRUE,"GENERAL";"TAB3",#N/A,TRUE,"GENERAL";"TAB4",#N/A,TRUE,"GENERAL";"TAB5",#N/A,TRUE,"GENERAL"}</definedName>
    <definedName name="gggtgd" localSheetId="56" hidden="1">{"via1",#N/A,TRUE,"general";"via2",#N/A,TRUE,"general";"via3",#N/A,TRUE,"general"}</definedName>
    <definedName name="gggtgd" localSheetId="59" hidden="1">{"via1",#N/A,TRUE,"general";"via2",#N/A,TRUE,"general";"via3",#N/A,TRUE,"general"}</definedName>
    <definedName name="gggtgd" hidden="1">{"via1",#N/A,TRUE,"general";"via2",#N/A,TRUE,"general";"via3",#N/A,TRUE,"general"}</definedName>
    <definedName name="ggjgjkg" localSheetId="56" hidden="1">{#N/A,#N/A,TRUE,"1842CWN0"}</definedName>
    <definedName name="ggjgjkg" localSheetId="59" hidden="1">{#N/A,#N/A,TRUE,"1842CWN0"}</definedName>
    <definedName name="ggjgjkg" hidden="1">{#N/A,#N/A,TRUE,"1842CWN0"}</definedName>
    <definedName name="ggtgt" localSheetId="56" hidden="1">{"via1",#N/A,TRUE,"general";"via2",#N/A,TRUE,"general";"via3",#N/A,TRUE,"general"}</definedName>
    <definedName name="ggtgt" localSheetId="59" hidden="1">{"via1",#N/A,TRUE,"general";"via2",#N/A,TRUE,"general";"via3",#N/A,TRUE,"general"}</definedName>
    <definedName name="ggtgt" hidden="1">{"via1",#N/A,TRUE,"general";"via2",#N/A,TRUE,"general";"via3",#N/A,TRUE,"general"}</definedName>
    <definedName name="ghdghuy" localSheetId="56" hidden="1">{"via1",#N/A,TRUE,"general";"via2",#N/A,TRUE,"general";"via3",#N/A,TRUE,"general"}</definedName>
    <definedName name="ghdghuy" localSheetId="59" hidden="1">{"via1",#N/A,TRUE,"general";"via2",#N/A,TRUE,"general";"via3",#N/A,TRUE,"general"}</definedName>
    <definedName name="ghdghuy" hidden="1">{"via1",#N/A,TRUE,"general";"via2",#N/A,TRUE,"general";"via3",#N/A,TRUE,"general"}</definedName>
    <definedName name="GHDP" localSheetId="56" hidden="1">{"via1",#N/A,TRUE,"general";"via2",#N/A,TRUE,"general";"via3",#N/A,TRUE,"general"}</definedName>
    <definedName name="GHDP" localSheetId="59" hidden="1">{"via1",#N/A,TRUE,"general";"via2",#N/A,TRUE,"general";"via3",#N/A,TRUE,"general"}</definedName>
    <definedName name="GHDP" hidden="1">{"via1",#N/A,TRUE,"general";"via2",#N/A,TRUE,"general";"via3",#N/A,TRUE,"general"}</definedName>
    <definedName name="ghf">'[74]7422CW00'!#REF!</definedName>
    <definedName name="ghfg" localSheetId="56" hidden="1">{"via1",#N/A,TRUE,"general";"via2",#N/A,TRUE,"general";"via3",#N/A,TRUE,"general"}</definedName>
    <definedName name="ghfg" localSheetId="59" hidden="1">{"via1",#N/A,TRUE,"general";"via2",#N/A,TRUE,"general";"via3",#N/A,TRUE,"general"}</definedName>
    <definedName name="ghfg" hidden="1">{"via1",#N/A,TRUE,"general";"via2",#N/A,TRUE,"general";"via3",#N/A,TRUE,"general"}</definedName>
    <definedName name="ghghy">#REF!</definedName>
    <definedName name="ghjghj" localSheetId="56" hidden="1">{"TAB1",#N/A,TRUE,"GENERAL";"TAB2",#N/A,TRUE,"GENERAL";"TAB3",#N/A,TRUE,"GENERAL";"TAB4",#N/A,TRUE,"GENERAL";"TAB5",#N/A,TRUE,"GENERAL"}</definedName>
    <definedName name="ghjghj" localSheetId="59" hidden="1">{"TAB1",#N/A,TRUE,"GENERAL";"TAB2",#N/A,TRUE,"GENERAL";"TAB3",#N/A,TRUE,"GENERAL";"TAB4",#N/A,TRUE,"GENERAL";"TAB5",#N/A,TRUE,"GENERAL"}</definedName>
    <definedName name="ghjghj" hidden="1">{"TAB1",#N/A,TRUE,"GENERAL";"TAB2",#N/A,TRUE,"GENERAL";"TAB3",#N/A,TRUE,"GENERAL";"TAB4",#N/A,TRUE,"GENERAL";"TAB5",#N/A,TRUE,"GENERAL"}</definedName>
    <definedName name="GHKJHK" localSheetId="56" hidden="1">{"TAB1",#N/A,TRUE,"GENERAL";"TAB2",#N/A,TRUE,"GENERAL";"TAB3",#N/A,TRUE,"GENERAL";"TAB4",#N/A,TRUE,"GENERAL";"TAB5",#N/A,TRUE,"GENERAL"}</definedName>
    <definedName name="GHKJHK" localSheetId="59" hidden="1">{"TAB1",#N/A,TRUE,"GENERAL";"TAB2",#N/A,TRUE,"GENERAL";"TAB3",#N/A,TRUE,"GENERAL";"TAB4",#N/A,TRUE,"GENERAL";"TAB5",#N/A,TRUE,"GENERAL"}</definedName>
    <definedName name="GHKJHK" hidden="1">{"TAB1",#N/A,TRUE,"GENERAL";"TAB2",#N/A,TRUE,"GENERAL";"TAB3",#N/A,TRUE,"GENERAL";"TAB4",#N/A,TRUE,"GENERAL";"TAB5",#N/A,TRUE,"GENERAL"}</definedName>
    <definedName name="ghnbbfr" localSheetId="56" hidden="1">{#N/A,#N/A,TRUE,"1842CWN0"}</definedName>
    <definedName name="ghnbbfr" localSheetId="59" hidden="1">{#N/A,#N/A,TRUE,"1842CWN0"}</definedName>
    <definedName name="ghnbbfr" hidden="1">{#N/A,#N/A,TRUE,"1842CWN0"}</definedName>
    <definedName name="GJHVCB" localSheetId="56" hidden="1">{"TAB1",#N/A,TRUE,"GENERAL";"TAB2",#N/A,TRUE,"GENERAL";"TAB3",#N/A,TRUE,"GENERAL";"TAB4",#N/A,TRUE,"GENERAL";"TAB5",#N/A,TRUE,"GENERAL"}</definedName>
    <definedName name="GJHVCB" localSheetId="59" hidden="1">{"TAB1",#N/A,TRUE,"GENERAL";"TAB2",#N/A,TRUE,"GENERAL";"TAB3",#N/A,TRUE,"GENERAL";"TAB4",#N/A,TRUE,"GENERAL";"TAB5",#N/A,TRUE,"GENERAL"}</definedName>
    <definedName name="GJHVCB" hidden="1">{"TAB1",#N/A,TRUE,"GENERAL";"TAB2",#N/A,TRUE,"GENERAL";"TAB3",#N/A,TRUE,"GENERAL";"TAB4",#N/A,TRUE,"GENERAL";"TAB5",#N/A,TRUE,"GENERAL"}</definedName>
    <definedName name="gk" localSheetId="56" hidden="1">{"via1",#N/A,TRUE,"general";"via2",#N/A,TRUE,"general";"via3",#N/A,TRUE,"general"}</definedName>
    <definedName name="gk" localSheetId="59"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56" hidden="1">{"via1",#N/A,TRUE,"general";"via2",#N/A,TRUE,"general";"via3",#N/A,TRUE,"general"}</definedName>
    <definedName name="GRAF1ANO" localSheetId="59" hidden="1">{"via1",#N/A,TRUE,"general";"via2",#N/A,TRUE,"general";"via3",#N/A,TRUE,"general"}</definedName>
    <definedName name="GRAF1ANO" hidden="1">{"via1",#N/A,TRUE,"general";"via2",#N/A,TRUE,"general";"via3",#N/A,TRUE,"general"}</definedName>
    <definedName name="GRAF1AÑO" localSheetId="56" hidden="1">{"TAB1",#N/A,TRUE,"GENERAL";"TAB2",#N/A,TRUE,"GENERAL";"TAB3",#N/A,TRUE,"GENERAL";"TAB4",#N/A,TRUE,"GENERAL";"TAB5",#N/A,TRUE,"GENERAL"}</definedName>
    <definedName name="GRAF1AÑO" localSheetId="59" hidden="1">{"TAB1",#N/A,TRUE,"GENERAL";"TAB2",#N/A,TRUE,"GENERAL";"TAB3",#N/A,TRUE,"GENERAL";"TAB4",#N/A,TRUE,"GENERAL";"TAB5",#N/A,TRUE,"GENERAL"}</definedName>
    <definedName name="GRAF1AÑO" hidden="1">{"TAB1",#N/A,TRUE,"GENERAL";"TAB2",#N/A,TRUE,"GENERAL";"TAB3",#N/A,TRUE,"GENERAL";"TAB4",#N/A,TRUE,"GENERAL";"TAB5",#N/A,TRUE,"GENERAL"}</definedName>
    <definedName name="GRAF2">#REF!</definedName>
    <definedName name="GRAF3">#REF!</definedName>
    <definedName name="GRC">[12]Tablas!#REF!</definedName>
    <definedName name="GRC_ON_ASO">[12]Tablas!#REF!</definedName>
    <definedName name="GRC_ON_DAPIAY">#REF!</definedName>
    <definedName name="GRC_ON_GER">#REF!</definedName>
    <definedName name="gregds" localSheetId="56" hidden="1">{"TAB1",#N/A,TRUE,"GENERAL";"TAB2",#N/A,TRUE,"GENERAL";"TAB3",#N/A,TRUE,"GENERAL";"TAB4",#N/A,TRUE,"GENERAL";"TAB5",#N/A,TRUE,"GENERAL"}</definedName>
    <definedName name="gregds" localSheetId="59" hidden="1">{"TAB1",#N/A,TRUE,"GENERAL";"TAB2",#N/A,TRUE,"GENERAL";"TAB3",#N/A,TRUE,"GENERAL";"TAB4",#N/A,TRUE,"GENERAL";"TAB5",#N/A,TRUE,"GENERAL"}</definedName>
    <definedName name="gregds" hidden="1">{"TAB1",#N/A,TRUE,"GENERAL";"TAB2",#N/A,TRUE,"GENERAL";"TAB3",#N/A,TRUE,"GENERAL";"TAB4",#N/A,TRUE,"GENERAL";"TAB5",#N/A,TRUE,"GENERAL"}</definedName>
    <definedName name="grehrtyh" localSheetId="56" hidden="1">{"TAB1",#N/A,TRUE,"GENERAL";"TAB2",#N/A,TRUE,"GENERAL";"TAB3",#N/A,TRUE,"GENERAL";"TAB4",#N/A,TRUE,"GENERAL";"TAB5",#N/A,TRUE,"GENERAL"}</definedName>
    <definedName name="grehrtyh" localSheetId="59" hidden="1">{"TAB1",#N/A,TRUE,"GENERAL";"TAB2",#N/A,TRUE,"GENERAL";"TAB3",#N/A,TRUE,"GENERAL";"TAB4",#N/A,TRUE,"GENERAL";"TAB5",#N/A,TRUE,"GENERAL"}</definedName>
    <definedName name="grehrtyh" hidden="1">{"TAB1",#N/A,TRUE,"GENERAL";"TAB2",#N/A,TRUE,"GENERAL";"TAB3",#N/A,TRUE,"GENERAL";"TAB4",#N/A,TRUE,"GENERAL";"TAB5",#N/A,TRUE,"GENERAL"}</definedName>
    <definedName name="grggwero" localSheetId="56" hidden="1">{"via1",#N/A,TRUE,"general";"via2",#N/A,TRUE,"general";"via3",#N/A,TRUE,"general"}</definedName>
    <definedName name="grggwero" localSheetId="59"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56" hidden="1">{"TAB1",#N/A,TRUE,"GENERAL";"TAB2",#N/A,TRUE,"GENERAL";"TAB3",#N/A,TRUE,"GENERAL";"TAB4",#N/A,TRUE,"GENERAL";"TAB5",#N/A,TRUE,"GENERAL"}</definedName>
    <definedName name="grtyerh" localSheetId="59" hidden="1">{"TAB1",#N/A,TRUE,"GENERAL";"TAB2",#N/A,TRUE,"GENERAL";"TAB3",#N/A,TRUE,"GENERAL";"TAB4",#N/A,TRUE,"GENERAL";"TAB5",#N/A,TRUE,"GENERAL"}</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rupo3">[54]Hoja1!$F$6</definedName>
    <definedName name="grupo4">[54]Hoja1!$F$7</definedName>
    <definedName name="grupo5">[54]Hoja1!$F$10</definedName>
    <definedName name="grupo6">[54]Hoja1!$F$11</definedName>
    <definedName name="grupo7">[54]Hoja1!$F$12</definedName>
    <definedName name="grupo8">[54]Hoja1!$F$13</definedName>
    <definedName name="grupo9">[54]Hoja1!$F$14</definedName>
    <definedName name="GSDG" localSheetId="56" hidden="1">{"TAB1",#N/A,TRUE,"GENERAL";"TAB2",#N/A,TRUE,"GENERAL";"TAB3",#N/A,TRUE,"GENERAL";"TAB4",#N/A,TRUE,"GENERAL";"TAB5",#N/A,TRUE,"GENERAL"}</definedName>
    <definedName name="GSDG" localSheetId="59" hidden="1">{"TAB1",#N/A,TRUE,"GENERAL";"TAB2",#N/A,TRUE,"GENERAL";"TAB3",#N/A,TRUE,"GENERAL";"TAB4",#N/A,TRUE,"GENERAL";"TAB5",#N/A,TRUE,"GENERAL"}</definedName>
    <definedName name="GSDG" hidden="1">{"TAB1",#N/A,TRUE,"GENERAL";"TAB2",#N/A,TRUE,"GENERAL";"TAB3",#N/A,TRUE,"GENERAL";"TAB4",#N/A,TRUE,"GENERAL";"TAB5",#N/A,TRUE,"GENERAL"}</definedName>
    <definedName name="gsfsf" localSheetId="56" hidden="1">{"via1",#N/A,TRUE,"general";"via2",#N/A,TRUE,"general";"via3",#N/A,TRUE,"general"}</definedName>
    <definedName name="gsfsf" localSheetId="59" hidden="1">{"via1",#N/A,TRUE,"general";"via2",#N/A,TRUE,"general";"via3",#N/A,TRUE,"general"}</definedName>
    <definedName name="gsfsf" hidden="1">{"via1",#N/A,TRUE,"general";"via2",#N/A,TRUE,"general";"via3",#N/A,TRUE,"general"}</definedName>
    <definedName name="GT">[76]BASE!$C$4:$H$255</definedName>
    <definedName name="GTC">[12]Tablas!#REF!</definedName>
    <definedName name="GTE">[12]Tablas!#REF!</definedName>
    <definedName name="gtgt" localSheetId="56" hidden="1">{"via1",#N/A,TRUE,"general";"via2",#N/A,TRUE,"general";"via3",#N/A,TRUE,"general"}</definedName>
    <definedName name="gtgt" localSheetId="59" hidden="1">{"via1",#N/A,TRUE,"general";"via2",#N/A,TRUE,"general";"via3",#N/A,TRUE,"general"}</definedName>
    <definedName name="gtgt" hidden="1">{"via1",#N/A,TRUE,"general";"via2",#N/A,TRUE,"general";"via3",#N/A,TRUE,"general"}</definedName>
    <definedName name="gtgtg" localSheetId="56" hidden="1">{"via1",#N/A,TRUE,"general";"via2",#N/A,TRUE,"general";"via3",#N/A,TRUE,"general"}</definedName>
    <definedName name="gtgtg" localSheetId="59" hidden="1">{"via1",#N/A,TRUE,"general";"via2",#N/A,TRUE,"general";"via3",#N/A,TRUE,"general"}</definedName>
    <definedName name="gtgtg" hidden="1">{"via1",#N/A,TRUE,"general";"via2",#N/A,TRUE,"general";"via3",#N/A,TRUE,"general"}</definedName>
    <definedName name="gtgtgff" localSheetId="56" hidden="1">{"via1",#N/A,TRUE,"general";"via2",#N/A,TRUE,"general";"via3",#N/A,TRUE,"general"}</definedName>
    <definedName name="gtgtgff" localSheetId="59" hidden="1">{"via1",#N/A,TRUE,"general";"via2",#N/A,TRUE,"general";"via3",#N/A,TRUE,"general"}</definedName>
    <definedName name="gtgtgff" hidden="1">{"via1",#N/A,TRUE,"general";"via2",#N/A,TRUE,"general";"via3",#N/A,TRUE,"general"}</definedName>
    <definedName name="gtgtgyh" localSheetId="56" hidden="1">{"TAB1",#N/A,TRUE,"GENERAL";"TAB2",#N/A,TRUE,"GENERAL";"TAB3",#N/A,TRUE,"GENERAL";"TAB4",#N/A,TRUE,"GENERAL";"TAB5",#N/A,TRUE,"GENERAL"}</definedName>
    <definedName name="gtgtgyh" localSheetId="59" hidden="1">{"TAB1",#N/A,TRUE,"GENERAL";"TAB2",#N/A,TRUE,"GENERAL";"TAB3",#N/A,TRUE,"GENERAL";"TAB4",#N/A,TRUE,"GENERAL";"TAB5",#N/A,TRUE,"GENERAL"}</definedName>
    <definedName name="gtgtgyh" hidden="1">{"TAB1",#N/A,TRUE,"GENERAL";"TAB2",#N/A,TRUE,"GENERAL";"TAB3",#N/A,TRUE,"GENERAL";"TAB4",#N/A,TRUE,"GENERAL";"TAB5",#N/A,TRUE,"GENERAL"}</definedName>
    <definedName name="gtgth" localSheetId="56" hidden="1">{"TAB1",#N/A,TRUE,"GENERAL";"TAB2",#N/A,TRUE,"GENERAL";"TAB3",#N/A,TRUE,"GENERAL";"TAB4",#N/A,TRUE,"GENERAL";"TAB5",#N/A,TRUE,"GENERAL"}</definedName>
    <definedName name="gtgth" localSheetId="59"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#REF!</definedName>
    <definedName name="h">#REF!</definedName>
    <definedName name="H_pump">#REF!</definedName>
    <definedName name="h9h" localSheetId="56" hidden="1">{"via1",#N/A,TRUE,"general";"via2",#N/A,TRUE,"general";"via3",#N/A,TRUE,"general"}</definedName>
    <definedName name="h9h" localSheetId="59" hidden="1">{"via1",#N/A,TRUE,"general";"via2",#N/A,TRUE,"general";"via3",#N/A,TRUE,"general"}</definedName>
    <definedName name="h9h" hidden="1">{"via1",#N/A,TRUE,"general";"via2",#N/A,TRUE,"general";"via3",#N/A,TRUE,"general"}</definedName>
    <definedName name="Hazards">#REF!</definedName>
    <definedName name="hbfdhrw" localSheetId="56" hidden="1">{"TAB1",#N/A,TRUE,"GENERAL";"TAB2",#N/A,TRUE,"GENERAL";"TAB3",#N/A,TRUE,"GENERAL";"TAB4",#N/A,TRUE,"GENERAL";"TAB5",#N/A,TRUE,"GENERAL"}</definedName>
    <definedName name="hbfdhrw" localSheetId="59" hidden="1">{"TAB1",#N/A,TRUE,"GENERAL";"TAB2",#N/A,TRUE,"GENERAL";"TAB3",#N/A,TRUE,"GENERAL";"TAB4",#N/A,TRUE,"GENERAL";"TAB5",#N/A,TRUE,"GENERAL"}</definedName>
    <definedName name="hbfdhrw" hidden="1">{"TAB1",#N/A,TRUE,"GENERAL";"TAB2",#N/A,TRUE,"GENERAL";"TAB3",#N/A,TRUE,"GENERAL";"TAB4",#N/A,TRUE,"GENERAL";"TAB5",#N/A,TRUE,"GENERAL"}</definedName>
    <definedName name="hdfh" localSheetId="56" hidden="1">{"via1",#N/A,TRUE,"general";"via2",#N/A,TRUE,"general";"via3",#N/A,TRUE,"general"}</definedName>
    <definedName name="hdfh" localSheetId="59" hidden="1">{"via1",#N/A,TRUE,"general";"via2",#N/A,TRUE,"general";"via3",#N/A,TRUE,"general"}</definedName>
    <definedName name="hdfh" hidden="1">{"via1",#N/A,TRUE,"general";"via2",#N/A,TRUE,"general";"via3",#N/A,TRUE,"general"}</definedName>
    <definedName name="hdfh4" localSheetId="56" hidden="1">{"TAB1",#N/A,TRUE,"GENERAL";"TAB2",#N/A,TRUE,"GENERAL";"TAB3",#N/A,TRUE,"GENERAL";"TAB4",#N/A,TRUE,"GENERAL";"TAB5",#N/A,TRUE,"GENERAL"}</definedName>
    <definedName name="hdfh4" localSheetId="59" hidden="1">{"TAB1",#N/A,TRUE,"GENERAL";"TAB2",#N/A,TRUE,"GENERAL";"TAB3",#N/A,TRUE,"GENERAL";"TAB4",#N/A,TRUE,"GENERAL";"TAB5",#N/A,TRUE,"GENERAL"}</definedName>
    <definedName name="hdfh4" hidden="1">{"TAB1",#N/A,TRUE,"GENERAL";"TAB2",#N/A,TRUE,"GENERAL";"TAB3",#N/A,TRUE,"GENERAL";"TAB4",#N/A,TRUE,"GENERAL";"TAB5",#N/A,TRUE,"GENERAL"}</definedName>
    <definedName name="hdfhwq" localSheetId="56" hidden="1">{"TAB1",#N/A,TRUE,"GENERAL";"TAB2",#N/A,TRUE,"GENERAL";"TAB3",#N/A,TRUE,"GENERAL";"TAB4",#N/A,TRUE,"GENERAL";"TAB5",#N/A,TRUE,"GENERAL"}</definedName>
    <definedName name="hdfhwq" localSheetId="59" hidden="1">{"TAB1",#N/A,TRUE,"GENERAL";"TAB2",#N/A,TRUE,"GENERAL";"TAB3",#N/A,TRUE,"GENERAL";"TAB4",#N/A,TRUE,"GENERAL";"TAB5",#N/A,TRUE,"GENERAL"}</definedName>
    <definedName name="hdfhwq" hidden="1">{"TAB1",#N/A,TRUE,"GENERAL";"TAB2",#N/A,TRUE,"GENERAL";"TAB3",#N/A,TRUE,"GENERAL";"TAB4",#N/A,TRUE,"GENERAL";"TAB5",#N/A,TRUE,"GENERAL"}</definedName>
    <definedName name="hdgh" localSheetId="56" hidden="1">{"via1",#N/A,TRUE,"general";"via2",#N/A,TRUE,"general";"via3",#N/A,TRUE,"general"}</definedName>
    <definedName name="hdgh" localSheetId="59" hidden="1">{"via1",#N/A,TRUE,"general";"via2",#N/A,TRUE,"general";"via3",#N/A,TRUE,"general"}</definedName>
    <definedName name="hdgh" hidden="1">{"via1",#N/A,TRUE,"general";"via2",#N/A,TRUE,"general";"via3",#N/A,TRUE,"general"}</definedName>
    <definedName name="hdhf" localSheetId="56" hidden="1">{"TAB1",#N/A,TRUE,"GENERAL";"TAB2",#N/A,TRUE,"GENERAL";"TAB3",#N/A,TRUE,"GENERAL";"TAB4",#N/A,TRUE,"GENERAL";"TAB5",#N/A,TRUE,"GENERAL"}</definedName>
    <definedName name="hdhf" localSheetId="59"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[54]Datos!$D$8</definedName>
    <definedName name="hen">[54]Datos!$D$9</definedName>
    <definedName name="HERRERO">#REF!</definedName>
    <definedName name="hfgh" localSheetId="56" hidden="1">{"via1",#N/A,TRUE,"general";"via2",#N/A,TRUE,"general";"via3",#N/A,TRUE,"general"}</definedName>
    <definedName name="hfgh" localSheetId="59" hidden="1">{"via1",#N/A,TRUE,"general";"via2",#N/A,TRUE,"general";"via3",#N/A,TRUE,"general"}</definedName>
    <definedName name="hfgh" hidden="1">{"via1",#N/A,TRUE,"general";"via2",#N/A,TRUE,"general";"via3",#N/A,TRUE,"general"}</definedName>
    <definedName name="hfh" localSheetId="56" hidden="1">{"TAB1",#N/A,TRUE,"GENERAL";"TAB2",#N/A,TRUE,"GENERAL";"TAB3",#N/A,TRUE,"GENERAL";"TAB4",#N/A,TRUE,"GENERAL";"TAB5",#N/A,TRUE,"GENERAL"}</definedName>
    <definedName name="hfh" localSheetId="59" hidden="1">{"TAB1",#N/A,TRUE,"GENERAL";"TAB2",#N/A,TRUE,"GENERAL";"TAB3",#N/A,TRUE,"GENERAL";"TAB4",#N/A,TRUE,"GENERAL";"TAB5",#N/A,TRUE,"GENERAL"}</definedName>
    <definedName name="hfh" hidden="1">{"TAB1",#N/A,TRUE,"GENERAL";"TAB2",#N/A,TRUE,"GENERAL";"TAB3",#N/A,TRUE,"GENERAL";"TAB4",#N/A,TRUE,"GENERAL";"TAB5",#N/A,TRUE,"GENERAL"}</definedName>
    <definedName name="hfhg" localSheetId="56" hidden="1">{"TAB1",#N/A,TRUE,"GENERAL";"TAB2",#N/A,TRUE,"GENERAL";"TAB3",#N/A,TRUE,"GENERAL";"TAB4",#N/A,TRUE,"GENERAL";"TAB5",#N/A,TRUE,"GENERAL"}</definedName>
    <definedName name="hfhg" localSheetId="59" hidden="1">{"TAB1",#N/A,TRUE,"GENERAL";"TAB2",#N/A,TRUE,"GENERAL";"TAB3",#N/A,TRUE,"GENERAL";"TAB4",#N/A,TRUE,"GENERAL";"TAB5",#N/A,TRUE,"GENERAL"}</definedName>
    <definedName name="hfhg" hidden="1">{"TAB1",#N/A,TRUE,"GENERAL";"TAB2",#N/A,TRUE,"GENERAL";"TAB3",#N/A,TRUE,"GENERAL";"TAB4",#N/A,TRUE,"GENERAL";"TAB5",#N/A,TRUE,"GENERAL"}</definedName>
    <definedName name="hfthr" localSheetId="56" hidden="1">{"via1",#N/A,TRUE,"general";"via2",#N/A,TRUE,"general";"via3",#N/A,TRUE,"general"}</definedName>
    <definedName name="hfthr" localSheetId="59" hidden="1">{"via1",#N/A,TRUE,"general";"via2",#N/A,TRUE,"general";"via3",#N/A,TRUE,"general"}</definedName>
    <definedName name="hfthr" hidden="1">{"via1",#N/A,TRUE,"general";"via2",#N/A,TRUE,"general";"via3",#N/A,TRUE,"general"}</definedName>
    <definedName name="hg" localSheetId="56" hidden="1">{"via1",#N/A,TRUE,"general";"via2",#N/A,TRUE,"general";"via3",#N/A,TRUE,"general"}</definedName>
    <definedName name="hg" localSheetId="59" hidden="1">{"via1",#N/A,TRUE,"general";"via2",#N/A,TRUE,"general";"via3",#N/A,TRUE,"general"}</definedName>
    <definedName name="hg" hidden="1">{"via1",#N/A,TRUE,"general";"via2",#N/A,TRUE,"general";"via3",#N/A,TRUE,"general"}</definedName>
    <definedName name="HGFH" localSheetId="56" hidden="1">{"via1",#N/A,TRUE,"general";"via2",#N/A,TRUE,"general";"via3",#N/A,TRUE,"general"}</definedName>
    <definedName name="HGFH" localSheetId="59" hidden="1">{"via1",#N/A,TRUE,"general";"via2",#N/A,TRUE,"general";"via3",#N/A,TRUE,"general"}</definedName>
    <definedName name="HGFH" hidden="1">{"via1",#N/A,TRUE,"general";"via2",#N/A,TRUE,"general";"via3",#N/A,TRUE,"general"}</definedName>
    <definedName name="hgfhty" localSheetId="56" hidden="1">{"via1",#N/A,TRUE,"general";"via2",#N/A,TRUE,"general";"via3",#N/A,TRUE,"general"}</definedName>
    <definedName name="hgfhty" localSheetId="59" hidden="1">{"via1",#N/A,TRUE,"general";"via2",#N/A,TRUE,"general";"via3",#N/A,TRUE,"general"}</definedName>
    <definedName name="hgfhty" hidden="1">{"via1",#N/A,TRUE,"general";"via2",#N/A,TRUE,"general";"via3",#N/A,TRUE,"general"}</definedName>
    <definedName name="HGHFH7" localSheetId="56" hidden="1">{"TAB1",#N/A,TRUE,"GENERAL";"TAB2",#N/A,TRUE,"GENERAL";"TAB3",#N/A,TRUE,"GENERAL";"TAB4",#N/A,TRUE,"GENERAL";"TAB5",#N/A,TRUE,"GENERAL"}</definedName>
    <definedName name="HGHFH7" localSheetId="59" hidden="1">{"TAB1",#N/A,TRUE,"GENERAL";"TAB2",#N/A,TRUE,"GENERAL";"TAB3",#N/A,TRUE,"GENERAL";"TAB4",#N/A,TRUE,"GENERAL";"TAB5",#N/A,TRUE,"GENERAL"}</definedName>
    <definedName name="HGHFH7" hidden="1">{"TAB1",#N/A,TRUE,"GENERAL";"TAB2",#N/A,TRUE,"GENERAL";"TAB3",#N/A,TRUE,"GENERAL";"TAB4",#N/A,TRUE,"GENERAL";"TAB5",#N/A,TRUE,"GENERAL"}</definedName>
    <definedName name="hghhj" localSheetId="56" hidden="1">{"TAB1",#N/A,TRUE,"GENERAL";"TAB2",#N/A,TRUE,"GENERAL";"TAB3",#N/A,TRUE,"GENERAL";"TAB4",#N/A,TRUE,"GENERAL";"TAB5",#N/A,TRUE,"GENERAL"}</definedName>
    <definedName name="hghhj" localSheetId="59" hidden="1">{"TAB1",#N/A,TRUE,"GENERAL";"TAB2",#N/A,TRUE,"GENERAL";"TAB3",#N/A,TRUE,"GENERAL";"TAB4",#N/A,TRUE,"GENERAL";"TAB5",#N/A,TRUE,"GENERAL"}</definedName>
    <definedName name="hghhj" hidden="1">{"TAB1",#N/A,TRUE,"GENERAL";"TAB2",#N/A,TRUE,"GENERAL";"TAB3",#N/A,TRUE,"GENERAL";"TAB4",#N/A,TRUE,"GENERAL";"TAB5",#N/A,TRUE,"GENERAL"}</definedName>
    <definedName name="hghydj" localSheetId="56" hidden="1">{"via1",#N/A,TRUE,"general";"via2",#N/A,TRUE,"general";"via3",#N/A,TRUE,"general"}</definedName>
    <definedName name="hghydj" localSheetId="59" hidden="1">{"via1",#N/A,TRUE,"general";"via2",#N/A,TRUE,"general";"via3",#N/A,TRUE,"general"}</definedName>
    <definedName name="hghydj" hidden="1">{"via1",#N/A,TRUE,"general";"via2",#N/A,TRUE,"general";"via3",#N/A,TRUE,"general"}</definedName>
    <definedName name="hgjfjw" localSheetId="56" hidden="1">{"via1",#N/A,TRUE,"general";"via2",#N/A,TRUE,"general";"via3",#N/A,TRUE,"general"}</definedName>
    <definedName name="hgjfjw" localSheetId="59" hidden="1">{"via1",#N/A,TRUE,"general";"via2",#N/A,TRUE,"general";"via3",#N/A,TRUE,"general"}</definedName>
    <definedName name="hgjfjw" hidden="1">{"via1",#N/A,TRUE,"general";"via2",#N/A,TRUE,"general";"via3",#N/A,TRUE,"general"}</definedName>
    <definedName name="HGJG" localSheetId="56" hidden="1">{"TAB1",#N/A,TRUE,"GENERAL";"TAB2",#N/A,TRUE,"GENERAL";"TAB3",#N/A,TRUE,"GENERAL";"TAB4",#N/A,TRUE,"GENERAL";"TAB5",#N/A,TRUE,"GENERAL"}</definedName>
    <definedName name="HGJG" localSheetId="59" hidden="1">{"TAB1",#N/A,TRUE,"GENERAL";"TAB2",#N/A,TRUE,"GENERAL";"TAB3",#N/A,TRUE,"GENERAL";"TAB4",#N/A,TRUE,"GENERAL";"TAB5",#N/A,TRUE,"GENERAL"}</definedName>
    <definedName name="HGJG" hidden="1">{"TAB1",#N/A,TRUE,"GENERAL";"TAB2",#N/A,TRUE,"GENERAL";"TAB3",#N/A,TRUE,"GENERAL";"TAB4",#N/A,TRUE,"GENERAL";"TAB5",#N/A,TRUE,"GENERAL"}</definedName>
    <definedName name="hh" localSheetId="56">#N/A</definedName>
    <definedName name="hh" localSheetId="59">'Sheet '!ERR</definedName>
    <definedName name="hh">[0]!ERR</definedName>
    <definedName name="hhg" localSheetId="56" hidden="1">{#N/A,#N/A,TRUE,"1842CWN0"}</definedName>
    <definedName name="hhg" localSheetId="59" hidden="1">{#N/A,#N/A,TRUE,"1842CWN0"}</definedName>
    <definedName name="hhg" hidden="1">{#N/A,#N/A,TRUE,"1842CWN0"}</definedName>
    <definedName name="hhh" localSheetId="56" hidden="1">{"TAB1",#N/A,TRUE,"GENERAL";"TAB2",#N/A,TRUE,"GENERAL";"TAB3",#N/A,TRUE,"GENERAL";"TAB4",#N/A,TRUE,"GENERAL";"TAB5",#N/A,TRUE,"GENERAL"}</definedName>
    <definedName name="hhh" localSheetId="59" hidden="1">{"TAB1",#N/A,TRUE,"GENERAL";"TAB2",#N/A,TRUE,"GENERAL";"TAB3",#N/A,TRUE,"GENERAL";"TAB4",#N/A,TRUE,"GENERAL";"TAB5",#N/A,TRUE,"GENERAL"}</definedName>
    <definedName name="hhh" hidden="1">{"TAB1",#N/A,TRUE,"GENERAL";"TAB2",#N/A,TRUE,"GENERAL";"TAB3",#N/A,TRUE,"GENERAL";"TAB4",#N/A,TRUE,"GENERAL";"TAB5",#N/A,TRUE,"GENERAL"}</definedName>
    <definedName name="hhhhhh" localSheetId="56" hidden="1">{"via1",#N/A,TRUE,"general";"via2",#N/A,TRUE,"general";"via3",#N/A,TRUE,"general"}</definedName>
    <definedName name="hhhhhh" localSheetId="59" hidden="1">{"via1",#N/A,TRUE,"general";"via2",#N/A,TRUE,"general";"via3",#N/A,TRUE,"general"}</definedName>
    <definedName name="hhhhhh" hidden="1">{"via1",#N/A,TRUE,"general";"via2",#N/A,TRUE,"general";"via3",#N/A,TRUE,"general"}</definedName>
    <definedName name="hhhhhho" localSheetId="56" hidden="1">{"TAB1",#N/A,TRUE,"GENERAL";"TAB2",#N/A,TRUE,"GENERAL";"TAB3",#N/A,TRUE,"GENERAL";"TAB4",#N/A,TRUE,"GENERAL";"TAB5",#N/A,TRUE,"GENERAL"}</definedName>
    <definedName name="hhhhhho" localSheetId="59" hidden="1">{"TAB1",#N/A,TRUE,"GENERAL";"TAB2",#N/A,TRUE,"GENERAL";"TAB3",#N/A,TRUE,"GENERAL";"TAB4",#N/A,TRUE,"GENERAL";"TAB5",#N/A,TRUE,"GENERAL"}</definedName>
    <definedName name="hhhhhho" hidden="1">{"TAB1",#N/A,TRUE,"GENERAL";"TAB2",#N/A,TRUE,"GENERAL";"TAB3",#N/A,TRUE,"GENERAL";"TAB4",#N/A,TRUE,"GENERAL";"TAB5",#N/A,TRUE,"GENERAL"}</definedName>
    <definedName name="hhhhhpy" localSheetId="56" hidden="1">{"TAB1",#N/A,TRUE,"GENERAL";"TAB2",#N/A,TRUE,"GENERAL";"TAB3",#N/A,TRUE,"GENERAL";"TAB4",#N/A,TRUE,"GENERAL";"TAB5",#N/A,TRUE,"GENERAL"}</definedName>
    <definedName name="hhhhhpy" localSheetId="59" hidden="1">{"TAB1",#N/A,TRUE,"GENERAL";"TAB2",#N/A,TRUE,"GENERAL";"TAB3",#N/A,TRUE,"GENERAL";"TAB4",#N/A,TRUE,"GENERAL";"TAB5",#N/A,TRUE,"GENERAL"}</definedName>
    <definedName name="hhhhhpy" hidden="1">{"TAB1",#N/A,TRUE,"GENERAL";"TAB2",#N/A,TRUE,"GENERAL";"TAB3",#N/A,TRUE,"GENERAL";"TAB4",#N/A,TRUE,"GENERAL";"TAB5",#N/A,TRUE,"GENERAL"}</definedName>
    <definedName name="hhhhth" localSheetId="56" hidden="1">{"via1",#N/A,TRUE,"general";"via2",#N/A,TRUE,"general";"via3",#N/A,TRUE,"general"}</definedName>
    <definedName name="hhhhth" localSheetId="59" hidden="1">{"via1",#N/A,TRUE,"general";"via2",#N/A,TRUE,"general";"via3",#N/A,TRUE,"general"}</definedName>
    <definedName name="hhhhth" hidden="1">{"via1",#N/A,TRUE,"general";"via2",#N/A,TRUE,"general";"via3",#N/A,TRUE,"general"}</definedName>
    <definedName name="hhhyhyh" localSheetId="56" hidden="1">{"TAB1",#N/A,TRUE,"GENERAL";"TAB2",#N/A,TRUE,"GENERAL";"TAB3",#N/A,TRUE,"GENERAL";"TAB4",#N/A,TRUE,"GENERAL";"TAB5",#N/A,TRUE,"GENERAL"}</definedName>
    <definedName name="hhhyhyh" localSheetId="59" hidden="1">{"TAB1",#N/A,TRUE,"GENERAL";"TAB2",#N/A,TRUE,"GENERAL";"TAB3",#N/A,TRUE,"GENERAL";"TAB4",#N/A,TRUE,"GENERAL";"TAB5",#N/A,TRUE,"GENERAL"}</definedName>
    <definedName name="hhhyhyh" hidden="1">{"TAB1",#N/A,TRUE,"GENERAL";"TAB2",#N/A,TRUE,"GENERAL";"TAB3",#N/A,TRUE,"GENERAL";"TAB4",#N/A,TRUE,"GENERAL";"TAB5",#N/A,TRUE,"GENERAL"}</definedName>
    <definedName name="hhtrhreh" localSheetId="56" hidden="1">{"via1",#N/A,TRUE,"general";"via2",#N/A,TRUE,"general";"via3",#N/A,TRUE,"general"}</definedName>
    <definedName name="hhtrhreh" localSheetId="59"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56" hidden="1">{"via1",#N/A,TRUE,"general";"via2",#N/A,TRUE,"general";"via3",#N/A,TRUE,"general"}</definedName>
    <definedName name="hjfg" localSheetId="59" hidden="1">{"via1",#N/A,TRUE,"general";"via2",#N/A,TRUE,"general";"via3",#N/A,TRUE,"general"}</definedName>
    <definedName name="hjfg" hidden="1">{"via1",#N/A,TRUE,"general";"via2",#N/A,TRUE,"general";"via3",#N/A,TRUE,"general"}</definedName>
    <definedName name="hjgh" localSheetId="56" hidden="1">{"TAB1",#N/A,TRUE,"GENERAL";"TAB2",#N/A,TRUE,"GENERAL";"TAB3",#N/A,TRUE,"GENERAL";"TAB4",#N/A,TRUE,"GENERAL";"TAB5",#N/A,TRUE,"GENERAL"}</definedName>
    <definedName name="hjgh" localSheetId="59" hidden="1">{"TAB1",#N/A,TRUE,"GENERAL";"TAB2",#N/A,TRUE,"GENERAL";"TAB3",#N/A,TRUE,"GENERAL";"TAB4",#N/A,TRUE,"GENERAL";"TAB5",#N/A,TRUE,"GENERAL"}</definedName>
    <definedName name="hjgh" hidden="1">{"TAB1",#N/A,TRUE,"GENERAL";"TAB2",#N/A,TRUE,"GENERAL";"TAB3",#N/A,TRUE,"GENERAL";"TAB4",#N/A,TRUE,"GENERAL";"TAB5",#N/A,TRUE,"GENERAL"}</definedName>
    <definedName name="hjghj" localSheetId="56" hidden="1">{"TAB1",#N/A,TRUE,"GENERAL";"TAB2",#N/A,TRUE,"GENERAL";"TAB3",#N/A,TRUE,"GENERAL";"TAB4",#N/A,TRUE,"GENERAL";"TAB5",#N/A,TRUE,"GENERAL"}</definedName>
    <definedName name="hjghj" localSheetId="59" hidden="1">{"TAB1",#N/A,TRUE,"GENERAL";"TAB2",#N/A,TRUE,"GENERAL";"TAB3",#N/A,TRUE,"GENERAL";"TAB4",#N/A,TRUE,"GENERAL";"TAB5",#N/A,TRUE,"GENERAL"}</definedName>
    <definedName name="hjghj" hidden="1">{"TAB1",#N/A,TRUE,"GENERAL";"TAB2",#N/A,TRUE,"GENERAL";"TAB3",#N/A,TRUE,"GENERAL";"TAB4",#N/A,TRUE,"GENERAL";"TAB5",#N/A,TRUE,"GENERAL"}</definedName>
    <definedName name="hjhjhg" localSheetId="56" hidden="1">{"TAB1",#N/A,TRUE,"GENERAL";"TAB2",#N/A,TRUE,"GENERAL";"TAB3",#N/A,TRUE,"GENERAL";"TAB4",#N/A,TRUE,"GENERAL";"TAB5",#N/A,TRUE,"GENERAL"}</definedName>
    <definedName name="hjhjhg" localSheetId="59" hidden="1">{"TAB1",#N/A,TRUE,"GENERAL";"TAB2",#N/A,TRUE,"GENERAL";"TAB3",#N/A,TRUE,"GENERAL";"TAB4",#N/A,TRUE,"GENERAL";"TAB5",#N/A,TRUE,"GENERAL"}</definedName>
    <definedName name="hjhjhg" hidden="1">{"TAB1",#N/A,TRUE,"GENERAL";"TAB2",#N/A,TRUE,"GENERAL";"TAB3",#N/A,TRUE,"GENERAL";"TAB4",#N/A,TRUE,"GENERAL";"TAB5",#N/A,TRUE,"GENERAL"}</definedName>
    <definedName name="HJKH" localSheetId="56" hidden="1">{"via1",#N/A,TRUE,"general";"via2",#N/A,TRUE,"general";"via3",#N/A,TRUE,"general"}</definedName>
    <definedName name="HJKH" localSheetId="59" hidden="1">{"via1",#N/A,TRUE,"general";"via2",#N/A,TRUE,"general";"via3",#N/A,TRUE,"general"}</definedName>
    <definedName name="HJKH" hidden="1">{"via1",#N/A,TRUE,"general";"via2",#N/A,TRUE,"general";"via3",#N/A,TRUE,"general"}</definedName>
    <definedName name="hjkjk" localSheetId="56" hidden="1">{"via1",#N/A,TRUE,"general";"via2",#N/A,TRUE,"general";"via3",#N/A,TRUE,"general"}</definedName>
    <definedName name="hjkjk" localSheetId="59" hidden="1">{"via1",#N/A,TRUE,"general";"via2",#N/A,TRUE,"general";"via3",#N/A,TRUE,"general"}</definedName>
    <definedName name="hjkjk" hidden="1">{"via1",#N/A,TRUE,"general";"via2",#N/A,TRUE,"general";"via3",#N/A,TRUE,"general"}</definedName>
    <definedName name="HK" localSheetId="56">#N/A</definedName>
    <definedName name="HK" localSheetId="59">'Sheet '!ERR</definedName>
    <definedName name="HK">[0]!ERR</definedName>
    <definedName name="HM">#REF!</definedName>
    <definedName name="hn" localSheetId="56" hidden="1">{"TAB1",#N/A,TRUE,"GENERAL";"TAB2",#N/A,TRUE,"GENERAL";"TAB3",#N/A,TRUE,"GENERAL";"TAB4",#N/A,TRUE,"GENERAL";"TAB5",#N/A,TRUE,"GENERAL"}</definedName>
    <definedName name="hn" localSheetId="59" hidden="1">{"TAB1",#N/A,TRUE,"GENERAL";"TAB2",#N/A,TRUE,"GENERAL";"TAB3",#N/A,TRUE,"GENERAL";"TAB4",#N/A,TRUE,"GENERAL";"TAB5",#N/A,TRUE,"GENERAL"}</definedName>
    <definedName name="hn" hidden="1">{"TAB1",#N/A,TRUE,"GENERAL";"TAB2",#N/A,TRUE,"GENERAL";"TAB3",#N/A,TRUE,"GENERAL";"TAB4",#N/A,TRUE,"GENERAL";"TAB5",#N/A,TRUE,"GENERAL"}</definedName>
    <definedName name="HOJA1">#REF!</definedName>
    <definedName name="horat">'[20]Itemes Renovación'!#REF!</definedName>
    <definedName name="Hornos">#REF!</definedName>
    <definedName name="HP_stg_Hz">#REF!</definedName>
    <definedName name="hreer" localSheetId="56" hidden="1">{"TAB1",#N/A,TRUE,"GENERAL";"TAB2",#N/A,TRUE,"GENERAL";"TAB3",#N/A,TRUE,"GENERAL";"TAB4",#N/A,TRUE,"GENERAL";"TAB5",#N/A,TRUE,"GENERAL"}</definedName>
    <definedName name="hreer" localSheetId="59" hidden="1">{"TAB1",#N/A,TRUE,"GENERAL";"TAB2",#N/A,TRUE,"GENERAL";"TAB3",#N/A,TRUE,"GENERAL";"TAB4",#N/A,TRUE,"GENERAL";"TAB5",#N/A,TRUE,"GENERAL"}</definedName>
    <definedName name="hreer" hidden="1">{"TAB1",#N/A,TRUE,"GENERAL";"TAB2",#N/A,TRUE,"GENERAL";"TAB3",#N/A,TRUE,"GENERAL";"TAB4",#N/A,TRUE,"GENERAL";"TAB5",#N/A,TRUE,"GENERAL"}</definedName>
    <definedName name="hrhth" localSheetId="56" hidden="1">{"TAB1",#N/A,TRUE,"GENERAL";"TAB2",#N/A,TRUE,"GENERAL";"TAB3",#N/A,TRUE,"GENERAL";"TAB4",#N/A,TRUE,"GENERAL";"TAB5",#N/A,TRUE,"GENERAL"}</definedName>
    <definedName name="hrhth" localSheetId="59" hidden="1">{"TAB1",#N/A,TRUE,"GENERAL";"TAB2",#N/A,TRUE,"GENERAL";"TAB3",#N/A,TRUE,"GENERAL";"TAB4",#N/A,TRUE,"GENERAL";"TAB5",#N/A,TRUE,"GENERAL"}</definedName>
    <definedName name="hrhth" hidden="1">{"TAB1",#N/A,TRUE,"GENERAL";"TAB2",#N/A,TRUE,"GENERAL";"TAB3",#N/A,TRUE,"GENERAL";"TAB4",#N/A,TRUE,"GENERAL";"TAB5",#N/A,TRUE,"GENERAL"}</definedName>
    <definedName name="hrn">[54]Datos!$D$7</definedName>
    <definedName name="hrthtrh" localSheetId="56" hidden="1">{"TAB1",#N/A,TRUE,"GENERAL";"TAB2",#N/A,TRUE,"GENERAL";"TAB3",#N/A,TRUE,"GENERAL";"TAB4",#N/A,TRUE,"GENERAL";"TAB5",#N/A,TRUE,"GENERAL"}</definedName>
    <definedName name="hrthtrh" localSheetId="59"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56" hidden="1">{"via1",#N/A,TRUE,"general";"via2",#N/A,TRUE,"general";"via3",#N/A,TRUE,"general"}</definedName>
    <definedName name="hsfg" localSheetId="59" hidden="1">{"via1",#N/A,TRUE,"general";"via2",#N/A,TRUE,"general";"via3",#N/A,TRUE,"general"}</definedName>
    <definedName name="hsfg" hidden="1">{"via1",#N/A,TRUE,"general";"via2",#N/A,TRUE,"general";"via3",#N/A,TRUE,"general"}</definedName>
    <definedName name="HTAS">#REF!</definedName>
    <definedName name="HTAS1">#REF!</definedName>
    <definedName name="hthdrf" localSheetId="56" hidden="1">{"TAB1",#N/A,TRUE,"GENERAL";"TAB2",#N/A,TRUE,"GENERAL";"TAB3",#N/A,TRUE,"GENERAL";"TAB4",#N/A,TRUE,"GENERAL";"TAB5",#N/A,TRUE,"GENERAL"}</definedName>
    <definedName name="hthdrf" localSheetId="59" hidden="1">{"TAB1",#N/A,TRUE,"GENERAL";"TAB2",#N/A,TRUE,"GENERAL";"TAB3",#N/A,TRUE,"GENERAL";"TAB4",#N/A,TRUE,"GENERAL";"TAB5",#N/A,TRUE,"GENERAL"}</definedName>
    <definedName name="hthdrf" hidden="1">{"TAB1",#N/A,TRUE,"GENERAL";"TAB2",#N/A,TRUE,"GENERAL";"TAB3",#N/A,TRUE,"GENERAL";"TAB4",#N/A,TRUE,"GENERAL";"TAB5",#N/A,TRUE,"GENERAL"}</definedName>
    <definedName name="htryrt7" localSheetId="56" hidden="1">{"via1",#N/A,TRUE,"general";"via2",#N/A,TRUE,"general";"via3",#N/A,TRUE,"general"}</definedName>
    <definedName name="htryrt7" localSheetId="59" hidden="1">{"via1",#N/A,TRUE,"general";"via2",#N/A,TRUE,"general";"via3",#N/A,TRUE,"general"}</definedName>
    <definedName name="htryrt7" hidden="1">{"via1",#N/A,TRUE,"general";"via2",#N/A,TRUE,"general";"via3",#N/A,TRUE,"general"}</definedName>
    <definedName name="hut">#REF!</definedName>
    <definedName name="hxdfk">#REF!</definedName>
    <definedName name="hyhjop" localSheetId="56" hidden="1">{"TAB1",#N/A,TRUE,"GENERAL";"TAB2",#N/A,TRUE,"GENERAL";"TAB3",#N/A,TRUE,"GENERAL";"TAB4",#N/A,TRUE,"GENERAL";"TAB5",#N/A,TRUE,"GENERAL"}</definedName>
    <definedName name="hyhjop" localSheetId="59" hidden="1">{"TAB1",#N/A,TRUE,"GENERAL";"TAB2",#N/A,TRUE,"GENERAL";"TAB3",#N/A,TRUE,"GENERAL";"TAB4",#N/A,TRUE,"GENERAL";"TAB5",#N/A,TRUE,"GENERAL"}</definedName>
    <definedName name="hyhjop" hidden="1">{"TAB1",#N/A,TRUE,"GENERAL";"TAB2",#N/A,TRUE,"GENERAL";"TAB3",#N/A,TRUE,"GENERAL";"TAB4",#N/A,TRUE,"GENERAL";"TAB5",#N/A,TRUE,"GENERAL"}</definedName>
    <definedName name="hyhyh" localSheetId="56" hidden="1">{"TAB1",#N/A,TRUE,"GENERAL";"TAB2",#N/A,TRUE,"GENERAL";"TAB3",#N/A,TRUE,"GENERAL";"TAB4",#N/A,TRUE,"GENERAL";"TAB5",#N/A,TRUE,"GENERAL"}</definedName>
    <definedName name="hyhyh" localSheetId="59" hidden="1">{"TAB1",#N/A,TRUE,"GENERAL";"TAB2",#N/A,TRUE,"GENERAL";"TAB3",#N/A,TRUE,"GENERAL";"TAB4",#N/A,TRUE,"GENERAL";"TAB5",#N/A,TRUE,"GENERAL"}</definedName>
    <definedName name="hyhyh" hidden="1">{"TAB1",#N/A,TRUE,"GENERAL";"TAB2",#N/A,TRUE,"GENERAL";"TAB3",#N/A,TRUE,"GENERAL";"TAB4",#N/A,TRUE,"GENERAL";"TAB5",#N/A,TRUE,"GENERAL"}</definedName>
    <definedName name="hytirs" localSheetId="56" hidden="1">{"via1",#N/A,TRUE,"general";"via2",#N/A,TRUE,"general";"via3",#N/A,TRUE,"general"}</definedName>
    <definedName name="hytirs" localSheetId="59" hidden="1">{"via1",#N/A,TRUE,"general";"via2",#N/A,TRUE,"general";"via3",#N/A,TRUE,"general"}</definedName>
    <definedName name="hytirs" hidden="1">{"via1",#N/A,TRUE,"general";"via2",#N/A,TRUE,"general";"via3",#N/A,TRUE,"general"}</definedName>
    <definedName name="I">#REF!</definedName>
    <definedName name="i0">#REF!</definedName>
    <definedName name="i8i" localSheetId="56" hidden="1">{"TAB1",#N/A,TRUE,"GENERAL";"TAB2",#N/A,TRUE,"GENERAL";"TAB3",#N/A,TRUE,"GENERAL";"TAB4",#N/A,TRUE,"GENERAL";"TAB5",#N/A,TRUE,"GENERAL"}</definedName>
    <definedName name="i8i" localSheetId="59" hidden="1">{"TAB1",#N/A,TRUE,"GENERAL";"TAB2",#N/A,TRUE,"GENERAL";"TAB3",#N/A,TRUE,"GENERAL";"TAB4",#N/A,TRUE,"GENERAL";"TAB5",#N/A,TRUE,"GENERAL"}</definedName>
    <definedName name="i8i" hidden="1">{"TAB1",#N/A,TRUE,"GENERAL";"TAB2",#N/A,TRUE,"GENERAL";"TAB3",#N/A,TRUE,"GENERAL";"TAB4",#N/A,TRUE,"GENERAL";"TAB5",#N/A,TRUE,"GENERAL"}</definedName>
    <definedName name="ic">[54]Hoja1!$C$17</definedName>
    <definedName name="icbf">[54]Hoja1!$C$15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56">#N/A</definedName>
    <definedName name="ID" localSheetId="59">'Sheet '!ERR</definedName>
    <definedName name="ID">[0]!ERR</definedName>
    <definedName name="IF">'[51]A. P. U.'!#REF!</definedName>
    <definedName name="Ig">#REF!</definedName>
    <definedName name="ii" localSheetId="56" hidden="1">{"TAB1",#N/A,TRUE,"GENERAL";"TAB2",#N/A,TRUE,"GENERAL";"TAB3",#N/A,TRUE,"GENERAL";"TAB4",#N/A,TRUE,"GENERAL";"TAB5",#N/A,TRUE,"GENERAL"}</definedName>
    <definedName name="ii" localSheetId="59" hidden="1">{"TAB1",#N/A,TRUE,"GENERAL";"TAB2",#N/A,TRUE,"GENERAL";"TAB3",#N/A,TRUE,"GENERAL";"TAB4",#N/A,TRUE,"GENERAL";"TAB5",#N/A,TRUE,"GENERAL"}</definedName>
    <definedName name="ii" hidden="1">{"TAB1",#N/A,TRUE,"GENERAL";"TAB2",#N/A,TRUE,"GENERAL";"TAB3",#N/A,TRUE,"GENERAL";"TAB4",#N/A,TRUE,"GENERAL";"TAB5",#N/A,TRUE,"GENERAL"}</definedName>
    <definedName name="iii" localSheetId="56" hidden="1">{"via1",#N/A,TRUE,"general";"via2",#N/A,TRUE,"general";"via3",#N/A,TRUE,"general"}</definedName>
    <definedName name="iii" localSheetId="59" hidden="1">{"via1",#N/A,TRUE,"general";"via2",#N/A,TRUE,"general";"via3",#N/A,TRUE,"general"}</definedName>
    <definedName name="iii" hidden="1">{"via1",#N/A,TRUE,"general";"via2",#N/A,TRUE,"general";"via3",#N/A,TRUE,"general"}</definedName>
    <definedName name="iiii" localSheetId="56" hidden="1">{"via1",#N/A,TRUE,"general";"via2",#N/A,TRUE,"general";"via3",#N/A,TRUE,"general"}</definedName>
    <definedName name="iiii" localSheetId="59" hidden="1">{"via1",#N/A,TRUE,"general";"via2",#N/A,TRUE,"general";"via3",#N/A,TRUE,"general"}</definedName>
    <definedName name="iiii" hidden="1">{"via1",#N/A,TRUE,"general";"via2",#N/A,TRUE,"general";"via3",#N/A,TRUE,"general"}</definedName>
    <definedName name="iiiiiiik" localSheetId="56" hidden="1">{"via1",#N/A,TRUE,"general";"via2",#N/A,TRUE,"general";"via3",#N/A,TRUE,"general"}</definedName>
    <definedName name="iiiiiiik" localSheetId="59" hidden="1">{"via1",#N/A,TRUE,"general";"via2",#N/A,TRUE,"general";"via3",#N/A,TRUE,"general"}</definedName>
    <definedName name="iiiiiiik" hidden="1">{"via1",#N/A,TRUE,"general";"via2",#N/A,TRUE,"general";"via3",#N/A,TRUE,"general"}</definedName>
    <definedName name="iiiiuh" localSheetId="56" hidden="1">{"TAB1",#N/A,TRUE,"GENERAL";"TAB2",#N/A,TRUE,"GENERAL";"TAB3",#N/A,TRUE,"GENERAL";"TAB4",#N/A,TRUE,"GENERAL";"TAB5",#N/A,TRUE,"GENERAL"}</definedName>
    <definedName name="iiiiuh" localSheetId="59" hidden="1">{"TAB1",#N/A,TRUE,"GENERAL";"TAB2",#N/A,TRUE,"GENERAL";"TAB3",#N/A,TRUE,"GENERAL";"TAB4",#N/A,TRUE,"GENERAL";"TAB5",#N/A,TRUE,"GENERAL"}</definedName>
    <definedName name="iiiiuh" hidden="1">{"TAB1",#N/A,TRUE,"GENERAL";"TAB2",#N/A,TRUE,"GENERAL";"TAB3",#N/A,TRUE,"GENERAL";"TAB4",#N/A,TRUE,"GENERAL";"TAB5",#N/A,TRUE,"GENERAL"}</definedName>
    <definedName name="iktgvfmu" localSheetId="56" hidden="1">{"TAB1",#N/A,TRUE,"GENERAL";"TAB2",#N/A,TRUE,"GENERAL";"TAB3",#N/A,TRUE,"GENERAL";"TAB4",#N/A,TRUE,"GENERAL";"TAB5",#N/A,TRUE,"GENERAL"}</definedName>
    <definedName name="iktgvfmu" localSheetId="59"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'[77]1'!$N$41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#REF!</definedName>
    <definedName name="inf">#REF!</definedName>
    <definedName name="INFORME">[78]TABLAS!$A$1:$A$65536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[79]INSUMOS!$A$1:$E$65536</definedName>
    <definedName name="Insumos_auxiliares">[80]Insumos!#REF!</definedName>
    <definedName name="Insumos_basicos">#REF!</definedName>
    <definedName name="Int">#REF!</definedName>
    <definedName name="InTap">[20]Interc.tapones!$E$1:$E$65536</definedName>
    <definedName name="INTER">[70]Hoja3!$F$7:$F$9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'[81]PR 1'!$A$2:$N$655</definedName>
    <definedName name="INV_Payments" localSheetId="0">[50]!INV_Payments</definedName>
    <definedName name="INV_Payments" localSheetId="9">[50]!INV_Payments</definedName>
    <definedName name="INV_Payments" localSheetId="10">[50]!INV_Payments</definedName>
    <definedName name="INV_Payments" localSheetId="11">[50]!INV_Payments</definedName>
    <definedName name="INV_Payments" localSheetId="60">[50]!INV_Payments</definedName>
    <definedName name="INV_Payments" localSheetId="13">[50]!INV_Payments</definedName>
    <definedName name="INV_Payments" localSheetId="14">[50]!INV_Payments</definedName>
    <definedName name="INV_Payments" localSheetId="15">[50]!INV_Payments</definedName>
    <definedName name="INV_Payments" localSheetId="16">[50]!INV_Payments</definedName>
    <definedName name="INV_Payments" localSheetId="17">[50]!INV_Payments</definedName>
    <definedName name="INV_Payments" localSheetId="61">[50]!INV_Payments</definedName>
    <definedName name="INV_Payments" localSheetId="1">[50]!INV_Payments</definedName>
    <definedName name="INV_Payments" localSheetId="19">[50]!INV_Payments</definedName>
    <definedName name="INV_Payments" localSheetId="20">[50]!INV_Payments</definedName>
    <definedName name="INV_Payments" localSheetId="21">[50]!INV_Payments</definedName>
    <definedName name="INV_Payments" localSheetId="22">[50]!INV_Payments</definedName>
    <definedName name="INV_Payments" localSheetId="23">[50]!INV_Payments</definedName>
    <definedName name="INV_Payments" localSheetId="62">[50]!INV_Payments</definedName>
    <definedName name="INV_Payments" localSheetId="25">[50]!INV_Payments</definedName>
    <definedName name="INV_Payments" localSheetId="26">[50]!INV_Payments</definedName>
    <definedName name="INV_Payments" localSheetId="27">[50]!INV_Payments</definedName>
    <definedName name="INV_Payments" localSheetId="28">[50]!INV_Payments</definedName>
    <definedName name="INV_Payments" localSheetId="2">[50]!INV_Payments</definedName>
    <definedName name="INV_Payments" localSheetId="29">[50]!INV_Payments</definedName>
    <definedName name="INV_Payments" localSheetId="31">[50]!INV_Payments</definedName>
    <definedName name="INV_Payments" localSheetId="32">[50]!INV_Payments</definedName>
    <definedName name="INV_Payments" localSheetId="33">[50]!INV_Payments</definedName>
    <definedName name="INV_Payments" localSheetId="34">[50]!INV_Payments</definedName>
    <definedName name="INV_Payments" localSheetId="35">[50]!INV_Payments</definedName>
    <definedName name="INV_Payments" localSheetId="36">[50]!INV_Payments</definedName>
    <definedName name="INV_Payments" localSheetId="37">[50]!INV_Payments</definedName>
    <definedName name="INV_Payments" localSheetId="38">[50]!INV_Payments</definedName>
    <definedName name="INV_Payments" localSheetId="3">[50]!INV_Payments</definedName>
    <definedName name="INV_Payments" localSheetId="39">[50]!INV_Payments</definedName>
    <definedName name="INV_Payments" localSheetId="40">[50]!INV_Payments</definedName>
    <definedName name="INV_Payments" localSheetId="41">[50]!INV_Payments</definedName>
    <definedName name="INV_Payments" localSheetId="63">[50]!INV_Payments</definedName>
    <definedName name="INV_Payments" localSheetId="43">[50]!INV_Payments</definedName>
    <definedName name="INV_Payments" localSheetId="44">[50]!INV_Payments</definedName>
    <definedName name="INV_Payments" localSheetId="45">[50]!INV_Payments</definedName>
    <definedName name="INV_Payments" localSheetId="46">[50]!INV_Payments</definedName>
    <definedName name="INV_Payments" localSheetId="47">[50]!INV_Payments</definedName>
    <definedName name="INV_Payments" localSheetId="48">[50]!INV_Payments</definedName>
    <definedName name="INV_Payments" localSheetId="4">[50]!INV_Payments</definedName>
    <definedName name="INV_Payments" localSheetId="49">[50]!INV_Payments</definedName>
    <definedName name="INV_Payments" localSheetId="50">[50]!INV_Payments</definedName>
    <definedName name="INV_Payments" localSheetId="51">[50]!INV_Payments</definedName>
    <definedName name="INV_Payments" localSheetId="52">[50]!INV_Payments</definedName>
    <definedName name="INV_Payments" localSheetId="53">[50]!INV_Payments</definedName>
    <definedName name="INV_Payments" localSheetId="54">[50]!INV_Payments</definedName>
    <definedName name="INV_Payments" localSheetId="55">[50]!INV_Payments</definedName>
    <definedName name="INV_Payments" localSheetId="5">[50]!INV_Payments</definedName>
    <definedName name="INV_Payments" localSheetId="6">[50]!INV_Payments</definedName>
    <definedName name="INV_Payments" localSheetId="7">[50]!INV_Payments</definedName>
    <definedName name="INV_Payments" localSheetId="8">[50]!INV_Payments</definedName>
    <definedName name="INV_Payments" localSheetId="56">[50]!INV_Payments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56">#N/A</definedName>
    <definedName name="IOUHH" localSheetId="59">'Sheet '!ERR</definedName>
    <definedName name="IOUHH">[0]!ERR</definedName>
    <definedName name="IP">#REF!</definedName>
    <definedName name="irng" hidden="1">#REF!</definedName>
    <definedName name="Iss">'[40]LIQUIDA-NOMINA'!$AT$4</definedName>
    <definedName name="issafp">[54]Hoja1!$C$19</definedName>
    <definedName name="isscs">[54]Hoja1!$C$21</definedName>
    <definedName name="isseps">[54]Hoja1!$C$20</definedName>
    <definedName name="IT">#REF!</definedName>
    <definedName name="ITEM">[76]BASE!$C$4:$H$255</definedName>
    <definedName name="ITEM1">#REF!</definedName>
    <definedName name="ITEM15">#REF!</definedName>
    <definedName name="ITEM2">#REF!</definedName>
    <definedName name="item210.3">#REF!</definedName>
    <definedName name="item230.1">#REF!</definedName>
    <definedName name="ITEM3">#REF!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Codos">#REF!</definedName>
    <definedName name="IUI" localSheetId="56" hidden="1">{"TAB1",#N/A,TRUE,"GENERAL";"TAB2",#N/A,TRUE,"GENERAL";"TAB3",#N/A,TRUE,"GENERAL";"TAB4",#N/A,TRUE,"GENERAL";"TAB5",#N/A,TRUE,"GENERAL"}</definedName>
    <definedName name="IUI" localSheetId="59" hidden="1">{"TAB1",#N/A,TRUE,"GENERAL";"TAB2",#N/A,TRUE,"GENERAL";"TAB3",#N/A,TRUE,"GENERAL";"TAB4",#N/A,TRUE,"GENERAL";"TAB5",#N/A,TRUE,"GENERAL"}</definedName>
    <definedName name="IUI" hidden="1">{"TAB1",#N/A,TRUE,"GENERAL";"TAB2",#N/A,TRUE,"GENERAL";"TAB3",#N/A,TRUE,"GENERAL";"TAB4",#N/A,TRUE,"GENERAL";"TAB5",#N/A,TRUE,"GENERAL"}</definedName>
    <definedName name="iuit7" localSheetId="56" hidden="1">{"TAB1",#N/A,TRUE,"GENERAL";"TAB2",#N/A,TRUE,"GENERAL";"TAB3",#N/A,TRUE,"GENERAL";"TAB4",#N/A,TRUE,"GENERAL";"TAB5",#N/A,TRUE,"GENERAL"}</definedName>
    <definedName name="iuit7" localSheetId="59" hidden="1">{"TAB1",#N/A,TRUE,"GENERAL";"TAB2",#N/A,TRUE,"GENERAL";"TAB3",#N/A,TRUE,"GENERAL";"TAB4",#N/A,TRUE,"GENERAL";"TAB5",#N/A,TRUE,"GENERAL"}</definedName>
    <definedName name="iuit7" hidden="1">{"TAB1",#N/A,TRUE,"GENERAL";"TAB2",#N/A,TRUE,"GENERAL";"TAB3",#N/A,TRUE,"GENERAL";"TAB4",#N/A,TRUE,"GENERAL";"TAB5",#N/A,TRUE,"GENERAL"}</definedName>
    <definedName name="iul" localSheetId="56" hidden="1">{"via1",#N/A,TRUE,"general";"via2",#N/A,TRUE,"general";"via3",#N/A,TRUE,"general"}</definedName>
    <definedName name="iul" localSheetId="59" hidden="1">{"via1",#N/A,TRUE,"general";"via2",#N/A,TRUE,"general";"via3",#N/A,TRUE,"general"}</definedName>
    <definedName name="iul" hidden="1">{"via1",#N/A,TRUE,"general";"via2",#N/A,TRUE,"general";"via3",#N/A,TRUE,"general"}</definedName>
    <definedName name="iuouio" localSheetId="56" hidden="1">{"via1",#N/A,TRUE,"general";"via2",#N/A,TRUE,"general";"via3",#N/A,TRUE,"general"}</definedName>
    <definedName name="iuouio" localSheetId="59" hidden="1">{"via1",#N/A,TRUE,"general";"via2",#N/A,TRUE,"general";"via3",#N/A,TRUE,"general"}</definedName>
    <definedName name="iuouio" hidden="1">{"via1",#N/A,TRUE,"general";"via2",#N/A,TRUE,"general";"via3",#N/A,TRUE,"general"}</definedName>
    <definedName name="iuyi9" localSheetId="56" hidden="1">{"TAB1",#N/A,TRUE,"GENERAL";"TAB2",#N/A,TRUE,"GENERAL";"TAB3",#N/A,TRUE,"GENERAL";"TAB4",#N/A,TRUE,"GENERAL";"TAB5",#N/A,TRUE,"GENERAL"}</definedName>
    <definedName name="iuyi9" localSheetId="59"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wjer">#REF!</definedName>
    <definedName name="iyuiuyi" localSheetId="56" hidden="1">{"via1",#N/A,TRUE,"general";"via2",#N/A,TRUE,"general";"via3",#N/A,TRUE,"general"}</definedName>
    <definedName name="iyuiuyi" localSheetId="59" hidden="1">{"via1",#N/A,TRUE,"general";"via2",#N/A,TRUE,"general";"via3",#N/A,TRUE,"general"}</definedName>
    <definedName name="iyuiuyi" hidden="1">{"via1",#N/A,TRUE,"general";"via2",#N/A,TRUE,"general";"via3",#N/A,TRUE,"general"}</definedName>
    <definedName name="j" localSheetId="56" hidden="1">{"TAB1",#N/A,TRUE,"GENERAL";"TAB2",#N/A,TRUE,"GENERAL";"TAB3",#N/A,TRUE,"GENERAL";"TAB4",#N/A,TRUE,"GENERAL";"TAB5",#N/A,TRUE,"GENERAL"}</definedName>
    <definedName name="j" localSheetId="59" hidden="1">{"TAB1",#N/A,TRUE,"GENERAL";"TAB2",#N/A,TRUE,"GENERAL";"TAB3",#N/A,TRUE,"GENERAL";"TAB4",#N/A,TRUE,"GENERAL";"TAB5",#N/A,TRUE,"GENERAL"}</definedName>
    <definedName name="j" hidden="1">{"TAB1",#N/A,TRUE,"GENERAL";"TAB2",#N/A,TRUE,"GENERAL";"TAB3",#N/A,TRUE,"GENERAL";"TAB4",#N/A,TRUE,"GENERAL";"TAB5",#N/A,TRUE,"GENERAL"}</definedName>
    <definedName name="jairo" hidden="1">#REF!</definedName>
    <definedName name="jairo2" hidden="1">#REF!</definedName>
    <definedName name="jd" localSheetId="56" hidden="1">{"via1",#N/A,TRUE,"general";"via2",#N/A,TRUE,"general";"via3",#N/A,TRUE,"general"}</definedName>
    <definedName name="jd" localSheetId="59" hidden="1">{"via1",#N/A,TRUE,"general";"via2",#N/A,TRUE,"general";"via3",#N/A,TRUE,"general"}</definedName>
    <definedName name="jd" hidden="1">{"via1",#N/A,TRUE,"general";"via2",#N/A,TRUE,"general";"via3",#N/A,TRUE,"general"}</definedName>
    <definedName name="jdh" localSheetId="56" hidden="1">{"TAB1",#N/A,TRUE,"GENERAL";"TAB2",#N/A,TRUE,"GENERAL";"TAB3",#N/A,TRUE,"GENERAL";"TAB4",#N/A,TRUE,"GENERAL";"TAB5",#N/A,TRUE,"GENERAL"}</definedName>
    <definedName name="jdh" localSheetId="59" hidden="1">{"TAB1",#N/A,TRUE,"GENERAL";"TAB2",#N/A,TRUE,"GENERAL";"TAB3",#N/A,TRUE,"GENERAL";"TAB4",#N/A,TRUE,"GENERAL";"TAB5",#N/A,TRUE,"GENERAL"}</definedName>
    <definedName name="jdh" hidden="1">{"TAB1",#N/A,TRUE,"GENERAL";"TAB2",#N/A,TRUE,"GENERAL";"TAB3",#N/A,TRUE,"GENERAL";"TAB4",#N/A,TRUE,"GENERAL";"TAB5",#N/A,TRUE,"GENERAL"}</definedName>
    <definedName name="jeytj" localSheetId="56" hidden="1">{"TAB1",#N/A,TRUE,"GENERAL";"TAB2",#N/A,TRUE,"GENERAL";"TAB3",#N/A,TRUE,"GENERAL";"TAB4",#N/A,TRUE,"GENERAL";"TAB5",#N/A,TRUE,"GENERAL"}</definedName>
    <definedName name="jeytj" localSheetId="59"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56" hidden="1">{"TAB1",#N/A,TRUE,"GENERAL";"TAB2",#N/A,TRUE,"GENERAL";"TAB3",#N/A,TRUE,"GENERAL";"TAB4",#N/A,TRUE,"GENERAL";"TAB5",#N/A,TRUE,"GENERAL"}</definedName>
    <definedName name="jfhjfrt" localSheetId="59" hidden="1">{"TAB1",#N/A,TRUE,"GENERAL";"TAB2",#N/A,TRUE,"GENERAL";"TAB3",#N/A,TRUE,"GENERAL";"TAB4",#N/A,TRUE,"GENERAL";"TAB5",#N/A,TRUE,"GENERAL"}</definedName>
    <definedName name="jfhjfrt" hidden="1">{"TAB1",#N/A,TRUE,"GENERAL";"TAB2",#N/A,TRUE,"GENERAL";"TAB3",#N/A,TRUE,"GENERAL";"TAB4",#N/A,TRUE,"GENERAL";"TAB5",#N/A,TRUE,"GENERAL"}</definedName>
    <definedName name="jgfj" localSheetId="56" hidden="1">{"via1",#N/A,TRUE,"general";"via2",#N/A,TRUE,"general";"via3",#N/A,TRUE,"general"}</definedName>
    <definedName name="jgfj" localSheetId="59" hidden="1">{"via1",#N/A,TRUE,"general";"via2",#N/A,TRUE,"general";"via3",#N/A,TRUE,"general"}</definedName>
    <definedName name="jgfj" hidden="1">{"via1",#N/A,TRUE,"general";"via2",#N/A,TRUE,"general";"via3",#N/A,TRUE,"general"}</definedName>
    <definedName name="jghj" localSheetId="56" hidden="1">{"TAB1",#N/A,TRUE,"GENERAL";"TAB2",#N/A,TRUE,"GENERAL";"TAB3",#N/A,TRUE,"GENERAL";"TAB4",#N/A,TRUE,"GENERAL";"TAB5",#N/A,TRUE,"GENERAL"}</definedName>
    <definedName name="jghj" localSheetId="59" hidden="1">{"TAB1",#N/A,TRUE,"GENERAL";"TAB2",#N/A,TRUE,"GENERAL";"TAB3",#N/A,TRUE,"GENERAL";"TAB4",#N/A,TRUE,"GENERAL";"TAB5",#N/A,TRUE,"GENERAL"}</definedName>
    <definedName name="jghj" hidden="1">{"TAB1",#N/A,TRUE,"GENERAL";"TAB2",#N/A,TRUE,"GENERAL";"TAB3",#N/A,TRUE,"GENERAL";"TAB4",#N/A,TRUE,"GENERAL";"TAB5",#N/A,TRUE,"GENERAL"}</definedName>
    <definedName name="jgj" localSheetId="56" hidden="1">{"TAB1",#N/A,TRUE,"GENERAL";"TAB2",#N/A,TRUE,"GENERAL";"TAB3",#N/A,TRUE,"GENERAL";"TAB4",#N/A,TRUE,"GENERAL";"TAB5",#N/A,TRUE,"GENERAL"}</definedName>
    <definedName name="jgj" localSheetId="59" hidden="1">{"TAB1",#N/A,TRUE,"GENERAL";"TAB2",#N/A,TRUE,"GENERAL";"TAB3",#N/A,TRUE,"GENERAL";"TAB4",#N/A,TRUE,"GENERAL";"TAB5",#N/A,TRUE,"GENERAL"}</definedName>
    <definedName name="jgj" hidden="1">{"TAB1",#N/A,TRUE,"GENERAL";"TAB2",#N/A,TRUE,"GENERAL";"TAB3",#N/A,TRUE,"GENERAL";"TAB4",#N/A,TRUE,"GENERAL";"TAB5",#N/A,TRUE,"GENERAL"}</definedName>
    <definedName name="jhg" localSheetId="56" hidden="1">{"TAB1",#N/A,TRUE,"GENERAL";"TAB2",#N/A,TRUE,"GENERAL";"TAB3",#N/A,TRUE,"GENERAL";"TAB4",#N/A,TRUE,"GENERAL";"TAB5",#N/A,TRUE,"GENERAL"}</definedName>
    <definedName name="jhg" localSheetId="59" hidden="1">{"TAB1",#N/A,TRUE,"GENERAL";"TAB2",#N/A,TRUE,"GENERAL";"TAB3",#N/A,TRUE,"GENERAL";"TAB4",#N/A,TRUE,"GENERAL";"TAB5",#N/A,TRUE,"GENERAL"}</definedName>
    <definedName name="jhg" hidden="1">{"TAB1",#N/A,TRUE,"GENERAL";"TAB2",#N/A,TRUE,"GENERAL";"TAB3",#N/A,TRUE,"GENERAL";"TAB4",#N/A,TRUE,"GENERAL";"TAB5",#N/A,TRUE,"GENERAL"}</definedName>
    <definedName name="jhjyj" localSheetId="56" hidden="1">{"via1",#N/A,TRUE,"general";"via2",#N/A,TRUE,"general";"via3",#N/A,TRUE,"general"}</definedName>
    <definedName name="jhjyj" localSheetId="59" hidden="1">{"via1",#N/A,TRUE,"general";"via2",#N/A,TRUE,"general";"via3",#N/A,TRUE,"general"}</definedName>
    <definedName name="jhjyj" hidden="1">{"via1",#N/A,TRUE,"general";"via2",#N/A,TRUE,"general";"via3",#N/A,TRUE,"general"}</definedName>
    <definedName name="JHK" localSheetId="56" hidden="1">{"TAB1",#N/A,TRUE,"GENERAL";"TAB2",#N/A,TRUE,"GENERAL";"TAB3",#N/A,TRUE,"GENERAL";"TAB4",#N/A,TRUE,"GENERAL";"TAB5",#N/A,TRUE,"GENERAL"}</definedName>
    <definedName name="JHK" localSheetId="59" hidden="1">{"TAB1",#N/A,TRUE,"GENERAL";"TAB2",#N/A,TRUE,"GENERAL";"TAB3",#N/A,TRUE,"GENERAL";"TAB4",#N/A,TRUE,"GENERAL";"TAB5",#N/A,TRUE,"GENERAL"}</definedName>
    <definedName name="JHK" hidden="1">{"TAB1",#N/A,TRUE,"GENERAL";"TAB2",#N/A,TRUE,"GENERAL";"TAB3",#N/A,TRUE,"GENERAL";"TAB4",#N/A,TRUE,"GENERAL";"TAB5",#N/A,TRUE,"GENERAL"}</definedName>
    <definedName name="jhkgjkvf" localSheetId="56" hidden="1">{"TAB1",#N/A,TRUE,"GENERAL";"TAB2",#N/A,TRUE,"GENERAL";"TAB3",#N/A,TRUE,"GENERAL";"TAB4",#N/A,TRUE,"GENERAL";"TAB5",#N/A,TRUE,"GENERAL"}</definedName>
    <definedName name="jhkgjkvf" localSheetId="59" hidden="1">{"TAB1",#N/A,TRUE,"GENERAL";"TAB2",#N/A,TRUE,"GENERAL";"TAB3",#N/A,TRUE,"GENERAL";"TAB4",#N/A,TRUE,"GENERAL";"TAB5",#N/A,TRUE,"GENERAL"}</definedName>
    <definedName name="jhkgjkvf" hidden="1">{"TAB1",#N/A,TRUE,"GENERAL";"TAB2",#N/A,TRUE,"GENERAL";"TAB3",#N/A,TRUE,"GENERAL";"TAB4",#N/A,TRUE,"GENERAL";"TAB5",#N/A,TRUE,"GENERAL"}</definedName>
    <definedName name="jj" localSheetId="56">#N/A</definedName>
    <definedName name="jj" localSheetId="59">'Sheet '!ERR</definedName>
    <definedName name="jj">[0]!ERR</definedName>
    <definedName name="jjfq" localSheetId="56" hidden="1">{"via1",#N/A,TRUE,"general";"via2",#N/A,TRUE,"general";"via3",#N/A,TRUE,"general"}</definedName>
    <definedName name="jjfq" localSheetId="59" hidden="1">{"via1",#N/A,TRUE,"general";"via2",#N/A,TRUE,"general";"via3",#N/A,TRUE,"general"}</definedName>
    <definedName name="jjfq" hidden="1">{"via1",#N/A,TRUE,"general";"via2",#N/A,TRUE,"general";"via3",#N/A,TRUE,"general"}</definedName>
    <definedName name="JJJ" localSheetId="56" hidden="1">{#N/A,#N/A,FALSE,"Hoja1";#N/A,#N/A,FALSE,"Hoja2"}</definedName>
    <definedName name="JJJ" localSheetId="59" hidden="1">{#N/A,#N/A,FALSE,"Hoja1";#N/A,#N/A,FALSE,"Hoja2"}</definedName>
    <definedName name="JJJ" hidden="1">{#N/A,#N/A,FALSE,"Hoja1";#N/A,#N/A,FALSE,"Hoja2"}</definedName>
    <definedName name="jjjhjddfg" localSheetId="56" hidden="1">{"via1",#N/A,TRUE,"general";"via2",#N/A,TRUE,"general";"via3",#N/A,TRUE,"general"}</definedName>
    <definedName name="jjjhjddfg" localSheetId="59" hidden="1">{"via1",#N/A,TRUE,"general";"via2",#N/A,TRUE,"general";"via3",#N/A,TRUE,"general"}</definedName>
    <definedName name="jjjhjddfg" hidden="1">{"via1",#N/A,TRUE,"general";"via2",#N/A,TRUE,"general";"via3",#N/A,TRUE,"general"}</definedName>
    <definedName name="jjjjju" localSheetId="56" hidden="1">{"via1",#N/A,TRUE,"general";"via2",#N/A,TRUE,"general";"via3",#N/A,TRUE,"general"}</definedName>
    <definedName name="jjjjju" localSheetId="59" hidden="1">{"via1",#N/A,TRUE,"general";"via2",#N/A,TRUE,"general";"via3",#N/A,TRUE,"general"}</definedName>
    <definedName name="jjjjju" hidden="1">{"via1",#N/A,TRUE,"general";"via2",#N/A,TRUE,"general";"via3",#N/A,TRUE,"general"}</definedName>
    <definedName name="jjujujty" localSheetId="56" hidden="1">{"TAB1",#N/A,TRUE,"GENERAL";"TAB2",#N/A,TRUE,"GENERAL";"TAB3",#N/A,TRUE,"GENERAL";"TAB4",#N/A,TRUE,"GENERAL";"TAB5",#N/A,TRUE,"GENERAL"}</definedName>
    <definedName name="jjujujty" localSheetId="59" hidden="1">{"TAB1",#N/A,TRUE,"GENERAL";"TAB2",#N/A,TRUE,"GENERAL";"TAB3",#N/A,TRUE,"GENERAL";"TAB4",#N/A,TRUE,"GENERAL";"TAB5",#N/A,TRUE,"GENERAL"}</definedName>
    <definedName name="jjujujty" hidden="1">{"TAB1",#N/A,TRUE,"GENERAL";"TAB2",#N/A,TRUE,"GENERAL";"TAB3",#N/A,TRUE,"GENERAL";"TAB4",#N/A,TRUE,"GENERAL";"TAB5",#N/A,TRUE,"GENERAL"}</definedName>
    <definedName name="jjyjy" localSheetId="56" hidden="1">{"via1",#N/A,TRUE,"general";"via2",#N/A,TRUE,"general";"via3",#N/A,TRUE,"general"}</definedName>
    <definedName name="jjyjy" localSheetId="59" hidden="1">{"via1",#N/A,TRUE,"general";"via2",#N/A,TRUE,"general";"via3",#N/A,TRUE,"general"}</definedName>
    <definedName name="jjyjy" hidden="1">{"via1",#N/A,TRUE,"general";"via2",#N/A,TRUE,"general";"via3",#N/A,TRUE,"general"}</definedName>
    <definedName name="jkk" localSheetId="56" hidden="1">{"TAB1",#N/A,TRUE,"GENERAL";"TAB2",#N/A,TRUE,"GENERAL";"TAB3",#N/A,TRUE,"GENERAL";"TAB4",#N/A,TRUE,"GENERAL";"TAB5",#N/A,TRUE,"GENERAL"}</definedName>
    <definedName name="jkk" localSheetId="59" hidden="1">{"TAB1",#N/A,TRUE,"GENERAL";"TAB2",#N/A,TRUE,"GENERAL";"TAB3",#N/A,TRUE,"GENERAL";"TAB4",#N/A,TRUE,"GENERAL";"TAB5",#N/A,TRUE,"GENERAL"}</definedName>
    <definedName name="jkk" hidden="1">{"TAB1",#N/A,TRUE,"GENERAL";"TAB2",#N/A,TRUE,"GENERAL";"TAB3",#N/A,TRUE,"GENERAL";"TAB4",#N/A,TRUE,"GENERAL";"TAB5",#N/A,TRUE,"GENERAL"}</definedName>
    <definedName name="jkl">#REF!</definedName>
    <definedName name="JOHNNY" localSheetId="56">#N/A</definedName>
    <definedName name="JOHNNY" localSheetId="59">'Sheet '!ERR</definedName>
    <definedName name="JOHNNY">[0]!ERR</definedName>
    <definedName name="JRYJ" localSheetId="56" hidden="1">{"via1",#N/A,TRUE,"general";"via2",#N/A,TRUE,"general";"via3",#N/A,TRUE,"general"}</definedName>
    <definedName name="JRYJ" localSheetId="59" hidden="1">{"via1",#N/A,TRUE,"general";"via2",#N/A,TRUE,"general";"via3",#N/A,TRUE,"general"}</definedName>
    <definedName name="JRYJ" hidden="1">{"via1",#N/A,TRUE,"general";"via2",#N/A,TRUE,"general";"via3",#N/A,TRUE,"general"}</definedName>
    <definedName name="jtyj" localSheetId="56" hidden="1">{"TAB1",#N/A,TRUE,"GENERAL";"TAB2",#N/A,TRUE,"GENERAL";"TAB3",#N/A,TRUE,"GENERAL";"TAB4",#N/A,TRUE,"GENERAL";"TAB5",#N/A,TRUE,"GENERAL"}</definedName>
    <definedName name="jtyj" localSheetId="59" hidden="1">{"TAB1",#N/A,TRUE,"GENERAL";"TAB2",#N/A,TRUE,"GENERAL";"TAB3",#N/A,TRUE,"GENERAL";"TAB4",#N/A,TRUE,"GENERAL";"TAB5",#N/A,TRUE,"GENERAL"}</definedName>
    <definedName name="jtyj" hidden="1">{"TAB1",#N/A,TRUE,"GENERAL";"TAB2",#N/A,TRUE,"GENERAL";"TAB3",#N/A,TRUE,"GENERAL";"TAB4",#N/A,TRUE,"GENERAL";"TAB5",#N/A,TRUE,"GENERAL"}</definedName>
    <definedName name="jtyry" localSheetId="56" hidden="1">{"TAB1",#N/A,TRUE,"GENERAL";"TAB2",#N/A,TRUE,"GENERAL";"TAB3",#N/A,TRUE,"GENERAL";"TAB4",#N/A,TRUE,"GENERAL";"TAB5",#N/A,TRUE,"GENERAL"}</definedName>
    <definedName name="jtyry" localSheetId="59" hidden="1">{"TAB1",#N/A,TRUE,"GENERAL";"TAB2",#N/A,TRUE,"GENERAL";"TAB3",#N/A,TRUE,"GENERAL";"TAB4",#N/A,TRUE,"GENERAL";"TAB5",#N/A,TRUE,"GENERAL"}</definedName>
    <definedName name="jtyry" hidden="1">{"TAB1",#N/A,TRUE,"GENERAL";"TAB2",#N/A,TRUE,"GENERAL";"TAB3",#N/A,TRUE,"GENERAL";"TAB4",#N/A,TRUE,"GENERAL";"TAB5",#N/A,TRUE,"GENERAL"}</definedName>
    <definedName name="juj" localSheetId="56" hidden="1">{"via1",#N/A,TRUE,"general";"via2",#N/A,TRUE,"general";"via3",#N/A,TRUE,"general"}</definedName>
    <definedName name="juj" localSheetId="59" hidden="1">{"via1",#N/A,TRUE,"general";"via2",#N/A,TRUE,"general";"via3",#N/A,TRUE,"general"}</definedName>
    <definedName name="juj" hidden="1">{"via1",#N/A,TRUE,"general";"via2",#N/A,TRUE,"general";"via3",#N/A,TRUE,"general"}</definedName>
    <definedName name="jujcx" localSheetId="56" hidden="1">{"via1",#N/A,TRUE,"general";"via2",#N/A,TRUE,"general";"via3",#N/A,TRUE,"general"}</definedName>
    <definedName name="jujcx" localSheetId="59" hidden="1">{"via1",#N/A,TRUE,"general";"via2",#N/A,TRUE,"general";"via3",#N/A,TRUE,"general"}</definedName>
    <definedName name="jujcx" hidden="1">{"via1",#N/A,TRUE,"general";"via2",#N/A,TRUE,"general";"via3",#N/A,TRUE,"general"}</definedName>
    <definedName name="jujuj" localSheetId="56" hidden="1">{"via1",#N/A,TRUE,"general";"via2",#N/A,TRUE,"general";"via3",#N/A,TRUE,"general"}</definedName>
    <definedName name="jujuj" localSheetId="59" hidden="1">{"via1",#N/A,TRUE,"general";"via2",#N/A,TRUE,"general";"via3",#N/A,TRUE,"general"}</definedName>
    <definedName name="jujuj" hidden="1">{"via1",#N/A,TRUE,"general";"via2",#N/A,TRUE,"general";"via3",#N/A,TRUE,"general"}</definedName>
    <definedName name="jujujuju" localSheetId="56" hidden="1">{"TAB1",#N/A,TRUE,"GENERAL";"TAB2",#N/A,TRUE,"GENERAL";"TAB3",#N/A,TRUE,"GENERAL";"TAB4",#N/A,TRUE,"GENERAL";"TAB5",#N/A,TRUE,"GENERAL"}</definedName>
    <definedName name="jujujuju" localSheetId="59" hidden="1">{"TAB1",#N/A,TRUE,"GENERAL";"TAB2",#N/A,TRUE,"GENERAL";"TAB3",#N/A,TRUE,"GENERAL";"TAB4",#N/A,TRUE,"GENERAL";"TAB5",#N/A,TRUE,"GENERAL"}</definedName>
    <definedName name="jujujuju" hidden="1">{"TAB1",#N/A,TRUE,"GENERAL";"TAB2",#N/A,TRUE,"GENERAL";"TAB3",#N/A,TRUE,"GENERAL";"TAB4",#N/A,TRUE,"GENERAL";"TAB5",#N/A,TRUE,"GENERAL"}</definedName>
    <definedName name="juuuhb" localSheetId="56" hidden="1">{"TAB1",#N/A,TRUE,"GENERAL";"TAB2",#N/A,TRUE,"GENERAL";"TAB3",#N/A,TRUE,"GENERAL";"TAB4",#N/A,TRUE,"GENERAL";"TAB5",#N/A,TRUE,"GENERAL"}</definedName>
    <definedName name="juuuhb" localSheetId="59" hidden="1">{"TAB1",#N/A,TRUE,"GENERAL";"TAB2",#N/A,TRUE,"GENERAL";"TAB3",#N/A,TRUE,"GENERAL";"TAB4",#N/A,TRUE,"GENERAL";"TAB5",#N/A,TRUE,"GENERAL"}</definedName>
    <definedName name="juuuhb" hidden="1">{"TAB1",#N/A,TRUE,"GENERAL";"TAB2",#N/A,TRUE,"GENERAL";"TAB3",#N/A,TRUE,"GENERAL";"TAB4",#N/A,TRUE,"GENERAL";"TAB5",#N/A,TRUE,"GENERAL"}</definedName>
    <definedName name="jvv">#REF!</definedName>
    <definedName name="jyjt7" localSheetId="56" hidden="1">{"via1",#N/A,TRUE,"general";"via2",#N/A,TRUE,"general";"via3",#N/A,TRUE,"general"}</definedName>
    <definedName name="jyjt7" localSheetId="59" hidden="1">{"via1",#N/A,TRUE,"general";"via2",#N/A,TRUE,"general";"via3",#N/A,TRUE,"general"}</definedName>
    <definedName name="jyjt7" hidden="1">{"via1",#N/A,TRUE,"general";"via2",#N/A,TRUE,"general";"via3",#N/A,TRUE,"general"}</definedName>
    <definedName name="jyt" localSheetId="56" hidden="1">{"via1",#N/A,TRUE,"general";"via2",#N/A,TRUE,"general";"via3",#N/A,TRUE,"general"}</definedName>
    <definedName name="jyt" localSheetId="59" hidden="1">{"via1",#N/A,TRUE,"general";"via2",#N/A,TRUE,"general";"via3",#N/A,TRUE,"general"}</definedName>
    <definedName name="jyt" hidden="1">{"via1",#N/A,TRUE,"general";"via2",#N/A,TRUE,"general";"via3",#N/A,TRUE,"general"}</definedName>
    <definedName name="jytj" localSheetId="56" hidden="1">{"via1",#N/A,TRUE,"general";"via2",#N/A,TRUE,"general";"via3",#N/A,TRUE,"general"}</definedName>
    <definedName name="jytj" localSheetId="59" hidden="1">{"via1",#N/A,TRUE,"general";"via2",#N/A,TRUE,"general";"via3",#N/A,TRUE,"general"}</definedName>
    <definedName name="jytj" hidden="1">{"via1",#N/A,TRUE,"general";"via2",#N/A,TRUE,"general";"via3",#N/A,TRUE,"general"}</definedName>
    <definedName name="jyuju" localSheetId="56" hidden="1">{"via1",#N/A,TRUE,"general";"via2",#N/A,TRUE,"general";"via3",#N/A,TRUE,"general"}</definedName>
    <definedName name="jyuju" localSheetId="59" hidden="1">{"via1",#N/A,TRUE,"general";"via2",#N/A,TRUE,"general";"via3",#N/A,TRUE,"general"}</definedName>
    <definedName name="jyuju" hidden="1">{"via1",#N/A,TRUE,"general";"via2",#N/A,TRUE,"general";"via3",#N/A,TRUE,"general"}</definedName>
    <definedName name="jyujyuj" localSheetId="56" hidden="1">{"via1",#N/A,TRUE,"general";"via2",#N/A,TRUE,"general";"via3",#N/A,TRUE,"general"}</definedName>
    <definedName name="jyujyuj" localSheetId="59"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mfm" hidden="1">#REF!</definedName>
    <definedName name="kf">#REF!</definedName>
    <definedName name="kh">#REF!</definedName>
    <definedName name="KHGGH" localSheetId="56" hidden="1">{"via1",#N/A,TRUE,"general";"via2",#N/A,TRUE,"general";"via3",#N/A,TRUE,"general"}</definedName>
    <definedName name="KHGGH" localSheetId="59" hidden="1">{"via1",#N/A,TRUE,"general";"via2",#N/A,TRUE,"general";"via3",#N/A,TRUE,"general"}</definedName>
    <definedName name="KHGGH" hidden="1">{"via1",#N/A,TRUE,"general";"via2",#N/A,TRUE,"general";"via3",#N/A,TRUE,"general"}</definedName>
    <definedName name="khjk7" localSheetId="56" hidden="1">{"TAB1",#N/A,TRUE,"GENERAL";"TAB2",#N/A,TRUE,"GENERAL";"TAB3",#N/A,TRUE,"GENERAL";"TAB4",#N/A,TRUE,"GENERAL";"TAB5",#N/A,TRUE,"GENERAL"}</definedName>
    <definedName name="khjk7" localSheetId="59" hidden="1">{"TAB1",#N/A,TRUE,"GENERAL";"TAB2",#N/A,TRUE,"GENERAL";"TAB3",#N/A,TRUE,"GENERAL";"TAB4",#N/A,TRUE,"GENERAL";"TAB5",#N/A,TRUE,"GENERAL"}</definedName>
    <definedName name="khjk7" hidden="1">{"TAB1",#N/A,TRUE,"GENERAL";"TAB2",#N/A,TRUE,"GENERAL";"TAB3",#N/A,TRUE,"GENERAL";"TAB4",#N/A,TRUE,"GENERAL";"TAB5",#N/A,TRUE,"GENERAL"}</definedName>
    <definedName name="kikik" localSheetId="56" hidden="1">{"via1",#N/A,TRUE,"general";"via2",#N/A,TRUE,"general";"via3",#N/A,TRUE,"general"}</definedName>
    <definedName name="kikik" localSheetId="59" hidden="1">{"via1",#N/A,TRUE,"general";"via2",#N/A,TRUE,"general";"via3",#N/A,TRUE,"general"}</definedName>
    <definedName name="kikik" hidden="1">{"via1",#N/A,TRUE,"general";"via2",#N/A,TRUE,"general";"via3",#N/A,TRUE,"general"}</definedName>
    <definedName name="kj">#REF!</definedName>
    <definedName name="kjhkd" localSheetId="56" hidden="1">{"via1",#N/A,TRUE,"general";"via2",#N/A,TRUE,"general";"via3",#N/A,TRUE,"general"}</definedName>
    <definedName name="kjhkd" localSheetId="59" hidden="1">{"via1",#N/A,TRUE,"general";"via2",#N/A,TRUE,"general";"via3",#N/A,TRUE,"general"}</definedName>
    <definedName name="kjhkd" hidden="1">{"via1",#N/A,TRUE,"general";"via2",#N/A,TRUE,"general";"via3",#N/A,TRUE,"general"}</definedName>
    <definedName name="kjj">#REF!</definedName>
    <definedName name="kjk" localSheetId="56" hidden="1">{"via1",#N/A,TRUE,"general";"via2",#N/A,TRUE,"general";"via3",#N/A,TRUE,"general"}</definedName>
    <definedName name="kjk" localSheetId="59" hidden="1">{"via1",#N/A,TRUE,"general";"via2",#N/A,TRUE,"general";"via3",#N/A,TRUE,"general"}</definedName>
    <definedName name="kjk" hidden="1">{"via1",#N/A,TRUE,"general";"via2",#N/A,TRUE,"general";"via3",#N/A,TRUE,"general"}</definedName>
    <definedName name="kjtrkjr" localSheetId="56" hidden="1">{"via1",#N/A,TRUE,"general";"via2",#N/A,TRUE,"general";"via3",#N/A,TRUE,"general"}</definedName>
    <definedName name="kjtrkjr" localSheetId="59" hidden="1">{"via1",#N/A,TRUE,"general";"via2",#N/A,TRUE,"general";"via3",#N/A,TRUE,"general"}</definedName>
    <definedName name="kjtrkjr" hidden="1">{"via1",#N/A,TRUE,"general";"via2",#N/A,TRUE,"general";"via3",#N/A,TRUE,"general"}</definedName>
    <definedName name="kk">#REF!</definedName>
    <definedName name="kkkki" localSheetId="56" hidden="1">{"via1",#N/A,TRUE,"general";"via2",#N/A,TRUE,"general";"via3",#N/A,TRUE,"general"}</definedName>
    <definedName name="kkkki" localSheetId="59" hidden="1">{"via1",#N/A,TRUE,"general";"via2",#N/A,TRUE,"general";"via3",#N/A,TRUE,"general"}</definedName>
    <definedName name="kkkki" hidden="1">{"via1",#N/A,TRUE,"general";"via2",#N/A,TRUE,"general";"via3",#N/A,TRUE,"general"}</definedName>
    <definedName name="kkkkkki" localSheetId="56" hidden="1">{"TAB1",#N/A,TRUE,"GENERAL";"TAB2",#N/A,TRUE,"GENERAL";"TAB3",#N/A,TRUE,"GENERAL";"TAB4",#N/A,TRUE,"GENERAL";"TAB5",#N/A,TRUE,"GENERAL"}</definedName>
    <definedName name="kkkkkki" localSheetId="59" hidden="1">{"TAB1",#N/A,TRUE,"GENERAL";"TAB2",#N/A,TRUE,"GENERAL";"TAB3",#N/A,TRUE,"GENERAL";"TAB4",#N/A,TRUE,"GENERAL";"TAB5",#N/A,TRUE,"GENERAL"}</definedName>
    <definedName name="kkkkkki" hidden="1">{"TAB1",#N/A,TRUE,"GENERAL";"TAB2",#N/A,TRUE,"GENERAL";"TAB3",#N/A,TRUE,"GENERAL";"TAB4",#N/A,TRUE,"GENERAL";"TAB5",#N/A,TRUE,"GENERAL"}</definedName>
    <definedName name="kl" localSheetId="56">#N/A</definedName>
    <definedName name="kl" localSheetId="59">'Sheet '!ERR</definedName>
    <definedName name="kl">[0]!ERR</definedName>
    <definedName name="klklk">#REF!</definedName>
    <definedName name="km">#REF!</definedName>
    <definedName name="krtrk" localSheetId="56" hidden="1">{"via1",#N/A,TRUE,"general";"via2",#N/A,TRUE,"general";"via3",#N/A,TRUE,"general"}</definedName>
    <definedName name="krtrk" localSheetId="59"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56" hidden="1">{"TAB1",#N/A,TRUE,"GENERAL";"TAB2",#N/A,TRUE,"GENERAL";"TAB3",#N/A,TRUE,"GENERAL";"TAB4",#N/A,TRUE,"GENERAL";"TAB5",#N/A,TRUE,"GENERAL"}</definedName>
    <definedName name="kyr" localSheetId="59"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[82]LISTADO!#REF!</definedName>
    <definedName name="LICITACION">#REF!</definedName>
    <definedName name="LINEA">[83]CONT_ADI!#REF!</definedName>
    <definedName name="ListaCantidad">#REF!</definedName>
    <definedName name="Listado">#REF!</definedName>
    <definedName name="Listado1">#REF!</definedName>
    <definedName name="ListaItem">#REF!</definedName>
    <definedName name="ListaUni">[84]TOTALES!$D$7:$D$654</definedName>
    <definedName name="liuoo" localSheetId="56" hidden="1">{"TAB1",#N/A,TRUE,"GENERAL";"TAB2",#N/A,TRUE,"GENERAL";"TAB3",#N/A,TRUE,"GENERAL";"TAB4",#N/A,TRUE,"GENERAL";"TAB5",#N/A,TRUE,"GENERAL"}</definedName>
    <definedName name="liuoo" localSheetId="59" hidden="1">{"TAB1",#N/A,TRUE,"GENERAL";"TAB2",#N/A,TRUE,"GENERAL";"TAB3",#N/A,TRUE,"GENERAL";"TAB4",#N/A,TRUE,"GENERAL";"TAB5",#N/A,TRUE,"GENERAL"}</definedName>
    <definedName name="liuoo" hidden="1">{"TAB1",#N/A,TRUE,"GENERAL";"TAB2",#N/A,TRUE,"GENERAL";"TAB3",#N/A,TRUE,"GENERAL";"TAB4",#N/A,TRUE,"GENERAL";"TAB5",#N/A,TRUE,"GENERAL"}</definedName>
    <definedName name="lkj" localSheetId="56" hidden="1">{"via1",#N/A,TRUE,"general";"via2",#N/A,TRUE,"general";"via3",#N/A,TRUE,"general"}</definedName>
    <definedName name="lkj" localSheetId="59" hidden="1">{"via1",#N/A,TRUE,"general";"via2",#N/A,TRUE,"general";"via3",#N/A,TRUE,"general"}</definedName>
    <definedName name="lkj" hidden="1">{"via1",#N/A,TRUE,"general";"via2",#N/A,TRUE,"general";"via3",#N/A,TRUE,"general"}</definedName>
    <definedName name="LKJLJK" localSheetId="56" hidden="1">{"TAB1",#N/A,TRUE,"GENERAL";"TAB2",#N/A,TRUE,"GENERAL";"TAB3",#N/A,TRUE,"GENERAL";"TAB4",#N/A,TRUE,"GENERAL";"TAB5",#N/A,TRUE,"GENERAL"}</definedName>
    <definedName name="LKJLJK" localSheetId="59" hidden="1">{"TAB1",#N/A,TRUE,"GENERAL";"TAB2",#N/A,TRUE,"GENERAL";"TAB3",#N/A,TRUE,"GENERAL";"TAB4",#N/A,TRUE,"GENERAL";"TAB5",#N/A,TRUE,"GENERAL"}</definedName>
    <definedName name="LKJLJK" hidden="1">{"TAB1",#N/A,TRUE,"GENERAL";"TAB2",#N/A,TRUE,"GENERAL";"TAB3",#N/A,TRUE,"GENERAL";"TAB4",#N/A,TRUE,"GENERAL";"TAB5",#N/A,TRUE,"GENERAL"}</definedName>
    <definedName name="LL" localSheetId="56" hidden="1">{#N/A,#N/A,FALSE,"orthoflow";#N/A,#N/A,FALSE,"Miscelaneos";#N/A,#N/A,FALSE,"Instrumentacio";#N/A,#N/A,FALSE,"Electrico";#N/A,#N/A,FALSE,"Valv. Seguridad"}</definedName>
    <definedName name="LL" localSheetId="59" hidden="1">{#N/A,#N/A,FALSE,"orthoflow";#N/A,#N/A,FALSE,"Miscelaneos";#N/A,#N/A,FALSE,"Instrumentacio";#N/A,#N/A,FALSE,"Electrico";#N/A,#N/A,FALSE,"Valv. Seguridad"}</definedName>
    <definedName name="LL" hidden="1">{#N/A,#N/A,FALSE,"orthoflow";#N/A,#N/A,FALSE,"Miscelaneos";#N/A,#N/A,FALSE,"Instrumentacio";#N/A,#N/A,FALSE,"Electrico";#N/A,#N/A,FALSE,"Valv. Seguridad"}</definedName>
    <definedName name="llam">#REF!</definedName>
    <definedName name="LLL">[85]tub!$C$1:$J$39</definedName>
    <definedName name="lllllh" localSheetId="56" hidden="1">{"via1",#N/A,TRUE,"general";"via2",#N/A,TRUE,"general";"via3",#N/A,TRUE,"general"}</definedName>
    <definedName name="lllllh" localSheetId="59" hidden="1">{"via1",#N/A,TRUE,"general";"via2",#N/A,TRUE,"general";"via3",#N/A,TRUE,"general"}</definedName>
    <definedName name="lllllh" hidden="1">{"via1",#N/A,TRUE,"general";"via2",#N/A,TRUE,"general";"via3",#N/A,TRUE,"general"}</definedName>
    <definedName name="lllllllo" localSheetId="56" hidden="1">{"via1",#N/A,TRUE,"general";"via2",#N/A,TRUE,"general";"via3",#N/A,TRUE,"general"}</definedName>
    <definedName name="lllllllo" localSheetId="59"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0">[26]!absc</definedName>
    <definedName name="LOCA" localSheetId="9">[26]!absc</definedName>
    <definedName name="LOCA" localSheetId="10">[26]!absc</definedName>
    <definedName name="LOCA" localSheetId="11">[26]!absc</definedName>
    <definedName name="LOCA" localSheetId="60">[26]!absc</definedName>
    <definedName name="LOCA" localSheetId="13">[26]!absc</definedName>
    <definedName name="LOCA" localSheetId="14">[26]!absc</definedName>
    <definedName name="LOCA" localSheetId="15">[26]!absc</definedName>
    <definedName name="LOCA" localSheetId="16">[26]!absc</definedName>
    <definedName name="LOCA" localSheetId="17">[26]!absc</definedName>
    <definedName name="LOCA" localSheetId="61">[26]!absc</definedName>
    <definedName name="LOCA" localSheetId="1">[26]!absc</definedName>
    <definedName name="LOCA" localSheetId="19">[26]!absc</definedName>
    <definedName name="LOCA" localSheetId="20">[26]!absc</definedName>
    <definedName name="LOCA" localSheetId="21">[26]!absc</definedName>
    <definedName name="LOCA" localSheetId="22">[26]!absc</definedName>
    <definedName name="LOCA" localSheetId="23">[26]!absc</definedName>
    <definedName name="LOCA" localSheetId="62">[26]!absc</definedName>
    <definedName name="LOCA" localSheetId="25">[26]!absc</definedName>
    <definedName name="LOCA" localSheetId="26">[26]!absc</definedName>
    <definedName name="LOCA" localSheetId="27">[26]!absc</definedName>
    <definedName name="LOCA" localSheetId="28">[26]!absc</definedName>
    <definedName name="LOCA" localSheetId="2">[26]!absc</definedName>
    <definedName name="LOCA" localSheetId="29">[26]!absc</definedName>
    <definedName name="LOCA" localSheetId="31">[26]!absc</definedName>
    <definedName name="LOCA" localSheetId="32">[26]!absc</definedName>
    <definedName name="LOCA" localSheetId="33">[26]!absc</definedName>
    <definedName name="LOCA" localSheetId="34">[26]!absc</definedName>
    <definedName name="LOCA" localSheetId="35">[26]!absc</definedName>
    <definedName name="LOCA" localSheetId="36">[26]!absc</definedName>
    <definedName name="LOCA" localSheetId="37">[26]!absc</definedName>
    <definedName name="LOCA" localSheetId="38">[26]!absc</definedName>
    <definedName name="LOCA" localSheetId="3">[26]!absc</definedName>
    <definedName name="LOCA" localSheetId="39">[26]!absc</definedName>
    <definedName name="LOCA" localSheetId="40">[26]!absc</definedName>
    <definedName name="LOCA" localSheetId="41">[26]!absc</definedName>
    <definedName name="LOCA" localSheetId="63">[26]!absc</definedName>
    <definedName name="LOCA" localSheetId="43">[26]!absc</definedName>
    <definedName name="LOCA" localSheetId="44">[26]!absc</definedName>
    <definedName name="LOCA" localSheetId="45">[26]!absc</definedName>
    <definedName name="LOCA" localSheetId="46">[26]!absc</definedName>
    <definedName name="LOCA" localSheetId="47">[26]!absc</definedName>
    <definedName name="LOCA" localSheetId="48">[26]!absc</definedName>
    <definedName name="LOCA" localSheetId="4">[26]!absc</definedName>
    <definedName name="LOCA" localSheetId="49">[26]!absc</definedName>
    <definedName name="LOCA" localSheetId="50">[26]!absc</definedName>
    <definedName name="LOCA" localSheetId="51">[26]!absc</definedName>
    <definedName name="LOCA" localSheetId="52">[26]!absc</definedName>
    <definedName name="LOCA" localSheetId="53">[26]!absc</definedName>
    <definedName name="LOCA" localSheetId="54">[26]!absc</definedName>
    <definedName name="LOCA" localSheetId="55">[26]!absc</definedName>
    <definedName name="LOCA" localSheetId="5">[26]!absc</definedName>
    <definedName name="LOCA" localSheetId="6">[26]!absc</definedName>
    <definedName name="LOCA" localSheetId="7">[26]!absc</definedName>
    <definedName name="LOCA" localSheetId="8">[26]!absc</definedName>
    <definedName name="LOCA" localSheetId="56">[26]!absc</definedName>
    <definedName name="LOCA">[26]!absc</definedName>
    <definedName name="LOCA1" localSheetId="0">[38]!absc</definedName>
    <definedName name="LOCA1" localSheetId="9">[38]!absc</definedName>
    <definedName name="LOCA1" localSheetId="10">[38]!absc</definedName>
    <definedName name="LOCA1" localSheetId="11">[38]!absc</definedName>
    <definedName name="LOCA1" localSheetId="60">[38]!absc</definedName>
    <definedName name="LOCA1" localSheetId="13">[38]!absc</definedName>
    <definedName name="LOCA1" localSheetId="14">[38]!absc</definedName>
    <definedName name="LOCA1" localSheetId="15">[38]!absc</definedName>
    <definedName name="LOCA1" localSheetId="16">[38]!absc</definedName>
    <definedName name="LOCA1" localSheetId="17">[38]!absc</definedName>
    <definedName name="LOCA1" localSheetId="61">[38]!absc</definedName>
    <definedName name="LOCA1" localSheetId="1">[38]!absc</definedName>
    <definedName name="LOCA1" localSheetId="19">[38]!absc</definedName>
    <definedName name="LOCA1" localSheetId="20">[38]!absc</definedName>
    <definedName name="LOCA1" localSheetId="21">[38]!absc</definedName>
    <definedName name="LOCA1" localSheetId="22">[38]!absc</definedName>
    <definedName name="LOCA1" localSheetId="23">[38]!absc</definedName>
    <definedName name="LOCA1" localSheetId="62">[38]!absc</definedName>
    <definedName name="LOCA1" localSheetId="25">[38]!absc</definedName>
    <definedName name="LOCA1" localSheetId="26">[38]!absc</definedName>
    <definedName name="LOCA1" localSheetId="27">[38]!absc</definedName>
    <definedName name="LOCA1" localSheetId="28">[38]!absc</definedName>
    <definedName name="LOCA1" localSheetId="2">[38]!absc</definedName>
    <definedName name="LOCA1" localSheetId="29">[38]!absc</definedName>
    <definedName name="LOCA1" localSheetId="31">[38]!absc</definedName>
    <definedName name="LOCA1" localSheetId="32">[38]!absc</definedName>
    <definedName name="LOCA1" localSheetId="33">[38]!absc</definedName>
    <definedName name="LOCA1" localSheetId="34">[38]!absc</definedName>
    <definedName name="LOCA1" localSheetId="35">[38]!absc</definedName>
    <definedName name="LOCA1" localSheetId="36">[38]!absc</definedName>
    <definedName name="LOCA1" localSheetId="37">[38]!absc</definedName>
    <definedName name="LOCA1" localSheetId="38">[38]!absc</definedName>
    <definedName name="LOCA1" localSheetId="3">[38]!absc</definedName>
    <definedName name="LOCA1" localSheetId="39">[38]!absc</definedName>
    <definedName name="LOCA1" localSheetId="40">[38]!absc</definedName>
    <definedName name="LOCA1" localSheetId="41">[38]!absc</definedName>
    <definedName name="LOCA1" localSheetId="63">[38]!absc</definedName>
    <definedName name="LOCA1" localSheetId="43">[38]!absc</definedName>
    <definedName name="LOCA1" localSheetId="44">[38]!absc</definedName>
    <definedName name="LOCA1" localSheetId="45">[38]!absc</definedName>
    <definedName name="LOCA1" localSheetId="46">[38]!absc</definedName>
    <definedName name="LOCA1" localSheetId="47">[38]!absc</definedName>
    <definedName name="LOCA1" localSheetId="48">[38]!absc</definedName>
    <definedName name="LOCA1" localSheetId="4">[38]!absc</definedName>
    <definedName name="LOCA1" localSheetId="49">[38]!absc</definedName>
    <definedName name="LOCA1" localSheetId="50">[38]!absc</definedName>
    <definedName name="LOCA1" localSheetId="51">[38]!absc</definedName>
    <definedName name="LOCA1" localSheetId="52">[38]!absc</definedName>
    <definedName name="LOCA1" localSheetId="53">[38]!absc</definedName>
    <definedName name="LOCA1" localSheetId="54">[38]!absc</definedName>
    <definedName name="LOCA1" localSheetId="55">[38]!absc</definedName>
    <definedName name="LOCA1" localSheetId="5">[38]!absc</definedName>
    <definedName name="LOCA1" localSheetId="6">[38]!absc</definedName>
    <definedName name="LOCA1" localSheetId="7">[38]!absc</definedName>
    <definedName name="LOCA1" localSheetId="8">[38]!absc</definedName>
    <definedName name="LOCA1" localSheetId="56">[38]!absc</definedName>
    <definedName name="LOCA1">[38]!absc</definedName>
    <definedName name="LOCALIZACION_Y_REPLANTEO">#REF!</definedName>
    <definedName name="LOGO" localSheetId="56">#N/A</definedName>
    <definedName name="LOGO" localSheetId="59">'Sheet '!ERR</definedName>
    <definedName name="LOGO">[0]!ERR</definedName>
    <definedName name="lolol" localSheetId="56" hidden="1">{"TAB1",#N/A,TRUE,"GENERAL";"TAB2",#N/A,TRUE,"GENERAL";"TAB3",#N/A,TRUE,"GENERAL";"TAB4",#N/A,TRUE,"GENERAL";"TAB5",#N/A,TRUE,"GENERAL"}</definedName>
    <definedName name="lolol" localSheetId="59"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56" hidden="1">{"via1",#N/A,TRUE,"general";"via2",#N/A,TRUE,"general";"via3",#N/A,TRUE,"general"}</definedName>
    <definedName name="lplpl" localSheetId="59" hidden="1">{"via1",#N/A,TRUE,"general";"via2",#N/A,TRUE,"general";"via3",#N/A,TRUE,"general"}</definedName>
    <definedName name="lplpl" hidden="1">{"via1",#N/A,TRUE,"general";"via2",#N/A,TRUE,"general";"via3",#N/A,TRUE,"general"}</definedName>
    <definedName name="lt">#REF!</definedName>
    <definedName name="lun">'[37]Res-Accide-10'!#REF!</definedName>
    <definedName name="lv">#REF!</definedName>
    <definedName name="m">#REF!</definedName>
    <definedName name="M_Actividades">[86]MATERIALES!$A$2:$F$16</definedName>
    <definedName name="MA">'[37]Res-Accide-10'!#REF!</definedName>
    <definedName name="MACR">#REF!</definedName>
    <definedName name="MACRDEL">'[3]7422CW00'!#REF!</definedName>
    <definedName name="Macroactividad">#REF!</definedName>
    <definedName name="mafdsf" localSheetId="56" hidden="1">{"via1",#N/A,TRUE,"general";"via2",#N/A,TRUE,"general";"via3",#N/A,TRUE,"general"}</definedName>
    <definedName name="mafdsf" localSheetId="59" hidden="1">{"via1",#N/A,TRUE,"general";"via2",#N/A,TRUE,"general";"via3",#N/A,TRUE,"general"}</definedName>
    <definedName name="mafdsf" hidden="1">{"via1",#N/A,TRUE,"general";"via2",#N/A,TRUE,"general";"via3",#N/A,TRUE,"general"}</definedName>
    <definedName name="MANO_DE_OBRA" localSheetId="58">'2- MANO DE OBRA'!$C$5:$F$20</definedName>
    <definedName name="MANO_DE_OBRA">#REF!</definedName>
    <definedName name="ManoObra">[86]MATERIALES!$A$103:$E$115</definedName>
    <definedName name="MANUAL">#REF!</definedName>
    <definedName name="mao" localSheetId="56" hidden="1">{"TAB1",#N/A,TRUE,"GENERAL";"TAB2",#N/A,TRUE,"GENERAL";"TAB3",#N/A,TRUE,"GENERAL";"TAB4",#N/A,TRUE,"GENERAL";"TAB5",#N/A,TRUE,"GENERAL"}</definedName>
    <definedName name="mao" localSheetId="59" hidden="1">{"TAB1",#N/A,TRUE,"GENERAL";"TAB2",#N/A,TRUE,"GENERAL";"TAB3",#N/A,TRUE,"GENERAL";"TAB4",#N/A,TRUE,"GENERAL";"TAB5",#N/A,TRUE,"GENERAL"}</definedName>
    <definedName name="mao" hidden="1">{"TAB1",#N/A,TRUE,"GENERAL";"TAB2",#N/A,TRUE,"GENERAL";"TAB3",#N/A,TRUE,"GENERAL";"TAB4",#N/A,TRUE,"GENERAL";"TAB5",#N/A,TRUE,"GENERAL"}</definedName>
    <definedName name="maow" localSheetId="56" hidden="1">{"via1",#N/A,TRUE,"general";"via2",#N/A,TRUE,"general";"via3",#N/A,TRUE,"general"}</definedName>
    <definedName name="maow" localSheetId="59" hidden="1">{"via1",#N/A,TRUE,"general";"via2",#N/A,TRUE,"general";"via3",#N/A,TRUE,"general"}</definedName>
    <definedName name="maow" hidden="1">{"via1",#N/A,TRUE,"general";"via2",#N/A,TRUE,"general";"via3",#N/A,TRUE,"general"}</definedName>
    <definedName name="MAQUINAR">[53]Insum!$A$68:$H$98</definedName>
    <definedName name="Maquinaria">[86]MATERIALES!$A$76:$E$99</definedName>
    <definedName name="mar">'[37]Res-Accide-10'!#REF!</definedName>
    <definedName name="MARCO_H">#REF!</definedName>
    <definedName name="marina">'[87]Informe Semanal 1'!#REF!</definedName>
    <definedName name="masor" localSheetId="56" hidden="1">{"via1",#N/A,TRUE,"general";"via2",#N/A,TRUE,"general";"via3",#N/A,TRUE,"general"}</definedName>
    <definedName name="masor" localSheetId="59" hidden="1">{"via1",#N/A,TRUE,"general";"via2",#N/A,TRUE,"general";"via3",#N/A,TRUE,"general"}</definedName>
    <definedName name="masor" hidden="1">{"via1",#N/A,TRUE,"general";"via2",#N/A,TRUE,"general";"via3",#N/A,TRUE,"general"}</definedName>
    <definedName name="MAT">#REF!</definedName>
    <definedName name="MATER">[88]MAT!$A$8:$D$285</definedName>
    <definedName name="MATERIAL">'[89]TABLA MATERIALES'!$A$3:$D$654</definedName>
    <definedName name="materiales">[68]materiales!$A$7:$A$1317</definedName>
    <definedName name="MATERIALES_">#REF!</definedName>
    <definedName name="materiales1">#REF!</definedName>
    <definedName name="MaterialTub">#REF!</definedName>
    <definedName name="MATRIZ">#REF!</definedName>
    <definedName name="MATRIZ_DE_DATOS">#REF!</definedName>
    <definedName name="MCCs">#REF!</definedName>
    <definedName name="mdd" localSheetId="56" hidden="1">{"via1",#N/A,TRUE,"general";"via2",#N/A,TRUE,"general";"via3",#N/A,TRUE,"general"}</definedName>
    <definedName name="mdd" localSheetId="59" hidden="1">{"via1",#N/A,TRUE,"general";"via2",#N/A,TRUE,"general";"via3",#N/A,TRUE,"general"}</definedName>
    <definedName name="mdd" hidden="1">{"via1",#N/A,TRUE,"general";"via2",#N/A,TRUE,"general";"via3",#N/A,TRUE,"general"}</definedName>
    <definedName name="mediah_reposo_comida">'[90]CCP,LEYES, Y DEC.'!#REF!</definedName>
    <definedName name="meg" localSheetId="56" hidden="1">{"TAB1",#N/A,TRUE,"GENERAL";"TAB2",#N/A,TRUE,"GENERAL";"TAB3",#N/A,TRUE,"GENERAL";"TAB4",#N/A,TRUE,"GENERAL";"TAB5",#N/A,TRUE,"GENERAL"}</definedName>
    <definedName name="meg" localSheetId="59"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#REF!</definedName>
    <definedName name="MesesMora">'[10]LIQ-NOM'!$I$3</definedName>
    <definedName name="Meta1">#REF!</definedName>
    <definedName name="Meta2">#REF!</definedName>
    <definedName name="Meta3">#REF!</definedName>
    <definedName name="mfgjrdt" localSheetId="56" hidden="1">{"TAB1",#N/A,TRUE,"GENERAL";"TAB2",#N/A,TRUE,"GENERAL";"TAB3",#N/A,TRUE,"GENERAL";"TAB4",#N/A,TRUE,"GENERAL";"TAB5",#N/A,TRUE,"GENERAL"}</definedName>
    <definedName name="mfgjrdt" localSheetId="59" hidden="1">{"TAB1",#N/A,TRUE,"GENERAL";"TAB2",#N/A,TRUE,"GENERAL";"TAB3",#N/A,TRUE,"GENERAL";"TAB4",#N/A,TRUE,"GENERAL";"TAB5",#N/A,TRUE,"GENERAL"}</definedName>
    <definedName name="mfgjrdt" hidden="1">{"TAB1",#N/A,TRUE,"GENERAL";"TAB2",#N/A,TRUE,"GENERAL";"TAB3",#N/A,TRUE,"GENERAL";"TAB4",#N/A,TRUE,"GENERAL";"TAB5",#N/A,TRUE,"GENERAL"}</definedName>
    <definedName name="mghm" localSheetId="56" hidden="1">{"via1",#N/A,TRUE,"general";"via2",#N/A,TRUE,"general";"via3",#N/A,TRUE,"general"}</definedName>
    <definedName name="mghm" localSheetId="59"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56" hidden="1">{"via1",#N/A,TRUE,"general";"via2",#N/A,TRUE,"general";"via3",#N/A,TRUE,"general"}</definedName>
    <definedName name="mjmj" localSheetId="59" hidden="1">{"via1",#N/A,TRUE,"general";"via2",#N/A,TRUE,"general";"via3",#N/A,TRUE,"general"}</definedName>
    <definedName name="mjmj" hidden="1">{"via1",#N/A,TRUE,"general";"via2",#N/A,TRUE,"general";"via3",#N/A,TRUE,"general"}</definedName>
    <definedName name="mjmjmn" localSheetId="56" hidden="1">{"via1",#N/A,TRUE,"general";"via2",#N/A,TRUE,"general";"via3",#N/A,TRUE,"general"}</definedName>
    <definedName name="mjmjmn" localSheetId="59" hidden="1">{"via1",#N/A,TRUE,"general";"via2",#N/A,TRUE,"general";"via3",#N/A,TRUE,"general"}</definedName>
    <definedName name="mjmjmn" hidden="1">{"via1",#N/A,TRUE,"general";"via2",#N/A,TRUE,"general";"via3",#N/A,TRUE,"general"}</definedName>
    <definedName name="mjnhgkio" localSheetId="56" hidden="1">{"via1",#N/A,TRUE,"general";"via2",#N/A,TRUE,"general";"via3",#N/A,TRUE,"general"}</definedName>
    <definedName name="mjnhgkio" localSheetId="59" hidden="1">{"via1",#N/A,TRUE,"general";"via2",#N/A,TRUE,"general";"via3",#N/A,TRUE,"general"}</definedName>
    <definedName name="mjnhgkio" hidden="1">{"via1",#N/A,TRUE,"general";"via2",#N/A,TRUE,"general";"via3",#N/A,TRUE,"general"}</definedName>
    <definedName name="MJU">#REF!</definedName>
    <definedName name="mmjmjh" localSheetId="56" hidden="1">{"TAB1",#N/A,TRUE,"GENERAL";"TAB2",#N/A,TRUE,"GENERAL";"TAB3",#N/A,TRUE,"GENERAL";"TAB4",#N/A,TRUE,"GENERAL";"TAB5",#N/A,TRUE,"GENERAL"}</definedName>
    <definedName name="mmjmjh" localSheetId="59" hidden="1">{"TAB1",#N/A,TRUE,"GENERAL";"TAB2",#N/A,TRUE,"GENERAL";"TAB3",#N/A,TRUE,"GENERAL";"TAB4",#N/A,TRUE,"GENERAL";"TAB5",#N/A,TRUE,"GENERAL"}</definedName>
    <definedName name="mmjmjh" hidden="1">{"TAB1",#N/A,TRUE,"GENERAL";"TAB2",#N/A,TRUE,"GENERAL";"TAB3",#N/A,TRUE,"GENERAL";"TAB4",#N/A,TRUE,"GENERAL";"TAB5",#N/A,TRUE,"GENERAL"}</definedName>
    <definedName name="mmm" localSheetId="56" hidden="1">{"TAB1",#N/A,TRUE,"GENERAL";"TAB2",#N/A,TRUE,"GENERAL";"TAB3",#N/A,TRUE,"GENERAL";"TAB4",#N/A,TRUE,"GENERAL";"TAB5",#N/A,TRUE,"GENERAL"}</definedName>
    <definedName name="mmm" localSheetId="59" hidden="1">{"TAB1",#N/A,TRUE,"GENERAL";"TAB2",#N/A,TRUE,"GENERAL";"TAB3",#N/A,TRUE,"GENERAL";"TAB4",#N/A,TRUE,"GENERAL";"TAB5",#N/A,TRUE,"GENERAL"}</definedName>
    <definedName name="mmm" hidden="1">{"TAB1",#N/A,TRUE,"GENERAL";"TAB2",#N/A,TRUE,"GENERAL";"TAB3",#N/A,TRUE,"GENERAL";"TAB4",#N/A,TRUE,"GENERAL";"TAB5",#N/A,TRUE,"GENERAL"}</definedName>
    <definedName name="mmmh" localSheetId="56" hidden="1">{"via1",#N/A,TRUE,"general";"via2",#N/A,TRUE,"general";"via3",#N/A,TRUE,"general"}</definedName>
    <definedName name="mmmh" localSheetId="59" hidden="1">{"via1",#N/A,TRUE,"general";"via2",#N/A,TRUE,"general";"via3",#N/A,TRUE,"general"}</definedName>
    <definedName name="mmmh" hidden="1">{"via1",#N/A,TRUE,"general";"via2",#N/A,TRUE,"general";"via3",#N/A,TRUE,"general"}</definedName>
    <definedName name="mmmmmjyt" localSheetId="56" hidden="1">{"TAB1",#N/A,TRUE,"GENERAL";"TAB2",#N/A,TRUE,"GENERAL";"TAB3",#N/A,TRUE,"GENERAL";"TAB4",#N/A,TRUE,"GENERAL";"TAB5",#N/A,TRUE,"GENERAL"}</definedName>
    <definedName name="mmmmmjyt" localSheetId="59" hidden="1">{"TAB1",#N/A,TRUE,"GENERAL";"TAB2",#N/A,TRUE,"GENERAL";"TAB3",#N/A,TRUE,"GENERAL";"TAB4",#N/A,TRUE,"GENERAL";"TAB5",#N/A,TRUE,"GENERAL"}</definedName>
    <definedName name="mmmmmjyt" hidden="1">{"TAB1",#N/A,TRUE,"GENERAL";"TAB2",#N/A,TRUE,"GENERAL";"TAB3",#N/A,TRUE,"GENERAL";"TAB4",#N/A,TRUE,"GENERAL";"TAB5",#N/A,TRUE,"GENERAL"}</definedName>
    <definedName name="mmmmmmg" localSheetId="56" hidden="1">{"via1",#N/A,TRUE,"general";"via2",#N/A,TRUE,"general";"via3",#N/A,TRUE,"general"}</definedName>
    <definedName name="mmmmmmg" localSheetId="59" hidden="1">{"via1",#N/A,TRUE,"general";"via2",#N/A,TRUE,"general";"via3",#N/A,TRUE,"general"}</definedName>
    <definedName name="mmmmmmg" hidden="1">{"via1",#N/A,TRUE,"general";"via2",#N/A,TRUE,"general";"via3",#N/A,TRUE,"general"}</definedName>
    <definedName name="MN" localSheetId="56" hidden="1">{"via1",#N/A,TRUE,"general";"via2",#N/A,TRUE,"general";"via3",#N/A,TRUE,"general"}</definedName>
    <definedName name="MN" localSheetId="59" hidden="1">{"via1",#N/A,TRUE,"general";"via2",#N/A,TRUE,"general";"via3",#N/A,TRUE,"general"}</definedName>
    <definedName name="MN" hidden="1">{"via1",#N/A,TRUE,"general";"via2",#N/A,TRUE,"general";"via3",#N/A,TRUE,"general"}</definedName>
    <definedName name="MO">#REF!</definedName>
    <definedName name="MOA" localSheetId="56" hidden="1">{#N/A,#N/A,FALSE,"Hoja1";#N/A,#N/A,FALSE,"Hoja2"}</definedName>
    <definedName name="MOA" localSheetId="59" hidden="1">{#N/A,#N/A,FALSE,"Hoja1";#N/A,#N/A,FALSE,"Hoja2"}</definedName>
    <definedName name="MOA" hidden="1">{#N/A,#N/A,FALSE,"Hoja1";#N/A,#N/A,FALSE,"Hoja2"}</definedName>
    <definedName name="MOD">#REF!</definedName>
    <definedName name="MODIVejec" localSheetId="56" hidden="1">{#N/A,#N/A,FALSE,"Hoja1";#N/A,#N/A,FALSE,"Hoja2"}</definedName>
    <definedName name="MODIVejec" localSheetId="59" hidden="1">{#N/A,#N/A,FALSE,"Hoja1";#N/A,#N/A,FALSE,"Hoja2"}</definedName>
    <definedName name="MODIVejec" hidden="1">{#N/A,#N/A,FALSE,"Hoja1";#N/A,#N/A,FALSE,"Hoja2"}</definedName>
    <definedName name="Módulo3.anexo1" localSheetId="0">[9]!Módulo3.anexo1</definedName>
    <definedName name="Módulo3.anexo1" localSheetId="9">[9]!Módulo3.anexo1</definedName>
    <definedName name="Módulo3.anexo1" localSheetId="10">[9]!Módulo3.anexo1</definedName>
    <definedName name="Módulo3.anexo1" localSheetId="11">[9]!Módulo3.anexo1</definedName>
    <definedName name="Módulo3.anexo1" localSheetId="60">[9]!Módulo3.anexo1</definedName>
    <definedName name="Módulo3.anexo1" localSheetId="13">[9]!Módulo3.anexo1</definedName>
    <definedName name="Módulo3.anexo1" localSheetId="14">[9]!Módulo3.anexo1</definedName>
    <definedName name="Módulo3.anexo1" localSheetId="15">[9]!Módulo3.anexo1</definedName>
    <definedName name="Módulo3.anexo1" localSheetId="16">[9]!Módulo3.anexo1</definedName>
    <definedName name="Módulo3.anexo1" localSheetId="17">[9]!Módulo3.anexo1</definedName>
    <definedName name="Módulo3.anexo1" localSheetId="61">[9]!Módulo3.anexo1</definedName>
    <definedName name="Módulo3.anexo1" localSheetId="1">[9]!Módulo3.anexo1</definedName>
    <definedName name="Módulo3.anexo1" localSheetId="19">[9]!Módulo3.anexo1</definedName>
    <definedName name="Módulo3.anexo1" localSheetId="20">[9]!Módulo3.anexo1</definedName>
    <definedName name="Módulo3.anexo1" localSheetId="21">[9]!Módulo3.anexo1</definedName>
    <definedName name="Módulo3.anexo1" localSheetId="22">[9]!Módulo3.anexo1</definedName>
    <definedName name="Módulo3.anexo1" localSheetId="23">[9]!Módulo3.anexo1</definedName>
    <definedName name="Módulo3.anexo1" localSheetId="62">[9]!Módulo3.anexo1</definedName>
    <definedName name="Módulo3.anexo1" localSheetId="25">[9]!Módulo3.anexo1</definedName>
    <definedName name="Módulo3.anexo1" localSheetId="26">[9]!Módulo3.anexo1</definedName>
    <definedName name="Módulo3.anexo1" localSheetId="27">[9]!Módulo3.anexo1</definedName>
    <definedName name="Módulo3.anexo1" localSheetId="28">[9]!Módulo3.anexo1</definedName>
    <definedName name="Módulo3.anexo1" localSheetId="2">[9]!Módulo3.anexo1</definedName>
    <definedName name="Módulo3.anexo1" localSheetId="29">[9]!Módulo3.anexo1</definedName>
    <definedName name="Módulo3.anexo1" localSheetId="31">[9]!Módulo3.anexo1</definedName>
    <definedName name="Módulo3.anexo1" localSheetId="32">[9]!Módulo3.anexo1</definedName>
    <definedName name="Módulo3.anexo1" localSheetId="33">[9]!Módulo3.anexo1</definedName>
    <definedName name="Módulo3.anexo1" localSheetId="34">[9]!Módulo3.anexo1</definedName>
    <definedName name="Módulo3.anexo1" localSheetId="35">[9]!Módulo3.anexo1</definedName>
    <definedName name="Módulo3.anexo1" localSheetId="36">[9]!Módulo3.anexo1</definedName>
    <definedName name="Módulo3.anexo1" localSheetId="37">[9]!Módulo3.anexo1</definedName>
    <definedName name="Módulo3.anexo1" localSheetId="38">[9]!Módulo3.anexo1</definedName>
    <definedName name="Módulo3.anexo1" localSheetId="3">[9]!Módulo3.anexo1</definedName>
    <definedName name="Módulo3.anexo1" localSheetId="39">[9]!Módulo3.anexo1</definedName>
    <definedName name="Módulo3.anexo1" localSheetId="40">[9]!Módulo3.anexo1</definedName>
    <definedName name="Módulo3.anexo1" localSheetId="41">[9]!Módulo3.anexo1</definedName>
    <definedName name="Módulo3.anexo1" localSheetId="63">[9]!Módulo3.anexo1</definedName>
    <definedName name="Módulo3.anexo1" localSheetId="43">[9]!Módulo3.anexo1</definedName>
    <definedName name="Módulo3.anexo1" localSheetId="44">[9]!Módulo3.anexo1</definedName>
    <definedName name="Módulo3.anexo1" localSheetId="45">[9]!Módulo3.anexo1</definedName>
    <definedName name="Módulo3.anexo1" localSheetId="46">[9]!Módulo3.anexo1</definedName>
    <definedName name="Módulo3.anexo1" localSheetId="47">[9]!Módulo3.anexo1</definedName>
    <definedName name="Módulo3.anexo1" localSheetId="48">[9]!Módulo3.anexo1</definedName>
    <definedName name="Módulo3.anexo1" localSheetId="4">[9]!Módulo3.anexo1</definedName>
    <definedName name="Módulo3.anexo1" localSheetId="49">[9]!Módulo3.anexo1</definedName>
    <definedName name="Módulo3.anexo1" localSheetId="50">[9]!Módulo3.anexo1</definedName>
    <definedName name="Módulo3.anexo1" localSheetId="51">[9]!Módulo3.anexo1</definedName>
    <definedName name="Módulo3.anexo1" localSheetId="52">[9]!Módulo3.anexo1</definedName>
    <definedName name="Módulo3.anexo1" localSheetId="53">[9]!Módulo3.anexo1</definedName>
    <definedName name="Módulo3.anexo1" localSheetId="54">[9]!Módulo3.anexo1</definedName>
    <definedName name="Módulo3.anexo1" localSheetId="55">[9]!Módulo3.anexo1</definedName>
    <definedName name="Módulo3.anexo1" localSheetId="5">[9]!Módulo3.anexo1</definedName>
    <definedName name="Módulo3.anexo1" localSheetId="6">[9]!Módulo3.anexo1</definedName>
    <definedName name="Módulo3.anexo1" localSheetId="7">[9]!Módulo3.anexo1</definedName>
    <definedName name="Módulo3.anexo1" localSheetId="8">[9]!Módulo3.anexo1</definedName>
    <definedName name="Módulo3.anexo1" localSheetId="56">[9]!Módulo3.anexo1</definedName>
    <definedName name="Módulo3.anexo1">[9]!Módulo3.anexo1</definedName>
    <definedName name="Módulo3.anexo10" localSheetId="0">[9]!Módulo3.anexo10</definedName>
    <definedName name="Módulo3.anexo10" localSheetId="9">[9]!Módulo3.anexo10</definedName>
    <definedName name="Módulo3.anexo10" localSheetId="10">[9]!Módulo3.anexo10</definedName>
    <definedName name="Módulo3.anexo10" localSheetId="11">[9]!Módulo3.anexo10</definedName>
    <definedName name="Módulo3.anexo10" localSheetId="60">[9]!Módulo3.anexo10</definedName>
    <definedName name="Módulo3.anexo10" localSheetId="13">[9]!Módulo3.anexo10</definedName>
    <definedName name="Módulo3.anexo10" localSheetId="14">[9]!Módulo3.anexo10</definedName>
    <definedName name="Módulo3.anexo10" localSheetId="15">[9]!Módulo3.anexo10</definedName>
    <definedName name="Módulo3.anexo10" localSheetId="16">[9]!Módulo3.anexo10</definedName>
    <definedName name="Módulo3.anexo10" localSheetId="17">[9]!Módulo3.anexo10</definedName>
    <definedName name="Módulo3.anexo10" localSheetId="61">[9]!Módulo3.anexo10</definedName>
    <definedName name="Módulo3.anexo10" localSheetId="1">[9]!Módulo3.anexo10</definedName>
    <definedName name="Módulo3.anexo10" localSheetId="19">[9]!Módulo3.anexo10</definedName>
    <definedName name="Módulo3.anexo10" localSheetId="20">[9]!Módulo3.anexo10</definedName>
    <definedName name="Módulo3.anexo10" localSheetId="21">[9]!Módulo3.anexo10</definedName>
    <definedName name="Módulo3.anexo10" localSheetId="22">[9]!Módulo3.anexo10</definedName>
    <definedName name="Módulo3.anexo10" localSheetId="23">[9]!Módulo3.anexo10</definedName>
    <definedName name="Módulo3.anexo10" localSheetId="62">[9]!Módulo3.anexo10</definedName>
    <definedName name="Módulo3.anexo10" localSheetId="25">[9]!Módulo3.anexo10</definedName>
    <definedName name="Módulo3.anexo10" localSheetId="26">[9]!Módulo3.anexo10</definedName>
    <definedName name="Módulo3.anexo10" localSheetId="27">[9]!Módulo3.anexo10</definedName>
    <definedName name="Módulo3.anexo10" localSheetId="28">[9]!Módulo3.anexo10</definedName>
    <definedName name="Módulo3.anexo10" localSheetId="2">[9]!Módulo3.anexo10</definedName>
    <definedName name="Módulo3.anexo10" localSheetId="29">[9]!Módulo3.anexo10</definedName>
    <definedName name="Módulo3.anexo10" localSheetId="31">[9]!Módulo3.anexo10</definedName>
    <definedName name="Módulo3.anexo10" localSheetId="32">[9]!Módulo3.anexo10</definedName>
    <definedName name="Módulo3.anexo10" localSheetId="33">[9]!Módulo3.anexo10</definedName>
    <definedName name="Módulo3.anexo10" localSheetId="34">[9]!Módulo3.anexo10</definedName>
    <definedName name="Módulo3.anexo10" localSheetId="35">[9]!Módulo3.anexo10</definedName>
    <definedName name="Módulo3.anexo10" localSheetId="36">[9]!Módulo3.anexo10</definedName>
    <definedName name="Módulo3.anexo10" localSheetId="37">[9]!Módulo3.anexo10</definedName>
    <definedName name="Módulo3.anexo10" localSheetId="38">[9]!Módulo3.anexo10</definedName>
    <definedName name="Módulo3.anexo10" localSheetId="3">[9]!Módulo3.anexo10</definedName>
    <definedName name="Módulo3.anexo10" localSheetId="39">[9]!Módulo3.anexo10</definedName>
    <definedName name="Módulo3.anexo10" localSheetId="40">[9]!Módulo3.anexo10</definedName>
    <definedName name="Módulo3.anexo10" localSheetId="41">[9]!Módulo3.anexo10</definedName>
    <definedName name="Módulo3.anexo10" localSheetId="63">[9]!Módulo3.anexo10</definedName>
    <definedName name="Módulo3.anexo10" localSheetId="43">[9]!Módulo3.anexo10</definedName>
    <definedName name="Módulo3.anexo10" localSheetId="44">[9]!Módulo3.anexo10</definedName>
    <definedName name="Módulo3.anexo10" localSheetId="45">[9]!Módulo3.anexo10</definedName>
    <definedName name="Módulo3.anexo10" localSheetId="46">[9]!Módulo3.anexo10</definedName>
    <definedName name="Módulo3.anexo10" localSheetId="47">[9]!Módulo3.anexo10</definedName>
    <definedName name="Módulo3.anexo10" localSheetId="48">[9]!Módulo3.anexo10</definedName>
    <definedName name="Módulo3.anexo10" localSheetId="4">[9]!Módulo3.anexo10</definedName>
    <definedName name="Módulo3.anexo10" localSheetId="49">[9]!Módulo3.anexo10</definedName>
    <definedName name="Módulo3.anexo10" localSheetId="50">[9]!Módulo3.anexo10</definedName>
    <definedName name="Módulo3.anexo10" localSheetId="51">[9]!Módulo3.anexo10</definedName>
    <definedName name="Módulo3.anexo10" localSheetId="52">[9]!Módulo3.anexo10</definedName>
    <definedName name="Módulo3.anexo10" localSheetId="53">[9]!Módulo3.anexo10</definedName>
    <definedName name="Módulo3.anexo10" localSheetId="54">[9]!Módulo3.anexo10</definedName>
    <definedName name="Módulo3.anexo10" localSheetId="55">[9]!Módulo3.anexo10</definedName>
    <definedName name="Módulo3.anexo10" localSheetId="5">[9]!Módulo3.anexo10</definedName>
    <definedName name="Módulo3.anexo10" localSheetId="6">[9]!Módulo3.anexo10</definedName>
    <definedName name="Módulo3.anexo10" localSheetId="7">[9]!Módulo3.anexo10</definedName>
    <definedName name="Módulo3.anexo10" localSheetId="8">[9]!Módulo3.anexo10</definedName>
    <definedName name="Módulo3.anexo10" localSheetId="56">[9]!Módulo3.anexo10</definedName>
    <definedName name="Módulo3.anexo10">[9]!Módulo3.anexo10</definedName>
    <definedName name="Módulo3.anexo11" localSheetId="0">[9]!Módulo3.anexo11</definedName>
    <definedName name="Módulo3.anexo11" localSheetId="9">[9]!Módulo3.anexo11</definedName>
    <definedName name="Módulo3.anexo11" localSheetId="10">[9]!Módulo3.anexo11</definedName>
    <definedName name="Módulo3.anexo11" localSheetId="11">[9]!Módulo3.anexo11</definedName>
    <definedName name="Módulo3.anexo11" localSheetId="60">[9]!Módulo3.anexo11</definedName>
    <definedName name="Módulo3.anexo11" localSheetId="13">[9]!Módulo3.anexo11</definedName>
    <definedName name="Módulo3.anexo11" localSheetId="14">[9]!Módulo3.anexo11</definedName>
    <definedName name="Módulo3.anexo11" localSheetId="15">[9]!Módulo3.anexo11</definedName>
    <definedName name="Módulo3.anexo11" localSheetId="16">[9]!Módulo3.anexo11</definedName>
    <definedName name="Módulo3.anexo11" localSheetId="17">[9]!Módulo3.anexo11</definedName>
    <definedName name="Módulo3.anexo11" localSheetId="61">[9]!Módulo3.anexo11</definedName>
    <definedName name="Módulo3.anexo11" localSheetId="1">[9]!Módulo3.anexo11</definedName>
    <definedName name="Módulo3.anexo11" localSheetId="19">[9]!Módulo3.anexo11</definedName>
    <definedName name="Módulo3.anexo11" localSheetId="20">[9]!Módulo3.anexo11</definedName>
    <definedName name="Módulo3.anexo11" localSheetId="21">[9]!Módulo3.anexo11</definedName>
    <definedName name="Módulo3.anexo11" localSheetId="22">[9]!Módulo3.anexo11</definedName>
    <definedName name="Módulo3.anexo11" localSheetId="23">[9]!Módulo3.anexo11</definedName>
    <definedName name="Módulo3.anexo11" localSheetId="62">[9]!Módulo3.anexo11</definedName>
    <definedName name="Módulo3.anexo11" localSheetId="25">[9]!Módulo3.anexo11</definedName>
    <definedName name="Módulo3.anexo11" localSheetId="26">[9]!Módulo3.anexo11</definedName>
    <definedName name="Módulo3.anexo11" localSheetId="27">[9]!Módulo3.anexo11</definedName>
    <definedName name="Módulo3.anexo11" localSheetId="28">[9]!Módulo3.anexo11</definedName>
    <definedName name="Módulo3.anexo11" localSheetId="2">[9]!Módulo3.anexo11</definedName>
    <definedName name="Módulo3.anexo11" localSheetId="29">[9]!Módulo3.anexo11</definedName>
    <definedName name="Módulo3.anexo11" localSheetId="31">[9]!Módulo3.anexo11</definedName>
    <definedName name="Módulo3.anexo11" localSheetId="32">[9]!Módulo3.anexo11</definedName>
    <definedName name="Módulo3.anexo11" localSheetId="33">[9]!Módulo3.anexo11</definedName>
    <definedName name="Módulo3.anexo11" localSheetId="34">[9]!Módulo3.anexo11</definedName>
    <definedName name="Módulo3.anexo11" localSheetId="35">[9]!Módulo3.anexo11</definedName>
    <definedName name="Módulo3.anexo11" localSheetId="36">[9]!Módulo3.anexo11</definedName>
    <definedName name="Módulo3.anexo11" localSheetId="37">[9]!Módulo3.anexo11</definedName>
    <definedName name="Módulo3.anexo11" localSheetId="38">[9]!Módulo3.anexo11</definedName>
    <definedName name="Módulo3.anexo11" localSheetId="3">[9]!Módulo3.anexo11</definedName>
    <definedName name="Módulo3.anexo11" localSheetId="39">[9]!Módulo3.anexo11</definedName>
    <definedName name="Módulo3.anexo11" localSheetId="40">[9]!Módulo3.anexo11</definedName>
    <definedName name="Módulo3.anexo11" localSheetId="41">[9]!Módulo3.anexo11</definedName>
    <definedName name="Módulo3.anexo11" localSheetId="63">[9]!Módulo3.anexo11</definedName>
    <definedName name="Módulo3.anexo11" localSheetId="43">[9]!Módulo3.anexo11</definedName>
    <definedName name="Módulo3.anexo11" localSheetId="44">[9]!Módulo3.anexo11</definedName>
    <definedName name="Módulo3.anexo11" localSheetId="45">[9]!Módulo3.anexo11</definedName>
    <definedName name="Módulo3.anexo11" localSheetId="46">[9]!Módulo3.anexo11</definedName>
    <definedName name="Módulo3.anexo11" localSheetId="47">[9]!Módulo3.anexo11</definedName>
    <definedName name="Módulo3.anexo11" localSheetId="48">[9]!Módulo3.anexo11</definedName>
    <definedName name="Módulo3.anexo11" localSheetId="4">[9]!Módulo3.anexo11</definedName>
    <definedName name="Módulo3.anexo11" localSheetId="49">[9]!Módulo3.anexo11</definedName>
    <definedName name="Módulo3.anexo11" localSheetId="50">[9]!Módulo3.anexo11</definedName>
    <definedName name="Módulo3.anexo11" localSheetId="51">[9]!Módulo3.anexo11</definedName>
    <definedName name="Módulo3.anexo11" localSheetId="52">[9]!Módulo3.anexo11</definedName>
    <definedName name="Módulo3.anexo11" localSheetId="53">[9]!Módulo3.anexo11</definedName>
    <definedName name="Módulo3.anexo11" localSheetId="54">[9]!Módulo3.anexo11</definedName>
    <definedName name="Módulo3.anexo11" localSheetId="55">[9]!Módulo3.anexo11</definedName>
    <definedName name="Módulo3.anexo11" localSheetId="5">[9]!Módulo3.anexo11</definedName>
    <definedName name="Módulo3.anexo11" localSheetId="6">[9]!Módulo3.anexo11</definedName>
    <definedName name="Módulo3.anexo11" localSheetId="7">[9]!Módulo3.anexo11</definedName>
    <definedName name="Módulo3.anexo11" localSheetId="8">[9]!Módulo3.anexo11</definedName>
    <definedName name="Módulo3.anexo11" localSheetId="56">[9]!Módulo3.anexo11</definedName>
    <definedName name="Módulo3.anexo11">[9]!Módulo3.anexo11</definedName>
    <definedName name="Módulo3.anexo12" localSheetId="0">[9]!Módulo3.anexo12</definedName>
    <definedName name="Módulo3.anexo12" localSheetId="9">[9]!Módulo3.anexo12</definedName>
    <definedName name="Módulo3.anexo12" localSheetId="10">[9]!Módulo3.anexo12</definedName>
    <definedName name="Módulo3.anexo12" localSheetId="11">[9]!Módulo3.anexo12</definedName>
    <definedName name="Módulo3.anexo12" localSheetId="60">[9]!Módulo3.anexo12</definedName>
    <definedName name="Módulo3.anexo12" localSheetId="13">[9]!Módulo3.anexo12</definedName>
    <definedName name="Módulo3.anexo12" localSheetId="14">[9]!Módulo3.anexo12</definedName>
    <definedName name="Módulo3.anexo12" localSheetId="15">[9]!Módulo3.anexo12</definedName>
    <definedName name="Módulo3.anexo12" localSheetId="16">[9]!Módulo3.anexo12</definedName>
    <definedName name="Módulo3.anexo12" localSheetId="17">[9]!Módulo3.anexo12</definedName>
    <definedName name="Módulo3.anexo12" localSheetId="61">[9]!Módulo3.anexo12</definedName>
    <definedName name="Módulo3.anexo12" localSheetId="1">[9]!Módulo3.anexo12</definedName>
    <definedName name="Módulo3.anexo12" localSheetId="19">[9]!Módulo3.anexo12</definedName>
    <definedName name="Módulo3.anexo12" localSheetId="20">[9]!Módulo3.anexo12</definedName>
    <definedName name="Módulo3.anexo12" localSheetId="21">[9]!Módulo3.anexo12</definedName>
    <definedName name="Módulo3.anexo12" localSheetId="22">[9]!Módulo3.anexo12</definedName>
    <definedName name="Módulo3.anexo12" localSheetId="23">[9]!Módulo3.anexo12</definedName>
    <definedName name="Módulo3.anexo12" localSheetId="62">[9]!Módulo3.anexo12</definedName>
    <definedName name="Módulo3.anexo12" localSheetId="25">[9]!Módulo3.anexo12</definedName>
    <definedName name="Módulo3.anexo12" localSheetId="26">[9]!Módulo3.anexo12</definedName>
    <definedName name="Módulo3.anexo12" localSheetId="27">[9]!Módulo3.anexo12</definedName>
    <definedName name="Módulo3.anexo12" localSheetId="28">[9]!Módulo3.anexo12</definedName>
    <definedName name="Módulo3.anexo12" localSheetId="2">[9]!Módulo3.anexo12</definedName>
    <definedName name="Módulo3.anexo12" localSheetId="29">[9]!Módulo3.anexo12</definedName>
    <definedName name="Módulo3.anexo12" localSheetId="31">[9]!Módulo3.anexo12</definedName>
    <definedName name="Módulo3.anexo12" localSheetId="32">[9]!Módulo3.anexo12</definedName>
    <definedName name="Módulo3.anexo12" localSheetId="33">[9]!Módulo3.anexo12</definedName>
    <definedName name="Módulo3.anexo12" localSheetId="34">[9]!Módulo3.anexo12</definedName>
    <definedName name="Módulo3.anexo12" localSheetId="35">[9]!Módulo3.anexo12</definedName>
    <definedName name="Módulo3.anexo12" localSheetId="36">[9]!Módulo3.anexo12</definedName>
    <definedName name="Módulo3.anexo12" localSheetId="37">[9]!Módulo3.anexo12</definedName>
    <definedName name="Módulo3.anexo12" localSheetId="38">[9]!Módulo3.anexo12</definedName>
    <definedName name="Módulo3.anexo12" localSheetId="3">[9]!Módulo3.anexo12</definedName>
    <definedName name="Módulo3.anexo12" localSheetId="39">[9]!Módulo3.anexo12</definedName>
    <definedName name="Módulo3.anexo12" localSheetId="40">[9]!Módulo3.anexo12</definedName>
    <definedName name="Módulo3.anexo12" localSheetId="41">[9]!Módulo3.anexo12</definedName>
    <definedName name="Módulo3.anexo12" localSheetId="63">[9]!Módulo3.anexo12</definedName>
    <definedName name="Módulo3.anexo12" localSheetId="43">[9]!Módulo3.anexo12</definedName>
    <definedName name="Módulo3.anexo12" localSheetId="44">[9]!Módulo3.anexo12</definedName>
    <definedName name="Módulo3.anexo12" localSheetId="45">[9]!Módulo3.anexo12</definedName>
    <definedName name="Módulo3.anexo12" localSheetId="46">[9]!Módulo3.anexo12</definedName>
    <definedName name="Módulo3.anexo12" localSheetId="47">[9]!Módulo3.anexo12</definedName>
    <definedName name="Módulo3.anexo12" localSheetId="48">[9]!Módulo3.anexo12</definedName>
    <definedName name="Módulo3.anexo12" localSheetId="4">[9]!Módulo3.anexo12</definedName>
    <definedName name="Módulo3.anexo12" localSheetId="49">[9]!Módulo3.anexo12</definedName>
    <definedName name="Módulo3.anexo12" localSheetId="50">[9]!Módulo3.anexo12</definedName>
    <definedName name="Módulo3.anexo12" localSheetId="51">[9]!Módulo3.anexo12</definedName>
    <definedName name="Módulo3.anexo12" localSheetId="52">[9]!Módulo3.anexo12</definedName>
    <definedName name="Módulo3.anexo12" localSheetId="53">[9]!Módulo3.anexo12</definedName>
    <definedName name="Módulo3.anexo12" localSheetId="54">[9]!Módulo3.anexo12</definedName>
    <definedName name="Módulo3.anexo12" localSheetId="55">[9]!Módulo3.anexo12</definedName>
    <definedName name="Módulo3.anexo12" localSheetId="5">[9]!Módulo3.anexo12</definedName>
    <definedName name="Módulo3.anexo12" localSheetId="6">[9]!Módulo3.anexo12</definedName>
    <definedName name="Módulo3.anexo12" localSheetId="7">[9]!Módulo3.anexo12</definedName>
    <definedName name="Módulo3.anexo12" localSheetId="8">[9]!Módulo3.anexo12</definedName>
    <definedName name="Módulo3.anexo12" localSheetId="56">[9]!Módulo3.anexo12</definedName>
    <definedName name="Módulo3.anexo12">[9]!Módulo3.anexo12</definedName>
    <definedName name="Módulo3.anexo3" localSheetId="0">[9]!Módulo3.anexo3</definedName>
    <definedName name="Módulo3.anexo3" localSheetId="9">[9]!Módulo3.anexo3</definedName>
    <definedName name="Módulo3.anexo3" localSheetId="10">[9]!Módulo3.anexo3</definedName>
    <definedName name="Módulo3.anexo3" localSheetId="11">[9]!Módulo3.anexo3</definedName>
    <definedName name="Módulo3.anexo3" localSheetId="60">[9]!Módulo3.anexo3</definedName>
    <definedName name="Módulo3.anexo3" localSheetId="13">[9]!Módulo3.anexo3</definedName>
    <definedName name="Módulo3.anexo3" localSheetId="14">[9]!Módulo3.anexo3</definedName>
    <definedName name="Módulo3.anexo3" localSheetId="15">[9]!Módulo3.anexo3</definedName>
    <definedName name="Módulo3.anexo3" localSheetId="16">[9]!Módulo3.anexo3</definedName>
    <definedName name="Módulo3.anexo3" localSheetId="17">[9]!Módulo3.anexo3</definedName>
    <definedName name="Módulo3.anexo3" localSheetId="61">[9]!Módulo3.anexo3</definedName>
    <definedName name="Módulo3.anexo3" localSheetId="1">[9]!Módulo3.anexo3</definedName>
    <definedName name="Módulo3.anexo3" localSheetId="19">[9]!Módulo3.anexo3</definedName>
    <definedName name="Módulo3.anexo3" localSheetId="20">[9]!Módulo3.anexo3</definedName>
    <definedName name="Módulo3.anexo3" localSheetId="21">[9]!Módulo3.anexo3</definedName>
    <definedName name="Módulo3.anexo3" localSheetId="22">[9]!Módulo3.anexo3</definedName>
    <definedName name="Módulo3.anexo3" localSheetId="23">[9]!Módulo3.anexo3</definedName>
    <definedName name="Módulo3.anexo3" localSheetId="62">[9]!Módulo3.anexo3</definedName>
    <definedName name="Módulo3.anexo3" localSheetId="25">[9]!Módulo3.anexo3</definedName>
    <definedName name="Módulo3.anexo3" localSheetId="26">[9]!Módulo3.anexo3</definedName>
    <definedName name="Módulo3.anexo3" localSheetId="27">[9]!Módulo3.anexo3</definedName>
    <definedName name="Módulo3.anexo3" localSheetId="28">[9]!Módulo3.anexo3</definedName>
    <definedName name="Módulo3.anexo3" localSheetId="2">[9]!Módulo3.anexo3</definedName>
    <definedName name="Módulo3.anexo3" localSheetId="29">[9]!Módulo3.anexo3</definedName>
    <definedName name="Módulo3.anexo3" localSheetId="31">[9]!Módulo3.anexo3</definedName>
    <definedName name="Módulo3.anexo3" localSheetId="32">[9]!Módulo3.anexo3</definedName>
    <definedName name="Módulo3.anexo3" localSheetId="33">[9]!Módulo3.anexo3</definedName>
    <definedName name="Módulo3.anexo3" localSheetId="34">[9]!Módulo3.anexo3</definedName>
    <definedName name="Módulo3.anexo3" localSheetId="35">[9]!Módulo3.anexo3</definedName>
    <definedName name="Módulo3.anexo3" localSheetId="36">[9]!Módulo3.anexo3</definedName>
    <definedName name="Módulo3.anexo3" localSheetId="37">[9]!Módulo3.anexo3</definedName>
    <definedName name="Módulo3.anexo3" localSheetId="38">[9]!Módulo3.anexo3</definedName>
    <definedName name="Módulo3.anexo3" localSheetId="3">[9]!Módulo3.anexo3</definedName>
    <definedName name="Módulo3.anexo3" localSheetId="39">[9]!Módulo3.anexo3</definedName>
    <definedName name="Módulo3.anexo3" localSheetId="40">[9]!Módulo3.anexo3</definedName>
    <definedName name="Módulo3.anexo3" localSheetId="41">[9]!Módulo3.anexo3</definedName>
    <definedName name="Módulo3.anexo3" localSheetId="63">[9]!Módulo3.anexo3</definedName>
    <definedName name="Módulo3.anexo3" localSheetId="43">[9]!Módulo3.anexo3</definedName>
    <definedName name="Módulo3.anexo3" localSheetId="44">[9]!Módulo3.anexo3</definedName>
    <definedName name="Módulo3.anexo3" localSheetId="45">[9]!Módulo3.anexo3</definedName>
    <definedName name="Módulo3.anexo3" localSheetId="46">[9]!Módulo3.anexo3</definedName>
    <definedName name="Módulo3.anexo3" localSheetId="47">[9]!Módulo3.anexo3</definedName>
    <definedName name="Módulo3.anexo3" localSheetId="48">[9]!Módulo3.anexo3</definedName>
    <definedName name="Módulo3.anexo3" localSheetId="4">[9]!Módulo3.anexo3</definedName>
    <definedName name="Módulo3.anexo3" localSheetId="49">[9]!Módulo3.anexo3</definedName>
    <definedName name="Módulo3.anexo3" localSheetId="50">[9]!Módulo3.anexo3</definedName>
    <definedName name="Módulo3.anexo3" localSheetId="51">[9]!Módulo3.anexo3</definedName>
    <definedName name="Módulo3.anexo3" localSheetId="52">[9]!Módulo3.anexo3</definedName>
    <definedName name="Módulo3.anexo3" localSheetId="53">[9]!Módulo3.anexo3</definedName>
    <definedName name="Módulo3.anexo3" localSheetId="54">[9]!Módulo3.anexo3</definedName>
    <definedName name="Módulo3.anexo3" localSheetId="55">[9]!Módulo3.anexo3</definedName>
    <definedName name="Módulo3.anexo3" localSheetId="5">[9]!Módulo3.anexo3</definedName>
    <definedName name="Módulo3.anexo3" localSheetId="6">[9]!Módulo3.anexo3</definedName>
    <definedName name="Módulo3.anexo3" localSheetId="7">[9]!Módulo3.anexo3</definedName>
    <definedName name="Módulo3.anexo3" localSheetId="8">[9]!Módulo3.anexo3</definedName>
    <definedName name="Módulo3.anexo3" localSheetId="56">[9]!Módulo3.anexo3</definedName>
    <definedName name="Módulo3.anexo3">[9]!Módulo3.anexo3</definedName>
    <definedName name="Módulo3.anexo4" localSheetId="0">[9]!Módulo3.anexo4</definedName>
    <definedName name="Módulo3.anexo4" localSheetId="9">[9]!Módulo3.anexo4</definedName>
    <definedName name="Módulo3.anexo4" localSheetId="10">[9]!Módulo3.anexo4</definedName>
    <definedName name="Módulo3.anexo4" localSheetId="11">[9]!Módulo3.anexo4</definedName>
    <definedName name="Módulo3.anexo4" localSheetId="60">[9]!Módulo3.anexo4</definedName>
    <definedName name="Módulo3.anexo4" localSheetId="13">[9]!Módulo3.anexo4</definedName>
    <definedName name="Módulo3.anexo4" localSheetId="14">[9]!Módulo3.anexo4</definedName>
    <definedName name="Módulo3.anexo4" localSheetId="15">[9]!Módulo3.anexo4</definedName>
    <definedName name="Módulo3.anexo4" localSheetId="16">[9]!Módulo3.anexo4</definedName>
    <definedName name="Módulo3.anexo4" localSheetId="17">[9]!Módulo3.anexo4</definedName>
    <definedName name="Módulo3.anexo4" localSheetId="61">[9]!Módulo3.anexo4</definedName>
    <definedName name="Módulo3.anexo4" localSheetId="1">[9]!Módulo3.anexo4</definedName>
    <definedName name="Módulo3.anexo4" localSheetId="19">[9]!Módulo3.anexo4</definedName>
    <definedName name="Módulo3.anexo4" localSheetId="20">[9]!Módulo3.anexo4</definedName>
    <definedName name="Módulo3.anexo4" localSheetId="21">[9]!Módulo3.anexo4</definedName>
    <definedName name="Módulo3.anexo4" localSheetId="22">[9]!Módulo3.anexo4</definedName>
    <definedName name="Módulo3.anexo4" localSheetId="23">[9]!Módulo3.anexo4</definedName>
    <definedName name="Módulo3.anexo4" localSheetId="62">[9]!Módulo3.anexo4</definedName>
    <definedName name="Módulo3.anexo4" localSheetId="25">[9]!Módulo3.anexo4</definedName>
    <definedName name="Módulo3.anexo4" localSheetId="26">[9]!Módulo3.anexo4</definedName>
    <definedName name="Módulo3.anexo4" localSheetId="27">[9]!Módulo3.anexo4</definedName>
    <definedName name="Módulo3.anexo4" localSheetId="28">[9]!Módulo3.anexo4</definedName>
    <definedName name="Módulo3.anexo4" localSheetId="2">[9]!Módulo3.anexo4</definedName>
    <definedName name="Módulo3.anexo4" localSheetId="29">[9]!Módulo3.anexo4</definedName>
    <definedName name="Módulo3.anexo4" localSheetId="31">[9]!Módulo3.anexo4</definedName>
    <definedName name="Módulo3.anexo4" localSheetId="32">[9]!Módulo3.anexo4</definedName>
    <definedName name="Módulo3.anexo4" localSheetId="33">[9]!Módulo3.anexo4</definedName>
    <definedName name="Módulo3.anexo4" localSheetId="34">[9]!Módulo3.anexo4</definedName>
    <definedName name="Módulo3.anexo4" localSheetId="35">[9]!Módulo3.anexo4</definedName>
    <definedName name="Módulo3.anexo4" localSheetId="36">[9]!Módulo3.anexo4</definedName>
    <definedName name="Módulo3.anexo4" localSheetId="37">[9]!Módulo3.anexo4</definedName>
    <definedName name="Módulo3.anexo4" localSheetId="38">[9]!Módulo3.anexo4</definedName>
    <definedName name="Módulo3.anexo4" localSheetId="3">[9]!Módulo3.anexo4</definedName>
    <definedName name="Módulo3.anexo4" localSheetId="39">[9]!Módulo3.anexo4</definedName>
    <definedName name="Módulo3.anexo4" localSheetId="40">[9]!Módulo3.anexo4</definedName>
    <definedName name="Módulo3.anexo4" localSheetId="41">[9]!Módulo3.anexo4</definedName>
    <definedName name="Módulo3.anexo4" localSheetId="63">[9]!Módulo3.anexo4</definedName>
    <definedName name="Módulo3.anexo4" localSheetId="43">[9]!Módulo3.anexo4</definedName>
    <definedName name="Módulo3.anexo4" localSheetId="44">[9]!Módulo3.anexo4</definedName>
    <definedName name="Módulo3.anexo4" localSheetId="45">[9]!Módulo3.anexo4</definedName>
    <definedName name="Módulo3.anexo4" localSheetId="46">[9]!Módulo3.anexo4</definedName>
    <definedName name="Módulo3.anexo4" localSheetId="47">[9]!Módulo3.anexo4</definedName>
    <definedName name="Módulo3.anexo4" localSheetId="48">[9]!Módulo3.anexo4</definedName>
    <definedName name="Módulo3.anexo4" localSheetId="4">[9]!Módulo3.anexo4</definedName>
    <definedName name="Módulo3.anexo4" localSheetId="49">[9]!Módulo3.anexo4</definedName>
    <definedName name="Módulo3.anexo4" localSheetId="50">[9]!Módulo3.anexo4</definedName>
    <definedName name="Módulo3.anexo4" localSheetId="51">[9]!Módulo3.anexo4</definedName>
    <definedName name="Módulo3.anexo4" localSheetId="52">[9]!Módulo3.anexo4</definedName>
    <definedName name="Módulo3.anexo4" localSheetId="53">[9]!Módulo3.anexo4</definedName>
    <definedName name="Módulo3.anexo4" localSheetId="54">[9]!Módulo3.anexo4</definedName>
    <definedName name="Módulo3.anexo4" localSheetId="55">[9]!Módulo3.anexo4</definedName>
    <definedName name="Módulo3.anexo4" localSheetId="5">[9]!Módulo3.anexo4</definedName>
    <definedName name="Módulo3.anexo4" localSheetId="6">[9]!Módulo3.anexo4</definedName>
    <definedName name="Módulo3.anexo4" localSheetId="7">[9]!Módulo3.anexo4</definedName>
    <definedName name="Módulo3.anexo4" localSheetId="8">[9]!Módulo3.anexo4</definedName>
    <definedName name="Módulo3.anexo4" localSheetId="56">[9]!Módulo3.anexo4</definedName>
    <definedName name="Módulo3.anexo4">[9]!Módulo3.anexo4</definedName>
    <definedName name="Módulo3.anexo5" localSheetId="0">[9]!Módulo3.anexo5</definedName>
    <definedName name="Módulo3.anexo5" localSheetId="9">[9]!Módulo3.anexo5</definedName>
    <definedName name="Módulo3.anexo5" localSheetId="10">[9]!Módulo3.anexo5</definedName>
    <definedName name="Módulo3.anexo5" localSheetId="11">[9]!Módulo3.anexo5</definedName>
    <definedName name="Módulo3.anexo5" localSheetId="60">[9]!Módulo3.anexo5</definedName>
    <definedName name="Módulo3.anexo5" localSheetId="13">[9]!Módulo3.anexo5</definedName>
    <definedName name="Módulo3.anexo5" localSheetId="14">[9]!Módulo3.anexo5</definedName>
    <definedName name="Módulo3.anexo5" localSheetId="15">[9]!Módulo3.anexo5</definedName>
    <definedName name="Módulo3.anexo5" localSheetId="16">[9]!Módulo3.anexo5</definedName>
    <definedName name="Módulo3.anexo5" localSheetId="17">[9]!Módulo3.anexo5</definedName>
    <definedName name="Módulo3.anexo5" localSheetId="61">[9]!Módulo3.anexo5</definedName>
    <definedName name="Módulo3.anexo5" localSheetId="1">[9]!Módulo3.anexo5</definedName>
    <definedName name="Módulo3.anexo5" localSheetId="19">[9]!Módulo3.anexo5</definedName>
    <definedName name="Módulo3.anexo5" localSheetId="20">[9]!Módulo3.anexo5</definedName>
    <definedName name="Módulo3.anexo5" localSheetId="21">[9]!Módulo3.anexo5</definedName>
    <definedName name="Módulo3.anexo5" localSheetId="22">[9]!Módulo3.anexo5</definedName>
    <definedName name="Módulo3.anexo5" localSheetId="23">[9]!Módulo3.anexo5</definedName>
    <definedName name="Módulo3.anexo5" localSheetId="62">[9]!Módulo3.anexo5</definedName>
    <definedName name="Módulo3.anexo5" localSheetId="25">[9]!Módulo3.anexo5</definedName>
    <definedName name="Módulo3.anexo5" localSheetId="26">[9]!Módulo3.anexo5</definedName>
    <definedName name="Módulo3.anexo5" localSheetId="27">[9]!Módulo3.anexo5</definedName>
    <definedName name="Módulo3.anexo5" localSheetId="28">[9]!Módulo3.anexo5</definedName>
    <definedName name="Módulo3.anexo5" localSheetId="2">[9]!Módulo3.anexo5</definedName>
    <definedName name="Módulo3.anexo5" localSheetId="29">[9]!Módulo3.anexo5</definedName>
    <definedName name="Módulo3.anexo5" localSheetId="31">[9]!Módulo3.anexo5</definedName>
    <definedName name="Módulo3.anexo5" localSheetId="32">[9]!Módulo3.anexo5</definedName>
    <definedName name="Módulo3.anexo5" localSheetId="33">[9]!Módulo3.anexo5</definedName>
    <definedName name="Módulo3.anexo5" localSheetId="34">[9]!Módulo3.anexo5</definedName>
    <definedName name="Módulo3.anexo5" localSheetId="35">[9]!Módulo3.anexo5</definedName>
    <definedName name="Módulo3.anexo5" localSheetId="36">[9]!Módulo3.anexo5</definedName>
    <definedName name="Módulo3.anexo5" localSheetId="37">[9]!Módulo3.anexo5</definedName>
    <definedName name="Módulo3.anexo5" localSheetId="38">[9]!Módulo3.anexo5</definedName>
    <definedName name="Módulo3.anexo5" localSheetId="3">[9]!Módulo3.anexo5</definedName>
    <definedName name="Módulo3.anexo5" localSheetId="39">[9]!Módulo3.anexo5</definedName>
    <definedName name="Módulo3.anexo5" localSheetId="40">[9]!Módulo3.anexo5</definedName>
    <definedName name="Módulo3.anexo5" localSheetId="41">[9]!Módulo3.anexo5</definedName>
    <definedName name="Módulo3.anexo5" localSheetId="63">[9]!Módulo3.anexo5</definedName>
    <definedName name="Módulo3.anexo5" localSheetId="43">[9]!Módulo3.anexo5</definedName>
    <definedName name="Módulo3.anexo5" localSheetId="44">[9]!Módulo3.anexo5</definedName>
    <definedName name="Módulo3.anexo5" localSheetId="45">[9]!Módulo3.anexo5</definedName>
    <definedName name="Módulo3.anexo5" localSheetId="46">[9]!Módulo3.anexo5</definedName>
    <definedName name="Módulo3.anexo5" localSheetId="47">[9]!Módulo3.anexo5</definedName>
    <definedName name="Módulo3.anexo5" localSheetId="48">[9]!Módulo3.anexo5</definedName>
    <definedName name="Módulo3.anexo5" localSheetId="4">[9]!Módulo3.anexo5</definedName>
    <definedName name="Módulo3.anexo5" localSheetId="49">[9]!Módulo3.anexo5</definedName>
    <definedName name="Módulo3.anexo5" localSheetId="50">[9]!Módulo3.anexo5</definedName>
    <definedName name="Módulo3.anexo5" localSheetId="51">[9]!Módulo3.anexo5</definedName>
    <definedName name="Módulo3.anexo5" localSheetId="52">[9]!Módulo3.anexo5</definedName>
    <definedName name="Módulo3.anexo5" localSheetId="53">[9]!Módulo3.anexo5</definedName>
    <definedName name="Módulo3.anexo5" localSheetId="54">[9]!Módulo3.anexo5</definedName>
    <definedName name="Módulo3.anexo5" localSheetId="55">[9]!Módulo3.anexo5</definedName>
    <definedName name="Módulo3.anexo5" localSheetId="5">[9]!Módulo3.anexo5</definedName>
    <definedName name="Módulo3.anexo5" localSheetId="6">[9]!Módulo3.anexo5</definedName>
    <definedName name="Módulo3.anexo5" localSheetId="7">[9]!Módulo3.anexo5</definedName>
    <definedName name="Módulo3.anexo5" localSheetId="8">[9]!Módulo3.anexo5</definedName>
    <definedName name="Módulo3.anexo5" localSheetId="56">[9]!Módulo3.anexo5</definedName>
    <definedName name="Módulo3.anexo5">[9]!Módulo3.anexo5</definedName>
    <definedName name="Módulo3.anexo6" localSheetId="0">[9]!Módulo3.anexo6</definedName>
    <definedName name="Módulo3.anexo6" localSheetId="9">[9]!Módulo3.anexo6</definedName>
    <definedName name="Módulo3.anexo6" localSheetId="10">[9]!Módulo3.anexo6</definedName>
    <definedName name="Módulo3.anexo6" localSheetId="11">[9]!Módulo3.anexo6</definedName>
    <definedName name="Módulo3.anexo6" localSheetId="60">[9]!Módulo3.anexo6</definedName>
    <definedName name="Módulo3.anexo6" localSheetId="13">[9]!Módulo3.anexo6</definedName>
    <definedName name="Módulo3.anexo6" localSheetId="14">[9]!Módulo3.anexo6</definedName>
    <definedName name="Módulo3.anexo6" localSheetId="15">[9]!Módulo3.anexo6</definedName>
    <definedName name="Módulo3.anexo6" localSheetId="16">[9]!Módulo3.anexo6</definedName>
    <definedName name="Módulo3.anexo6" localSheetId="17">[9]!Módulo3.anexo6</definedName>
    <definedName name="Módulo3.anexo6" localSheetId="61">[9]!Módulo3.anexo6</definedName>
    <definedName name="Módulo3.anexo6" localSheetId="1">[9]!Módulo3.anexo6</definedName>
    <definedName name="Módulo3.anexo6" localSheetId="19">[9]!Módulo3.anexo6</definedName>
    <definedName name="Módulo3.anexo6" localSheetId="20">[9]!Módulo3.anexo6</definedName>
    <definedName name="Módulo3.anexo6" localSheetId="21">[9]!Módulo3.anexo6</definedName>
    <definedName name="Módulo3.anexo6" localSheetId="22">[9]!Módulo3.anexo6</definedName>
    <definedName name="Módulo3.anexo6" localSheetId="23">[9]!Módulo3.anexo6</definedName>
    <definedName name="Módulo3.anexo6" localSheetId="62">[9]!Módulo3.anexo6</definedName>
    <definedName name="Módulo3.anexo6" localSheetId="25">[9]!Módulo3.anexo6</definedName>
    <definedName name="Módulo3.anexo6" localSheetId="26">[9]!Módulo3.anexo6</definedName>
    <definedName name="Módulo3.anexo6" localSheetId="27">[9]!Módulo3.anexo6</definedName>
    <definedName name="Módulo3.anexo6" localSheetId="28">[9]!Módulo3.anexo6</definedName>
    <definedName name="Módulo3.anexo6" localSheetId="2">[9]!Módulo3.anexo6</definedName>
    <definedName name="Módulo3.anexo6" localSheetId="29">[9]!Módulo3.anexo6</definedName>
    <definedName name="Módulo3.anexo6" localSheetId="31">[9]!Módulo3.anexo6</definedName>
    <definedName name="Módulo3.anexo6" localSheetId="32">[9]!Módulo3.anexo6</definedName>
    <definedName name="Módulo3.anexo6" localSheetId="33">[9]!Módulo3.anexo6</definedName>
    <definedName name="Módulo3.anexo6" localSheetId="34">[9]!Módulo3.anexo6</definedName>
    <definedName name="Módulo3.anexo6" localSheetId="35">[9]!Módulo3.anexo6</definedName>
    <definedName name="Módulo3.anexo6" localSheetId="36">[9]!Módulo3.anexo6</definedName>
    <definedName name="Módulo3.anexo6" localSheetId="37">[9]!Módulo3.anexo6</definedName>
    <definedName name="Módulo3.anexo6" localSheetId="38">[9]!Módulo3.anexo6</definedName>
    <definedName name="Módulo3.anexo6" localSheetId="3">[9]!Módulo3.anexo6</definedName>
    <definedName name="Módulo3.anexo6" localSheetId="39">[9]!Módulo3.anexo6</definedName>
    <definedName name="Módulo3.anexo6" localSheetId="40">[9]!Módulo3.anexo6</definedName>
    <definedName name="Módulo3.anexo6" localSheetId="41">[9]!Módulo3.anexo6</definedName>
    <definedName name="Módulo3.anexo6" localSheetId="63">[9]!Módulo3.anexo6</definedName>
    <definedName name="Módulo3.anexo6" localSheetId="43">[9]!Módulo3.anexo6</definedName>
    <definedName name="Módulo3.anexo6" localSheetId="44">[9]!Módulo3.anexo6</definedName>
    <definedName name="Módulo3.anexo6" localSheetId="45">[9]!Módulo3.anexo6</definedName>
    <definedName name="Módulo3.anexo6" localSheetId="46">[9]!Módulo3.anexo6</definedName>
    <definedName name="Módulo3.anexo6" localSheetId="47">[9]!Módulo3.anexo6</definedName>
    <definedName name="Módulo3.anexo6" localSheetId="48">[9]!Módulo3.anexo6</definedName>
    <definedName name="Módulo3.anexo6" localSheetId="4">[9]!Módulo3.anexo6</definedName>
    <definedName name="Módulo3.anexo6" localSheetId="49">[9]!Módulo3.anexo6</definedName>
    <definedName name="Módulo3.anexo6" localSheetId="50">[9]!Módulo3.anexo6</definedName>
    <definedName name="Módulo3.anexo6" localSheetId="51">[9]!Módulo3.anexo6</definedName>
    <definedName name="Módulo3.anexo6" localSheetId="52">[9]!Módulo3.anexo6</definedName>
    <definedName name="Módulo3.anexo6" localSheetId="53">[9]!Módulo3.anexo6</definedName>
    <definedName name="Módulo3.anexo6" localSheetId="54">[9]!Módulo3.anexo6</definedName>
    <definedName name="Módulo3.anexo6" localSheetId="55">[9]!Módulo3.anexo6</definedName>
    <definedName name="Módulo3.anexo6" localSheetId="5">[9]!Módulo3.anexo6</definedName>
    <definedName name="Módulo3.anexo6" localSheetId="6">[9]!Módulo3.anexo6</definedName>
    <definedName name="Módulo3.anexo6" localSheetId="7">[9]!Módulo3.anexo6</definedName>
    <definedName name="Módulo3.anexo6" localSheetId="8">[9]!Módulo3.anexo6</definedName>
    <definedName name="Módulo3.anexo6" localSheetId="56">[9]!Módulo3.anexo6</definedName>
    <definedName name="Módulo3.anexo6">[9]!Módulo3.anexo6</definedName>
    <definedName name="Módulo8.anexo16" localSheetId="0">[9]!Módulo8.anexo16</definedName>
    <definedName name="Módulo8.anexo16" localSheetId="9">[9]!Módulo8.anexo16</definedName>
    <definedName name="Módulo8.anexo16" localSheetId="10">[9]!Módulo8.anexo16</definedName>
    <definedName name="Módulo8.anexo16" localSheetId="11">[9]!Módulo8.anexo16</definedName>
    <definedName name="Módulo8.anexo16" localSheetId="60">[9]!Módulo8.anexo16</definedName>
    <definedName name="Módulo8.anexo16" localSheetId="13">[9]!Módulo8.anexo16</definedName>
    <definedName name="Módulo8.anexo16" localSheetId="14">[9]!Módulo8.anexo16</definedName>
    <definedName name="Módulo8.anexo16" localSheetId="15">[9]!Módulo8.anexo16</definedName>
    <definedName name="Módulo8.anexo16" localSheetId="16">[9]!Módulo8.anexo16</definedName>
    <definedName name="Módulo8.anexo16" localSheetId="17">[9]!Módulo8.anexo16</definedName>
    <definedName name="Módulo8.anexo16" localSheetId="61">[9]!Módulo8.anexo16</definedName>
    <definedName name="Módulo8.anexo16" localSheetId="1">[9]!Módulo8.anexo16</definedName>
    <definedName name="Módulo8.anexo16" localSheetId="19">[9]!Módulo8.anexo16</definedName>
    <definedName name="Módulo8.anexo16" localSheetId="20">[9]!Módulo8.anexo16</definedName>
    <definedName name="Módulo8.anexo16" localSheetId="21">[9]!Módulo8.anexo16</definedName>
    <definedName name="Módulo8.anexo16" localSheetId="22">[9]!Módulo8.anexo16</definedName>
    <definedName name="Módulo8.anexo16" localSheetId="23">[9]!Módulo8.anexo16</definedName>
    <definedName name="Módulo8.anexo16" localSheetId="62">[9]!Módulo8.anexo16</definedName>
    <definedName name="Módulo8.anexo16" localSheetId="25">[9]!Módulo8.anexo16</definedName>
    <definedName name="Módulo8.anexo16" localSheetId="26">[9]!Módulo8.anexo16</definedName>
    <definedName name="Módulo8.anexo16" localSheetId="27">[9]!Módulo8.anexo16</definedName>
    <definedName name="Módulo8.anexo16" localSheetId="28">[9]!Módulo8.anexo16</definedName>
    <definedName name="Módulo8.anexo16" localSheetId="2">[9]!Módulo8.anexo16</definedName>
    <definedName name="Módulo8.anexo16" localSheetId="29">[9]!Módulo8.anexo16</definedName>
    <definedName name="Módulo8.anexo16" localSheetId="31">[9]!Módulo8.anexo16</definedName>
    <definedName name="Módulo8.anexo16" localSheetId="32">[9]!Módulo8.anexo16</definedName>
    <definedName name="Módulo8.anexo16" localSheetId="33">[9]!Módulo8.anexo16</definedName>
    <definedName name="Módulo8.anexo16" localSheetId="34">[9]!Módulo8.anexo16</definedName>
    <definedName name="Módulo8.anexo16" localSheetId="35">[9]!Módulo8.anexo16</definedName>
    <definedName name="Módulo8.anexo16" localSheetId="36">[9]!Módulo8.anexo16</definedName>
    <definedName name="Módulo8.anexo16" localSheetId="37">[9]!Módulo8.anexo16</definedName>
    <definedName name="Módulo8.anexo16" localSheetId="38">[9]!Módulo8.anexo16</definedName>
    <definedName name="Módulo8.anexo16" localSheetId="3">[9]!Módulo8.anexo16</definedName>
    <definedName name="Módulo8.anexo16" localSheetId="39">[9]!Módulo8.anexo16</definedName>
    <definedName name="Módulo8.anexo16" localSheetId="40">[9]!Módulo8.anexo16</definedName>
    <definedName name="Módulo8.anexo16" localSheetId="41">[9]!Módulo8.anexo16</definedName>
    <definedName name="Módulo8.anexo16" localSheetId="63">[9]!Módulo8.anexo16</definedName>
    <definedName name="Módulo8.anexo16" localSheetId="43">[9]!Módulo8.anexo16</definedName>
    <definedName name="Módulo8.anexo16" localSheetId="44">[9]!Módulo8.anexo16</definedName>
    <definedName name="Módulo8.anexo16" localSheetId="45">[9]!Módulo8.anexo16</definedName>
    <definedName name="Módulo8.anexo16" localSheetId="46">[9]!Módulo8.anexo16</definedName>
    <definedName name="Módulo8.anexo16" localSheetId="47">[9]!Módulo8.anexo16</definedName>
    <definedName name="Módulo8.anexo16" localSheetId="48">[9]!Módulo8.anexo16</definedName>
    <definedName name="Módulo8.anexo16" localSheetId="4">[9]!Módulo8.anexo16</definedName>
    <definedName name="Módulo8.anexo16" localSheetId="49">[9]!Módulo8.anexo16</definedName>
    <definedName name="Módulo8.anexo16" localSheetId="50">[9]!Módulo8.anexo16</definedName>
    <definedName name="Módulo8.anexo16" localSheetId="51">[9]!Módulo8.anexo16</definedName>
    <definedName name="Módulo8.anexo16" localSheetId="52">[9]!Módulo8.anexo16</definedName>
    <definedName name="Módulo8.anexo16" localSheetId="53">[9]!Módulo8.anexo16</definedName>
    <definedName name="Módulo8.anexo16" localSheetId="54">[9]!Módulo8.anexo16</definedName>
    <definedName name="Módulo8.anexo16" localSheetId="55">[9]!Módulo8.anexo16</definedName>
    <definedName name="Módulo8.anexo16" localSheetId="5">[9]!Módulo8.anexo16</definedName>
    <definedName name="Módulo8.anexo16" localSheetId="6">[9]!Módulo8.anexo16</definedName>
    <definedName name="Módulo8.anexo16" localSheetId="7">[9]!Módulo8.anexo16</definedName>
    <definedName name="Módulo8.anexo16" localSheetId="8">[9]!Módulo8.anexo16</definedName>
    <definedName name="Módulo8.anexo16" localSheetId="56">[9]!Módulo8.anexo16</definedName>
    <definedName name="Módulo8.anexo16">[9]!Módulo8.anexo16</definedName>
    <definedName name="MOE" localSheetId="56" hidden="1">{#N/A,#N/A,FALSE,"Hoja1";#N/A,#N/A,FALSE,"Hoja2"}</definedName>
    <definedName name="MOE" localSheetId="59" hidden="1">{#N/A,#N/A,FALSE,"Hoja1";#N/A,#N/A,FALSE,"Hoja2"}</definedName>
    <definedName name="MOE" hidden="1">{#N/A,#N/A,FALSE,"Hoja1";#N/A,#N/A,FALSE,"Hoja2"}</definedName>
    <definedName name="MONEDA">[91]Tablas!$AO$6:$AO$7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56" hidden="1">{"via1",#N/A,TRUE,"general";"via2",#N/A,TRUE,"general";"via3",#N/A,TRUE,"general"}</definedName>
    <definedName name="n" localSheetId="59" hidden="1">{"via1",#N/A,TRUE,"general";"via2",#N/A,TRUE,"general";"via3",#N/A,TRUE,"general"}</definedName>
    <definedName name="n" hidden="1">{"via1",#N/A,TRUE,"general";"via2",#N/A,TRUE,"general";"via3",#N/A,TRUE,"general"}</definedName>
    <definedName name="Nada" localSheetId="0">[50]!Nada</definedName>
    <definedName name="Nada" localSheetId="9">[50]!Nada</definedName>
    <definedName name="Nada" localSheetId="10">[50]!Nada</definedName>
    <definedName name="Nada" localSheetId="11">[50]!Nada</definedName>
    <definedName name="Nada" localSheetId="60">[50]!Nada</definedName>
    <definedName name="Nada" localSheetId="13">[50]!Nada</definedName>
    <definedName name="Nada" localSheetId="14">[50]!Nada</definedName>
    <definedName name="Nada" localSheetId="15">[50]!Nada</definedName>
    <definedName name="Nada" localSheetId="16">[50]!Nada</definedName>
    <definedName name="Nada" localSheetId="17">[50]!Nada</definedName>
    <definedName name="Nada" localSheetId="61">[50]!Nada</definedName>
    <definedName name="Nada" localSheetId="1">[50]!Nada</definedName>
    <definedName name="Nada" localSheetId="19">[50]!Nada</definedName>
    <definedName name="Nada" localSheetId="20">[50]!Nada</definedName>
    <definedName name="Nada" localSheetId="21">[50]!Nada</definedName>
    <definedName name="Nada" localSheetId="22">[50]!Nada</definedName>
    <definedName name="Nada" localSheetId="23">[50]!Nada</definedName>
    <definedName name="Nada" localSheetId="62">[50]!Nada</definedName>
    <definedName name="Nada" localSheetId="25">[50]!Nada</definedName>
    <definedName name="Nada" localSheetId="26">[50]!Nada</definedName>
    <definedName name="Nada" localSheetId="27">[50]!Nada</definedName>
    <definedName name="Nada" localSheetId="28">[50]!Nada</definedName>
    <definedName name="Nada" localSheetId="2">[50]!Nada</definedName>
    <definedName name="Nada" localSheetId="29">[50]!Nada</definedName>
    <definedName name="Nada" localSheetId="31">[50]!Nada</definedName>
    <definedName name="Nada" localSheetId="32">[50]!Nada</definedName>
    <definedName name="Nada" localSheetId="33">[50]!Nada</definedName>
    <definedName name="Nada" localSheetId="34">[50]!Nada</definedName>
    <definedName name="Nada" localSheetId="35">[50]!Nada</definedName>
    <definedName name="Nada" localSheetId="36">[50]!Nada</definedName>
    <definedName name="Nada" localSheetId="37">[50]!Nada</definedName>
    <definedName name="Nada" localSheetId="38">[50]!Nada</definedName>
    <definedName name="Nada" localSheetId="3">[50]!Nada</definedName>
    <definedName name="Nada" localSheetId="39">[50]!Nada</definedName>
    <definedName name="Nada" localSheetId="40">[50]!Nada</definedName>
    <definedName name="Nada" localSheetId="41">[50]!Nada</definedName>
    <definedName name="Nada" localSheetId="63">[50]!Nada</definedName>
    <definedName name="Nada" localSheetId="43">[50]!Nada</definedName>
    <definedName name="Nada" localSheetId="44">[50]!Nada</definedName>
    <definedName name="Nada" localSheetId="45">[50]!Nada</definedName>
    <definedName name="Nada" localSheetId="46">[50]!Nada</definedName>
    <definedName name="Nada" localSheetId="47">[50]!Nada</definedName>
    <definedName name="Nada" localSheetId="48">[50]!Nada</definedName>
    <definedName name="Nada" localSheetId="4">[50]!Nada</definedName>
    <definedName name="Nada" localSheetId="49">[50]!Nada</definedName>
    <definedName name="Nada" localSheetId="50">[50]!Nada</definedName>
    <definedName name="Nada" localSheetId="51">[50]!Nada</definedName>
    <definedName name="Nada" localSheetId="52">[50]!Nada</definedName>
    <definedName name="Nada" localSheetId="53">[50]!Nada</definedName>
    <definedName name="Nada" localSheetId="54">[50]!Nada</definedName>
    <definedName name="Nada" localSheetId="55">[50]!Nada</definedName>
    <definedName name="Nada" localSheetId="5">[50]!Nada</definedName>
    <definedName name="Nada" localSheetId="6">[50]!Nada</definedName>
    <definedName name="Nada" localSheetId="7">[50]!Nada</definedName>
    <definedName name="Nada" localSheetId="8">[50]!Nada</definedName>
    <definedName name="Nada" localSheetId="56">[50]!Nada</definedName>
    <definedName name="Nada">[50]!Nada</definedName>
    <definedName name="Nafta_2">'[92] ASR+Nafta'!$K$19:$AS$19</definedName>
    <definedName name="Nafta2">'[92] ASR+Nafta'!$K$19:$AS$19</definedName>
    <definedName name="Nafta3">'[92]Todos+Nafta'!$K$19:$AS$19</definedName>
    <definedName name="nbvnv" localSheetId="56" hidden="1">{"via1",#N/A,TRUE,"general";"via2",#N/A,TRUE,"general";"via3",#N/A,TRUE,"general"}</definedName>
    <definedName name="nbvnv" localSheetId="59" hidden="1">{"via1",#N/A,TRUE,"general";"via2",#N/A,TRUE,"general";"via3",#N/A,TRUE,"general"}</definedName>
    <definedName name="nbvnv" hidden="1">{"via1",#N/A,TRUE,"general";"via2",#N/A,TRUE,"general";"via3",#N/A,TRUE,"general"}</definedName>
    <definedName name="NDHS" localSheetId="56" hidden="1">{"TAB1",#N/A,TRUE,"GENERAL";"TAB2",#N/A,TRUE,"GENERAL";"TAB3",#N/A,TRUE,"GENERAL";"TAB4",#N/A,TRUE,"GENERAL";"TAB5",#N/A,TRUE,"GENERAL"}</definedName>
    <definedName name="NDHS" localSheetId="59" hidden="1">{"TAB1",#N/A,TRUE,"GENERAL";"TAB2",#N/A,TRUE,"GENERAL";"TAB3",#N/A,TRUE,"GENERAL";"TAB4",#N/A,TRUE,"GENERAL";"TAB5",#N/A,TRUE,"GENERAL"}</definedName>
    <definedName name="NDHS" hidden="1">{"TAB1",#N/A,TRUE,"GENERAL";"TAB2",#N/A,TRUE,"GENERAL";"TAB3",#N/A,TRUE,"GENERAL";"TAB4",#N/A,TRUE,"GENERAL";"TAB5",#N/A,TRUE,"GENERAL"}</definedName>
    <definedName name="nf" localSheetId="56" hidden="1">{"TAB1",#N/A,TRUE,"GENERAL";"TAB2",#N/A,TRUE,"GENERAL";"TAB3",#N/A,TRUE,"GENERAL";"TAB4",#N/A,TRUE,"GENERAL";"TAB5",#N/A,TRUE,"GENERAL"}</definedName>
    <definedName name="nf" localSheetId="59" hidden="1">{"TAB1",#N/A,TRUE,"GENERAL";"TAB2",#N/A,TRUE,"GENERAL";"TAB3",#N/A,TRUE,"GENERAL";"TAB4",#N/A,TRUE,"GENERAL";"TAB5",#N/A,TRUE,"GENERAL"}</definedName>
    <definedName name="nf" hidden="1">{"TAB1",#N/A,TRUE,"GENERAL";"TAB2",#N/A,TRUE,"GENERAL";"TAB3",#N/A,TRUE,"GENERAL";"TAB4",#N/A,TRUE,"GENERAL";"TAB5",#N/A,TRUE,"GENERAL"}</definedName>
    <definedName name="nfg" localSheetId="56" hidden="1">{"via1",#N/A,TRUE,"general";"via2",#N/A,TRUE,"general";"via3",#N/A,TRUE,"general"}</definedName>
    <definedName name="nfg" localSheetId="59" hidden="1">{"via1",#N/A,TRUE,"general";"via2",#N/A,TRUE,"general";"via3",#N/A,TRUE,"general"}</definedName>
    <definedName name="nfg" hidden="1">{"via1",#N/A,TRUE,"general";"via2",#N/A,TRUE,"general";"via3",#N/A,TRUE,"general"}</definedName>
    <definedName name="nfgn" localSheetId="56" hidden="1">{"via1",#N/A,TRUE,"general";"via2",#N/A,TRUE,"general";"via3",#N/A,TRUE,"general"}</definedName>
    <definedName name="nfgn" localSheetId="59" hidden="1">{"via1",#N/A,TRUE,"general";"via2",#N/A,TRUE,"general";"via3",#N/A,TRUE,"general"}</definedName>
    <definedName name="nfgn" hidden="1">{"via1",#N/A,TRUE,"general";"via2",#N/A,TRUE,"general";"via3",#N/A,TRUE,"general"}</definedName>
    <definedName name="ng">#REF!</definedName>
    <definedName name="ngdn" localSheetId="56" hidden="1">{"TAB1",#N/A,TRUE,"GENERAL";"TAB2",#N/A,TRUE,"GENERAL";"TAB3",#N/A,TRUE,"GENERAL";"TAB4",#N/A,TRUE,"GENERAL";"TAB5",#N/A,TRUE,"GENERAL"}</definedName>
    <definedName name="ngdn" localSheetId="59" hidden="1">{"TAB1",#N/A,TRUE,"GENERAL";"TAB2",#N/A,TRUE,"GENERAL";"TAB3",#N/A,TRUE,"GENERAL";"TAB4",#N/A,TRUE,"GENERAL";"TAB5",#N/A,TRUE,"GENERAL"}</definedName>
    <definedName name="ngdn" hidden="1">{"TAB1",#N/A,TRUE,"GENERAL";"TAB2",#N/A,TRUE,"GENERAL";"TAB3",#N/A,TRUE,"GENERAL";"TAB4",#N/A,TRUE,"GENERAL";"TAB5",#N/A,TRUE,"GENERAL"}</definedName>
    <definedName name="ngfh" localSheetId="56" hidden="1">{"via1",#N/A,TRUE,"general";"via2",#N/A,TRUE,"general";"via3",#N/A,TRUE,"general"}</definedName>
    <definedName name="ngfh" localSheetId="59" hidden="1">{"via1",#N/A,TRUE,"general";"via2",#N/A,TRUE,"general";"via3",#N/A,TRUE,"general"}</definedName>
    <definedName name="ngfh" hidden="1">{"via1",#N/A,TRUE,"general";"via2",#N/A,TRUE,"general";"via3",#N/A,TRUE,"general"}</definedName>
    <definedName name="NH">#REF!</definedName>
    <definedName name="nhn" localSheetId="56" hidden="1">{"via1",#N/A,TRUE,"general";"via2",#N/A,TRUE,"general";"via3",#N/A,TRUE,"general"}</definedName>
    <definedName name="nhn" localSheetId="59" hidden="1">{"via1",#N/A,TRUE,"general";"via2",#N/A,TRUE,"general";"via3",#N/A,TRUE,"general"}</definedName>
    <definedName name="nhn" hidden="1">{"via1",#N/A,TRUE,"general";"via2",#N/A,TRUE,"general";"via3",#N/A,TRUE,"general"}</definedName>
    <definedName name="nhncfgn" localSheetId="56" hidden="1">{"TAB1",#N/A,TRUE,"GENERAL";"TAB2",#N/A,TRUE,"GENERAL";"TAB3",#N/A,TRUE,"GENERAL";"TAB4",#N/A,TRUE,"GENERAL";"TAB5",#N/A,TRUE,"GENERAL"}</definedName>
    <definedName name="nhncfgn" localSheetId="59" hidden="1">{"TAB1",#N/A,TRUE,"GENERAL";"TAB2",#N/A,TRUE,"GENERAL";"TAB3",#N/A,TRUE,"GENERAL";"TAB4",#N/A,TRUE,"GENERAL";"TAB5",#N/A,TRUE,"GENERAL"}</definedName>
    <definedName name="nhncfgn" hidden="1">{"TAB1",#N/A,TRUE,"GENERAL";"TAB2",#N/A,TRUE,"GENERAL";"TAB3",#N/A,TRUE,"GENERAL";"TAB4",#N/A,TRUE,"GENERAL";"TAB5",#N/A,TRUE,"GENERAL"}</definedName>
    <definedName name="nhndr" localSheetId="56" hidden="1">{"via1",#N/A,TRUE,"general";"via2",#N/A,TRUE,"general";"via3",#N/A,TRUE,"general"}</definedName>
    <definedName name="nhndr" localSheetId="59"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56" hidden="1">{"via1",#N/A,TRUE,"general";"via2",#N/A,TRUE,"general";"via3",#N/A,TRUE,"general"}</definedName>
    <definedName name="nmmmm" localSheetId="59" hidden="1">{"via1",#N/A,TRUE,"general";"via2",#N/A,TRUE,"general";"via3",#N/A,TRUE,"general"}</definedName>
    <definedName name="nmmmm" hidden="1">{"via1",#N/A,TRUE,"general";"via2",#N/A,TRUE,"general";"via3",#N/A,TRUE,"general"}</definedName>
    <definedName name="NN" localSheetId="56" hidden="1">{"TAB1",#N/A,TRUE,"GENERAL";"TAB2",#N/A,TRUE,"GENERAL";"TAB3",#N/A,TRUE,"GENERAL";"TAB4",#N/A,TRUE,"GENERAL";"TAB5",#N/A,TRUE,"GENERAL"}</definedName>
    <definedName name="NN" localSheetId="59" hidden="1">{"TAB1",#N/A,TRUE,"GENERAL";"TAB2",#N/A,TRUE,"GENERAL";"TAB3",#N/A,TRUE,"GENERAL";"TAB4",#N/A,TRUE,"GENERAL";"TAB5",#N/A,TRUE,"GENERAL"}</definedName>
    <definedName name="NN" hidden="1">{"TAB1",#N/A,TRUE,"GENERAL";"TAB2",#N/A,TRUE,"GENERAL";"TAB3",#N/A,TRUE,"GENERAL";"TAB4",#N/A,TRUE,"GENERAL";"TAB5",#N/A,TRUE,"GENERAL"}</definedName>
    <definedName name="nndng" localSheetId="56" hidden="1">{"TAB1",#N/A,TRUE,"GENERAL";"TAB2",#N/A,TRUE,"GENERAL";"TAB3",#N/A,TRUE,"GENERAL";"TAB4",#N/A,TRUE,"GENERAL";"TAB5",#N/A,TRUE,"GENERAL"}</definedName>
    <definedName name="nndng" localSheetId="59" hidden="1">{"TAB1",#N/A,TRUE,"GENERAL";"TAB2",#N/A,TRUE,"GENERAL";"TAB3",#N/A,TRUE,"GENERAL";"TAB4",#N/A,TRUE,"GENERAL";"TAB5",#N/A,TRUE,"GENERAL"}</definedName>
    <definedName name="nndng" hidden="1">{"TAB1",#N/A,TRUE,"GENERAL";"TAB2",#N/A,TRUE,"GENERAL";"TAB3",#N/A,TRUE,"GENERAL";"TAB4",#N/A,TRUE,"GENERAL";"TAB5",#N/A,TRUE,"GENERAL"}</definedName>
    <definedName name="nnn" localSheetId="56" hidden="1">{"TAB1",#N/A,TRUE,"GENERAL";"TAB2",#N/A,TRUE,"GENERAL";"TAB3",#N/A,TRUE,"GENERAL";"TAB4",#N/A,TRUE,"GENERAL";"TAB5",#N/A,TRUE,"GENERAL"}</definedName>
    <definedName name="nnn" localSheetId="59" hidden="1">{"TAB1",#N/A,TRUE,"GENERAL";"TAB2",#N/A,TRUE,"GENERAL";"TAB3",#N/A,TRUE,"GENERAL";"TAB4",#N/A,TRUE,"GENERAL";"TAB5",#N/A,TRUE,"GENERAL"}</definedName>
    <definedName name="nnn" hidden="1">{"TAB1",#N/A,TRUE,"GENERAL";"TAB2",#N/A,TRUE,"GENERAL";"TAB3",#N/A,TRUE,"GENERAL";"TAB4",#N/A,TRUE,"GENERAL";"TAB5",#N/A,TRUE,"GENERAL"}</definedName>
    <definedName name="nnnhd" localSheetId="56" hidden="1">{"via1",#N/A,TRUE,"general";"via2",#N/A,TRUE,"general";"via3",#N/A,TRUE,"general"}</definedName>
    <definedName name="nnnhd" localSheetId="59" hidden="1">{"via1",#N/A,TRUE,"general";"via2",#N/A,TRUE,"general";"via3",#N/A,TRUE,"general"}</definedName>
    <definedName name="nnnhd" hidden="1">{"via1",#N/A,TRUE,"general";"via2",#N/A,TRUE,"general";"via3",#N/A,TRUE,"general"}</definedName>
    <definedName name="nnnnn" localSheetId="56" hidden="1">{"via1",#N/A,TRUE,"general";"via2",#N/A,TRUE,"general";"via3",#N/A,TRUE,"general"}</definedName>
    <definedName name="nnnnn" localSheetId="59" hidden="1">{"via1",#N/A,TRUE,"general";"via2",#N/A,TRUE,"general";"via3",#N/A,TRUE,"general"}</definedName>
    <definedName name="nnnnn" hidden="1">{"via1",#N/A,TRUE,"general";"via2",#N/A,TRUE,"general";"via3",#N/A,TRUE,"general"}</definedName>
    <definedName name="nnnnnd" localSheetId="56" hidden="1">{"TAB1",#N/A,TRUE,"GENERAL";"TAB2",#N/A,TRUE,"GENERAL";"TAB3",#N/A,TRUE,"GENERAL";"TAB4",#N/A,TRUE,"GENERAL";"TAB5",#N/A,TRUE,"GENERAL"}</definedName>
    <definedName name="nnnnnd" localSheetId="59" hidden="1">{"TAB1",#N/A,TRUE,"GENERAL";"TAB2",#N/A,TRUE,"GENERAL";"TAB3",#N/A,TRUE,"GENERAL";"TAB4",#N/A,TRUE,"GENERAL";"TAB5",#N/A,TRUE,"GENERAL"}</definedName>
    <definedName name="nnnnnd" hidden="1">{"TAB1",#N/A,TRUE,"GENERAL";"TAB2",#N/A,TRUE,"GENERAL";"TAB3",#N/A,TRUE,"GENERAL";"TAB4",#N/A,TRUE,"GENERAL";"TAB5",#N/A,TRUE,"GENERAL"}</definedName>
    <definedName name="nnnnnf" localSheetId="56" hidden="1">{"TAB1",#N/A,TRUE,"GENERAL";"TAB2",#N/A,TRUE,"GENERAL";"TAB3",#N/A,TRUE,"GENERAL";"TAB4",#N/A,TRUE,"GENERAL";"TAB5",#N/A,TRUE,"GENERAL"}</definedName>
    <definedName name="nnnnnf" localSheetId="59" hidden="1">{"TAB1",#N/A,TRUE,"GENERAL";"TAB2",#N/A,TRUE,"GENERAL";"TAB3",#N/A,TRUE,"GENERAL";"TAB4",#N/A,TRUE,"GENERAL";"TAB5",#N/A,TRUE,"GENERAL"}</definedName>
    <definedName name="nnnnnf" hidden="1">{"TAB1",#N/A,TRUE,"GENERAL";"TAB2",#N/A,TRUE,"GENERAL";"TAB3",#N/A,TRUE,"GENERAL";"TAB4",#N/A,TRUE,"GENERAL";"TAB5",#N/A,TRUE,"GENERAL"}</definedName>
    <definedName name="nnnnnh" localSheetId="56" hidden="1">{"via1",#N/A,TRUE,"general";"via2",#N/A,TRUE,"general";"via3",#N/A,TRUE,"general"}</definedName>
    <definedName name="nnnnnh" localSheetId="59" hidden="1">{"via1",#N/A,TRUE,"general";"via2",#N/A,TRUE,"general";"via3",#N/A,TRUE,"general"}</definedName>
    <definedName name="nnnnnh" hidden="1">{"via1",#N/A,TRUE,"general";"via2",#N/A,TRUE,"general";"via3",#N/A,TRUE,"general"}</definedName>
    <definedName name="NO" localSheetId="56">#N/A</definedName>
    <definedName name="NO" localSheetId="59">'Sheet '!ERR</definedName>
    <definedName name="NO">[0]!ERR</definedName>
    <definedName name="No_desarrolladas">'[27]Reservas de Petróleo'!$A$2,'[27]Reservas de Petróleo'!$A$1,'[27]Reservas de Petróleo'!$D$4,'[27]Reservas de Petróleo'!$G$1:$G$65536</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#REF!</definedName>
    <definedName name="Num_Pmt_Per_Year">#REF!</definedName>
    <definedName name="Number_of_Payments" localSheetId="56">MATCH(0.01,End_Bal,-1)+1</definedName>
    <definedName name="Number_of_Payments" localSheetId="59">MATCH(0.01,End_Bal,-1)+1</definedName>
    <definedName name="Number_of_Payments">MATCH(0.01,End_Bal,-1)+1</definedName>
    <definedName name="nxn" localSheetId="56" hidden="1">{"via1",#N/A,TRUE,"general";"via2",#N/A,TRUE,"general";"via3",#N/A,TRUE,"general"}</definedName>
    <definedName name="nxn" localSheetId="59" hidden="1">{"via1",#N/A,TRUE,"general";"via2",#N/A,TRUE,"general";"via3",#N/A,TRUE,"general"}</definedName>
    <definedName name="nxn" hidden="1">{"via1",#N/A,TRUE,"general";"via2",#N/A,TRUE,"general";"via3",#N/A,TRUE,"general"}</definedName>
    <definedName name="ñpñpñ" localSheetId="56" hidden="1">{"via1",#N/A,TRUE,"general";"via2",#N/A,TRUE,"general";"via3",#N/A,TRUE,"general"}</definedName>
    <definedName name="ñpñpñ" localSheetId="59" hidden="1">{"via1",#N/A,TRUE,"general";"via2",#N/A,TRUE,"general";"via3",#N/A,TRUE,"general"}</definedName>
    <definedName name="ñpñpñ" hidden="1">{"via1",#N/A,TRUE,"general";"via2",#N/A,TRUE,"general";"via3",#N/A,TRUE,"general"}</definedName>
    <definedName name="º1">#REF!</definedName>
    <definedName name="o9o9" localSheetId="56" hidden="1">{"via1",#N/A,TRUE,"general";"via2",#N/A,TRUE,"general";"via3",#N/A,TRUE,"general"}</definedName>
    <definedName name="o9o9" localSheetId="59" hidden="1">{"via1",#N/A,TRUE,"general";"via2",#N/A,TRUE,"general";"via3",#N/A,TRUE,"general"}</definedName>
    <definedName name="o9o9" hidden="1">{"via1",#N/A,TRUE,"general";"via2",#N/A,TRUE,"general";"via3",#N/A,TRUE,"general"}</definedName>
    <definedName name="OBJ">[25]PRESUPUESTO!$C$10</definedName>
    <definedName name="ObjetivoProyecto">#REF!</definedName>
    <definedName name="Obra">#REF!</definedName>
    <definedName name="obras" hidden="1">#REF!</definedName>
    <definedName name="obras1" localSheetId="0">DATE(YEAR([93]!Loan_Start),MONTH([93]!Loan_Start)+Payment_Number,DAY([93]!Loan_Start))</definedName>
    <definedName name="obras1" localSheetId="9">DATE(YEAR([93]!Loan_Start),MONTH([93]!Loan_Start)+Payment_Number,DAY([93]!Loan_Start))</definedName>
    <definedName name="obras1" localSheetId="10">DATE(YEAR([93]!Loan_Start),MONTH([93]!Loan_Start)+Payment_Number,DAY([93]!Loan_Start))</definedName>
    <definedName name="obras1" localSheetId="11">DATE(YEAR([93]!Loan_Start),MONTH([93]!Loan_Start)+Payment_Number,DAY([93]!Loan_Start))</definedName>
    <definedName name="obras1" localSheetId="60">DATE(YEAR([93]!Loan_Start),MONTH([93]!Loan_Start)+Payment_Number,DAY([93]!Loan_Start))</definedName>
    <definedName name="obras1" localSheetId="13">DATE(YEAR([93]!Loan_Start),MONTH([93]!Loan_Start)+Payment_Number,DAY([93]!Loan_Start))</definedName>
    <definedName name="obras1" localSheetId="14">DATE(YEAR([93]!Loan_Start),MONTH([93]!Loan_Start)+Payment_Number,DAY([93]!Loan_Start))</definedName>
    <definedName name="obras1" localSheetId="15">DATE(YEAR([93]!Loan_Start),MONTH([93]!Loan_Start)+Payment_Number,DAY([93]!Loan_Start))</definedName>
    <definedName name="obras1" localSheetId="16">DATE(YEAR([93]!Loan_Start),MONTH([93]!Loan_Start)+Payment_Number,DAY([93]!Loan_Start))</definedName>
    <definedName name="obras1" localSheetId="17">DATE(YEAR([93]!Loan_Start),MONTH([93]!Loan_Start)+Payment_Number,DAY([93]!Loan_Start))</definedName>
    <definedName name="obras1" localSheetId="61">DATE(YEAR([93]!Loan_Start),MONTH([93]!Loan_Start)+Payment_Number,DAY([93]!Loan_Start))</definedName>
    <definedName name="obras1" localSheetId="1">DATE(YEAR([93]!Loan_Start),MONTH([93]!Loan_Start)+Payment_Number,DAY([93]!Loan_Start))</definedName>
    <definedName name="obras1" localSheetId="19">DATE(YEAR([93]!Loan_Start),MONTH([93]!Loan_Start)+Payment_Number,DAY([93]!Loan_Start))</definedName>
    <definedName name="obras1" localSheetId="20">DATE(YEAR([93]!Loan_Start),MONTH([93]!Loan_Start)+Payment_Number,DAY([93]!Loan_Start))</definedName>
    <definedName name="obras1" localSheetId="21">DATE(YEAR([93]!Loan_Start),MONTH([93]!Loan_Start)+Payment_Number,DAY([93]!Loan_Start))</definedName>
    <definedName name="obras1" localSheetId="22">DATE(YEAR([93]!Loan_Start),MONTH([93]!Loan_Start)+Payment_Number,DAY([93]!Loan_Start))</definedName>
    <definedName name="obras1" localSheetId="23">DATE(YEAR([93]!Loan_Start),MONTH([93]!Loan_Start)+Payment_Number,DAY([93]!Loan_Start))</definedName>
    <definedName name="obras1" localSheetId="62">DATE(YEAR([93]!Loan_Start),MONTH([93]!Loan_Start)+Payment_Number,DAY([93]!Loan_Start))</definedName>
    <definedName name="obras1" localSheetId="25">DATE(YEAR([93]!Loan_Start),MONTH([93]!Loan_Start)+Payment_Number,DAY([93]!Loan_Start))</definedName>
    <definedName name="obras1" localSheetId="26">DATE(YEAR([93]!Loan_Start),MONTH([93]!Loan_Start)+Payment_Number,DAY([93]!Loan_Start))</definedName>
    <definedName name="obras1" localSheetId="27">DATE(YEAR([93]!Loan_Start),MONTH([93]!Loan_Start)+Payment_Number,DAY([93]!Loan_Start))</definedName>
    <definedName name="obras1" localSheetId="28">DATE(YEAR([93]!Loan_Start),MONTH([93]!Loan_Start)+Payment_Number,DAY([93]!Loan_Start))</definedName>
    <definedName name="obras1" localSheetId="2">DATE(YEAR([93]!Loan_Start),MONTH([93]!Loan_Start)+Payment_Number,DAY([93]!Loan_Start))</definedName>
    <definedName name="obras1" localSheetId="29">DATE(YEAR([93]!Loan_Start),MONTH([93]!Loan_Start)+Payment_Number,DAY([93]!Loan_Start))</definedName>
    <definedName name="obras1" localSheetId="31">DATE(YEAR([93]!Loan_Start),MONTH([93]!Loan_Start)+Payment_Number,DAY([93]!Loan_Start))</definedName>
    <definedName name="obras1" localSheetId="32">DATE(YEAR([93]!Loan_Start),MONTH([93]!Loan_Start)+Payment_Number,DAY([93]!Loan_Start))</definedName>
    <definedName name="obras1" localSheetId="33">DATE(YEAR([93]!Loan_Start),MONTH([93]!Loan_Start)+Payment_Number,DAY([93]!Loan_Start))</definedName>
    <definedName name="obras1" localSheetId="34">DATE(YEAR([93]!Loan_Start),MONTH([93]!Loan_Start)+Payment_Number,DAY([93]!Loan_Start))</definedName>
    <definedName name="obras1" localSheetId="35">DATE(YEAR([93]!Loan_Start),MONTH([93]!Loan_Start)+Payment_Number,DAY([93]!Loan_Start))</definedName>
    <definedName name="obras1" localSheetId="36">DATE(YEAR([93]!Loan_Start),MONTH([93]!Loan_Start)+Payment_Number,DAY([93]!Loan_Start))</definedName>
    <definedName name="obras1" localSheetId="37">DATE(YEAR([93]!Loan_Start),MONTH([93]!Loan_Start)+Payment_Number,DAY([93]!Loan_Start))</definedName>
    <definedName name="obras1" localSheetId="38">DATE(YEAR([93]!Loan_Start),MONTH([93]!Loan_Start)+Payment_Number,DAY([93]!Loan_Start))</definedName>
    <definedName name="obras1" localSheetId="3">DATE(YEAR([93]!Loan_Start),MONTH([93]!Loan_Start)+Payment_Number,DAY([93]!Loan_Start))</definedName>
    <definedName name="obras1" localSheetId="39">DATE(YEAR([93]!Loan_Start),MONTH([93]!Loan_Start)+Payment_Number,DAY([93]!Loan_Start))</definedName>
    <definedName name="obras1" localSheetId="40">DATE(YEAR([93]!Loan_Start),MONTH([93]!Loan_Start)+Payment_Number,DAY([93]!Loan_Start))</definedName>
    <definedName name="obras1" localSheetId="41">DATE(YEAR([93]!Loan_Start),MONTH([93]!Loan_Start)+Payment_Number,DAY([93]!Loan_Start))</definedName>
    <definedName name="obras1" localSheetId="63">DATE(YEAR([93]!Loan_Start),MONTH([93]!Loan_Start)+Payment_Number,DAY([93]!Loan_Start))</definedName>
    <definedName name="obras1" localSheetId="43">DATE(YEAR([93]!Loan_Start),MONTH([93]!Loan_Start)+Payment_Number,DAY([93]!Loan_Start))</definedName>
    <definedName name="obras1" localSheetId="44">DATE(YEAR([93]!Loan_Start),MONTH([93]!Loan_Start)+Payment_Number,DAY([93]!Loan_Start))</definedName>
    <definedName name="obras1" localSheetId="45">DATE(YEAR([93]!Loan_Start),MONTH([93]!Loan_Start)+Payment_Number,DAY([93]!Loan_Start))</definedName>
    <definedName name="obras1" localSheetId="46">DATE(YEAR([93]!Loan_Start),MONTH([93]!Loan_Start)+Payment_Number,DAY([93]!Loan_Start))</definedName>
    <definedName name="obras1" localSheetId="47">DATE(YEAR([93]!Loan_Start),MONTH([93]!Loan_Start)+Payment_Number,DAY([93]!Loan_Start))</definedName>
    <definedName name="obras1" localSheetId="48">DATE(YEAR([93]!Loan_Start),MONTH([93]!Loan_Start)+Payment_Number,DAY([93]!Loan_Start))</definedName>
    <definedName name="obras1" localSheetId="4">DATE(YEAR([93]!Loan_Start),MONTH([93]!Loan_Start)+Payment_Number,DAY([93]!Loan_Start))</definedName>
    <definedName name="obras1" localSheetId="49">DATE(YEAR([93]!Loan_Start),MONTH([93]!Loan_Start)+Payment_Number,DAY([93]!Loan_Start))</definedName>
    <definedName name="obras1" localSheetId="50">DATE(YEAR([93]!Loan_Start),MONTH([93]!Loan_Start)+Payment_Number,DAY([93]!Loan_Start))</definedName>
    <definedName name="obras1" localSheetId="51">DATE(YEAR([93]!Loan_Start),MONTH([93]!Loan_Start)+Payment_Number,DAY([93]!Loan_Start))</definedName>
    <definedName name="obras1" localSheetId="52">DATE(YEAR([93]!Loan_Start),MONTH([93]!Loan_Start)+Payment_Number,DAY([93]!Loan_Start))</definedName>
    <definedName name="obras1" localSheetId="53">DATE(YEAR([93]!Loan_Start),MONTH([93]!Loan_Start)+Payment_Number,DAY([93]!Loan_Start))</definedName>
    <definedName name="obras1" localSheetId="54">DATE(YEAR([93]!Loan_Start),MONTH([93]!Loan_Start)+Payment_Number,DAY([93]!Loan_Start))</definedName>
    <definedName name="obras1" localSheetId="55">DATE(YEAR([93]!Loan_Start),MONTH([93]!Loan_Start)+Payment_Number,DAY([93]!Loan_Start))</definedName>
    <definedName name="obras1" localSheetId="5">DATE(YEAR([93]!Loan_Start),MONTH([93]!Loan_Start)+Payment_Number,DAY([93]!Loan_Start))</definedName>
    <definedName name="obras1" localSheetId="6">DATE(YEAR([93]!Loan_Start),MONTH([93]!Loan_Start)+Payment_Number,DAY([93]!Loan_Start))</definedName>
    <definedName name="obras1" localSheetId="7">DATE(YEAR([93]!Loan_Start),MONTH([93]!Loan_Start)+Payment_Number,DAY([93]!Loan_Start))</definedName>
    <definedName name="obras1" localSheetId="8">DATE(YEAR([93]!Loan_Start),MONTH([93]!Loan_Start)+Payment_Number,DAY([93]!Loan_Start))</definedName>
    <definedName name="obras1" localSheetId="56">DATE(YEAR([93]!Loan_Start),MONTH([93]!Loan_Start)+Payment_Number,DAY([93]!Loan_Start))</definedName>
    <definedName name="obras1" localSheetId="59">DATE(YEAR([93]!Loan_Start),MONTH([93]!Loan_Start)+Payment_Number,DAY([93]!Loan_Start))</definedName>
    <definedName name="obras1">DATE(YEAR([93]!Loan_Start),MONTH([93]!Loan_Start)+Payment_Number,DAY([93]!Loan_Start))</definedName>
    <definedName name="obras11" hidden="1">#REF!</definedName>
    <definedName name="obras111" localSheetId="0">DATE(YEAR([94]!Loan_Start),MONTH([94]!Loan_Start)+Payment_Number,DAY([94]!Loan_Start))</definedName>
    <definedName name="obras111" localSheetId="9">DATE(YEAR([94]!Loan_Start),MONTH([94]!Loan_Start)+Payment_Number,DAY([94]!Loan_Start))</definedName>
    <definedName name="obras111" localSheetId="10">DATE(YEAR([94]!Loan_Start),MONTH([94]!Loan_Start)+Payment_Number,DAY([94]!Loan_Start))</definedName>
    <definedName name="obras111" localSheetId="11">DATE(YEAR([94]!Loan_Start),MONTH([94]!Loan_Start)+Payment_Number,DAY([94]!Loan_Start))</definedName>
    <definedName name="obras111" localSheetId="60">DATE(YEAR([94]!Loan_Start),MONTH([94]!Loan_Start)+Payment_Number,DAY([94]!Loan_Start))</definedName>
    <definedName name="obras111" localSheetId="13">DATE(YEAR([94]!Loan_Start),MONTH([94]!Loan_Start)+Payment_Number,DAY([94]!Loan_Start))</definedName>
    <definedName name="obras111" localSheetId="14">DATE(YEAR([94]!Loan_Start),MONTH([94]!Loan_Start)+Payment_Number,DAY([94]!Loan_Start))</definedName>
    <definedName name="obras111" localSheetId="15">DATE(YEAR([94]!Loan_Start),MONTH([94]!Loan_Start)+Payment_Number,DAY([94]!Loan_Start))</definedName>
    <definedName name="obras111" localSheetId="16">DATE(YEAR([94]!Loan_Start),MONTH([94]!Loan_Start)+Payment_Number,DAY([94]!Loan_Start))</definedName>
    <definedName name="obras111" localSheetId="17">DATE(YEAR([94]!Loan_Start),MONTH([94]!Loan_Start)+Payment_Number,DAY([94]!Loan_Start))</definedName>
    <definedName name="obras111" localSheetId="61">DATE(YEAR([94]!Loan_Start),MONTH([94]!Loan_Start)+Payment_Number,DAY([94]!Loan_Start))</definedName>
    <definedName name="obras111" localSheetId="1">DATE(YEAR([94]!Loan_Start),MONTH([94]!Loan_Start)+Payment_Number,DAY([94]!Loan_Start))</definedName>
    <definedName name="obras111" localSheetId="19">DATE(YEAR([94]!Loan_Start),MONTH([94]!Loan_Start)+Payment_Number,DAY([94]!Loan_Start))</definedName>
    <definedName name="obras111" localSheetId="20">DATE(YEAR([94]!Loan_Start),MONTH([94]!Loan_Start)+Payment_Number,DAY([94]!Loan_Start))</definedName>
    <definedName name="obras111" localSheetId="21">DATE(YEAR([94]!Loan_Start),MONTH([94]!Loan_Start)+Payment_Number,DAY([94]!Loan_Start))</definedName>
    <definedName name="obras111" localSheetId="22">DATE(YEAR([94]!Loan_Start),MONTH([94]!Loan_Start)+Payment_Number,DAY([94]!Loan_Start))</definedName>
    <definedName name="obras111" localSheetId="23">DATE(YEAR([94]!Loan_Start),MONTH([94]!Loan_Start)+Payment_Number,DAY([94]!Loan_Start))</definedName>
    <definedName name="obras111" localSheetId="62">DATE(YEAR([94]!Loan_Start),MONTH([94]!Loan_Start)+Payment_Number,DAY([94]!Loan_Start))</definedName>
    <definedName name="obras111" localSheetId="25">DATE(YEAR([94]!Loan_Start),MONTH([94]!Loan_Start)+Payment_Number,DAY([94]!Loan_Start))</definedName>
    <definedName name="obras111" localSheetId="26">DATE(YEAR([94]!Loan_Start),MONTH([94]!Loan_Start)+Payment_Number,DAY([94]!Loan_Start))</definedName>
    <definedName name="obras111" localSheetId="27">DATE(YEAR([94]!Loan_Start),MONTH([94]!Loan_Start)+Payment_Number,DAY([94]!Loan_Start))</definedName>
    <definedName name="obras111" localSheetId="28">DATE(YEAR([94]!Loan_Start),MONTH([94]!Loan_Start)+Payment_Number,DAY([94]!Loan_Start))</definedName>
    <definedName name="obras111" localSheetId="2">DATE(YEAR([94]!Loan_Start),MONTH([94]!Loan_Start)+Payment_Number,DAY([94]!Loan_Start))</definedName>
    <definedName name="obras111" localSheetId="29">DATE(YEAR([94]!Loan_Start),MONTH([94]!Loan_Start)+Payment_Number,DAY([94]!Loan_Start))</definedName>
    <definedName name="obras111" localSheetId="31">DATE(YEAR([94]!Loan_Start),MONTH([94]!Loan_Start)+Payment_Number,DAY([94]!Loan_Start))</definedName>
    <definedName name="obras111" localSheetId="32">DATE(YEAR([94]!Loan_Start),MONTH([94]!Loan_Start)+Payment_Number,DAY([94]!Loan_Start))</definedName>
    <definedName name="obras111" localSheetId="33">DATE(YEAR([94]!Loan_Start),MONTH([94]!Loan_Start)+Payment_Number,DAY([94]!Loan_Start))</definedName>
    <definedName name="obras111" localSheetId="34">DATE(YEAR([94]!Loan_Start),MONTH([94]!Loan_Start)+Payment_Number,DAY([94]!Loan_Start))</definedName>
    <definedName name="obras111" localSheetId="35">DATE(YEAR([94]!Loan_Start),MONTH([94]!Loan_Start)+Payment_Number,DAY([94]!Loan_Start))</definedName>
    <definedName name="obras111" localSheetId="36">DATE(YEAR([94]!Loan_Start),MONTH([94]!Loan_Start)+Payment_Number,DAY([94]!Loan_Start))</definedName>
    <definedName name="obras111" localSheetId="37">DATE(YEAR([94]!Loan_Start),MONTH([94]!Loan_Start)+Payment_Number,DAY([94]!Loan_Start))</definedName>
    <definedName name="obras111" localSheetId="38">DATE(YEAR([94]!Loan_Start),MONTH([94]!Loan_Start)+Payment_Number,DAY([94]!Loan_Start))</definedName>
    <definedName name="obras111" localSheetId="3">DATE(YEAR([94]!Loan_Start),MONTH([94]!Loan_Start)+Payment_Number,DAY([94]!Loan_Start))</definedName>
    <definedName name="obras111" localSheetId="39">DATE(YEAR([94]!Loan_Start),MONTH([94]!Loan_Start)+Payment_Number,DAY([94]!Loan_Start))</definedName>
    <definedName name="obras111" localSheetId="40">DATE(YEAR([94]!Loan_Start),MONTH([94]!Loan_Start)+Payment_Number,DAY([94]!Loan_Start))</definedName>
    <definedName name="obras111" localSheetId="41">DATE(YEAR([94]!Loan_Start),MONTH([94]!Loan_Start)+Payment_Number,DAY([94]!Loan_Start))</definedName>
    <definedName name="obras111" localSheetId="63">DATE(YEAR([94]!Loan_Start),MONTH([94]!Loan_Start)+Payment_Number,DAY([94]!Loan_Start))</definedName>
    <definedName name="obras111" localSheetId="43">DATE(YEAR([94]!Loan_Start),MONTH([94]!Loan_Start)+Payment_Number,DAY([94]!Loan_Start))</definedName>
    <definedName name="obras111" localSheetId="44">DATE(YEAR([94]!Loan_Start),MONTH([94]!Loan_Start)+Payment_Number,DAY([94]!Loan_Start))</definedName>
    <definedName name="obras111" localSheetId="45">DATE(YEAR([94]!Loan_Start),MONTH([94]!Loan_Start)+Payment_Number,DAY([94]!Loan_Start))</definedName>
    <definedName name="obras111" localSheetId="46">DATE(YEAR([94]!Loan_Start),MONTH([94]!Loan_Start)+Payment_Number,DAY([94]!Loan_Start))</definedName>
    <definedName name="obras111" localSheetId="47">DATE(YEAR([94]!Loan_Start),MONTH([94]!Loan_Start)+Payment_Number,DAY([94]!Loan_Start))</definedName>
    <definedName name="obras111" localSheetId="48">DATE(YEAR([94]!Loan_Start),MONTH([94]!Loan_Start)+Payment_Number,DAY([94]!Loan_Start))</definedName>
    <definedName name="obras111" localSheetId="4">DATE(YEAR([94]!Loan_Start),MONTH([94]!Loan_Start)+Payment_Number,DAY([94]!Loan_Start))</definedName>
    <definedName name="obras111" localSheetId="49">DATE(YEAR([94]!Loan_Start),MONTH([94]!Loan_Start)+Payment_Number,DAY([94]!Loan_Start))</definedName>
    <definedName name="obras111" localSheetId="50">DATE(YEAR([94]!Loan_Start),MONTH([94]!Loan_Start)+Payment_Number,DAY([94]!Loan_Start))</definedName>
    <definedName name="obras111" localSheetId="51">DATE(YEAR([94]!Loan_Start),MONTH([94]!Loan_Start)+Payment_Number,DAY([94]!Loan_Start))</definedName>
    <definedName name="obras111" localSheetId="52">DATE(YEAR([94]!Loan_Start),MONTH([94]!Loan_Start)+Payment_Number,DAY([94]!Loan_Start))</definedName>
    <definedName name="obras111" localSheetId="53">DATE(YEAR([94]!Loan_Start),MONTH([94]!Loan_Start)+Payment_Number,DAY([94]!Loan_Start))</definedName>
    <definedName name="obras111" localSheetId="54">DATE(YEAR([94]!Loan_Start),MONTH([94]!Loan_Start)+Payment_Number,DAY([94]!Loan_Start))</definedName>
    <definedName name="obras111" localSheetId="55">DATE(YEAR([94]!Loan_Start),MONTH([94]!Loan_Start)+Payment_Number,DAY([94]!Loan_Start))</definedName>
    <definedName name="obras111" localSheetId="5">DATE(YEAR([94]!Loan_Start),MONTH([94]!Loan_Start)+Payment_Number,DAY([94]!Loan_Start))</definedName>
    <definedName name="obras111" localSheetId="6">DATE(YEAR([94]!Loan_Start),MONTH([94]!Loan_Start)+Payment_Number,DAY([94]!Loan_Start))</definedName>
    <definedName name="obras111" localSheetId="7">DATE(YEAR([94]!Loan_Start),MONTH([94]!Loan_Start)+Payment_Number,DAY([94]!Loan_Start))</definedName>
    <definedName name="obras111" localSheetId="8">DATE(YEAR([94]!Loan_Start),MONTH([94]!Loan_Start)+Payment_Number,DAY([94]!Loan_Start))</definedName>
    <definedName name="obras111" localSheetId="56">DATE(YEAR([94]!Loan_Start),MONTH([94]!Loan_Start)+Payment_Number,DAY([94]!Loan_Start))</definedName>
    <definedName name="obras111" localSheetId="59">DATE(YEAR([94]!Loan_Start),MONTH([94]!Loan_Start)+Payment_Number,DAY([94]!Loan_Start))</definedName>
    <definedName name="obras111">DATE(YEAR([94]!Loan_Start),MONTH([94]!Loan_Start)+Payment_Number,DAY([94]!Loan_Start))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localSheetId="56" hidden="1">{#N/A,#N/A,FALSE,"orthoflow";#N/A,#N/A,FALSE,"Miscelaneos";#N/A,#N/A,FALSE,"Instrumentacio";#N/A,#N/A,FALSE,"Electrico";#N/A,#N/A,FALSE,"Valv. Seguridad"}</definedName>
    <definedName name="OCTUBRE" localSheetId="59" hidden="1">{#N/A,#N/A,FALSE,"orthoflow";#N/A,#N/A,FALSE,"Miscelaneos";#N/A,#N/A,FALSE,"Instrumentacio";#N/A,#N/A,FALSE,"Electrico";#N/A,#N/A,FALSE,"Valv. Seguridad"}</definedName>
    <definedName name="OCTUBRE" hidden="1">{#N/A,#N/A,FALSE,"orthoflow";#N/A,#N/A,FALSE,"Miscelaneos";#N/A,#N/A,FALSE,"Instrumentacio";#N/A,#N/A,FALSE,"Electrico";#N/A,#N/A,FALSE,"Valv. Seguridad"}</definedName>
    <definedName name="OD">#REF!</definedName>
    <definedName name="oiret" localSheetId="56" hidden="1">{"TAB1",#N/A,TRUE,"GENERAL";"TAB2",#N/A,TRUE,"GENERAL";"TAB3",#N/A,TRUE,"GENERAL";"TAB4",#N/A,TRUE,"GENERAL";"TAB5",#N/A,TRUE,"GENERAL"}</definedName>
    <definedName name="oiret" localSheetId="59" hidden="1">{"TAB1",#N/A,TRUE,"GENERAL";"TAB2",#N/A,TRUE,"GENERAL";"TAB3",#N/A,TRUE,"GENERAL";"TAB4",#N/A,TRUE,"GENERAL";"TAB5",#N/A,TRUE,"GENERAL"}</definedName>
    <definedName name="oiret" hidden="1">{"TAB1",#N/A,TRUE,"GENERAL";"TAB2",#N/A,TRUE,"GENERAL";"TAB3",#N/A,TRUE,"GENERAL";"TAB4",#N/A,TRUE,"GENERAL";"TAB5",#N/A,TRUE,"GENERAL"}</definedName>
    <definedName name="oirgrth" localSheetId="56" hidden="1">{"TAB1",#N/A,TRUE,"GENERAL";"TAB2",#N/A,TRUE,"GENERAL";"TAB3",#N/A,TRUE,"GENERAL";"TAB4",#N/A,TRUE,"GENERAL";"TAB5",#N/A,TRUE,"GENERAL"}</definedName>
    <definedName name="oirgrth" localSheetId="59" hidden="1">{"TAB1",#N/A,TRUE,"GENERAL";"TAB2",#N/A,TRUE,"GENERAL";"TAB3",#N/A,TRUE,"GENERAL";"TAB4",#N/A,TRUE,"GENERAL";"TAB5",#N/A,TRUE,"GENERAL"}</definedName>
    <definedName name="oirgrth" hidden="1">{"TAB1",#N/A,TRUE,"GENERAL";"TAB2",#N/A,TRUE,"GENERAL";"TAB3",#N/A,TRUE,"GENERAL";"TAB4",#N/A,TRUE,"GENERAL";"TAB5",#N/A,TRUE,"GENERAL"}</definedName>
    <definedName name="OIUOIU" localSheetId="56" hidden="1">{"via1",#N/A,TRUE,"general";"via2",#N/A,TRUE,"general";"via3",#N/A,TRUE,"general"}</definedName>
    <definedName name="OIUOIU" localSheetId="59" hidden="1">{"via1",#N/A,TRUE,"general";"via2",#N/A,TRUE,"general";"via3",#N/A,TRUE,"general"}</definedName>
    <definedName name="OIUOIU" hidden="1">{"via1",#N/A,TRUE,"general";"via2",#N/A,TRUE,"general";"via3",#N/A,TRUE,"general"}</definedName>
    <definedName name="OnceThru">0</definedName>
    <definedName name="OÑ">#REF!</definedName>
    <definedName name="ooo" localSheetId="56" hidden="1">{"via1",#N/A,TRUE,"general";"via2",#N/A,TRUE,"general";"via3",#N/A,TRUE,"general"}</definedName>
    <definedName name="ooo" localSheetId="59" hidden="1">{"via1",#N/A,TRUE,"general";"via2",#N/A,TRUE,"general";"via3",#N/A,TRUE,"general"}</definedName>
    <definedName name="ooo" hidden="1">{"via1",#N/A,TRUE,"general";"via2",#N/A,TRUE,"general";"via3",#N/A,TRUE,"general"}</definedName>
    <definedName name="ooooiii" localSheetId="56" hidden="1">{"TAB1",#N/A,TRUE,"GENERAL";"TAB2",#N/A,TRUE,"GENERAL";"TAB3",#N/A,TRUE,"GENERAL";"TAB4",#N/A,TRUE,"GENERAL";"TAB5",#N/A,TRUE,"GENERAL"}</definedName>
    <definedName name="ooooiii" localSheetId="59" hidden="1">{"TAB1",#N/A,TRUE,"GENERAL";"TAB2",#N/A,TRUE,"GENERAL";"TAB3",#N/A,TRUE,"GENERAL";"TAB4",#N/A,TRUE,"GENERAL";"TAB5",#N/A,TRUE,"GENERAL"}</definedName>
    <definedName name="ooooiii" hidden="1">{"TAB1",#N/A,TRUE,"GENERAL";"TAB2",#N/A,TRUE,"GENERAL";"TAB3",#N/A,TRUE,"GENERAL";"TAB4",#N/A,TRUE,"GENERAL";"TAB5",#N/A,TRUE,"GENERAL"}</definedName>
    <definedName name="oooos" localSheetId="56" hidden="1">{"via1",#N/A,TRUE,"general";"via2",#N/A,TRUE,"general";"via3",#N/A,TRUE,"general"}</definedName>
    <definedName name="oooos" localSheetId="59"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localSheetId="56" hidden="1">{#N/A,#N/A,FALSE,"orthoflow";#N/A,#N/A,FALSE,"Miscelaneos";#N/A,#N/A,FALSE,"Instrumentacio";#N/A,#N/A,FALSE,"Electrico";#N/A,#N/A,FALSE,"Valv. Seguridad"}</definedName>
    <definedName name="ORIGINAL" localSheetId="59" hidden="1">{#N/A,#N/A,FALSE,"orthoflow";#N/A,#N/A,FALSE,"Miscelaneos";#N/A,#N/A,FALSE,"Instrumentacio";#N/A,#N/A,FALSE,"Electrico";#N/A,#N/A,FALSE,"Valv. Seguridad"}</definedName>
    <definedName name="ORIGINAL" hidden="1">{#N/A,#N/A,FALSE,"orthoflow";#N/A,#N/A,FALSE,"Miscelaneos";#N/A,#N/A,FALSE,"Instrumentacio";#N/A,#N/A,FALSE,"Electrico";#N/A,#N/A,FALSE,"Valv. Seguridad"}</definedName>
    <definedName name="OROZCO" hidden="1">[7]INST!#REF!</definedName>
    <definedName name="otros">[68]otros!$A$6:$A$1235</definedName>
    <definedName name="OTROS1">#REF!</definedName>
    <definedName name="OUT">#REF!</definedName>
    <definedName name="P">#REF!</definedName>
    <definedName name="P_Yacimiento">#REF!</definedName>
    <definedName name="p0p0" localSheetId="56" hidden="1">{"via1",#N/A,TRUE,"general";"via2",#N/A,TRUE,"general";"via3",#N/A,TRUE,"general"}</definedName>
    <definedName name="p0p0" localSheetId="59" hidden="1">{"via1",#N/A,TRUE,"general";"via2",#N/A,TRUE,"general";"via3",#N/A,TRUE,"general"}</definedName>
    <definedName name="p0p0" hidden="1">{"via1",#N/A,TRUE,"general";"via2",#N/A,TRUE,"general";"via3",#N/A,TRUE,"general"}</definedName>
    <definedName name="Page____1____of____2">#REF!</definedName>
    <definedName name="Parametro_Peso">[56]Tablas!$A$1:$A$65536</definedName>
    <definedName name="Pay_Date">#REF!</definedName>
    <definedName name="Pay_Num">#REF!</definedName>
    <definedName name="Payment_Date" localSheetId="0">DATE(YEAR([0]!Loan_Start),MONTH([0]!Loan_Start)+Payment_Number,DAY([0]!Loan_Start))</definedName>
    <definedName name="Payment_Date" localSheetId="9">DATE(YEAR([0]!Loan_Start),MONTH([0]!Loan_Start)+Payment_Number,DAY([0]!Loan_Start))</definedName>
    <definedName name="Payment_Date" localSheetId="10">DATE(YEAR([0]!Loan_Start),MONTH([0]!Loan_Start)+Payment_Number,DAY([0]!Loan_Start))</definedName>
    <definedName name="Payment_Date" localSheetId="11">DATE(YEAR([0]!Loan_Start),MONTH([0]!Loan_Start)+Payment_Number,DAY([0]!Loan_Start))</definedName>
    <definedName name="Payment_Date" localSheetId="60">DATE(YEAR([0]!Loan_Start),MONTH([0]!Loan_Start)+Payment_Number,DAY([0]!Loan_Start))</definedName>
    <definedName name="Payment_Date" localSheetId="13">DATE(YEAR([0]!Loan_Start),MONTH([0]!Loan_Start)+Payment_Number,DAY([0]!Loan_Start))</definedName>
    <definedName name="Payment_Date" localSheetId="14">DATE(YEAR([0]!Loan_Start),MONTH([0]!Loan_Start)+Payment_Number,DAY([0]!Loan_Start))</definedName>
    <definedName name="Payment_Date" localSheetId="15">DATE(YEAR([0]!Loan_Start),MONTH([0]!Loan_Start)+Payment_Number,DAY([0]!Loan_Start))</definedName>
    <definedName name="Payment_Date" localSheetId="16">DATE(YEAR([0]!Loan_Start),MONTH([0]!Loan_Start)+Payment_Number,DAY([0]!Loan_Start))</definedName>
    <definedName name="Payment_Date" localSheetId="17">DATE(YEAR([0]!Loan_Start),MONTH([0]!Loan_Start)+Payment_Number,DAY([0]!Loan_Start))</definedName>
    <definedName name="Payment_Date" localSheetId="61">DATE(YEAR([0]!Loan_Start),MONTH([0]!Loan_Start)+Payment_Number,DAY([0]!Loan_Start))</definedName>
    <definedName name="Payment_Date" localSheetId="1">DATE(YEAR([0]!Loan_Start),MONTH([0]!Loan_Start)+Payment_Number,DAY([0]!Loan_Start))</definedName>
    <definedName name="Payment_Date" localSheetId="19">DATE(YEAR([0]!Loan_Start),MONTH([0]!Loan_Start)+Payment_Number,DAY([0]!Loan_Start))</definedName>
    <definedName name="Payment_Date" localSheetId="20">DATE(YEAR([0]!Loan_Start),MONTH([0]!Loan_Start)+Payment_Number,DAY([0]!Loan_Start))</definedName>
    <definedName name="Payment_Date" localSheetId="21">DATE(YEAR([0]!Loan_Start),MONTH([0]!Loan_Start)+Payment_Number,DAY([0]!Loan_Start))</definedName>
    <definedName name="Payment_Date" localSheetId="22">DATE(YEAR([0]!Loan_Start),MONTH([0]!Loan_Start)+Payment_Number,DAY([0]!Loan_Start))</definedName>
    <definedName name="Payment_Date" localSheetId="23">DATE(YEAR([0]!Loan_Start),MONTH([0]!Loan_Start)+Payment_Number,DAY([0]!Loan_Start))</definedName>
    <definedName name="Payment_Date" localSheetId="62">DATE(YEAR([0]!Loan_Start),MONTH([0]!Loan_Start)+Payment_Number,DAY([0]!Loan_Start))</definedName>
    <definedName name="Payment_Date" localSheetId="25">DATE(YEAR([0]!Loan_Start),MONTH([0]!Loan_Start)+Payment_Number,DAY([0]!Loan_Start))</definedName>
    <definedName name="Payment_Date" localSheetId="26">DATE(YEAR([0]!Loan_Start),MONTH([0]!Loan_Start)+Payment_Number,DAY([0]!Loan_Start))</definedName>
    <definedName name="Payment_Date" localSheetId="27">DATE(YEAR([0]!Loan_Start),MONTH([0]!Loan_Start)+Payment_Number,DAY([0]!Loan_Start))</definedName>
    <definedName name="Payment_Date" localSheetId="28">DATE(YEAR([0]!Loan_Start),MONTH([0]!Loan_Start)+Payment_Number,DAY([0]!Loan_Start))</definedName>
    <definedName name="Payment_Date" localSheetId="2">DATE(YEAR([0]!Loan_Start),MONTH([0]!Loan_Start)+Payment_Number,DAY([0]!Loan_Start))</definedName>
    <definedName name="Payment_Date" localSheetId="29">DATE(YEAR([0]!Loan_Start),MONTH([0]!Loan_Start)+Payment_Number,DAY([0]!Loan_Start))</definedName>
    <definedName name="Payment_Date" localSheetId="31">DATE(YEAR([0]!Loan_Start),MONTH([0]!Loan_Start)+Payment_Number,DAY([0]!Loan_Start))</definedName>
    <definedName name="Payment_Date" localSheetId="32">DATE(YEAR([0]!Loan_Start),MONTH([0]!Loan_Start)+Payment_Number,DAY([0]!Loan_Start))</definedName>
    <definedName name="Payment_Date" localSheetId="33">DATE(YEAR([0]!Loan_Start),MONTH([0]!Loan_Start)+Payment_Number,DAY([0]!Loan_Start))</definedName>
    <definedName name="Payment_Date" localSheetId="34">DATE(YEAR([0]!Loan_Start),MONTH([0]!Loan_Start)+Payment_Number,DAY([0]!Loan_Start))</definedName>
    <definedName name="Payment_Date" localSheetId="35">DATE(YEAR([0]!Loan_Start),MONTH([0]!Loan_Start)+Payment_Number,DAY([0]!Loan_Start))</definedName>
    <definedName name="Payment_Date" localSheetId="36">DATE(YEAR([0]!Loan_Start),MONTH([0]!Loan_Start)+Payment_Number,DAY([0]!Loan_Start))</definedName>
    <definedName name="Payment_Date" localSheetId="37">DATE(YEAR([0]!Loan_Start),MONTH([0]!Loan_Start)+Payment_Number,DAY([0]!Loan_Start))</definedName>
    <definedName name="Payment_Date" localSheetId="38">DATE(YEAR([0]!Loan_Start),MONTH([0]!Loan_Start)+Payment_Number,DAY([0]!Loan_Start))</definedName>
    <definedName name="Payment_Date" localSheetId="3">DATE(YEAR([0]!Loan_Start),MONTH([0]!Loan_Start)+Payment_Number,DAY([0]!Loan_Start))</definedName>
    <definedName name="Payment_Date" localSheetId="39">DATE(YEAR([0]!Loan_Start),MONTH([0]!Loan_Start)+Payment_Number,DAY([0]!Loan_Start))</definedName>
    <definedName name="Payment_Date" localSheetId="40">DATE(YEAR([0]!Loan_Start),MONTH([0]!Loan_Start)+Payment_Number,DAY([0]!Loan_Start))</definedName>
    <definedName name="Payment_Date" localSheetId="41">DATE(YEAR([0]!Loan_Start),MONTH([0]!Loan_Start)+Payment_Number,DAY([0]!Loan_Start))</definedName>
    <definedName name="Payment_Date" localSheetId="63">DATE(YEAR([0]!Loan_Start),MONTH([0]!Loan_Start)+Payment_Number,DAY([0]!Loan_Start))</definedName>
    <definedName name="Payment_Date" localSheetId="43">DATE(YEAR([0]!Loan_Start),MONTH([0]!Loan_Start)+Payment_Number,DAY([0]!Loan_Start))</definedName>
    <definedName name="Payment_Date" localSheetId="44">DATE(YEAR([0]!Loan_Start),MONTH([0]!Loan_Start)+Payment_Number,DAY([0]!Loan_Start))</definedName>
    <definedName name="Payment_Date" localSheetId="45">DATE(YEAR([0]!Loan_Start),MONTH([0]!Loan_Start)+Payment_Number,DAY([0]!Loan_Start))</definedName>
    <definedName name="Payment_Date" localSheetId="46">DATE(YEAR([0]!Loan_Start),MONTH([0]!Loan_Start)+Payment_Number,DAY([0]!Loan_Start))</definedName>
    <definedName name="Payment_Date" localSheetId="47">DATE(YEAR([0]!Loan_Start),MONTH([0]!Loan_Start)+Payment_Number,DAY([0]!Loan_Start))</definedName>
    <definedName name="Payment_Date" localSheetId="48">DATE(YEAR([0]!Loan_Start),MONTH([0]!Loan_Start)+Payment_Number,DAY([0]!Loan_Start))</definedName>
    <definedName name="Payment_Date" localSheetId="4">DATE(YEAR([0]!Loan_Start),MONTH([0]!Loan_Start)+Payment_Number,DAY([0]!Loan_Start))</definedName>
    <definedName name="Payment_Date" localSheetId="49">DATE(YEAR([0]!Loan_Start),MONTH([0]!Loan_Start)+Payment_Number,DAY([0]!Loan_Start))</definedName>
    <definedName name="Payment_Date" localSheetId="50">DATE(YEAR([0]!Loan_Start),MONTH([0]!Loan_Start)+Payment_Number,DAY([0]!Loan_Start))</definedName>
    <definedName name="Payment_Date" localSheetId="51">DATE(YEAR([0]!Loan_Start),MONTH([0]!Loan_Start)+Payment_Number,DAY([0]!Loan_Start))</definedName>
    <definedName name="Payment_Date" localSheetId="52">DATE(YEAR([0]!Loan_Start),MONTH([0]!Loan_Start)+Payment_Number,DAY([0]!Loan_Start))</definedName>
    <definedName name="Payment_Date" localSheetId="53">DATE(YEAR([0]!Loan_Start),MONTH([0]!Loan_Start)+Payment_Number,DAY([0]!Loan_Start))</definedName>
    <definedName name="Payment_Date" localSheetId="54">DATE(YEAR([0]!Loan_Start),MONTH([0]!Loan_Start)+Payment_Number,DAY([0]!Loan_Start))</definedName>
    <definedName name="Payment_Date" localSheetId="55">DATE(YEAR([0]!Loan_Start),MONTH([0]!Loan_Start)+Payment_Number,DAY([0]!Loan_Start))</definedName>
    <definedName name="Payment_Date" localSheetId="5">DATE(YEAR([0]!Loan_Start),MONTH([0]!Loan_Start)+Payment_Number,DAY([0]!Loan_Start))</definedName>
    <definedName name="Payment_Date" localSheetId="6">DATE(YEAR([0]!Loan_Start),MONTH([0]!Loan_Start)+Payment_Number,DAY([0]!Loan_Start))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56">DATE(YEAR([0]!Loan_Start),MONTH([0]!Loan_Start)+Payment_Number,DAY([0]!Loan_Start))</definedName>
    <definedName name="Payment_Date" localSheetId="59">DATE(YEAR(Loan_Start),MONTH(Loan_Start)+Payment_Number,DAY(Loan_Start))</definedName>
    <definedName name="Payment_Date">DATE(YEAR(Loan_Start),MONTH(Loan_Start)+Payment_Number,DAY(Loan_Start))</definedName>
    <definedName name="Payment_Date1" localSheetId="0">DATE(YEAR([94]!Loan_Start),MONTH([94]!Loan_Start)+Payment_Number,DAY([94]!Loan_Start))</definedName>
    <definedName name="Payment_Date1" localSheetId="9">DATE(YEAR([94]!Loan_Start),MONTH([94]!Loan_Start)+Payment_Number,DAY([94]!Loan_Start))</definedName>
    <definedName name="Payment_Date1" localSheetId="10">DATE(YEAR([94]!Loan_Start),MONTH([94]!Loan_Start)+Payment_Number,DAY([94]!Loan_Start))</definedName>
    <definedName name="Payment_Date1" localSheetId="11">DATE(YEAR([94]!Loan_Start),MONTH([94]!Loan_Start)+Payment_Number,DAY([94]!Loan_Start))</definedName>
    <definedName name="Payment_Date1" localSheetId="60">DATE(YEAR([94]!Loan_Start),MONTH([94]!Loan_Start)+Payment_Number,DAY([94]!Loan_Start))</definedName>
    <definedName name="Payment_Date1" localSheetId="13">DATE(YEAR([94]!Loan_Start),MONTH([94]!Loan_Start)+Payment_Number,DAY([94]!Loan_Start))</definedName>
    <definedName name="Payment_Date1" localSheetId="14">DATE(YEAR([94]!Loan_Start),MONTH([94]!Loan_Start)+Payment_Number,DAY([94]!Loan_Start))</definedName>
    <definedName name="Payment_Date1" localSheetId="15">DATE(YEAR([94]!Loan_Start),MONTH([94]!Loan_Start)+Payment_Number,DAY([94]!Loan_Start))</definedName>
    <definedName name="Payment_Date1" localSheetId="16">DATE(YEAR([94]!Loan_Start),MONTH([94]!Loan_Start)+Payment_Number,DAY([94]!Loan_Start))</definedName>
    <definedName name="Payment_Date1" localSheetId="17">DATE(YEAR([94]!Loan_Start),MONTH([94]!Loan_Start)+Payment_Number,DAY([94]!Loan_Start))</definedName>
    <definedName name="Payment_Date1" localSheetId="61">DATE(YEAR([94]!Loan_Start),MONTH([94]!Loan_Start)+Payment_Number,DAY([94]!Loan_Start))</definedName>
    <definedName name="Payment_Date1" localSheetId="1">DATE(YEAR([94]!Loan_Start),MONTH([94]!Loan_Start)+Payment_Number,DAY([94]!Loan_Start))</definedName>
    <definedName name="Payment_Date1" localSheetId="19">DATE(YEAR([94]!Loan_Start),MONTH([94]!Loan_Start)+Payment_Number,DAY([94]!Loan_Start))</definedName>
    <definedName name="Payment_Date1" localSheetId="20">DATE(YEAR([94]!Loan_Start),MONTH([94]!Loan_Start)+Payment_Number,DAY([94]!Loan_Start))</definedName>
    <definedName name="Payment_Date1" localSheetId="21">DATE(YEAR([94]!Loan_Start),MONTH([94]!Loan_Start)+Payment_Number,DAY([94]!Loan_Start))</definedName>
    <definedName name="Payment_Date1" localSheetId="22">DATE(YEAR([94]!Loan_Start),MONTH([94]!Loan_Start)+Payment_Number,DAY([94]!Loan_Start))</definedName>
    <definedName name="Payment_Date1" localSheetId="23">DATE(YEAR([94]!Loan_Start),MONTH([94]!Loan_Start)+Payment_Number,DAY([94]!Loan_Start))</definedName>
    <definedName name="Payment_Date1" localSheetId="62">DATE(YEAR([94]!Loan_Start),MONTH([94]!Loan_Start)+Payment_Number,DAY([94]!Loan_Start))</definedName>
    <definedName name="Payment_Date1" localSheetId="25">DATE(YEAR([94]!Loan_Start),MONTH([94]!Loan_Start)+Payment_Number,DAY([94]!Loan_Start))</definedName>
    <definedName name="Payment_Date1" localSheetId="26">DATE(YEAR([94]!Loan_Start),MONTH([94]!Loan_Start)+Payment_Number,DAY([94]!Loan_Start))</definedName>
    <definedName name="Payment_Date1" localSheetId="27">DATE(YEAR([94]!Loan_Start),MONTH([94]!Loan_Start)+Payment_Number,DAY([94]!Loan_Start))</definedName>
    <definedName name="Payment_Date1" localSheetId="28">DATE(YEAR([94]!Loan_Start),MONTH([94]!Loan_Start)+Payment_Number,DAY([94]!Loan_Start))</definedName>
    <definedName name="Payment_Date1" localSheetId="2">DATE(YEAR([94]!Loan_Start),MONTH([94]!Loan_Start)+Payment_Number,DAY([94]!Loan_Start))</definedName>
    <definedName name="Payment_Date1" localSheetId="29">DATE(YEAR([94]!Loan_Start),MONTH([94]!Loan_Start)+Payment_Number,DAY([94]!Loan_Start))</definedName>
    <definedName name="Payment_Date1" localSheetId="31">DATE(YEAR([94]!Loan_Start),MONTH([94]!Loan_Start)+Payment_Number,DAY([94]!Loan_Start))</definedName>
    <definedName name="Payment_Date1" localSheetId="32">DATE(YEAR([94]!Loan_Start),MONTH([94]!Loan_Start)+Payment_Number,DAY([94]!Loan_Start))</definedName>
    <definedName name="Payment_Date1" localSheetId="33">DATE(YEAR([94]!Loan_Start),MONTH([94]!Loan_Start)+Payment_Number,DAY([94]!Loan_Start))</definedName>
    <definedName name="Payment_Date1" localSheetId="34">DATE(YEAR([94]!Loan_Start),MONTH([94]!Loan_Start)+Payment_Number,DAY([94]!Loan_Start))</definedName>
    <definedName name="Payment_Date1" localSheetId="35">DATE(YEAR([94]!Loan_Start),MONTH([94]!Loan_Start)+Payment_Number,DAY([94]!Loan_Start))</definedName>
    <definedName name="Payment_Date1" localSheetId="36">DATE(YEAR([94]!Loan_Start),MONTH([94]!Loan_Start)+Payment_Number,DAY([94]!Loan_Start))</definedName>
    <definedName name="Payment_Date1" localSheetId="37">DATE(YEAR([94]!Loan_Start),MONTH([94]!Loan_Start)+Payment_Number,DAY([94]!Loan_Start))</definedName>
    <definedName name="Payment_Date1" localSheetId="38">DATE(YEAR([94]!Loan_Start),MONTH([94]!Loan_Start)+Payment_Number,DAY([94]!Loan_Start))</definedName>
    <definedName name="Payment_Date1" localSheetId="3">DATE(YEAR([94]!Loan_Start),MONTH([94]!Loan_Start)+Payment_Number,DAY([94]!Loan_Start))</definedName>
    <definedName name="Payment_Date1" localSheetId="39">DATE(YEAR([94]!Loan_Start),MONTH([94]!Loan_Start)+Payment_Number,DAY([94]!Loan_Start))</definedName>
    <definedName name="Payment_Date1" localSheetId="40">DATE(YEAR([94]!Loan_Start),MONTH([94]!Loan_Start)+Payment_Number,DAY([94]!Loan_Start))</definedName>
    <definedName name="Payment_Date1" localSheetId="41">DATE(YEAR([94]!Loan_Start),MONTH([94]!Loan_Start)+Payment_Number,DAY([94]!Loan_Start))</definedName>
    <definedName name="Payment_Date1" localSheetId="63">DATE(YEAR([94]!Loan_Start),MONTH([94]!Loan_Start)+Payment_Number,DAY([94]!Loan_Start))</definedName>
    <definedName name="Payment_Date1" localSheetId="43">DATE(YEAR([94]!Loan_Start),MONTH([94]!Loan_Start)+Payment_Number,DAY([94]!Loan_Start))</definedName>
    <definedName name="Payment_Date1" localSheetId="44">DATE(YEAR([94]!Loan_Start),MONTH([94]!Loan_Start)+Payment_Number,DAY([94]!Loan_Start))</definedName>
    <definedName name="Payment_Date1" localSheetId="45">DATE(YEAR([94]!Loan_Start),MONTH([94]!Loan_Start)+Payment_Number,DAY([94]!Loan_Start))</definedName>
    <definedName name="Payment_Date1" localSheetId="46">DATE(YEAR([94]!Loan_Start),MONTH([94]!Loan_Start)+Payment_Number,DAY([94]!Loan_Start))</definedName>
    <definedName name="Payment_Date1" localSheetId="47">DATE(YEAR([94]!Loan_Start),MONTH([94]!Loan_Start)+Payment_Number,DAY([94]!Loan_Start))</definedName>
    <definedName name="Payment_Date1" localSheetId="48">DATE(YEAR([94]!Loan_Start),MONTH([94]!Loan_Start)+Payment_Number,DAY([94]!Loan_Start))</definedName>
    <definedName name="Payment_Date1" localSheetId="4">DATE(YEAR([94]!Loan_Start),MONTH([94]!Loan_Start)+Payment_Number,DAY([94]!Loan_Start))</definedName>
    <definedName name="Payment_Date1" localSheetId="49">DATE(YEAR([94]!Loan_Start),MONTH([94]!Loan_Start)+Payment_Number,DAY([94]!Loan_Start))</definedName>
    <definedName name="Payment_Date1" localSheetId="50">DATE(YEAR([94]!Loan_Start),MONTH([94]!Loan_Start)+Payment_Number,DAY([94]!Loan_Start))</definedName>
    <definedName name="Payment_Date1" localSheetId="51">DATE(YEAR([94]!Loan_Start),MONTH([94]!Loan_Start)+Payment_Number,DAY([94]!Loan_Start))</definedName>
    <definedName name="Payment_Date1" localSheetId="52">DATE(YEAR([94]!Loan_Start),MONTH([94]!Loan_Start)+Payment_Number,DAY([94]!Loan_Start))</definedName>
    <definedName name="Payment_Date1" localSheetId="53">DATE(YEAR([94]!Loan_Start),MONTH([94]!Loan_Start)+Payment_Number,DAY([94]!Loan_Start))</definedName>
    <definedName name="Payment_Date1" localSheetId="54">DATE(YEAR([94]!Loan_Start),MONTH([94]!Loan_Start)+Payment_Number,DAY([94]!Loan_Start))</definedName>
    <definedName name="Payment_Date1" localSheetId="55">DATE(YEAR([94]!Loan_Start),MONTH([94]!Loan_Start)+Payment_Number,DAY([94]!Loan_Start))</definedName>
    <definedName name="Payment_Date1" localSheetId="5">DATE(YEAR([94]!Loan_Start),MONTH([94]!Loan_Start)+Payment_Number,DAY([94]!Loan_Start))</definedName>
    <definedName name="Payment_Date1" localSheetId="6">DATE(YEAR([94]!Loan_Start),MONTH([94]!Loan_Start)+Payment_Number,DAY([94]!Loan_Start))</definedName>
    <definedName name="Payment_Date1" localSheetId="7">DATE(YEAR([94]!Loan_Start),MONTH([94]!Loan_Start)+Payment_Number,DAY([94]!Loan_Start))</definedName>
    <definedName name="Payment_Date1" localSheetId="8">DATE(YEAR([94]!Loan_Start),MONTH([94]!Loan_Start)+Payment_Number,DAY([94]!Loan_Start))</definedName>
    <definedName name="Payment_Date1" localSheetId="56">DATE(YEAR([94]!Loan_Start),MONTH([94]!Loan_Start)+Payment_Number,DAY([94]!Loan_Start))</definedName>
    <definedName name="Payment_Date1" localSheetId="59">DATE(YEAR([94]!Loan_Start),MONTH([94]!Loan_Start)+Payment_Number,DAY([94]!Loan_Start))</definedName>
    <definedName name="Payment_Date1">DATE(YEAR([94]!Loan_Start),MONTH([94]!Loan_Start)+Payment_Number,DAY([94]!Loan_Start))</definedName>
    <definedName name="Payment_Needed">"Pago necesario"</definedName>
    <definedName name="Pb">#REF!</definedName>
    <definedName name="Pd">#REF!</definedName>
    <definedName name="PEPE" localSheetId="56">#N/A</definedName>
    <definedName name="PEPE" localSheetId="59">'Sheet '!ERR</definedName>
    <definedName name="PEPE">[0]!ERR</definedName>
    <definedName name="Periodo">[42]Hoja1!$C$1</definedName>
    <definedName name="PeriodoPago">'[40]LIQUIDA-NOMINA'!$C$4</definedName>
    <definedName name="PeriodoRepago">#REF!</definedName>
    <definedName name="PeriodoRepagoCCP">#REF!</definedName>
    <definedName name="phed">[54]Hoja1!$C$4</definedName>
    <definedName name="phen">[54]Hoja1!$C$5</definedName>
    <definedName name="Pindis">#REF!</definedName>
    <definedName name="pint">'[74]7422CW00'!#REF!</definedName>
    <definedName name="pintura">'[74]7422CW00'!#REF!</definedName>
    <definedName name="pintyura">[95]STRSUMM0!#REF!</definedName>
    <definedName name="PIP">#REF!</definedName>
    <definedName name="Piscinas">#REF!</definedName>
    <definedName name="PKHK" localSheetId="56" hidden="1">{"TAB1",#N/A,TRUE,"GENERAL";"TAB2",#N/A,TRUE,"GENERAL";"TAB3",#N/A,TRUE,"GENERAL";"TAB4",#N/A,TRUE,"GENERAL";"TAB5",#N/A,TRUE,"GENERAL"}</definedName>
    <definedName name="PKHK" localSheetId="59" hidden="1">{"TAB1",#N/A,TRUE,"GENERAL";"TAB2",#N/A,TRUE,"GENERAL";"TAB3",#N/A,TRUE,"GENERAL";"TAB4",#N/A,TRUE,"GENERAL";"TAB5",#N/A,TRUE,"GENERAL"}</definedName>
    <definedName name="PKHK" hidden="1">{"TAB1",#N/A,TRUE,"GENERAL";"TAB2",#N/A,TRUE,"GENERAL";"TAB3",#N/A,TRUE,"GENERAL";"TAB4",#N/A,TRUE,"GENERAL";"TAB5",#N/A,TRUE,"GENERAL"}</definedName>
    <definedName name="pkj" localSheetId="56" hidden="1">{"TAB1",#N/A,TRUE,"GENERAL";"TAB2",#N/A,TRUE,"GENERAL";"TAB3",#N/A,TRUE,"GENERAL";"TAB4",#N/A,TRUE,"GENERAL";"TAB5",#N/A,TRUE,"GENERAL"}</definedName>
    <definedName name="pkj" localSheetId="59"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56" hidden="1">{"TAB1",#N/A,TRUE,"GENERAL";"TAB2",#N/A,TRUE,"GENERAL";"TAB3",#N/A,TRUE,"GENERAL";"TAB4",#N/A,TRUE,"GENERAL";"TAB5",#N/A,TRUE,"GENERAL"}</definedName>
    <definedName name="PLAD" localSheetId="59"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#REF!</definedName>
    <definedName name="PLPLUNN" localSheetId="56" hidden="1">{"TAB1",#N/A,TRUE,"GENERAL";"TAB2",#N/A,TRUE,"GENERAL";"TAB3",#N/A,TRUE,"GENERAL";"TAB4",#N/A,TRUE,"GENERAL";"TAB5",#N/A,TRUE,"GENERAL"}</definedName>
    <definedName name="PLPLUNN" localSheetId="59"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#REF!</definedName>
    <definedName name="POIUP" localSheetId="56" hidden="1">{"via1",#N/A,TRUE,"general";"via2",#N/A,TRUE,"general";"via3",#N/A,TRUE,"general"}</definedName>
    <definedName name="POIUP" localSheetId="59" hidden="1">{"via1",#N/A,TRUE,"general";"via2",#N/A,TRUE,"general";"via3",#N/A,TRUE,"general"}</definedName>
    <definedName name="POIUP" hidden="1">{"via1",#N/A,TRUE,"general";"via2",#N/A,TRUE,"general";"via3",#N/A,TRUE,"general"}</definedName>
    <definedName name="popop" localSheetId="56" hidden="1">{"via1",#N/A,TRUE,"general";"via2",#N/A,TRUE,"general";"via3",#N/A,TRUE,"general"}</definedName>
    <definedName name="popop" localSheetId="59" hidden="1">{"via1",#N/A,TRUE,"general";"via2",#N/A,TRUE,"general";"via3",#N/A,TRUE,"general"}</definedName>
    <definedName name="popop" hidden="1">{"via1",#N/A,TRUE,"general";"via2",#N/A,TRUE,"general";"via3",#N/A,TRUE,"general"}</definedName>
    <definedName name="popp" localSheetId="56" hidden="1">{"via1",#N/A,TRUE,"general";"via2",#N/A,TRUE,"general";"via3",#N/A,TRUE,"general"}</definedName>
    <definedName name="popp" localSheetId="59" hidden="1">{"via1",#N/A,TRUE,"general";"via2",#N/A,TRUE,"general";"via3",#N/A,TRUE,"general"}</definedName>
    <definedName name="popp" hidden="1">{"via1",#N/A,TRUE,"general";"via2",#N/A,TRUE,"general";"via3",#N/A,TRUE,"general"}</definedName>
    <definedName name="popu">#REF!</definedName>
    <definedName name="popvds" localSheetId="56" hidden="1">{"TAB1",#N/A,TRUE,"GENERAL";"TAB2",#N/A,TRUE,"GENERAL";"TAB3",#N/A,TRUE,"GENERAL";"TAB4",#N/A,TRUE,"GENERAL";"TAB5",#N/A,TRUE,"GENERAL"}</definedName>
    <definedName name="popvds" localSheetId="59" hidden="1">{"TAB1",#N/A,TRUE,"GENERAL";"TAB2",#N/A,TRUE,"GENERAL";"TAB3",#N/A,TRUE,"GENERAL";"TAB4",#N/A,TRUE,"GENERAL";"TAB5",#N/A,TRUE,"GENERAL"}</definedName>
    <definedName name="popvds" hidden="1">{"TAB1",#N/A,TRUE,"GENERAL";"TAB2",#N/A,TRUE,"GENERAL";"TAB3",#N/A,TRUE,"GENERAL";"TAB4",#N/A,TRUE,"GENERAL";"TAB5",#N/A,TRUE,"GENERAL"}</definedName>
    <definedName name="porc">#REF!</definedName>
    <definedName name="PORCE">[36]BASES!$E$26</definedName>
    <definedName name="Porcentaje">#REF!</definedName>
    <definedName name="PORCENTAJE1">#REF!</definedName>
    <definedName name="PORTADA2">'[96]Hoja 1 '!#REF!</definedName>
    <definedName name="POSICION_PRESUP">[11]Tablas!#REF!</definedName>
    <definedName name="POSICIONES">#REF!</definedName>
    <definedName name="pouig" localSheetId="56" hidden="1">{"via1",#N/A,TRUE,"general";"via2",#N/A,TRUE,"general";"via3",#N/A,TRUE,"general"}</definedName>
    <definedName name="pouig" localSheetId="59" hidden="1">{"via1",#N/A,TRUE,"general";"via2",#N/A,TRUE,"general";"via3",#N/A,TRUE,"general"}</definedName>
    <definedName name="pouig" hidden="1">{"via1",#N/A,TRUE,"general";"via2",#N/A,TRUE,"general";"via3",#N/A,TRUE,"general"}</definedName>
    <definedName name="POZO">[56]Tablas!$C$1:$C$65536</definedName>
    <definedName name="PPPP" localSheetId="56" hidden="1">{#N/A,#N/A,FALSE,"orthoflow";#N/A,#N/A,FALSE,"Miscelaneos";#N/A,#N/A,FALSE,"Instrumentacio";#N/A,#N/A,FALSE,"Electrico";#N/A,#N/A,FALSE,"Valv. Seguridad"}</definedName>
    <definedName name="PPPP" localSheetId="59" hidden="1">{#N/A,#N/A,FALSE,"orthoflow";#N/A,#N/A,FALSE,"Miscelaneos";#N/A,#N/A,FALSE,"Instrumentacio";#N/A,#N/A,FALSE,"Electrico";#N/A,#N/A,FALSE,"Valv. Seguridad"}</definedName>
    <definedName name="PPPP" hidden="1">{#N/A,#N/A,FALSE,"orthoflow";#N/A,#N/A,FALSE,"Miscelaneos";#N/A,#N/A,FALSE,"Instrumentacio";#N/A,#N/A,FALSE,"Electrico";#N/A,#N/A,FALSE,"Valv. Seguridad"}</definedName>
    <definedName name="ppppp9" localSheetId="56" hidden="1">{"via1",#N/A,TRUE,"general";"via2",#N/A,TRUE,"general";"via3",#N/A,TRUE,"general"}</definedName>
    <definedName name="ppppp9" localSheetId="59" hidden="1">{"via1",#N/A,TRUE,"general";"via2",#N/A,TRUE,"general";"via3",#N/A,TRUE,"general"}</definedName>
    <definedName name="ppppp9" hidden="1">{"via1",#N/A,TRUE,"general";"via2",#N/A,TRUE,"general";"via3",#N/A,TRUE,"general"}</definedName>
    <definedName name="pppppd" localSheetId="56" hidden="1">{"TAB1",#N/A,TRUE,"GENERAL";"TAB2",#N/A,TRUE,"GENERAL";"TAB3",#N/A,TRUE,"GENERAL";"TAB4",#N/A,TRUE,"GENERAL";"TAB5",#N/A,TRUE,"GENERAL"}</definedName>
    <definedName name="pppppd" localSheetId="59"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56" hidden="1">{"via1",#N/A,TRUE,"general";"via2",#N/A,TRUE,"general";"via3",#N/A,TRUE,"general"}</definedName>
    <definedName name="pqroj" localSheetId="59" hidden="1">{"via1",#N/A,TRUE,"general";"via2",#N/A,TRUE,"general";"via3",#N/A,TRUE,"general"}</definedName>
    <definedName name="pqroj" hidden="1">{"via1",#N/A,TRUE,"general";"via2",#N/A,TRUE,"general";"via3",#N/A,TRUE,"general"}</definedName>
    <definedName name="Pr">[46]medelo!$D$46</definedName>
    <definedName name="PRE">#REF!</definedName>
    <definedName name="Precio">#REF!</definedName>
    <definedName name="precio2">#REF!</definedName>
    <definedName name="PrecioS">#REF!</definedName>
    <definedName name="PREST">#REF!</definedName>
    <definedName name="PRESU">#REF!</definedName>
    <definedName name="PRIMER" localSheetId="56" hidden="1">{"via1",#N/A,TRUE,"general";"via2",#N/A,TRUE,"general";"via3",#N/A,TRUE,"general"}</definedName>
    <definedName name="PRIMER" localSheetId="59" hidden="1">{"via1",#N/A,TRUE,"general";"via2",#N/A,TRUE,"general";"via3",#N/A,TRUE,"general"}</definedName>
    <definedName name="PRIMER" hidden="1">{"via1",#N/A,TRUE,"general";"via2",#N/A,TRUE,"general";"via3",#N/A,TRUE,"general"}</definedName>
    <definedName name="PRIMERO">'[87]Informe Semanal 1'!$V$43:$W$43</definedName>
    <definedName name="PRIMET" localSheetId="56" hidden="1">{"TAB1",#N/A,TRUE,"GENERAL";"TAB2",#N/A,TRUE,"GENERAL";"TAB3",#N/A,TRUE,"GENERAL";"TAB4",#N/A,TRUE,"GENERAL";"TAB5",#N/A,TRUE,"GENERAL"}</definedName>
    <definedName name="PRIMET" localSheetId="59"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#REF!</definedName>
    <definedName name="Print_Area_Reset" localSheetId="56">OFFSET(Full_Print,0,0,Last_Row)</definedName>
    <definedName name="Print_Area_Reset" localSheetId="59">OFFSET(Full_Print,0,0,Last_Row)</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[54]Hoja1!$C$3</definedName>
    <definedName name="prnf">[54]Hoja1!$C$6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56">#N/A</definedName>
    <definedName name="programainv" localSheetId="59">'Sheet '!ERR</definedName>
    <definedName name="programainv">[0]!ERR</definedName>
    <definedName name="Proponente">#REF!</definedName>
    <definedName name="PRUEBA" localSheetId="0">[97]!absc</definedName>
    <definedName name="PRUEBA" localSheetId="9">[97]!absc</definedName>
    <definedName name="PRUEBA" localSheetId="10">[97]!absc</definedName>
    <definedName name="PRUEBA" localSheetId="11">[97]!absc</definedName>
    <definedName name="PRUEBA" localSheetId="60">[97]!absc</definedName>
    <definedName name="PRUEBA" localSheetId="13">[97]!absc</definedName>
    <definedName name="PRUEBA" localSheetId="14">[97]!absc</definedName>
    <definedName name="PRUEBA" localSheetId="15">[97]!absc</definedName>
    <definedName name="PRUEBA" localSheetId="16">[97]!absc</definedName>
    <definedName name="PRUEBA" localSheetId="17">[97]!absc</definedName>
    <definedName name="PRUEBA" localSheetId="61">[97]!absc</definedName>
    <definedName name="PRUEBA" localSheetId="1">[97]!absc</definedName>
    <definedName name="PRUEBA" localSheetId="19">[97]!absc</definedName>
    <definedName name="PRUEBA" localSheetId="20">[97]!absc</definedName>
    <definedName name="PRUEBA" localSheetId="21">[97]!absc</definedName>
    <definedName name="PRUEBA" localSheetId="22">[97]!absc</definedName>
    <definedName name="PRUEBA" localSheetId="23">[97]!absc</definedName>
    <definedName name="PRUEBA" localSheetId="62">[97]!absc</definedName>
    <definedName name="PRUEBA" localSheetId="25">[97]!absc</definedName>
    <definedName name="PRUEBA" localSheetId="26">[97]!absc</definedName>
    <definedName name="PRUEBA" localSheetId="27">[97]!absc</definedName>
    <definedName name="PRUEBA" localSheetId="28">[97]!absc</definedName>
    <definedName name="PRUEBA" localSheetId="2">[97]!absc</definedName>
    <definedName name="PRUEBA" localSheetId="29">[97]!absc</definedName>
    <definedName name="PRUEBA" localSheetId="31">[97]!absc</definedName>
    <definedName name="PRUEBA" localSheetId="32">[97]!absc</definedName>
    <definedName name="PRUEBA" localSheetId="33">[97]!absc</definedName>
    <definedName name="PRUEBA" localSheetId="34">[97]!absc</definedName>
    <definedName name="PRUEBA" localSheetId="35">[97]!absc</definedName>
    <definedName name="PRUEBA" localSheetId="36">[97]!absc</definedName>
    <definedName name="PRUEBA" localSheetId="37">[97]!absc</definedName>
    <definedName name="PRUEBA" localSheetId="38">[97]!absc</definedName>
    <definedName name="PRUEBA" localSheetId="3">[97]!absc</definedName>
    <definedName name="PRUEBA" localSheetId="39">[97]!absc</definedName>
    <definedName name="PRUEBA" localSheetId="40">[97]!absc</definedName>
    <definedName name="PRUEBA" localSheetId="41">[97]!absc</definedName>
    <definedName name="PRUEBA" localSheetId="63">[97]!absc</definedName>
    <definedName name="PRUEBA" localSheetId="43">[97]!absc</definedName>
    <definedName name="PRUEBA" localSheetId="44">[97]!absc</definedName>
    <definedName name="PRUEBA" localSheetId="45">[97]!absc</definedName>
    <definedName name="PRUEBA" localSheetId="46">[97]!absc</definedName>
    <definedName name="PRUEBA" localSheetId="47">[97]!absc</definedName>
    <definedName name="PRUEBA" localSheetId="48">[97]!absc</definedName>
    <definedName name="PRUEBA" localSheetId="4">[97]!absc</definedName>
    <definedName name="PRUEBA" localSheetId="49">[97]!absc</definedName>
    <definedName name="PRUEBA" localSheetId="50">[97]!absc</definedName>
    <definedName name="PRUEBA" localSheetId="51">[97]!absc</definedName>
    <definedName name="PRUEBA" localSheetId="52">[97]!absc</definedName>
    <definedName name="PRUEBA" localSheetId="53">[97]!absc</definedName>
    <definedName name="PRUEBA" localSheetId="54">[97]!absc</definedName>
    <definedName name="PRUEBA" localSheetId="55">[97]!absc</definedName>
    <definedName name="PRUEBA" localSheetId="5">[97]!absc</definedName>
    <definedName name="PRUEBA" localSheetId="6">[97]!absc</definedName>
    <definedName name="PRUEBA" localSheetId="7">[97]!absc</definedName>
    <definedName name="PRUEBA" localSheetId="8">[97]!absc</definedName>
    <definedName name="PRUEBA" localSheetId="56">[97]!absc</definedName>
    <definedName name="PRUEBA">[97]!absc</definedName>
    <definedName name="prueba1" localSheetId="0">[97]!absc</definedName>
    <definedName name="prueba1" localSheetId="9">[97]!absc</definedName>
    <definedName name="prueba1" localSheetId="10">[97]!absc</definedName>
    <definedName name="prueba1" localSheetId="11">[97]!absc</definedName>
    <definedName name="prueba1" localSheetId="60">[97]!absc</definedName>
    <definedName name="prueba1" localSheetId="13">[97]!absc</definedName>
    <definedName name="prueba1" localSheetId="14">[97]!absc</definedName>
    <definedName name="prueba1" localSheetId="15">[97]!absc</definedName>
    <definedName name="prueba1" localSheetId="16">[97]!absc</definedName>
    <definedName name="prueba1" localSheetId="17">[97]!absc</definedName>
    <definedName name="prueba1" localSheetId="61">[97]!absc</definedName>
    <definedName name="prueba1" localSheetId="1">[97]!absc</definedName>
    <definedName name="prueba1" localSheetId="19">[97]!absc</definedName>
    <definedName name="prueba1" localSheetId="20">[97]!absc</definedName>
    <definedName name="prueba1" localSheetId="21">[97]!absc</definedName>
    <definedName name="prueba1" localSheetId="22">[97]!absc</definedName>
    <definedName name="prueba1" localSheetId="23">[97]!absc</definedName>
    <definedName name="prueba1" localSheetId="62">[97]!absc</definedName>
    <definedName name="prueba1" localSheetId="25">[97]!absc</definedName>
    <definedName name="prueba1" localSheetId="26">[97]!absc</definedName>
    <definedName name="prueba1" localSheetId="27">[97]!absc</definedName>
    <definedName name="prueba1" localSheetId="28">[97]!absc</definedName>
    <definedName name="prueba1" localSheetId="2">[97]!absc</definedName>
    <definedName name="prueba1" localSheetId="29">[97]!absc</definedName>
    <definedName name="prueba1" localSheetId="31">[97]!absc</definedName>
    <definedName name="prueba1" localSheetId="32">[97]!absc</definedName>
    <definedName name="prueba1" localSheetId="33">[97]!absc</definedName>
    <definedName name="prueba1" localSheetId="34">[97]!absc</definedName>
    <definedName name="prueba1" localSheetId="35">[97]!absc</definedName>
    <definedName name="prueba1" localSheetId="36">[97]!absc</definedName>
    <definedName name="prueba1" localSheetId="37">[97]!absc</definedName>
    <definedName name="prueba1" localSheetId="38">[97]!absc</definedName>
    <definedName name="prueba1" localSheetId="3">[97]!absc</definedName>
    <definedName name="prueba1" localSheetId="39">[97]!absc</definedName>
    <definedName name="prueba1" localSheetId="40">[97]!absc</definedName>
    <definedName name="prueba1" localSheetId="41">[97]!absc</definedName>
    <definedName name="prueba1" localSheetId="63">[97]!absc</definedName>
    <definedName name="prueba1" localSheetId="43">[97]!absc</definedName>
    <definedName name="prueba1" localSheetId="44">[97]!absc</definedName>
    <definedName name="prueba1" localSheetId="45">[97]!absc</definedName>
    <definedName name="prueba1" localSheetId="46">[97]!absc</definedName>
    <definedName name="prueba1" localSheetId="47">[97]!absc</definedName>
    <definedName name="prueba1" localSheetId="48">[97]!absc</definedName>
    <definedName name="prueba1" localSheetId="4">[97]!absc</definedName>
    <definedName name="prueba1" localSheetId="49">[97]!absc</definedName>
    <definedName name="prueba1" localSheetId="50">[97]!absc</definedName>
    <definedName name="prueba1" localSheetId="51">[97]!absc</definedName>
    <definedName name="prueba1" localSheetId="52">[97]!absc</definedName>
    <definedName name="prueba1" localSheetId="53">[97]!absc</definedName>
    <definedName name="prueba1" localSheetId="54">[97]!absc</definedName>
    <definedName name="prueba1" localSheetId="55">[97]!absc</definedName>
    <definedName name="prueba1" localSheetId="5">[97]!absc</definedName>
    <definedName name="prueba1" localSheetId="6">[97]!absc</definedName>
    <definedName name="prueba1" localSheetId="7">[97]!absc</definedName>
    <definedName name="prueba1" localSheetId="8">[97]!absc</definedName>
    <definedName name="prueba1" localSheetId="56">[97]!absc</definedName>
    <definedName name="prueba1">[97]!absc</definedName>
    <definedName name="PRUEBA2">#REF!</definedName>
    <definedName name="ps">#REF!</definedName>
    <definedName name="PSTRESS_RELIEVI">#REF!</definedName>
    <definedName name="PTAR" localSheetId="56" hidden="1">{#N/A,#N/A,FALSE,"Estatico";#N/A,#N/A,FALSE,"Tuberia";#N/A,#N/A,FALSE,"Instrumentación";#N/A,#N/A,FALSE,"Mecanica";#N/A,#N/A,FALSE,"Electrico";#N/A,#N/A,FALSE,"Ofic.Civiles"}</definedName>
    <definedName name="PTAR" localSheetId="59" hidden="1">{#N/A,#N/A,FALSE,"Estatico";#N/A,#N/A,FALSE,"Tuberia";#N/A,#N/A,FALSE,"Instrumentación";#N/A,#N/A,FALSE,"Mecanica";#N/A,#N/A,FALSE,"Electrico";#N/A,#N/A,FALSE,"Ofic.Civiles"}</definedName>
    <definedName name="PTAR" hidden="1">{#N/A,#N/A,FALSE,"Estatico";#N/A,#N/A,FALSE,"Tuberia";#N/A,#N/A,FALSE,"Instrumentación";#N/A,#N/A,FALSE,"Mecanica";#N/A,#N/A,FALSE,"Electrico";#N/A,#N/A,FALSE,"Ofic.Civiles"}</definedName>
    <definedName name="ptope" localSheetId="56" hidden="1">{"TAB1",#N/A,TRUE,"GENERAL";"TAB2",#N/A,TRUE,"GENERAL";"TAB3",#N/A,TRUE,"GENERAL";"TAB4",#N/A,TRUE,"GENERAL";"TAB5",#N/A,TRUE,"GENERAL"}</definedName>
    <definedName name="ptope" localSheetId="59" hidden="1">{"TAB1",#N/A,TRUE,"GENERAL";"TAB2",#N/A,TRUE,"GENERAL";"TAB3",#N/A,TRUE,"GENERAL";"TAB4",#N/A,TRUE,"GENERAL";"TAB5",#N/A,TRUE,"GENERAL"}</definedName>
    <definedName name="ptope" hidden="1">{"TAB1",#N/A,TRUE,"GENERAL";"TAB2",#N/A,TRUE,"GENERAL";"TAB3",#N/A,TRUE,"GENERAL";"TAB4",#N/A,TRUE,"GENERAL";"TAB5",#N/A,TRUE,"GENERAL"}</definedName>
    <definedName name="ptopes" localSheetId="56" hidden="1">{"via1",#N/A,TRUE,"general";"via2",#N/A,TRUE,"general";"via3",#N/A,TRUE,"general"}</definedName>
    <definedName name="ptopes" localSheetId="59" hidden="1">{"via1",#N/A,TRUE,"general";"via2",#N/A,TRUE,"general";"via3",#N/A,TRUE,"general"}</definedName>
    <definedName name="ptopes" hidden="1">{"via1",#N/A,TRUE,"general";"via2",#N/A,TRUE,"general";"via3",#N/A,TRUE,"general"}</definedName>
    <definedName name="PW">#REF!</definedName>
    <definedName name="Pwf">'[98]ORITO 02 '!$A$12</definedName>
    <definedName name="Pwf_actual">'[98]ORITO 02 '!$E$6</definedName>
    <definedName name="Pwf_i">[46]medelo!$A$66:$A$83</definedName>
    <definedName name="Pwf_min">'[98]ORITO 02 '!$E$8</definedName>
    <definedName name="Pwfd">#REF!</definedName>
    <definedName name="Q">#REF!</definedName>
    <definedName name="Q_actual">'[98]ORITO 02 '!$E$7</definedName>
    <definedName name="Q_BRUTO">#REF!</definedName>
    <definedName name="q1q1q" localSheetId="56" hidden="1">{"via1",#N/A,TRUE,"general";"via2",#N/A,TRUE,"general";"via3",#N/A,TRUE,"general"}</definedName>
    <definedName name="q1q1q" localSheetId="59" hidden="1">{"via1",#N/A,TRUE,"general";"via2",#N/A,TRUE,"general";"via3",#N/A,TRUE,"general"}</definedName>
    <definedName name="q1q1q" hidden="1">{"via1",#N/A,TRUE,"general";"via2",#N/A,TRUE,"general";"via3",#N/A,TRUE,"general"}</definedName>
    <definedName name="qaedtguj" localSheetId="56" hidden="1">{"via1",#N/A,TRUE,"general";"via2",#N/A,TRUE,"general";"via3",#N/A,TRUE,"general"}</definedName>
    <definedName name="qaedtguj" localSheetId="59" hidden="1">{"via1",#N/A,TRUE,"general";"via2",#N/A,TRUE,"general";"via3",#N/A,TRUE,"general"}</definedName>
    <definedName name="qaedtguj" hidden="1">{"via1",#N/A,TRUE,"general";"via2",#N/A,TRUE,"general";"via3",#N/A,TRUE,"general"}</definedName>
    <definedName name="QAQSWS" localSheetId="56" hidden="1">{"via1",#N/A,TRUE,"general";"via2",#N/A,TRUE,"general";"via3",#N/A,TRUE,"general"}</definedName>
    <definedName name="QAQSWS" localSheetId="59" hidden="1">{"via1",#N/A,TRUE,"general";"via2",#N/A,TRUE,"general";"via3",#N/A,TRUE,"general"}</definedName>
    <definedName name="QAQSWS" hidden="1">{"via1",#N/A,TRUE,"general";"via2",#N/A,TRUE,"general";"via3",#N/A,TRUE,"general"}</definedName>
    <definedName name="qaqwwxcr" localSheetId="56" hidden="1">{"via1",#N/A,TRUE,"general";"via2",#N/A,TRUE,"general";"via3",#N/A,TRUE,"general"}</definedName>
    <definedName name="qaqwwxcr" localSheetId="59" hidden="1">{"via1",#N/A,TRUE,"general";"via2",#N/A,TRUE,"general";"via3",#N/A,TRUE,"general"}</definedName>
    <definedName name="qaqwwxcr" hidden="1">{"via1",#N/A,TRUE,"general";"via2",#N/A,TRUE,"general";"via3",#N/A,TRUE,"general"}</definedName>
    <definedName name="qaz">#REF!</definedName>
    <definedName name="qedcd" localSheetId="56" hidden="1">{"via1",#N/A,TRUE,"general";"via2",#N/A,TRUE,"general";"via3",#N/A,TRUE,"general"}</definedName>
    <definedName name="qedcd" localSheetId="59" hidden="1">{"via1",#N/A,TRUE,"general";"via2",#N/A,TRUE,"general";"via3",#N/A,TRUE,"general"}</definedName>
    <definedName name="qedcd" hidden="1">{"via1",#N/A,TRUE,"general";"via2",#N/A,TRUE,"general";"via3",#N/A,TRUE,"general"}</definedName>
    <definedName name="qeqewe" localSheetId="56" hidden="1">{"TAB1",#N/A,TRUE,"GENERAL";"TAB2",#N/A,TRUE,"GENERAL";"TAB3",#N/A,TRUE,"GENERAL";"TAB4",#N/A,TRUE,"GENERAL";"TAB5",#N/A,TRUE,"GENERAL"}</definedName>
    <definedName name="qeqewe" localSheetId="59" hidden="1">{"TAB1",#N/A,TRUE,"GENERAL";"TAB2",#N/A,TRUE,"GENERAL";"TAB3",#N/A,TRUE,"GENERAL";"TAB4",#N/A,TRUE,"GENERAL";"TAB5",#N/A,TRUE,"GENERAL"}</definedName>
    <definedName name="qeqewe" hidden="1">{"TAB1",#N/A,TRUE,"GENERAL";"TAB2",#N/A,TRUE,"GENERAL";"TAB3",#N/A,TRUE,"GENERAL";"TAB4",#N/A,TRUE,"GENERAL";"TAB5",#N/A,TRUE,"GENERAL"}</definedName>
    <definedName name="qewj" localSheetId="56" hidden="1">{"via1",#N/A,TRUE,"general";"via2",#N/A,TRUE,"general";"via3",#N/A,TRUE,"general"}</definedName>
    <definedName name="qewj" localSheetId="59" hidden="1">{"via1",#N/A,TRUE,"general";"via2",#N/A,TRUE,"general";"via3",#N/A,TRUE,"general"}</definedName>
    <definedName name="qewj" hidden="1">{"via1",#N/A,TRUE,"general";"via2",#N/A,TRUE,"general";"via3",#N/A,TRUE,"general"}</definedName>
    <definedName name="Qmax">[46]medelo!$B$63</definedName>
    <definedName name="qqqqqw" localSheetId="56" hidden="1">{"via1",#N/A,TRUE,"general";"via2",#N/A,TRUE,"general";"via3",#N/A,TRUE,"general"}</definedName>
    <definedName name="qqqqqw" localSheetId="59" hidden="1">{"via1",#N/A,TRUE,"general";"via2",#N/A,TRUE,"general";"via3",#N/A,TRUE,"general"}</definedName>
    <definedName name="qqqqqw" hidden="1">{"via1",#N/A,TRUE,"general";"via2",#N/A,TRUE,"general";"via3",#N/A,TRUE,"general"}</definedName>
    <definedName name="QS">#REF!</definedName>
    <definedName name="Qt">'[98]ORITO 02 '!$E$9</definedName>
    <definedName name="QTIES">#REF!</definedName>
    <definedName name="QTY">#REF!</definedName>
    <definedName name="qw" localSheetId="56" hidden="1">{"via1",#N/A,TRUE,"general";"via2",#N/A,TRUE,"general";"via3",#N/A,TRUE,"general"}</definedName>
    <definedName name="qw" localSheetId="59" hidden="1">{"via1",#N/A,TRUE,"general";"via2",#N/A,TRUE,"general";"via3",#N/A,TRUE,"general"}</definedName>
    <definedName name="qw" hidden="1">{"via1",#N/A,TRUE,"general";"via2",#N/A,TRUE,"general";"via3",#N/A,TRUE,"general"}</definedName>
    <definedName name="qwdas2" localSheetId="56" hidden="1">{"via1",#N/A,TRUE,"general";"via2",#N/A,TRUE,"general";"via3",#N/A,TRUE,"general"}</definedName>
    <definedName name="qwdas2" localSheetId="59" hidden="1">{"via1",#N/A,TRUE,"general";"via2",#N/A,TRUE,"general";"via3",#N/A,TRUE,"general"}</definedName>
    <definedName name="qwdas2" hidden="1">{"via1",#N/A,TRUE,"general";"via2",#N/A,TRUE,"general";"via3",#N/A,TRUE,"general"}</definedName>
    <definedName name="QWE">#REF!</definedName>
    <definedName name="qweqe" localSheetId="56" hidden="1">{"TAB1",#N/A,TRUE,"GENERAL";"TAB2",#N/A,TRUE,"GENERAL";"TAB3",#N/A,TRUE,"GENERAL";"TAB4",#N/A,TRUE,"GENERAL";"TAB5",#N/A,TRUE,"GENERAL"}</definedName>
    <definedName name="qweqe" localSheetId="59" hidden="1">{"TAB1",#N/A,TRUE,"GENERAL";"TAB2",#N/A,TRUE,"GENERAL";"TAB3",#N/A,TRUE,"GENERAL";"TAB4",#N/A,TRUE,"GENERAL";"TAB5",#N/A,TRUE,"GENERAL"}</definedName>
    <definedName name="qweqe" hidden="1">{"TAB1",#N/A,TRUE,"GENERAL";"TAB2",#N/A,TRUE,"GENERAL";"TAB3",#N/A,TRUE,"GENERAL";"TAB4",#N/A,TRUE,"GENERAL";"TAB5",#N/A,TRUE,"GENERAL"}</definedName>
    <definedName name="QWERTY" localSheetId="56">#N/A</definedName>
    <definedName name="QWERTY" localSheetId="59">'Sheet '!ERR</definedName>
    <definedName name="QWERTY">[0]!ERR</definedName>
    <definedName name="qwewertet" localSheetId="56" hidden="1">{#N/A,#N/A,TRUE,"1842CWN0"}</definedName>
    <definedName name="qwewertet" localSheetId="59" hidden="1">{#N/A,#N/A,TRUE,"1842CWN0"}</definedName>
    <definedName name="qwewertet" hidden="1">{#N/A,#N/A,TRUE,"1842CWN0"}</definedName>
    <definedName name="qwqwqwj" localSheetId="56" hidden="1">{"TAB1",#N/A,TRUE,"GENERAL";"TAB2",#N/A,TRUE,"GENERAL";"TAB3",#N/A,TRUE,"GENERAL";"TAB4",#N/A,TRUE,"GENERAL";"TAB5",#N/A,TRUE,"GENERAL"}</definedName>
    <definedName name="qwqwqwj" localSheetId="59"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'[92] ASR+Nafta'!$E$9:$E$21</definedName>
    <definedName name="Recall_3">'[92]Todos+Nafta'!$E$9:$E$21</definedName>
    <definedName name="Recorder">#REF!</definedName>
    <definedName name="recursos">[99]RECURSOS!$A$8:$A$204</definedName>
    <definedName name="rege" localSheetId="56" hidden="1">{"TAB1",#N/A,TRUE,"GENERAL";"TAB2",#N/A,TRUE,"GENERAL";"TAB3",#N/A,TRUE,"GENERAL";"TAB4",#N/A,TRUE,"GENERAL";"TAB5",#N/A,TRUE,"GENERAL"}</definedName>
    <definedName name="rege" localSheetId="59" hidden="1">{"TAB1",#N/A,TRUE,"GENERAL";"TAB2",#N/A,TRUE,"GENERAL";"TAB3",#N/A,TRUE,"GENERAL";"TAB4",#N/A,TRUE,"GENERAL";"TAB5",#N/A,TRUE,"GENERAL"}</definedName>
    <definedName name="rege" hidden="1">{"TAB1",#N/A,TRUE,"GENERAL";"TAB2",#N/A,TRUE,"GENERAL";"TAB3",#N/A,TRUE,"GENERAL";"TAB4",#N/A,TRUE,"GENERAL";"TAB5",#N/A,TRUE,"GENERAL"}</definedName>
    <definedName name="REGIMEN_CONTRAT">[91]Tablas!$M$6:$M$8</definedName>
    <definedName name="REGIONAL">[91]Tablas!$I$6:$I$10</definedName>
    <definedName name="RegistroCoordinador">#REF!</definedName>
    <definedName name="regresd" localSheetId="56" hidden="1">{"TAB1",#N/A,TRUE,"GENERAL";"TAB2",#N/A,TRUE,"GENERAL";"TAB3",#N/A,TRUE,"GENERAL";"TAB4",#N/A,TRUE,"GENERAL";"TAB5",#N/A,TRUE,"GENERAL"}</definedName>
    <definedName name="regresd" localSheetId="59" hidden="1">{"TAB1",#N/A,TRUE,"GENERAL";"TAB2",#N/A,TRUE,"GENERAL";"TAB3",#N/A,TRUE,"GENERAL";"TAB4",#N/A,TRUE,"GENERAL";"TAB5",#N/A,TRUE,"GENERAL"}</definedName>
    <definedName name="regresd" hidden="1">{"TAB1",#N/A,TRUE,"GENERAL";"TAB2",#N/A,TRUE,"GENERAL";"TAB3",#N/A,TRUE,"GENERAL";"TAB4",#N/A,TRUE,"GENERAL";"TAB5",#N/A,TRUE,"GENERAL"}</definedName>
    <definedName name="regthio" localSheetId="56" hidden="1">{"TAB1",#N/A,TRUE,"GENERAL";"TAB2",#N/A,TRUE,"GENERAL";"TAB3",#N/A,TRUE,"GENERAL";"TAB4",#N/A,TRUE,"GENERAL";"TAB5",#N/A,TRUE,"GENERAL"}</definedName>
    <definedName name="regthio" localSheetId="59" hidden="1">{"TAB1",#N/A,TRUE,"GENERAL";"TAB2",#N/A,TRUE,"GENERAL";"TAB3",#N/A,TRUE,"GENERAL";"TAB4",#N/A,TRUE,"GENERAL";"TAB5",#N/A,TRUE,"GENERAL"}</definedName>
    <definedName name="regthio" hidden="1">{"TAB1",#N/A,TRUE,"GENERAL";"TAB2",#N/A,TRUE,"GENERAL";"TAB3",#N/A,TRUE,"GENERAL";"TAB4",#N/A,TRUE,"GENERAL";"TAB5",#N/A,TRUE,"GENERAL"}</definedName>
    <definedName name="REICIO" localSheetId="56">#N/A</definedName>
    <definedName name="REICIO" localSheetId="59">'Sheet '!ERR</definedName>
    <definedName name="REICIO">[0]!ERR</definedName>
    <definedName name="Reimbursement">"Reembolso"</definedName>
    <definedName name="reinicio" localSheetId="56">#N/A</definedName>
    <definedName name="reinicio" localSheetId="59">'Sheet '!ERR</definedName>
    <definedName name="reinicio">[0]!ERR</definedName>
    <definedName name="REJHE" localSheetId="56" hidden="1">{"via1",#N/A,TRUE,"general";"via2",#N/A,TRUE,"general";"via3",#N/A,TRUE,"general"}</definedName>
    <definedName name="REJHE" localSheetId="59" hidden="1">{"via1",#N/A,TRUE,"general";"via2",#N/A,TRUE,"general";"via3",#N/A,TRUE,"general"}</definedName>
    <definedName name="REJHE" hidden="1">{"via1",#N/A,TRUE,"general";"via2",#N/A,TRUE,"general";"via3",#N/A,TRUE,"general"}</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56" hidden="1">{"via1",#N/A,TRUE,"general";"via2",#N/A,TRUE,"general";"via3",#N/A,TRUE,"general"}</definedName>
    <definedName name="rer" localSheetId="59" hidden="1">{"via1",#N/A,TRUE,"general";"via2",#N/A,TRUE,"general";"via3",#N/A,TRUE,"general"}</definedName>
    <definedName name="rer" hidden="1">{"via1",#N/A,TRUE,"general";"via2",#N/A,TRUE,"general";"via3",#N/A,TRUE,"general"}</definedName>
    <definedName name="rererw" localSheetId="56" hidden="1">{"TAB1",#N/A,TRUE,"GENERAL";"TAB2",#N/A,TRUE,"GENERAL";"TAB3",#N/A,TRUE,"GENERAL";"TAB4",#N/A,TRUE,"GENERAL";"TAB5",#N/A,TRUE,"GENERAL"}</definedName>
    <definedName name="rererw" localSheetId="59" hidden="1">{"TAB1",#N/A,TRUE,"GENERAL";"TAB2",#N/A,TRUE,"GENERAL";"TAB3",#N/A,TRUE,"GENERAL";"TAB4",#N/A,TRUE,"GENERAL";"TAB5",#N/A,TRUE,"GENERAL"}</definedName>
    <definedName name="rererw" hidden="1">{"TAB1",#N/A,TRUE,"GENERAL";"TAB2",#N/A,TRUE,"GENERAL";"TAB3",#N/A,TRUE,"GENERAL";"TAB4",#N/A,TRUE,"GENERAL";"TAB5",#N/A,TRUE,"GENERAL"}</definedName>
    <definedName name="rerg" localSheetId="56" hidden="1">{"TAB1",#N/A,TRUE,"GENERAL";"TAB2",#N/A,TRUE,"GENERAL";"TAB3",#N/A,TRUE,"GENERAL";"TAB4",#N/A,TRUE,"GENERAL";"TAB5",#N/A,TRUE,"GENERAL"}</definedName>
    <definedName name="rerg" localSheetId="59" hidden="1">{"TAB1",#N/A,TRUE,"GENERAL";"TAB2",#N/A,TRUE,"GENERAL";"TAB3",#N/A,TRUE,"GENERAL";"TAB4",#N/A,TRUE,"GENERAL";"TAB5",#N/A,TRUE,"GENERAL"}</definedName>
    <definedName name="rerg" hidden="1">{"TAB1",#N/A,TRUE,"GENERAL";"TAB2",#N/A,TRUE,"GENERAL";"TAB3",#N/A,TRUE,"GENERAL";"TAB4",#N/A,TRUE,"GENERAL";"TAB5",#N/A,TRUE,"GENERAL"}</definedName>
    <definedName name="rerrrrw" localSheetId="56" hidden="1">{"TAB1",#N/A,TRUE,"GENERAL";"TAB2",#N/A,TRUE,"GENERAL";"TAB3",#N/A,TRUE,"GENERAL";"TAB4",#N/A,TRUE,"GENERAL";"TAB5",#N/A,TRUE,"GENERAL"}</definedName>
    <definedName name="rerrrrw" localSheetId="59"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#REF!</definedName>
    <definedName name="resu8" localSheetId="0">[9]!resu8</definedName>
    <definedName name="resu8" localSheetId="9">[9]!resu8</definedName>
    <definedName name="resu8" localSheetId="10">[9]!resu8</definedName>
    <definedName name="resu8" localSheetId="11">[9]!resu8</definedName>
    <definedName name="resu8" localSheetId="60">[9]!resu8</definedName>
    <definedName name="resu8" localSheetId="13">[9]!resu8</definedName>
    <definedName name="resu8" localSheetId="14">[9]!resu8</definedName>
    <definedName name="resu8" localSheetId="15">[9]!resu8</definedName>
    <definedName name="resu8" localSheetId="16">[9]!resu8</definedName>
    <definedName name="resu8" localSheetId="17">[9]!resu8</definedName>
    <definedName name="resu8" localSheetId="61">[9]!resu8</definedName>
    <definedName name="resu8" localSheetId="1">[9]!resu8</definedName>
    <definedName name="resu8" localSheetId="19">[9]!resu8</definedName>
    <definedName name="resu8" localSheetId="20">[9]!resu8</definedName>
    <definedName name="resu8" localSheetId="21">[9]!resu8</definedName>
    <definedName name="resu8" localSheetId="22">[9]!resu8</definedName>
    <definedName name="resu8" localSheetId="23">[9]!resu8</definedName>
    <definedName name="resu8" localSheetId="62">[9]!resu8</definedName>
    <definedName name="resu8" localSheetId="25">[9]!resu8</definedName>
    <definedName name="resu8" localSheetId="26">[9]!resu8</definedName>
    <definedName name="resu8" localSheetId="27">[9]!resu8</definedName>
    <definedName name="resu8" localSheetId="28">[9]!resu8</definedName>
    <definedName name="resu8" localSheetId="2">[9]!resu8</definedName>
    <definedName name="resu8" localSheetId="29">[9]!resu8</definedName>
    <definedName name="resu8" localSheetId="31">[9]!resu8</definedName>
    <definedName name="resu8" localSheetId="32">[9]!resu8</definedName>
    <definedName name="resu8" localSheetId="33">[9]!resu8</definedName>
    <definedName name="resu8" localSheetId="34">[9]!resu8</definedName>
    <definedName name="resu8" localSheetId="35">[9]!resu8</definedName>
    <definedName name="resu8" localSheetId="36">[9]!resu8</definedName>
    <definedName name="resu8" localSheetId="37">[9]!resu8</definedName>
    <definedName name="resu8" localSheetId="38">[9]!resu8</definedName>
    <definedName name="resu8" localSheetId="3">[9]!resu8</definedName>
    <definedName name="resu8" localSheetId="39">[9]!resu8</definedName>
    <definedName name="resu8" localSheetId="40">[9]!resu8</definedName>
    <definedName name="resu8" localSheetId="41">[9]!resu8</definedName>
    <definedName name="resu8" localSheetId="63">[9]!resu8</definedName>
    <definedName name="resu8" localSheetId="43">[9]!resu8</definedName>
    <definedName name="resu8" localSheetId="44">[9]!resu8</definedName>
    <definedName name="resu8" localSheetId="45">[9]!resu8</definedName>
    <definedName name="resu8" localSheetId="46">[9]!resu8</definedName>
    <definedName name="resu8" localSheetId="47">[9]!resu8</definedName>
    <definedName name="resu8" localSheetId="48">[9]!resu8</definedName>
    <definedName name="resu8" localSheetId="4">[9]!resu8</definedName>
    <definedName name="resu8" localSheetId="49">[9]!resu8</definedName>
    <definedName name="resu8" localSheetId="50">[9]!resu8</definedName>
    <definedName name="resu8" localSheetId="51">[9]!resu8</definedName>
    <definedName name="resu8" localSheetId="52">[9]!resu8</definedName>
    <definedName name="resu8" localSheetId="53">[9]!resu8</definedName>
    <definedName name="resu8" localSheetId="54">[9]!resu8</definedName>
    <definedName name="resu8" localSheetId="55">[9]!resu8</definedName>
    <definedName name="resu8" localSheetId="5">[9]!resu8</definedName>
    <definedName name="resu8" localSheetId="6">[9]!resu8</definedName>
    <definedName name="resu8" localSheetId="7">[9]!resu8</definedName>
    <definedName name="resu8" localSheetId="8">[9]!resu8</definedName>
    <definedName name="resu8" localSheetId="56">[9]!resu8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56" hidden="1">{"via1",#N/A,TRUE,"general";"via2",#N/A,TRUE,"general";"via3",#N/A,TRUE,"general"}</definedName>
    <definedName name="RETTRE" localSheetId="59" hidden="1">{"via1",#N/A,TRUE,"general";"via2",#N/A,TRUE,"general";"via3",#N/A,TRUE,"general"}</definedName>
    <definedName name="RETTRE" hidden="1">{"via1",#N/A,TRUE,"general";"via2",#N/A,TRUE,"general";"via3",#N/A,TRUE,"general"}</definedName>
    <definedName name="rety" localSheetId="56" hidden="1">{"TAB1",#N/A,TRUE,"GENERAL";"TAB2",#N/A,TRUE,"GENERAL";"TAB3",#N/A,TRUE,"GENERAL";"TAB4",#N/A,TRUE,"GENERAL";"TAB5",#N/A,TRUE,"GENERAL"}</definedName>
    <definedName name="rety" localSheetId="59" hidden="1">{"TAB1",#N/A,TRUE,"GENERAL";"TAB2",#N/A,TRUE,"GENERAL";"TAB3",#N/A,TRUE,"GENERAL";"TAB4",#N/A,TRUE,"GENERAL";"TAB5",#N/A,TRUE,"GENERAL"}</definedName>
    <definedName name="rety" hidden="1">{"TAB1",#N/A,TRUE,"GENERAL";"TAB2",#N/A,TRUE,"GENERAL";"TAB3",#N/A,TRUE,"GENERAL";"TAB4",#N/A,TRUE,"GENERAL";"TAB5",#N/A,TRUE,"GENERAL"}</definedName>
    <definedName name="rewfreg" localSheetId="56" hidden="1">{"via1",#N/A,TRUE,"general";"via2",#N/A,TRUE,"general";"via3",#N/A,TRUE,"general"}</definedName>
    <definedName name="rewfreg" localSheetId="59" hidden="1">{"via1",#N/A,TRUE,"general";"via2",#N/A,TRUE,"general";"via3",#N/A,TRUE,"general"}</definedName>
    <definedName name="rewfreg" hidden="1">{"via1",#N/A,TRUE,"general";"via2",#N/A,TRUE,"general";"via3",#N/A,TRUE,"general"}</definedName>
    <definedName name="rewr" localSheetId="56" hidden="1">{"via1",#N/A,TRUE,"general";"via2",#N/A,TRUE,"general";"via3",#N/A,TRUE,"general"}</definedName>
    <definedName name="rewr" localSheetId="59" hidden="1">{"via1",#N/A,TRUE,"general";"via2",#N/A,TRUE,"general";"via3",#N/A,TRUE,"general"}</definedName>
    <definedName name="rewr" hidden="1">{"via1",#N/A,TRUE,"general";"via2",#N/A,TRUE,"general";"via3",#N/A,TRUE,"general"}</definedName>
    <definedName name="REWWER" localSheetId="56" hidden="1">{"TAB1",#N/A,TRUE,"GENERAL";"TAB2",#N/A,TRUE,"GENERAL";"TAB3",#N/A,TRUE,"GENERAL";"TAB4",#N/A,TRUE,"GENERAL";"TAB5",#N/A,TRUE,"GENERAL"}</definedName>
    <definedName name="REWWER" localSheetId="59" hidden="1">{"TAB1",#N/A,TRUE,"GENERAL";"TAB2",#N/A,TRUE,"GENERAL";"TAB3",#N/A,TRUE,"GENERAL";"TAB4",#N/A,TRUE,"GENERAL";"TAB5",#N/A,TRUE,"GENERAL"}</definedName>
    <definedName name="REWWER" hidden="1">{"TAB1",#N/A,TRUE,"GENERAL";"TAB2",#N/A,TRUE,"GENERAL";"TAB3",#N/A,TRUE,"GENERAL";"TAB4",#N/A,TRUE,"GENERAL";"TAB5",#N/A,TRUE,"GENERAL"}</definedName>
    <definedName name="reyepoi" localSheetId="56" hidden="1">{"TAB1",#N/A,TRUE,"GENERAL";"TAB2",#N/A,TRUE,"GENERAL";"TAB3",#N/A,TRUE,"GENERAL";"TAB4",#N/A,TRUE,"GENERAL";"TAB5",#N/A,TRUE,"GENERAL"}</definedName>
    <definedName name="reyepoi" localSheetId="59" hidden="1">{"TAB1",#N/A,TRUE,"GENERAL";"TAB2",#N/A,TRUE,"GENERAL";"TAB3",#N/A,TRUE,"GENERAL";"TAB4",#N/A,TRUE,"GENERAL";"TAB5",#N/A,TRUE,"GENERAL"}</definedName>
    <definedName name="reyepoi" hidden="1">{"TAB1",#N/A,TRUE,"GENERAL";"TAB2",#N/A,TRUE,"GENERAL";"TAB3",#N/A,TRUE,"GENERAL";"TAB4",#N/A,TRUE,"GENERAL";"TAB5",#N/A,TRUE,"GENERAL"}</definedName>
    <definedName name="reyety" localSheetId="56" hidden="1">{"via1",#N/A,TRUE,"general";"via2",#N/A,TRUE,"general";"via3",#N/A,TRUE,"general"}</definedName>
    <definedName name="reyety" localSheetId="59" hidden="1">{"via1",#N/A,TRUE,"general";"via2",#N/A,TRUE,"general";"via3",#N/A,TRUE,"general"}</definedName>
    <definedName name="reyety" hidden="1">{"via1",#N/A,TRUE,"general";"via2",#N/A,TRUE,"general";"via3",#N/A,TRUE,"general"}</definedName>
    <definedName name="reyty" localSheetId="56" hidden="1">{"via1",#N/A,TRUE,"general";"via2",#N/A,TRUE,"general";"via3",#N/A,TRUE,"general"}</definedName>
    <definedName name="reyty" localSheetId="59" hidden="1">{"via1",#N/A,TRUE,"general";"via2",#N/A,TRUE,"general";"via3",#N/A,TRUE,"general"}</definedName>
    <definedName name="reyty" hidden="1">{"via1",#N/A,TRUE,"general";"via2",#N/A,TRUE,"general";"via3",#N/A,TRUE,"general"}</definedName>
    <definedName name="reyyt" localSheetId="56" hidden="1">{"via1",#N/A,TRUE,"general";"via2",#N/A,TRUE,"general";"via3",#N/A,TRUE,"general"}</definedName>
    <definedName name="reyyt" localSheetId="59" hidden="1">{"via1",#N/A,TRUE,"general";"via2",#N/A,TRUE,"general";"via3",#N/A,TRUE,"general"}</definedName>
    <definedName name="reyyt" hidden="1">{"via1",#N/A,TRUE,"general";"via2",#N/A,TRUE,"general";"via3",#N/A,TRUE,"general"}</definedName>
    <definedName name="rfhnhjyu" localSheetId="56" hidden="1">{"TAB1",#N/A,TRUE,"GENERAL";"TAB2",#N/A,TRUE,"GENERAL";"TAB3",#N/A,TRUE,"GENERAL";"TAB4",#N/A,TRUE,"GENERAL";"TAB5",#N/A,TRUE,"GENERAL"}</definedName>
    <definedName name="rfhnhjyu" localSheetId="59" hidden="1">{"TAB1",#N/A,TRUE,"GENERAL";"TAB2",#N/A,TRUE,"GENERAL";"TAB3",#N/A,TRUE,"GENERAL";"TAB4",#N/A,TRUE,"GENERAL";"TAB5",#N/A,TRUE,"GENERAL"}</definedName>
    <definedName name="rfhnhjyu" hidden="1">{"TAB1",#N/A,TRUE,"GENERAL";"TAB2",#N/A,TRUE,"GENERAL";"TAB3",#N/A,TRUE,"GENERAL";"TAB4",#N/A,TRUE,"GENERAL";"TAB5",#N/A,TRUE,"GENERAL"}</definedName>
    <definedName name="rfrf" localSheetId="56" hidden="1">{"via1",#N/A,TRUE,"general";"via2",#N/A,TRUE,"general";"via3",#N/A,TRUE,"general"}</definedName>
    <definedName name="rfrf" localSheetId="59" hidden="1">{"via1",#N/A,TRUE,"general";"via2",#N/A,TRUE,"general";"via3",#N/A,TRUE,"general"}</definedName>
    <definedName name="rfrf" hidden="1">{"via1",#N/A,TRUE,"general";"via2",#N/A,TRUE,"general";"via3",#N/A,TRUE,"general"}</definedName>
    <definedName name="RFV">#REF!</definedName>
    <definedName name="RG">#REF!</definedName>
    <definedName name="rge" localSheetId="56" hidden="1">{"via1",#N/A,TRUE,"general";"via2",#N/A,TRUE,"general";"via3",#N/A,TRUE,"general"}</definedName>
    <definedName name="rge" localSheetId="59" hidden="1">{"via1",#N/A,TRUE,"general";"via2",#N/A,TRUE,"general";"via3",#N/A,TRUE,"general"}</definedName>
    <definedName name="rge" hidden="1">{"via1",#N/A,TRUE,"general";"via2",#N/A,TRUE,"general";"via3",#N/A,TRUE,"general"}</definedName>
    <definedName name="rgegg" localSheetId="56" hidden="1">{"via1",#N/A,TRUE,"general";"via2",#N/A,TRUE,"general";"via3",#N/A,TRUE,"general"}</definedName>
    <definedName name="rgegg" localSheetId="59" hidden="1">{"via1",#N/A,TRUE,"general";"via2",#N/A,TRUE,"general";"via3",#N/A,TRUE,"general"}</definedName>
    <definedName name="rgegg" hidden="1">{"via1",#N/A,TRUE,"general";"via2",#N/A,TRUE,"general";"via3",#N/A,TRUE,"general"}</definedName>
    <definedName name="rhh" localSheetId="56" hidden="1">{"TAB1",#N/A,TRUE,"GENERAL";"TAB2",#N/A,TRUE,"GENERAL";"TAB3",#N/A,TRUE,"GENERAL";"TAB4",#N/A,TRUE,"GENERAL";"TAB5",#N/A,TRUE,"GENERAL"}</definedName>
    <definedName name="rhh" localSheetId="59" hidden="1">{"TAB1",#N/A,TRUE,"GENERAL";"TAB2",#N/A,TRUE,"GENERAL";"TAB3",#N/A,TRUE,"GENERAL";"TAB4",#N/A,TRUE,"GENERAL";"TAB5",#N/A,TRUE,"GENERAL"}</definedName>
    <definedName name="rhh" hidden="1">{"TAB1",#N/A,TRUE,"GENERAL";"TAB2",#N/A,TRUE,"GENERAL";"TAB3",#N/A,TRUE,"GENERAL";"TAB4",#N/A,TRUE,"GENERAL";"TAB5",#N/A,TRUE,"GENERAL"}</definedName>
    <definedName name="rhrtd" localSheetId="56" hidden="1">{"TAB1",#N/A,TRUE,"GENERAL";"TAB2",#N/A,TRUE,"GENERAL";"TAB3",#N/A,TRUE,"GENERAL";"TAB4",#N/A,TRUE,"GENERAL";"TAB5",#N/A,TRUE,"GENERAL"}</definedName>
    <definedName name="rhrtd" localSheetId="59" hidden="1">{"TAB1",#N/A,TRUE,"GENERAL";"TAB2",#N/A,TRUE,"GENERAL";"TAB3",#N/A,TRUE,"GENERAL";"TAB4",#N/A,TRUE,"GENERAL";"TAB5",#N/A,TRUE,"GENERAL"}</definedName>
    <definedName name="rhrtd" hidden="1">{"TAB1",#N/A,TRUE,"GENERAL";"TAB2",#N/A,TRUE,"GENERAL";"TAB3",#N/A,TRUE,"GENERAL";"TAB4",#N/A,TRUE,"GENERAL";"TAB5",#N/A,TRUE,"GENERAL"}</definedName>
    <definedName name="rhtry" localSheetId="56" hidden="1">{"TAB1",#N/A,TRUE,"GENERAL";"TAB2",#N/A,TRUE,"GENERAL";"TAB3",#N/A,TRUE,"GENERAL";"TAB4",#N/A,TRUE,"GENERAL";"TAB5",#N/A,TRUE,"GENERAL"}</definedName>
    <definedName name="rhtry" localSheetId="59"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56" hidden="1">{"TAB1",#N/A,TRUE,"GENERAL";"TAB2",#N/A,TRUE,"GENERAL";"TAB3",#N/A,TRUE,"GENERAL";"TAB4",#N/A,TRUE,"GENERAL";"TAB5",#N/A,TRUE,"GENERAL"}</definedName>
    <definedName name="rj" localSheetId="59" hidden="1">{"TAB1",#N/A,TRUE,"GENERAL";"TAB2",#N/A,TRUE,"GENERAL";"TAB3",#N/A,TRUE,"GENERAL";"TAB4",#N/A,TRUE,"GENERAL";"TAB5",#N/A,TRUE,"GENERAL"}</definedName>
    <definedName name="rj" hidden="1">{"TAB1",#N/A,TRUE,"GENERAL";"TAB2",#N/A,TRUE,"GENERAL";"TAB3",#N/A,TRUE,"GENERAL";"TAB4",#N/A,TRUE,"GENERAL";"TAB5",#N/A,TRUE,"GENERAL"}</definedName>
    <definedName name="rjjth" localSheetId="56" hidden="1">{"TAB1",#N/A,TRUE,"GENERAL";"TAB2",#N/A,TRUE,"GENERAL";"TAB3",#N/A,TRUE,"GENERAL";"TAB4",#N/A,TRUE,"GENERAL";"TAB5",#N/A,TRUE,"GENERAL"}</definedName>
    <definedName name="rjjth" localSheetId="59" hidden="1">{"TAB1",#N/A,TRUE,"GENERAL";"TAB2",#N/A,TRUE,"GENERAL";"TAB3",#N/A,TRUE,"GENERAL";"TAB4",#N/A,TRUE,"GENERAL";"TAB5",#N/A,TRUE,"GENERAL"}</definedName>
    <definedName name="rjjth" hidden="1">{"TAB1",#N/A,TRUE,"GENERAL";"TAB2",#N/A,TRUE,"GENERAL";"TAB3",#N/A,TRUE,"GENERAL";"TAB4",#N/A,TRUE,"GENERAL";"TAB5",#N/A,TRUE,"GENERAL"}</definedName>
    <definedName name="rjy" localSheetId="56" hidden="1">{"via1",#N/A,TRUE,"general";"via2",#N/A,TRUE,"general";"via3",#N/A,TRUE,"general"}</definedName>
    <definedName name="rjy" localSheetId="59" hidden="1">{"via1",#N/A,TRUE,"general";"via2",#N/A,TRUE,"general";"via3",#N/A,TRUE,"general"}</definedName>
    <definedName name="rjy" hidden="1">{"via1",#N/A,TRUE,"general";"via2",#N/A,TRUE,"general";"via3",#N/A,TRUE,"general"}</definedName>
    <definedName name="rkjyk" localSheetId="56" hidden="1">{"TAB1",#N/A,TRUE,"GENERAL";"TAB2",#N/A,TRUE,"GENERAL";"TAB3",#N/A,TRUE,"GENERAL";"TAB4",#N/A,TRUE,"GENERAL";"TAB5",#N/A,TRUE,"GENERAL"}</definedName>
    <definedName name="rkjyk" localSheetId="59" hidden="1">{"TAB1",#N/A,TRUE,"GENERAL";"TAB2",#N/A,TRUE,"GENERAL";"TAB3",#N/A,TRUE,"GENERAL";"TAB4",#N/A,TRUE,"GENERAL";"TAB5",#N/A,TRUE,"GENERAL"}</definedName>
    <definedName name="rkjyk" hidden="1">{"TAB1",#N/A,TRUE,"GENERAL";"TAB2",#N/A,TRUE,"GENERAL";"TAB3",#N/A,TRUE,"GENERAL";"TAB4",#N/A,TRUE,"GENERAL";"TAB5",#N/A,TRUE,"GENERAL"}</definedName>
    <definedName name="rkru" localSheetId="56" hidden="1">{"via1",#N/A,TRUE,"general";"via2",#N/A,TRUE,"general";"via3",#N/A,TRUE,"general"}</definedName>
    <definedName name="rkru" localSheetId="59" hidden="1">{"via1",#N/A,TRUE,"general";"via2",#N/A,TRUE,"general";"via3",#N/A,TRUE,"general"}</definedName>
    <definedName name="rkru" hidden="1">{"via1",#N/A,TRUE,"general";"via2",#N/A,TRUE,"general";"via3",#N/A,TRUE,"general"}</definedName>
    <definedName name="rky" localSheetId="56" hidden="1">{"TAB1",#N/A,TRUE,"GENERAL";"TAB2",#N/A,TRUE,"GENERAL";"TAB3",#N/A,TRUE,"GENERAL";"TAB4",#N/A,TRUE,"GENERAL";"TAB5",#N/A,TRUE,"GENERAL"}</definedName>
    <definedName name="rky" localSheetId="59" hidden="1">{"TAB1",#N/A,TRUE,"GENERAL";"TAB2",#N/A,TRUE,"GENERAL";"TAB3",#N/A,TRUE,"GENERAL";"TAB4",#N/A,TRUE,"GENERAL";"TAB5",#N/A,TRUE,"GENERAL"}</definedName>
    <definedName name="rky" hidden="1">{"TAB1",#N/A,TRUE,"GENERAL";"TAB2",#N/A,TRUE,"GENERAL";"TAB3",#N/A,TRUE,"GENERAL";"TAB4",#N/A,TRUE,"GENERAL";"TAB5",#N/A,TRUE,"GENERAL"}</definedName>
    <definedName name="rnf">[54]Datos!$D$12</definedName>
    <definedName name="Ro">#REF!,#REF!,#REF!</definedName>
    <definedName name="rr" localSheetId="56">#N/A</definedName>
    <definedName name="rr" localSheetId="59">'Sheet '!ERR</definedName>
    <definedName name="rr">[0]!ERR</definedName>
    <definedName name="rrr" localSheetId="56" hidden="1">{"via1",#N/A,TRUE,"general";"via2",#N/A,TRUE,"general";"via3",#N/A,TRUE,"general"}</definedName>
    <definedName name="rrr" localSheetId="59" hidden="1">{"via1",#N/A,TRUE,"general";"via2",#N/A,TRUE,"general";"via3",#N/A,TRUE,"general"}</definedName>
    <definedName name="rrr" hidden="1">{"via1",#N/A,TRUE,"general";"via2",#N/A,TRUE,"general";"via3",#N/A,TRUE,"general"}</definedName>
    <definedName name="rrrr">'[101]Form5 _Pág_ 1'!#REF!</definedName>
    <definedName name="rrrrrb" localSheetId="56" hidden="1">{"via1",#N/A,TRUE,"general";"via2",#N/A,TRUE,"general";"via3",#N/A,TRUE,"general"}</definedName>
    <definedName name="rrrrrb" localSheetId="59" hidden="1">{"via1",#N/A,TRUE,"general";"via2",#N/A,TRUE,"general";"via3",#N/A,TRUE,"general"}</definedName>
    <definedName name="rrrrrb" hidden="1">{"via1",#N/A,TRUE,"general";"via2",#N/A,TRUE,"general";"via3",#N/A,TRUE,"general"}</definedName>
    <definedName name="rrrrrrre" localSheetId="56" hidden="1">{"TAB1",#N/A,TRUE,"GENERAL";"TAB2",#N/A,TRUE,"GENERAL";"TAB3",#N/A,TRUE,"GENERAL";"TAB4",#N/A,TRUE,"GENERAL";"TAB5",#N/A,TRUE,"GENERAL"}</definedName>
    <definedName name="rrrrrrre" localSheetId="59" hidden="1">{"TAB1",#N/A,TRUE,"GENERAL";"TAB2",#N/A,TRUE,"GENERAL";"TAB3",#N/A,TRUE,"GENERAL";"TAB4",#N/A,TRUE,"GENERAL";"TAB5",#N/A,TRUE,"GENERAL"}</definedName>
    <definedName name="rrrrrrre" hidden="1">{"TAB1",#N/A,TRUE,"GENERAL";"TAB2",#N/A,TRUE,"GENERAL";"TAB3",#N/A,TRUE,"GENERAL";"TAB4",#N/A,TRUE,"GENERAL";"TAB5",#N/A,TRUE,"GENERAL"}</definedName>
    <definedName name="rrrrt" localSheetId="56" hidden="1">{"via1",#N/A,TRUE,"general";"via2",#N/A,TRUE,"general";"via3",#N/A,TRUE,"general"}</definedName>
    <definedName name="rrrrt" localSheetId="59" hidden="1">{"via1",#N/A,TRUE,"general";"via2",#N/A,TRUE,"general";"via3",#N/A,TRUE,"general"}</definedName>
    <definedName name="rrrrt" hidden="1">{"via1",#N/A,TRUE,"general";"via2",#N/A,TRUE,"general";"via3",#N/A,TRUE,"general"}</definedName>
    <definedName name="Rs">#REF!</definedName>
    <definedName name="rsdgsd5" localSheetId="56" hidden="1">{"TAB1",#N/A,TRUE,"GENERAL";"TAB2",#N/A,TRUE,"GENERAL";"TAB3",#N/A,TRUE,"GENERAL";"TAB4",#N/A,TRUE,"GENERAL";"TAB5",#N/A,TRUE,"GENERAL"}</definedName>
    <definedName name="rsdgsd5" localSheetId="59"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56" hidden="1">{"TAB1",#N/A,TRUE,"GENERAL";"TAB2",#N/A,TRUE,"GENERAL";"TAB3",#N/A,TRUE,"GENERAL";"TAB4",#N/A,TRUE,"GENERAL";"TAB5",#N/A,TRUE,"GENERAL"}</definedName>
    <definedName name="rt" localSheetId="59" hidden="1">{"TAB1",#N/A,TRUE,"GENERAL";"TAB2",#N/A,TRUE,"GENERAL";"TAB3",#N/A,TRUE,"GENERAL";"TAB4",#N/A,TRUE,"GENERAL";"TAB5",#N/A,TRUE,"GENERAL"}</definedName>
    <definedName name="rt" hidden="1">{"TAB1",#N/A,TRUE,"GENERAL";"TAB2",#N/A,TRUE,"GENERAL";"TAB3",#N/A,TRUE,"GENERAL";"TAB4",#N/A,TRUE,"GENERAL";"TAB5",#N/A,TRUE,"GENERAL"}</definedName>
    <definedName name="rte" localSheetId="56" hidden="1">{"TAB1",#N/A,TRUE,"GENERAL";"TAB2",#N/A,TRUE,"GENERAL";"TAB3",#N/A,TRUE,"GENERAL";"TAB4",#N/A,TRUE,"GENERAL";"TAB5",#N/A,TRUE,"GENERAL"}</definedName>
    <definedName name="rte" localSheetId="59" hidden="1">{"TAB1",#N/A,TRUE,"GENERAL";"TAB2",#N/A,TRUE,"GENERAL";"TAB3",#N/A,TRUE,"GENERAL";"TAB4",#N/A,TRUE,"GENERAL";"TAB5",#N/A,TRUE,"GENERAL"}</definedName>
    <definedName name="rte" hidden="1">{"TAB1",#N/A,TRUE,"GENERAL";"TAB2",#N/A,TRUE,"GENERAL";"TAB3",#N/A,TRUE,"GENERAL";"TAB4",#N/A,TRUE,"GENERAL";"TAB5",#N/A,TRUE,"GENERAL"}</definedName>
    <definedName name="rteg" localSheetId="56" hidden="1">{"via1",#N/A,TRUE,"general";"via2",#N/A,TRUE,"general";"via3",#N/A,TRUE,"general"}</definedName>
    <definedName name="rteg" localSheetId="59" hidden="1">{"via1",#N/A,TRUE,"general";"via2",#N/A,TRUE,"general";"via3",#N/A,TRUE,"general"}</definedName>
    <definedName name="rteg" hidden="1">{"via1",#N/A,TRUE,"general";"via2",#N/A,TRUE,"general";"via3",#N/A,TRUE,"general"}</definedName>
    <definedName name="rtert" localSheetId="56" hidden="1">{"TAB1",#N/A,TRUE,"GENERAL";"TAB2",#N/A,TRUE,"GENERAL";"TAB3",#N/A,TRUE,"GENERAL";"TAB4",#N/A,TRUE,"GENERAL";"TAB5",#N/A,TRUE,"GENERAL"}</definedName>
    <definedName name="rtert" localSheetId="59" hidden="1">{"TAB1",#N/A,TRUE,"GENERAL";"TAB2",#N/A,TRUE,"GENERAL";"TAB3",#N/A,TRUE,"GENERAL";"TAB4",#N/A,TRUE,"GENERAL";"TAB5",#N/A,TRUE,"GENERAL"}</definedName>
    <definedName name="rtert" hidden="1">{"TAB1",#N/A,TRUE,"GENERAL";"TAB2",#N/A,TRUE,"GENERAL";"TAB3",#N/A,TRUE,"GENERAL";"TAB4",#N/A,TRUE,"GENERAL";"TAB5",#N/A,TRUE,"GENERAL"}</definedName>
    <definedName name="rtes" localSheetId="56" hidden="1">{"via1",#N/A,TRUE,"general";"via2",#N/A,TRUE,"general";"via3",#N/A,TRUE,"general"}</definedName>
    <definedName name="rtes" localSheetId="59" hidden="1">{"via1",#N/A,TRUE,"general";"via2",#N/A,TRUE,"general";"via3",#N/A,TRUE,"general"}</definedName>
    <definedName name="rtes" hidden="1">{"via1",#N/A,TRUE,"general";"via2",#N/A,TRUE,"general";"via3",#N/A,TRUE,"general"}</definedName>
    <definedName name="rtewth" localSheetId="56" hidden="1">{"TAB1",#N/A,TRUE,"GENERAL";"TAB2",#N/A,TRUE,"GENERAL";"TAB3",#N/A,TRUE,"GENERAL";"TAB4",#N/A,TRUE,"GENERAL";"TAB5",#N/A,TRUE,"GENERAL"}</definedName>
    <definedName name="rtewth" localSheetId="59" hidden="1">{"TAB1",#N/A,TRUE,"GENERAL";"TAB2",#N/A,TRUE,"GENERAL";"TAB3",#N/A,TRUE,"GENERAL";"TAB4",#N/A,TRUE,"GENERAL";"TAB5",#N/A,TRUE,"GENERAL"}</definedName>
    <definedName name="rtewth" hidden="1">{"TAB1",#N/A,TRUE,"GENERAL";"TAB2",#N/A,TRUE,"GENERAL";"TAB3",#N/A,TRUE,"GENERAL";"TAB4",#N/A,TRUE,"GENERAL";"TAB5",#N/A,TRUE,"GENERAL"}</definedName>
    <definedName name="rthjtj" localSheetId="56" hidden="1">{"TAB1",#N/A,TRUE,"GENERAL";"TAB2",#N/A,TRUE,"GENERAL";"TAB3",#N/A,TRUE,"GENERAL";"TAB4",#N/A,TRUE,"GENERAL";"TAB5",#N/A,TRUE,"GENERAL"}</definedName>
    <definedName name="rthjtj" localSheetId="59" hidden="1">{"TAB1",#N/A,TRUE,"GENERAL";"TAB2",#N/A,TRUE,"GENERAL";"TAB3",#N/A,TRUE,"GENERAL";"TAB4",#N/A,TRUE,"GENERAL";"TAB5",#N/A,TRUE,"GENERAL"}</definedName>
    <definedName name="rthjtj" hidden="1">{"TAB1",#N/A,TRUE,"GENERAL";"TAB2",#N/A,TRUE,"GENERAL";"TAB3",#N/A,TRUE,"GENERAL";"TAB4",#N/A,TRUE,"GENERAL";"TAB5",#N/A,TRUE,"GENERAL"}</definedName>
    <definedName name="rthrthg" localSheetId="56" hidden="1">{"via1",#N/A,TRUE,"general";"via2",#N/A,TRUE,"general";"via3",#N/A,TRUE,"general"}</definedName>
    <definedName name="rthrthg" localSheetId="59" hidden="1">{"via1",#N/A,TRUE,"general";"via2",#N/A,TRUE,"general";"via3",#N/A,TRUE,"general"}</definedName>
    <definedName name="rthrthg" hidden="1">{"via1",#N/A,TRUE,"general";"via2",#N/A,TRUE,"general";"via3",#N/A,TRUE,"general"}</definedName>
    <definedName name="rthtrh" localSheetId="56" hidden="1">{"via1",#N/A,TRUE,"general";"via2",#N/A,TRUE,"general";"via3",#N/A,TRUE,"general"}</definedName>
    <definedName name="rthtrh" localSheetId="59" hidden="1">{"via1",#N/A,TRUE,"general";"via2",#N/A,TRUE,"general";"via3",#N/A,TRUE,"general"}</definedName>
    <definedName name="rthtrh" hidden="1">{"via1",#N/A,TRUE,"general";"via2",#N/A,TRUE,"general";"via3",#N/A,TRUE,"general"}</definedName>
    <definedName name="rtkk" localSheetId="56" hidden="1">{"via1",#N/A,TRUE,"general";"via2",#N/A,TRUE,"general";"via3",#N/A,TRUE,"general"}</definedName>
    <definedName name="rtkk" localSheetId="59" hidden="1">{"via1",#N/A,TRUE,"general";"via2",#N/A,TRUE,"general";"via3",#N/A,TRUE,"general"}</definedName>
    <definedName name="rtkk" hidden="1">{"via1",#N/A,TRUE,"general";"via2",#N/A,TRUE,"general";"via3",#N/A,TRUE,"general"}</definedName>
    <definedName name="rttthy" localSheetId="56" hidden="1">{"via1",#N/A,TRUE,"general";"via2",#N/A,TRUE,"general";"via3",#N/A,TRUE,"general"}</definedName>
    <definedName name="rttthy" localSheetId="59" hidden="1">{"via1",#N/A,TRUE,"general";"via2",#N/A,TRUE,"general";"via3",#N/A,TRUE,"general"}</definedName>
    <definedName name="rttthy" hidden="1">{"via1",#N/A,TRUE,"general";"via2",#N/A,TRUE,"general";"via3",#N/A,TRUE,"general"}</definedName>
    <definedName name="rtu" localSheetId="56" hidden="1">{"via1",#N/A,TRUE,"general";"via2",#N/A,TRUE,"general";"via3",#N/A,TRUE,"general"}</definedName>
    <definedName name="rtu" localSheetId="59" hidden="1">{"via1",#N/A,TRUE,"general";"via2",#N/A,TRUE,"general";"via3",#N/A,TRUE,"general"}</definedName>
    <definedName name="rtu" hidden="1">{"via1",#N/A,TRUE,"general";"via2",#N/A,TRUE,"general";"via3",#N/A,TRUE,"general"}</definedName>
    <definedName name="rtug" localSheetId="56" hidden="1">{"TAB1",#N/A,TRUE,"GENERAL";"TAB2",#N/A,TRUE,"GENERAL";"TAB3",#N/A,TRUE,"GENERAL";"TAB4",#N/A,TRUE,"GENERAL";"TAB5",#N/A,TRUE,"GENERAL"}</definedName>
    <definedName name="rtug" localSheetId="59" hidden="1">{"TAB1",#N/A,TRUE,"GENERAL";"TAB2",#N/A,TRUE,"GENERAL";"TAB3",#N/A,TRUE,"GENERAL";"TAB4",#N/A,TRUE,"GENERAL";"TAB5",#N/A,TRUE,"GENERAL"}</definedName>
    <definedName name="rtug" hidden="1">{"TAB1",#N/A,TRUE,"GENERAL";"TAB2",#N/A,TRUE,"GENERAL";"TAB3",#N/A,TRUE,"GENERAL";"TAB4",#N/A,TRUE,"GENERAL";"TAB5",#N/A,TRUE,"GENERAL"}</definedName>
    <definedName name="rtugsd" localSheetId="56" hidden="1">{"TAB1",#N/A,TRUE,"GENERAL";"TAB2",#N/A,TRUE,"GENERAL";"TAB3",#N/A,TRUE,"GENERAL";"TAB4",#N/A,TRUE,"GENERAL";"TAB5",#N/A,TRUE,"GENERAL"}</definedName>
    <definedName name="rtugsd" localSheetId="59" hidden="1">{"TAB1",#N/A,TRUE,"GENERAL";"TAB2",#N/A,TRUE,"GENERAL";"TAB3",#N/A,TRUE,"GENERAL";"TAB4",#N/A,TRUE,"GENERAL";"TAB5",#N/A,TRUE,"GENERAL"}</definedName>
    <definedName name="rtugsd" hidden="1">{"TAB1",#N/A,TRUE,"GENERAL";"TAB2",#N/A,TRUE,"GENERAL";"TAB3",#N/A,TRUE,"GENERAL";"TAB4",#N/A,TRUE,"GENERAL";"TAB5",#N/A,TRUE,"GENERAL"}</definedName>
    <definedName name="rturtu" localSheetId="56" hidden="1">{"via1",#N/A,TRUE,"general";"via2",#N/A,TRUE,"general";"via3",#N/A,TRUE,"general"}</definedName>
    <definedName name="rturtu" localSheetId="59" hidden="1">{"via1",#N/A,TRUE,"general";"via2",#N/A,TRUE,"general";"via3",#N/A,TRUE,"general"}</definedName>
    <definedName name="rturtu" hidden="1">{"via1",#N/A,TRUE,"general";"via2",#N/A,TRUE,"general";"via3",#N/A,TRUE,"general"}</definedName>
    <definedName name="rturu" localSheetId="56" hidden="1">{"via1",#N/A,TRUE,"general";"via2",#N/A,TRUE,"general";"via3",#N/A,TRUE,"general"}</definedName>
    <definedName name="rturu" localSheetId="59" hidden="1">{"via1",#N/A,TRUE,"general";"via2",#N/A,TRUE,"general";"via3",#N/A,TRUE,"general"}</definedName>
    <definedName name="rturu" hidden="1">{"via1",#N/A,TRUE,"general";"via2",#N/A,TRUE,"general";"via3",#N/A,TRUE,"general"}</definedName>
    <definedName name="rtut" localSheetId="56" hidden="1">{"via1",#N/A,TRUE,"general";"via2",#N/A,TRUE,"general";"via3",#N/A,TRUE,"general"}</definedName>
    <definedName name="rtut" localSheetId="59" hidden="1">{"via1",#N/A,TRUE,"general";"via2",#N/A,TRUE,"general";"via3",#N/A,TRUE,"general"}</definedName>
    <definedName name="rtut" hidden="1">{"via1",#N/A,TRUE,"general";"via2",#N/A,TRUE,"general";"via3",#N/A,TRUE,"general"}</definedName>
    <definedName name="rtutru" localSheetId="56" hidden="1">{"via1",#N/A,TRUE,"general";"via2",#N/A,TRUE,"general";"via3",#N/A,TRUE,"general"}</definedName>
    <definedName name="rtutru" localSheetId="59" hidden="1">{"via1",#N/A,TRUE,"general";"via2",#N/A,TRUE,"general";"via3",#N/A,TRUE,"general"}</definedName>
    <definedName name="rtutru" hidden="1">{"via1",#N/A,TRUE,"general";"via2",#N/A,TRUE,"general";"via3",#N/A,TRUE,"general"}</definedName>
    <definedName name="rtuy" localSheetId="56" hidden="1">{"via1",#N/A,TRUE,"general";"via2",#N/A,TRUE,"general";"via3",#N/A,TRUE,"general"}</definedName>
    <definedName name="rtuy" localSheetId="59" hidden="1">{"via1",#N/A,TRUE,"general";"via2",#N/A,TRUE,"general";"via3",#N/A,TRUE,"general"}</definedName>
    <definedName name="rtuy" hidden="1">{"via1",#N/A,TRUE,"general";"via2",#N/A,TRUE,"general";"via3",#N/A,TRUE,"general"}</definedName>
    <definedName name="rtyhr" localSheetId="56" hidden="1">{"TAB1",#N/A,TRUE,"GENERAL";"TAB2",#N/A,TRUE,"GENERAL";"TAB3",#N/A,TRUE,"GENERAL";"TAB4",#N/A,TRUE,"GENERAL";"TAB5",#N/A,TRUE,"GENERAL"}</definedName>
    <definedName name="rtyhr" localSheetId="59" hidden="1">{"TAB1",#N/A,TRUE,"GENERAL";"TAB2",#N/A,TRUE,"GENERAL";"TAB3",#N/A,TRUE,"GENERAL";"TAB4",#N/A,TRUE,"GENERAL";"TAB5",#N/A,TRUE,"GENERAL"}</definedName>
    <definedName name="rtyhr" hidden="1">{"TAB1",#N/A,TRUE,"GENERAL";"TAB2",#N/A,TRUE,"GENERAL";"TAB3",#N/A,TRUE,"GENERAL";"TAB4",#N/A,TRUE,"GENERAL";"TAB5",#N/A,TRUE,"GENERAL"}</definedName>
    <definedName name="rtym" localSheetId="56" hidden="1">{"via1",#N/A,TRUE,"general";"via2",#N/A,TRUE,"general";"via3",#N/A,TRUE,"general"}</definedName>
    <definedName name="rtym" localSheetId="59" hidden="1">{"via1",#N/A,TRUE,"general";"via2",#N/A,TRUE,"general";"via3",#N/A,TRUE,"general"}</definedName>
    <definedName name="rtym" hidden="1">{"via1",#N/A,TRUE,"general";"via2",#N/A,TRUE,"general";"via3",#N/A,TRUE,"general"}</definedName>
    <definedName name="rtyrey" localSheetId="56" hidden="1">{"TAB1",#N/A,TRUE,"GENERAL";"TAB2",#N/A,TRUE,"GENERAL";"TAB3",#N/A,TRUE,"GENERAL";"TAB4",#N/A,TRUE,"GENERAL";"TAB5",#N/A,TRUE,"GENERAL"}</definedName>
    <definedName name="rtyrey" localSheetId="59" hidden="1">{"TAB1",#N/A,TRUE,"GENERAL";"TAB2",#N/A,TRUE,"GENERAL";"TAB3",#N/A,TRUE,"GENERAL";"TAB4",#N/A,TRUE,"GENERAL";"TAB5",#N/A,TRUE,"GENERAL"}</definedName>
    <definedName name="rtyrey" hidden="1">{"TAB1",#N/A,TRUE,"GENERAL";"TAB2",#N/A,TRUE,"GENERAL";"TAB3",#N/A,TRUE,"GENERAL";"TAB4",#N/A,TRUE,"GENERAL";"TAB5",#N/A,TRUE,"GENERAL"}</definedName>
    <definedName name="rtyrh" localSheetId="56" hidden="1">{"via1",#N/A,TRUE,"general";"via2",#N/A,TRUE,"general";"via3",#N/A,TRUE,"general"}</definedName>
    <definedName name="rtyrh" localSheetId="59" hidden="1">{"via1",#N/A,TRUE,"general";"via2",#N/A,TRUE,"general";"via3",#N/A,TRUE,"general"}</definedName>
    <definedName name="rtyrh" hidden="1">{"via1",#N/A,TRUE,"general";"via2",#N/A,TRUE,"general";"via3",#N/A,TRUE,"general"}</definedName>
    <definedName name="RTYRTY" localSheetId="56" hidden="1">{"via1",#N/A,TRUE,"general";"via2",#N/A,TRUE,"general";"via3",#N/A,TRUE,"general"}</definedName>
    <definedName name="RTYRTY" localSheetId="59" hidden="1">{"via1",#N/A,TRUE,"general";"via2",#N/A,TRUE,"general";"via3",#N/A,TRUE,"general"}</definedName>
    <definedName name="RTYRTY" hidden="1">{"via1",#N/A,TRUE,"general";"via2",#N/A,TRUE,"general";"via3",#N/A,TRUE,"general"}</definedName>
    <definedName name="rtyt" localSheetId="56" hidden="1">{"TAB1",#N/A,TRUE,"GENERAL";"TAB2",#N/A,TRUE,"GENERAL";"TAB3",#N/A,TRUE,"GENERAL";"TAB4",#N/A,TRUE,"GENERAL";"TAB5",#N/A,TRUE,"GENERAL"}</definedName>
    <definedName name="rtyt" localSheetId="59" hidden="1">{"TAB1",#N/A,TRUE,"GENERAL";"TAB2",#N/A,TRUE,"GENERAL";"TAB3",#N/A,TRUE,"GENERAL";"TAB4",#N/A,TRUE,"GENERAL";"TAB5",#N/A,TRUE,"GENERAL"}</definedName>
    <definedName name="rtyt" hidden="1">{"TAB1",#N/A,TRUE,"GENERAL";"TAB2",#N/A,TRUE,"GENERAL";"TAB3",#N/A,TRUE,"GENERAL";"TAB4",#N/A,TRUE,"GENERAL";"TAB5",#N/A,TRUE,"GENERAL"}</definedName>
    <definedName name="rtytry" localSheetId="56" hidden="1">{"via1",#N/A,TRUE,"general";"via2",#N/A,TRUE,"general";"via3",#N/A,TRUE,"general"}</definedName>
    <definedName name="rtytry" localSheetId="59" hidden="1">{"via1",#N/A,TRUE,"general";"via2",#N/A,TRUE,"general";"via3",#N/A,TRUE,"general"}</definedName>
    <definedName name="rtytry" hidden="1">{"via1",#N/A,TRUE,"general";"via2",#N/A,TRUE,"general";"via3",#N/A,TRUE,"general"}</definedName>
    <definedName name="ruru" localSheetId="56" hidden="1">{"TAB1",#N/A,TRUE,"GENERAL";"TAB2",#N/A,TRUE,"GENERAL";"TAB3",#N/A,TRUE,"GENERAL";"TAB4",#N/A,TRUE,"GENERAL";"TAB5",#N/A,TRUE,"GENERAL"}</definedName>
    <definedName name="ruru" localSheetId="59"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56" hidden="1">{"via1",#N/A,TRUE,"general";"via2",#N/A,TRUE,"general";"via3",#N/A,TRUE,"general"}</definedName>
    <definedName name="rutu" localSheetId="59" hidden="1">{"via1",#N/A,TRUE,"general";"via2",#N/A,TRUE,"general";"via3",#N/A,TRUE,"general"}</definedName>
    <definedName name="rutu" hidden="1">{"via1",#N/A,TRUE,"general";"via2",#N/A,TRUE,"general";"via3",#N/A,TRUE,"general"}</definedName>
    <definedName name="rwt" localSheetId="56" hidden="1">{"via1",#N/A,TRUE,"general";"via2",#N/A,TRUE,"general";"via3",#N/A,TRUE,"general"}</definedName>
    <definedName name="rwt" localSheetId="59" hidden="1">{"via1",#N/A,TRUE,"general";"via2",#N/A,TRUE,"general";"via3",#N/A,TRUE,"general"}</definedName>
    <definedName name="rwt" hidden="1">{"via1",#N/A,TRUE,"general";"via2",#N/A,TRUE,"general";"via3",#N/A,TRUE,"general"}</definedName>
    <definedName name="ry" localSheetId="56" hidden="1">{"via1",#N/A,TRUE,"general";"via2",#N/A,TRUE,"general";"via3",#N/A,TRUE,"general"}</definedName>
    <definedName name="ry" localSheetId="59" hidden="1">{"via1",#N/A,TRUE,"general";"via2",#N/A,TRUE,"general";"via3",#N/A,TRUE,"general"}</definedName>
    <definedName name="ry" hidden="1">{"via1",#N/A,TRUE,"general";"via2",#N/A,TRUE,"general";"via3",#N/A,TRUE,"general"}</definedName>
    <definedName name="ryeryb" localSheetId="56" hidden="1">{"TAB1",#N/A,TRUE,"GENERAL";"TAB2",#N/A,TRUE,"GENERAL";"TAB3",#N/A,TRUE,"GENERAL";"TAB4",#N/A,TRUE,"GENERAL";"TAB5",#N/A,TRUE,"GENERAL"}</definedName>
    <definedName name="ryeryb" localSheetId="59" hidden="1">{"TAB1",#N/A,TRUE,"GENERAL";"TAB2",#N/A,TRUE,"GENERAL";"TAB3",#N/A,TRUE,"GENERAL";"TAB4",#N/A,TRUE,"GENERAL";"TAB5",#N/A,TRUE,"GENERAL"}</definedName>
    <definedName name="ryeryb" hidden="1">{"TAB1",#N/A,TRUE,"GENERAL";"TAB2",#N/A,TRUE,"GENERAL";"TAB3",#N/A,TRUE,"GENERAL";"TAB4",#N/A,TRUE,"GENERAL";"TAB5",#N/A,TRUE,"GENERAL"}</definedName>
    <definedName name="rytrsdg" localSheetId="56" hidden="1">{"via1",#N/A,TRUE,"general";"via2",#N/A,TRUE,"general";"via3",#N/A,TRUE,"general"}</definedName>
    <definedName name="rytrsdg" localSheetId="59" hidden="1">{"via1",#N/A,TRUE,"general";"via2",#N/A,TRUE,"general";"via3",#N/A,TRUE,"general"}</definedName>
    <definedName name="rytrsdg" hidden="1">{"via1",#N/A,TRUE,"general";"via2",#N/A,TRUE,"general";"via3",#N/A,TRUE,"general"}</definedName>
    <definedName name="s" localSheetId="56">#N/A</definedName>
    <definedName name="s" localSheetId="59">'Sheet '!ERR</definedName>
    <definedName name="s">[0]!ERR</definedName>
    <definedName name="SA" hidden="1">'[102]3'!#REF!,'[102]3'!#REF!</definedName>
    <definedName name="saa" localSheetId="56" hidden="1">{"via1",#N/A,TRUE,"general";"via2",#N/A,TRUE,"general";"via3",#N/A,TRUE,"general"}</definedName>
    <definedName name="saa" localSheetId="59" hidden="1">{"via1",#N/A,TRUE,"general";"via2",#N/A,TRUE,"general";"via3",#N/A,TRUE,"general"}</definedName>
    <definedName name="saa" hidden="1">{"via1",#N/A,TRUE,"general";"via2",#N/A,TRUE,"general";"via3",#N/A,TRUE,"general"}</definedName>
    <definedName name="SAD" localSheetId="56" hidden="1">{"via1",#N/A,TRUE,"general";"via2",#N/A,TRUE,"general";"via3",#N/A,TRUE,"general"}</definedName>
    <definedName name="SAD" localSheetId="59" hidden="1">{"via1",#N/A,TRUE,"general";"via2",#N/A,TRUE,"general";"via3",#N/A,TRUE,"general"}</definedName>
    <definedName name="SAD" hidden="1">{"via1",#N/A,TRUE,"general";"via2",#N/A,TRUE,"general";"via3",#N/A,TRUE,"general"}</definedName>
    <definedName name="SADF" localSheetId="56" hidden="1">{"via1",#N/A,TRUE,"general";"via2",#N/A,TRUE,"general";"via3",#N/A,TRUE,"general"}</definedName>
    <definedName name="SADF" localSheetId="59" hidden="1">{"via1",#N/A,TRUE,"general";"via2",#N/A,TRUE,"general";"via3",#N/A,TRUE,"general"}</definedName>
    <definedName name="SADF" hidden="1">{"via1",#N/A,TRUE,"general";"via2",#N/A,TRUE,"general";"via3",#N/A,TRUE,"general"}</definedName>
    <definedName name="sadff" localSheetId="56" hidden="1">{"TAB1",#N/A,TRUE,"GENERAL";"TAB2",#N/A,TRUE,"GENERAL";"TAB3",#N/A,TRUE,"GENERAL";"TAB4",#N/A,TRUE,"GENERAL";"TAB5",#N/A,TRUE,"GENERAL"}</definedName>
    <definedName name="sadff" localSheetId="59" hidden="1">{"TAB1",#N/A,TRUE,"GENERAL";"TAB2",#N/A,TRUE,"GENERAL";"TAB3",#N/A,TRUE,"GENERAL";"TAB4",#N/A,TRUE,"GENERAL";"TAB5",#N/A,TRUE,"GENERAL"}</definedName>
    <definedName name="sadff" hidden="1">{"TAB1",#N/A,TRUE,"GENERAL";"TAB2",#N/A,TRUE,"GENERAL";"TAB3",#N/A,TRUE,"GENERAL";"TAB4",#N/A,TRUE,"GENERAL";"TAB5",#N/A,TRUE,"GENERAL"}</definedName>
    <definedName name="sadfo" localSheetId="56" hidden="1">{"via1",#N/A,TRUE,"general";"via2",#N/A,TRUE,"general";"via3",#N/A,TRUE,"general"}</definedName>
    <definedName name="sadfo" localSheetId="59" hidden="1">{"via1",#N/A,TRUE,"general";"via2",#N/A,TRUE,"general";"via3",#N/A,TRUE,"general"}</definedName>
    <definedName name="sadfo" hidden="1">{"via1",#N/A,TRUE,"general";"via2",#N/A,TRUE,"general";"via3",#N/A,TRUE,"general"}</definedName>
    <definedName name="safdp" localSheetId="56" hidden="1">{"TAB1",#N/A,TRUE,"GENERAL";"TAB2",#N/A,TRUE,"GENERAL";"TAB3",#N/A,TRUE,"GENERAL";"TAB4",#N/A,TRUE,"GENERAL";"TAB5",#N/A,TRUE,"GENERAL"}</definedName>
    <definedName name="safdp" localSheetId="59" hidden="1">{"TAB1",#N/A,TRUE,"GENERAL";"TAB2",#N/A,TRUE,"GENERAL";"TAB3",#N/A,TRUE,"GENERAL";"TAB4",#N/A,TRUE,"GENERAL";"TAB5",#N/A,TRUE,"GENERAL"}</definedName>
    <definedName name="safdp" hidden="1">{"TAB1",#N/A,TRUE,"GENERAL";"TAB2",#N/A,TRUE,"GENERAL";"TAB3",#N/A,TRUE,"GENERAL";"TAB4",#N/A,TRUE,"GENERAL";"TAB5",#N/A,TRUE,"GENERAL"}</definedName>
    <definedName name="salarios" localSheetId="56">#N/A</definedName>
    <definedName name="salarios" localSheetId="59">'Sheet '!ERR</definedName>
    <definedName name="salarios">[0]!ERR</definedName>
    <definedName name="SalConv">'[10]DATOS CONTRATO'!$G$14</definedName>
    <definedName name="SALID1">#REF!</definedName>
    <definedName name="SalMinimo">[35]BASES!$E$41</definedName>
    <definedName name="SAPBEXrevision" hidden="1">0</definedName>
    <definedName name="SAPBEXsysID" hidden="1">"BWP"</definedName>
    <definedName name="SAPBEXwbID" hidden="1">"4A0Q8IOGXKY1EQBMQUM4CE2HB"</definedName>
    <definedName name="sbgfbgdr" localSheetId="56" hidden="1">{"via1",#N/A,TRUE,"general";"via2",#N/A,TRUE,"general";"via3",#N/A,TRUE,"general"}</definedName>
    <definedName name="sbgfbgdr" localSheetId="59"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56" hidden="1">{"TAB1",#N/A,TRUE,"GENERAL";"TAB2",#N/A,TRUE,"GENERAL";"TAB3",#N/A,TRUE,"GENERAL";"TAB4",#N/A,TRUE,"GENERAL";"TAB5",#N/A,TRUE,"GENERAL"}</definedName>
    <definedName name="sd" localSheetId="59" hidden="1">{"TAB1",#N/A,TRUE,"GENERAL";"TAB2",#N/A,TRUE,"GENERAL";"TAB3",#N/A,TRUE,"GENERAL";"TAB4",#N/A,TRUE,"GENERAL";"TAB5",#N/A,TRUE,"GENERAL"}</definedName>
    <definedName name="sd" hidden="1">{"TAB1",#N/A,TRUE,"GENERAL";"TAB2",#N/A,TRUE,"GENERAL";"TAB3",#N/A,TRUE,"GENERAL";"TAB4",#N/A,TRUE,"GENERAL";"TAB5",#N/A,TRUE,"GENERAL"}</definedName>
    <definedName name="sdaf" localSheetId="56" hidden="1">{"via1",#N/A,TRUE,"general";"via2",#N/A,TRUE,"general";"via3",#N/A,TRUE,"general"}</definedName>
    <definedName name="sdaf" localSheetId="59" hidden="1">{"via1",#N/A,TRUE,"general";"via2",#N/A,TRUE,"general";"via3",#N/A,TRUE,"general"}</definedName>
    <definedName name="sdaf" hidden="1">{"via1",#N/A,TRUE,"general";"via2",#N/A,TRUE,"general";"via3",#N/A,TRUE,"general"}</definedName>
    <definedName name="sdas" localSheetId="56" hidden="1">{"via1",#N/A,TRUE,"general";"via2",#N/A,TRUE,"general";"via3",#N/A,TRUE,"general"}</definedName>
    <definedName name="sdas" localSheetId="59" hidden="1">{"via1",#N/A,TRUE,"general";"via2",#N/A,TRUE,"general";"via3",#N/A,TRUE,"general"}</definedName>
    <definedName name="sdas" hidden="1">{"via1",#N/A,TRUE,"general";"via2",#N/A,TRUE,"general";"via3",#N/A,TRUE,"general"}</definedName>
    <definedName name="sdasdf" localSheetId="56" hidden="1">{"via1",#N/A,TRUE,"general";"via2",#N/A,TRUE,"general";"via3",#N/A,TRUE,"general"}</definedName>
    <definedName name="sdasdf" localSheetId="59" hidden="1">{"via1",#N/A,TRUE,"general";"via2",#N/A,TRUE,"general";"via3",#N/A,TRUE,"general"}</definedName>
    <definedName name="sdasdf" hidden="1">{"via1",#N/A,TRUE,"general";"via2",#N/A,TRUE,"general";"via3",#N/A,TRUE,"general"}</definedName>
    <definedName name="SDCDSCT" localSheetId="56" hidden="1">{"TAB1",#N/A,TRUE,"GENERAL";"TAB2",#N/A,TRUE,"GENERAL";"TAB3",#N/A,TRUE,"GENERAL";"TAB4",#N/A,TRUE,"GENERAL";"TAB5",#N/A,TRUE,"GENERAL"}</definedName>
    <definedName name="SDCDSCT" localSheetId="59" hidden="1">{"TAB1",#N/A,TRUE,"GENERAL";"TAB2",#N/A,TRUE,"GENERAL";"TAB3",#N/A,TRUE,"GENERAL";"TAB4",#N/A,TRUE,"GENERAL";"TAB5",#N/A,TRUE,"GENERAL"}</definedName>
    <definedName name="SDCDSCT" hidden="1">{"TAB1",#N/A,TRUE,"GENERAL";"TAB2",#N/A,TRUE,"GENERAL";"TAB3",#N/A,TRUE,"GENERAL";"TAB4",#N/A,TRUE,"GENERAL";"TAB5",#N/A,TRUE,"GENERAL"}</definedName>
    <definedName name="SDDSAFF" localSheetId="56" hidden="1">{#N/A,#N/A,TRUE,"1842CWN0"}</definedName>
    <definedName name="SDDSAFF" localSheetId="59" hidden="1">{#N/A,#N/A,TRUE,"1842CWN0"}</definedName>
    <definedName name="SDDSAFF" hidden="1">{#N/A,#N/A,TRUE,"1842CWN0"}</definedName>
    <definedName name="SDFCE" localSheetId="56" hidden="1">{"TAB1",#N/A,TRUE,"GENERAL";"TAB2",#N/A,TRUE,"GENERAL";"TAB3",#N/A,TRUE,"GENERAL";"TAB4",#N/A,TRUE,"GENERAL";"TAB5",#N/A,TRUE,"GENERAL"}</definedName>
    <definedName name="SDFCE" localSheetId="59" hidden="1">{"TAB1",#N/A,TRUE,"GENERAL";"TAB2",#N/A,TRUE,"GENERAL";"TAB3",#N/A,TRUE,"GENERAL";"TAB4",#N/A,TRUE,"GENERAL";"TAB5",#N/A,TRUE,"GENERAL"}</definedName>
    <definedName name="SDFCE" hidden="1">{"TAB1",#N/A,TRUE,"GENERAL";"TAB2",#N/A,TRUE,"GENERAL";"TAB3",#N/A,TRUE,"GENERAL";"TAB4",#N/A,TRUE,"GENERAL";"TAB5",#N/A,TRUE,"GENERAL"}</definedName>
    <definedName name="sdfd" localSheetId="56" hidden="1">{"via1",#N/A,TRUE,"general";"via2",#N/A,TRUE,"general";"via3",#N/A,TRUE,"general"}</definedName>
    <definedName name="sdfd" localSheetId="59" hidden="1">{"via1",#N/A,TRUE,"general";"via2",#N/A,TRUE,"general";"via3",#N/A,TRUE,"general"}</definedName>
    <definedName name="sdfd" hidden="1">{"via1",#N/A,TRUE,"general";"via2",#N/A,TRUE,"general";"via3",#N/A,TRUE,"general"}</definedName>
    <definedName name="SDFDG" localSheetId="56" hidden="1">{#N/A,#N/A,TRUE,"1842CWN0"}</definedName>
    <definedName name="SDFDG" localSheetId="59" hidden="1">{#N/A,#N/A,TRUE,"1842CWN0"}</definedName>
    <definedName name="SDFDG" hidden="1">{#N/A,#N/A,TRUE,"1842CWN0"}</definedName>
    <definedName name="sdfds" localSheetId="56" hidden="1">{"via1",#N/A,TRUE,"general";"via2",#N/A,TRUE,"general";"via3",#N/A,TRUE,"general"}</definedName>
    <definedName name="sdfds" localSheetId="59" hidden="1">{"via1",#N/A,TRUE,"general";"via2",#N/A,TRUE,"general";"via3",#N/A,TRUE,"general"}</definedName>
    <definedName name="sdfds" hidden="1">{"via1",#N/A,TRUE,"general";"via2",#N/A,TRUE,"general";"via3",#N/A,TRUE,"general"}</definedName>
    <definedName name="SDFDSO" localSheetId="56" hidden="1">{"via1",#N/A,TRUE,"general";"via2",#N/A,TRUE,"general";"via3",#N/A,TRUE,"general"}</definedName>
    <definedName name="SDFDSO" localSheetId="59" hidden="1">{"via1",#N/A,TRUE,"general";"via2",#N/A,TRUE,"general";"via3",#N/A,TRUE,"general"}</definedName>
    <definedName name="SDFDSO" hidden="1">{"via1",#N/A,TRUE,"general";"via2",#N/A,TRUE,"general";"via3",#N/A,TRUE,"general"}</definedName>
    <definedName name="sdfdstp" localSheetId="56" hidden="1">{"TAB1",#N/A,TRUE,"GENERAL";"TAB2",#N/A,TRUE,"GENERAL";"TAB3",#N/A,TRUE,"GENERAL";"TAB4",#N/A,TRUE,"GENERAL";"TAB5",#N/A,TRUE,"GENERAL"}</definedName>
    <definedName name="sdfdstp" localSheetId="59" hidden="1">{"TAB1",#N/A,TRUE,"GENERAL";"TAB2",#N/A,TRUE,"GENERAL";"TAB3",#N/A,TRUE,"GENERAL";"TAB4",#N/A,TRUE,"GENERAL";"TAB5",#N/A,TRUE,"GENERAL"}</definedName>
    <definedName name="sdfdstp" hidden="1">{"TAB1",#N/A,TRUE,"GENERAL";"TAB2",#N/A,TRUE,"GENERAL";"TAB3",#N/A,TRUE,"GENERAL";"TAB4",#N/A,TRUE,"GENERAL";"TAB5",#N/A,TRUE,"GENERAL"}</definedName>
    <definedName name="SDFEO" localSheetId="56" hidden="1">{"via1",#N/A,TRUE,"general";"via2",#N/A,TRUE,"general";"via3",#N/A,TRUE,"general"}</definedName>
    <definedName name="SDFEO" localSheetId="59" hidden="1">{"via1",#N/A,TRUE,"general";"via2",#N/A,TRUE,"general";"via3",#N/A,TRUE,"general"}</definedName>
    <definedName name="SDFEO" hidden="1">{"via1",#N/A,TRUE,"general";"via2",#N/A,TRUE,"general";"via3",#N/A,TRUE,"general"}</definedName>
    <definedName name="sdfg" localSheetId="56" hidden="1">{"TAB1",#N/A,TRUE,"GENERAL";"TAB2",#N/A,TRUE,"GENERAL";"TAB3",#N/A,TRUE,"GENERAL";"TAB4",#N/A,TRUE,"GENERAL";"TAB5",#N/A,TRUE,"GENERAL"}</definedName>
    <definedName name="sdfg" localSheetId="59" hidden="1">{"TAB1",#N/A,TRUE,"GENERAL";"TAB2",#N/A,TRUE,"GENERAL";"TAB3",#N/A,TRUE,"GENERAL";"TAB4",#N/A,TRUE,"GENERAL";"TAB5",#N/A,TRUE,"GENERAL"}</definedName>
    <definedName name="sdfg" hidden="1">{"TAB1",#N/A,TRUE,"GENERAL";"TAB2",#N/A,TRUE,"GENERAL";"TAB3",#N/A,TRUE,"GENERAL";"TAB4",#N/A,TRUE,"GENERAL";"TAB5",#N/A,TRUE,"GENERAL"}</definedName>
    <definedName name="sdfgdsfk" localSheetId="56" hidden="1">{"via1",#N/A,TRUE,"general";"via2",#N/A,TRUE,"general";"via3",#N/A,TRUE,"general"}</definedName>
    <definedName name="sdfgdsfk" localSheetId="59" hidden="1">{"via1",#N/A,TRUE,"general";"via2",#N/A,TRUE,"general";"via3",#N/A,TRUE,"general"}</definedName>
    <definedName name="sdfgdsfk" hidden="1">{"via1",#N/A,TRUE,"general";"via2",#N/A,TRUE,"general";"via3",#N/A,TRUE,"general"}</definedName>
    <definedName name="sdfgsg" localSheetId="56" hidden="1">{"via1",#N/A,TRUE,"general";"via2",#N/A,TRUE,"general";"via3",#N/A,TRUE,"general"}</definedName>
    <definedName name="sdfgsg" localSheetId="59" hidden="1">{"via1",#N/A,TRUE,"general";"via2",#N/A,TRUE,"general";"via3",#N/A,TRUE,"general"}</definedName>
    <definedName name="sdfgsg" hidden="1">{"via1",#N/A,TRUE,"general";"via2",#N/A,TRUE,"general";"via3",#N/A,TRUE,"general"}</definedName>
    <definedName name="SDFLJK" localSheetId="56" hidden="1">{"TAB1",#N/A,TRUE,"GENERAL";"TAB2",#N/A,TRUE,"GENERAL";"TAB3",#N/A,TRUE,"GENERAL";"TAB4",#N/A,TRUE,"GENERAL";"TAB5",#N/A,TRUE,"GENERAL"}</definedName>
    <definedName name="SDFLJK" localSheetId="59"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56" hidden="1">{"via1",#N/A,TRUE,"general";"via2",#N/A,TRUE,"general";"via3",#N/A,TRUE,"general"}</definedName>
    <definedName name="sdfsd4" localSheetId="59" hidden="1">{"via1",#N/A,TRUE,"general";"via2",#N/A,TRUE,"general";"via3",#N/A,TRUE,"general"}</definedName>
    <definedName name="sdfsd4" hidden="1">{"via1",#N/A,TRUE,"general";"via2",#N/A,TRUE,"general";"via3",#N/A,TRUE,"general"}</definedName>
    <definedName name="SDFSDF" localSheetId="56" hidden="1">{"TAB1",#N/A,TRUE,"GENERAL";"TAB2",#N/A,TRUE,"GENERAL";"TAB3",#N/A,TRUE,"GENERAL";"TAB4",#N/A,TRUE,"GENERAL";"TAB5",#N/A,TRUE,"GENERAL"}</definedName>
    <definedName name="SDFSDF" localSheetId="59" hidden="1">{"TAB1",#N/A,TRUE,"GENERAL";"TAB2",#N/A,TRUE,"GENERAL";"TAB3",#N/A,TRUE,"GENERAL";"TAB4",#N/A,TRUE,"GENERAL";"TAB5",#N/A,TRUE,"GENERAL"}</definedName>
    <definedName name="SDFSDF" hidden="1">{"TAB1",#N/A,TRUE,"GENERAL";"TAB2",#N/A,TRUE,"GENERAL";"TAB3",#N/A,TRUE,"GENERAL";"TAB4",#N/A,TRUE,"GENERAL";"TAB5",#N/A,TRUE,"GENERAL"}</definedName>
    <definedName name="sdfsdfb" localSheetId="56" hidden="1">{"via1",#N/A,TRUE,"general";"via2",#N/A,TRUE,"general";"via3",#N/A,TRUE,"general"}</definedName>
    <definedName name="sdfsdfb" localSheetId="59" hidden="1">{"via1",#N/A,TRUE,"general";"via2",#N/A,TRUE,"general";"via3",#N/A,TRUE,"general"}</definedName>
    <definedName name="sdfsdfb" hidden="1">{"via1",#N/A,TRUE,"general";"via2",#N/A,TRUE,"general";"via3",#N/A,TRUE,"general"}</definedName>
    <definedName name="sdfsdgg" localSheetId="56" hidden="1">{#N/A,#N/A,TRUE,"INGENIERIA";#N/A,#N/A,TRUE,"COMPRAS";#N/A,#N/A,TRUE,"DIRECCION";#N/A,#N/A,TRUE,"RESUMEN"}</definedName>
    <definedName name="sdfsdgg" localSheetId="59" hidden="1">{#N/A,#N/A,TRUE,"INGENIERIA";#N/A,#N/A,TRUE,"COMPRAS";#N/A,#N/A,TRUE,"DIRECCION";#N/A,#N/A,TRUE,"RESUMEN"}</definedName>
    <definedName name="sdfsdgg" hidden="1">{#N/A,#N/A,TRUE,"INGENIERIA";#N/A,#N/A,TRUE,"COMPRAS";#N/A,#N/A,TRUE,"DIRECCION";#N/A,#N/A,TRUE,"RESUMEN"}</definedName>
    <definedName name="SDFSF" localSheetId="56" hidden="1">{"TAB1",#N/A,TRUE,"GENERAL";"TAB2",#N/A,TRUE,"GENERAL";"TAB3",#N/A,TRUE,"GENERAL";"TAB4",#N/A,TRUE,"GENERAL";"TAB5",#N/A,TRUE,"GENERAL"}</definedName>
    <definedName name="SDFSF" localSheetId="59" hidden="1">{"TAB1",#N/A,TRUE,"GENERAL";"TAB2",#N/A,TRUE,"GENERAL";"TAB3",#N/A,TRUE,"GENERAL";"TAB4",#N/A,TRUE,"GENERAL";"TAB5",#N/A,TRUE,"GENERAL"}</definedName>
    <definedName name="SDFSF" hidden="1">{"TAB1",#N/A,TRUE,"GENERAL";"TAB2",#N/A,TRUE,"GENERAL";"TAB3",#N/A,TRUE,"GENERAL";"TAB4",#N/A,TRUE,"GENERAL";"TAB5",#N/A,TRUE,"GENERAL"}</definedName>
    <definedName name="sdfsv" localSheetId="56" hidden="1">{"TAB1",#N/A,TRUE,"GENERAL";"TAB2",#N/A,TRUE,"GENERAL";"TAB3",#N/A,TRUE,"GENERAL";"TAB4",#N/A,TRUE,"GENERAL";"TAB5",#N/A,TRUE,"GENERAL"}</definedName>
    <definedName name="sdfsv" localSheetId="59" hidden="1">{"TAB1",#N/A,TRUE,"GENERAL";"TAB2",#N/A,TRUE,"GENERAL";"TAB3",#N/A,TRUE,"GENERAL";"TAB4",#N/A,TRUE,"GENERAL";"TAB5",#N/A,TRUE,"GENERAL"}</definedName>
    <definedName name="sdfsv" hidden="1">{"TAB1",#N/A,TRUE,"GENERAL";"TAB2",#N/A,TRUE,"GENERAL";"TAB3",#N/A,TRUE,"GENERAL";"TAB4",#N/A,TRUE,"GENERAL";"TAB5",#N/A,TRUE,"GENERAL"}</definedName>
    <definedName name="sdgfd" localSheetId="56" hidden="1">{"TAB1",#N/A,TRUE,"GENERAL";"TAB2",#N/A,TRUE,"GENERAL";"TAB3",#N/A,TRUE,"GENERAL";"TAB4",#N/A,TRUE,"GENERAL";"TAB5",#N/A,TRUE,"GENERAL"}</definedName>
    <definedName name="sdgfd" localSheetId="59" hidden="1">{"TAB1",#N/A,TRUE,"GENERAL";"TAB2",#N/A,TRUE,"GENERAL";"TAB3",#N/A,TRUE,"GENERAL";"TAB4",#N/A,TRUE,"GENERAL";"TAB5",#N/A,TRUE,"GENERAL"}</definedName>
    <definedName name="sdgfd" hidden="1">{"TAB1",#N/A,TRUE,"GENERAL";"TAB2",#N/A,TRUE,"GENERAL";"TAB3",#N/A,TRUE,"GENERAL";"TAB4",#N/A,TRUE,"GENERAL";"TAB5",#N/A,TRUE,"GENERAL"}</definedName>
    <definedName name="sdgfgp" localSheetId="56" hidden="1">{"via1",#N/A,TRUE,"general";"via2",#N/A,TRUE,"general";"via3",#N/A,TRUE,"general"}</definedName>
    <definedName name="sdgfgp" localSheetId="59" hidden="1">{"via1",#N/A,TRUE,"general";"via2",#N/A,TRUE,"general";"via3",#N/A,TRUE,"general"}</definedName>
    <definedName name="sdgfgp" hidden="1">{"via1",#N/A,TRUE,"general";"via2",#N/A,TRUE,"general";"via3",#N/A,TRUE,"general"}</definedName>
    <definedName name="sdgfiu" localSheetId="56" hidden="1">{"via1",#N/A,TRUE,"general";"via2",#N/A,TRUE,"general";"via3",#N/A,TRUE,"general"}</definedName>
    <definedName name="sdgfiu" localSheetId="59" hidden="1">{"via1",#N/A,TRUE,"general";"via2",#N/A,TRUE,"general";"via3",#N/A,TRUE,"general"}</definedName>
    <definedName name="sdgfiu" hidden="1">{"via1",#N/A,TRUE,"general";"via2",#N/A,TRUE,"general";"via3",#N/A,TRUE,"general"}</definedName>
    <definedName name="sdgsd" localSheetId="56" hidden="1">{"TAB1",#N/A,TRUE,"GENERAL";"TAB2",#N/A,TRUE,"GENERAL";"TAB3",#N/A,TRUE,"GENERAL";"TAB4",#N/A,TRUE,"GENERAL";"TAB5",#N/A,TRUE,"GENERAL"}</definedName>
    <definedName name="sdgsd" localSheetId="59" hidden="1">{"TAB1",#N/A,TRUE,"GENERAL";"TAB2",#N/A,TRUE,"GENERAL";"TAB3",#N/A,TRUE,"GENERAL";"TAB4",#N/A,TRUE,"GENERAL";"TAB5",#N/A,TRUE,"GENERAL"}</definedName>
    <definedName name="sdgsd" hidden="1">{"TAB1",#N/A,TRUE,"GENERAL";"TAB2",#N/A,TRUE,"GENERAL";"TAB3",#N/A,TRUE,"GENERAL";"TAB4",#N/A,TRUE,"GENERAL";"TAB5",#N/A,TRUE,"GENERAL"}</definedName>
    <definedName name="sdgsg" localSheetId="56" hidden="1">{"via1",#N/A,TRUE,"general";"via2",#N/A,TRUE,"general";"via3",#N/A,TRUE,"general"}</definedName>
    <definedName name="sdgsg" localSheetId="59" hidden="1">{"via1",#N/A,TRUE,"general";"via2",#N/A,TRUE,"general";"via3",#N/A,TRUE,"general"}</definedName>
    <definedName name="sdgsg" hidden="1">{"via1",#N/A,TRUE,"general";"via2",#N/A,TRUE,"general";"via3",#N/A,TRUE,"general"}</definedName>
    <definedName name="SDIKOM" localSheetId="56" hidden="1">{"TAB1",#N/A,TRUE,"GENERAL";"TAB2",#N/A,TRUE,"GENERAL";"TAB3",#N/A,TRUE,"GENERAL";"TAB4",#N/A,TRUE,"GENERAL";"TAB5",#N/A,TRUE,"GENERAL"}</definedName>
    <definedName name="SDIKOM" localSheetId="59" hidden="1">{"TAB1",#N/A,TRUE,"GENERAL";"TAB2",#N/A,TRUE,"GENERAL";"TAB3",#N/A,TRUE,"GENERAL";"TAB4",#N/A,TRUE,"GENERAL";"TAB5",#N/A,TRUE,"GENERAL"}</definedName>
    <definedName name="SDIKOM" hidden="1">{"TAB1",#N/A,TRUE,"GENERAL";"TAB2",#N/A,TRUE,"GENERAL";"TAB3",#N/A,TRUE,"GENERAL";"TAB4",#N/A,TRUE,"GENERAL";"TAB5",#N/A,TRUE,"GENERAL"}</definedName>
    <definedName name="sdsdfh" localSheetId="56" hidden="1">{"via1",#N/A,TRUE,"general";"via2",#N/A,TRUE,"general";"via3",#N/A,TRUE,"general"}</definedName>
    <definedName name="sdsdfh" localSheetId="59" hidden="1">{"via1",#N/A,TRUE,"general";"via2",#N/A,TRUE,"general";"via3",#N/A,TRUE,"general"}</definedName>
    <definedName name="sdsdfh" hidden="1">{"via1",#N/A,TRUE,"general";"via2",#N/A,TRUE,"general";"via3",#N/A,TRUE,"general"}</definedName>
    <definedName name="sdsdfsdff" localSheetId="56" hidden="1">{#N/A,#N/A,TRUE,"1842CWN0"}</definedName>
    <definedName name="sdsdfsdff" localSheetId="59" hidden="1">{#N/A,#N/A,TRUE,"1842CWN0"}</definedName>
    <definedName name="sdsdfsdff" hidden="1">{#N/A,#N/A,TRUE,"1842CWN0"}</definedName>
    <definedName name="SECTOR">#REF!</definedName>
    <definedName name="SEMANA_C3">#REF!</definedName>
    <definedName name="sena">[54]Hoja1!$C$14</definedName>
    <definedName name="SERO" localSheetId="56">#N/A</definedName>
    <definedName name="SERO" localSheetId="59">'Sheet '!ERR</definedName>
    <definedName name="SERO">[0]!ERR</definedName>
    <definedName name="setrj" localSheetId="56" hidden="1">{"via1",#N/A,TRUE,"general";"via2",#N/A,TRUE,"general";"via3",#N/A,TRUE,"general"}</definedName>
    <definedName name="setrj" localSheetId="59" hidden="1">{"via1",#N/A,TRUE,"general";"via2",#N/A,TRUE,"general";"via3",#N/A,TRUE,"general"}</definedName>
    <definedName name="setrj" hidden="1">{"via1",#N/A,TRUE,"general";"via2",#N/A,TRUE,"general";"via3",#N/A,TRUE,"general"}</definedName>
    <definedName name="sett" localSheetId="56" hidden="1">{"via1",#N/A,TRUE,"general";"via2",#N/A,TRUE,"general";"via3",#N/A,TRUE,"general"}</definedName>
    <definedName name="sett" localSheetId="59" hidden="1">{"via1",#N/A,TRUE,"general";"via2",#N/A,TRUE,"general";"via3",#N/A,TRUE,"general"}</definedName>
    <definedName name="sett" hidden="1">{"via1",#N/A,TRUE,"general";"via2",#N/A,TRUE,"general";"via3",#N/A,TRUE,"general"}</definedName>
    <definedName name="sf">[54]Hoja1!$C$12</definedName>
    <definedName name="sfasf" localSheetId="56" hidden="1">{"TAB1",#N/A,TRUE,"GENERAL";"TAB2",#N/A,TRUE,"GENERAL";"TAB3",#N/A,TRUE,"GENERAL";"TAB4",#N/A,TRUE,"GENERAL";"TAB5",#N/A,TRUE,"GENERAL"}</definedName>
    <definedName name="sfasf" localSheetId="59" hidden="1">{"TAB1",#N/A,TRUE,"GENERAL";"TAB2",#N/A,TRUE,"GENERAL";"TAB3",#N/A,TRUE,"GENERAL";"TAB4",#N/A,TRUE,"GENERAL";"TAB5",#N/A,TRUE,"GENERAL"}</definedName>
    <definedName name="sfasf" hidden="1">{"TAB1",#N/A,TRUE,"GENERAL";"TAB2",#N/A,TRUE,"GENERAL";"TAB3",#N/A,TRUE,"GENERAL";"TAB4",#N/A,TRUE,"GENERAL";"TAB5",#N/A,TRUE,"GENERAL"}</definedName>
    <definedName name="SFHSGFH" localSheetId="56" hidden="1">{"TAB1",#N/A,TRUE,"GENERAL";"TAB2",#N/A,TRUE,"GENERAL";"TAB3",#N/A,TRUE,"GENERAL";"TAB4",#N/A,TRUE,"GENERAL";"TAB5",#N/A,TRUE,"GENERAL"}</definedName>
    <definedName name="SFHSGFH" localSheetId="59" hidden="1">{"TAB1",#N/A,TRUE,"GENERAL";"TAB2",#N/A,TRUE,"GENERAL";"TAB3",#N/A,TRUE,"GENERAL";"TAB4",#N/A,TRUE,"GENERAL";"TAB5",#N/A,TRUE,"GENERAL"}</definedName>
    <definedName name="SFHSGFH" hidden="1">{"TAB1",#N/A,TRUE,"GENERAL";"TAB2",#N/A,TRUE,"GENERAL";"TAB3",#N/A,TRUE,"GENERAL";"TAB4",#N/A,TRUE,"GENERAL";"TAB5",#N/A,TRUE,"GENERAL"}</definedName>
    <definedName name="sfsd" localSheetId="56" hidden="1">{"via1",#N/A,TRUE,"general";"via2",#N/A,TRUE,"general";"via3",#N/A,TRUE,"general"}</definedName>
    <definedName name="sfsd" localSheetId="59" hidden="1">{"via1",#N/A,TRUE,"general";"via2",#N/A,TRUE,"general";"via3",#N/A,TRUE,"general"}</definedName>
    <definedName name="sfsd" hidden="1">{"via1",#N/A,TRUE,"general";"via2",#N/A,TRUE,"general";"via3",#N/A,TRUE,"general"}</definedName>
    <definedName name="sfsdf" localSheetId="56" hidden="1">{"TAB1",#N/A,TRUE,"GENERAL";"TAB2",#N/A,TRUE,"GENERAL";"TAB3",#N/A,TRUE,"GENERAL";"TAB4",#N/A,TRUE,"GENERAL";"TAB5",#N/A,TRUE,"GENERAL"}</definedName>
    <definedName name="sfsdf" localSheetId="59" hidden="1">{"TAB1",#N/A,TRUE,"GENERAL";"TAB2",#N/A,TRUE,"GENERAL";"TAB3",#N/A,TRUE,"GENERAL";"TAB4",#N/A,TRUE,"GENERAL";"TAB5",#N/A,TRUE,"GENERAL"}</definedName>
    <definedName name="sfsdf" hidden="1">{"TAB1",#N/A,TRUE,"GENERAL";"TAB2",#N/A,TRUE,"GENERAL";"TAB3",#N/A,TRUE,"GENERAL";"TAB4",#N/A,TRUE,"GENERAL";"TAB5",#N/A,TRUE,"GENERAL"}</definedName>
    <definedName name="sfsdferg" localSheetId="56" hidden="1">{"TAB1",#N/A,TRUE,"GENERAL";"TAB2",#N/A,TRUE,"GENERAL";"TAB3",#N/A,TRUE,"GENERAL";"TAB4",#N/A,TRUE,"GENERAL";"TAB5",#N/A,TRUE,"GENERAL"}</definedName>
    <definedName name="sfsdferg" localSheetId="59" hidden="1">{"TAB1",#N/A,TRUE,"GENERAL";"TAB2",#N/A,TRUE,"GENERAL";"TAB3",#N/A,TRUE,"GENERAL";"TAB4",#N/A,TRUE,"GENERAL";"TAB5",#N/A,TRUE,"GENERAL"}</definedName>
    <definedName name="sfsdferg" hidden="1">{"TAB1",#N/A,TRUE,"GENERAL";"TAB2",#N/A,TRUE,"GENERAL";"TAB3",#N/A,TRUE,"GENERAL";"TAB4",#N/A,TRUE,"GENERAL";"TAB5",#N/A,TRUE,"GENERAL"}</definedName>
    <definedName name="sfsdfs" localSheetId="56" hidden="1">{"TAB1",#N/A,TRUE,"GENERAL";"TAB2",#N/A,TRUE,"GENERAL";"TAB3",#N/A,TRUE,"GENERAL";"TAB4",#N/A,TRUE,"GENERAL";"TAB5",#N/A,TRUE,"GENERAL"}</definedName>
    <definedName name="sfsdfs" localSheetId="59"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56">#N/A</definedName>
    <definedName name="SI" localSheetId="59">'Sheet '!ERR</definedName>
    <definedName name="SI">[0]!ERR</definedName>
    <definedName name="SINGOLO">'[3]7422CW00'!#REF!</definedName>
    <definedName name="SISISIS" localSheetId="56">#N/A</definedName>
    <definedName name="SISISIS" localSheetId="59">'Sheet '!ERR</definedName>
    <definedName name="SISISIS">[0]!ERR</definedName>
    <definedName name="Smlv">'[10]DATOS CONTRATO'!$I$9</definedName>
    <definedName name="smlv01">[40]CONTRATO!$I$9</definedName>
    <definedName name="smlv2001">[40]CONTRATO!$H$9</definedName>
    <definedName name="SMML">'[64]ASPECTOS TECNICOS'!$O$12:$P$32</definedName>
    <definedName name="SN">[10]EMPRESA!$G$29</definedName>
    <definedName name="SOLD._4_">#REF!</definedName>
    <definedName name="SOLD._6_">#REF!</definedName>
    <definedName name="SOLD._8_">#REF!</definedName>
    <definedName name="solver_adj" localSheetId="56" hidden="1">PRESUPUESTO!#REF!</definedName>
    <definedName name="solver_cvg" localSheetId="56" hidden="1">0.0001</definedName>
    <definedName name="solver_drv" localSheetId="56" hidden="1">1</definedName>
    <definedName name="solver_est" localSheetId="56" hidden="1">1</definedName>
    <definedName name="solver_itr" localSheetId="56" hidden="1">100</definedName>
    <definedName name="solver_lhs1" localSheetId="56" hidden="1">PRESUPUESTO!#REF!</definedName>
    <definedName name="solver_lin" localSheetId="56" hidden="1">2</definedName>
    <definedName name="solver_neg" localSheetId="56" hidden="1">2</definedName>
    <definedName name="solver_num" localSheetId="56" hidden="1">1</definedName>
    <definedName name="solver_nwt" localSheetId="56" hidden="1">1</definedName>
    <definedName name="solver_opt" localSheetId="56" hidden="1">PRESUPUESTO!#REF!</definedName>
    <definedName name="solver_pre" localSheetId="56" hidden="1">0.000001</definedName>
    <definedName name="solver_rel1" localSheetId="56" hidden="1">2</definedName>
    <definedName name="solver_rhs1" localSheetId="56" hidden="1">PRESUPUESTO!#REF!</definedName>
    <definedName name="solver_scl" localSheetId="56" hidden="1">2</definedName>
    <definedName name="solver_sho" localSheetId="56" hidden="1">2</definedName>
    <definedName name="solver_tim" localSheetId="56" hidden="1">100</definedName>
    <definedName name="solver_tol" localSheetId="56" hidden="1">0.05</definedName>
    <definedName name="solver_typ" localSheetId="56" hidden="1">3</definedName>
    <definedName name="solver_val" localSheetId="56" hidden="1">63899000000</definedName>
    <definedName name="srwrwr" localSheetId="56" hidden="1">{"TAB1",#N/A,TRUE,"GENERAL";"TAB2",#N/A,TRUE,"GENERAL";"TAB3",#N/A,TRUE,"GENERAL";"TAB4",#N/A,TRUE,"GENERAL";"TAB5",#N/A,TRUE,"GENERAL"}</definedName>
    <definedName name="srwrwr" localSheetId="59" hidden="1">{"TAB1",#N/A,TRUE,"GENERAL";"TAB2",#N/A,TRUE,"GENERAL";"TAB3",#N/A,TRUE,"GENERAL";"TAB4",#N/A,TRUE,"GENERAL";"TAB5",#N/A,TRUE,"GENERAL"}</definedName>
    <definedName name="srwrwr" hidden="1">{"TAB1",#N/A,TRUE,"GENERAL";"TAB2",#N/A,TRUE,"GENERAL";"TAB3",#N/A,TRUE,"GENERAL";"TAB4",#N/A,TRUE,"GENERAL";"TAB5",#N/A,TRUE,"GENERAL"}</definedName>
    <definedName name="SS">#REF!</definedName>
    <definedName name="SS_AVG_SIZE">#REF!</definedName>
    <definedName name="SS_WELDING">#REF!</definedName>
    <definedName name="ssa">[54]Hoja1!$C$25</definedName>
    <definedName name="ssh">[54]Hoja1!$C$24</definedName>
    <definedName name="sss" localSheetId="0">MODULO10.auto_abrir</definedName>
    <definedName name="sss" localSheetId="9">MODULO10.auto_abrir</definedName>
    <definedName name="sss" localSheetId="10">MODULO10.auto_abrir</definedName>
    <definedName name="sss" localSheetId="11">MODULO10.auto_abrir</definedName>
    <definedName name="sss" localSheetId="60">MODULO10.auto_abrir</definedName>
    <definedName name="sss" localSheetId="13">MODULO10.auto_abrir</definedName>
    <definedName name="sss" localSheetId="14">MODULO10.auto_abrir</definedName>
    <definedName name="sss" localSheetId="15">MODULO10.auto_abrir</definedName>
    <definedName name="sss" localSheetId="16">MODULO10.auto_abrir</definedName>
    <definedName name="sss" localSheetId="17">MODULO10.auto_abrir</definedName>
    <definedName name="sss" localSheetId="61">MODULO10.auto_abrir</definedName>
    <definedName name="sss" localSheetId="1">MODULO10.auto_abrir</definedName>
    <definedName name="sss" localSheetId="19">MODULO10.auto_abrir</definedName>
    <definedName name="sss" localSheetId="20">MODULO10.auto_abrir</definedName>
    <definedName name="sss" localSheetId="21">MODULO10.auto_abrir</definedName>
    <definedName name="sss" localSheetId="22">MODULO10.auto_abrir</definedName>
    <definedName name="sss" localSheetId="23">MODULO10.auto_abrir</definedName>
    <definedName name="sss" localSheetId="62">MODULO10.auto_abrir</definedName>
    <definedName name="sss" localSheetId="25">MODULO10.auto_abrir</definedName>
    <definedName name="sss" localSheetId="26">MODULO10.auto_abrir</definedName>
    <definedName name="sss" localSheetId="27">MODULO10.auto_abrir</definedName>
    <definedName name="sss" localSheetId="28">MODULO10.auto_abrir</definedName>
    <definedName name="sss" localSheetId="2">MODULO10.auto_abrir</definedName>
    <definedName name="sss" localSheetId="29">MODULO10.auto_abrir</definedName>
    <definedName name="sss" localSheetId="31">MODULO10.auto_abrir</definedName>
    <definedName name="sss" localSheetId="32">MODULO10.auto_abrir</definedName>
    <definedName name="sss" localSheetId="33">MODULO10.auto_abrir</definedName>
    <definedName name="sss" localSheetId="34">MODULO10.auto_abrir</definedName>
    <definedName name="sss" localSheetId="35">MODULO10.auto_abrir</definedName>
    <definedName name="sss" localSheetId="36">MODULO10.auto_abrir</definedName>
    <definedName name="sss" localSheetId="37">MODULO10.auto_abrir</definedName>
    <definedName name="sss" localSheetId="38">MODULO10.auto_abrir</definedName>
    <definedName name="sss" localSheetId="3">MODULO10.auto_abrir</definedName>
    <definedName name="sss" localSheetId="39">MODULO10.auto_abrir</definedName>
    <definedName name="sss" localSheetId="40">MODULO10.auto_abrir</definedName>
    <definedName name="sss" localSheetId="41">MODULO10.auto_abrir</definedName>
    <definedName name="sss" localSheetId="63">MODULO10.auto_abrir</definedName>
    <definedName name="sss" localSheetId="43">MODULO10.auto_abrir</definedName>
    <definedName name="sss" localSheetId="44">MODULO10.auto_abrir</definedName>
    <definedName name="sss" localSheetId="45">MODULO10.auto_abrir</definedName>
    <definedName name="sss" localSheetId="46">MODULO10.auto_abrir</definedName>
    <definedName name="sss" localSheetId="47">MODULO10.auto_abrir</definedName>
    <definedName name="sss" localSheetId="48">MODULO10.auto_abrir</definedName>
    <definedName name="sss" localSheetId="4">MODULO10.auto_abrir</definedName>
    <definedName name="sss" localSheetId="49">MODULO10.auto_abrir</definedName>
    <definedName name="sss" localSheetId="50">MODULO10.auto_abrir</definedName>
    <definedName name="sss" localSheetId="51">MODULO10.auto_abrir</definedName>
    <definedName name="sss" localSheetId="52">MODULO10.auto_abrir</definedName>
    <definedName name="sss" localSheetId="53">MODULO10.auto_abrir</definedName>
    <definedName name="sss" localSheetId="54">MODULO10.auto_abrir</definedName>
    <definedName name="sss" localSheetId="55">MODULO10.auto_abrir</definedName>
    <definedName name="sss" localSheetId="5">MODULO10.auto_abrir</definedName>
    <definedName name="sss" localSheetId="6">MODULO10.auto_abrir</definedName>
    <definedName name="sss" localSheetId="7">MODULO10.auto_abrir</definedName>
    <definedName name="sss" localSheetId="8">MODULO10.auto_abrir</definedName>
    <definedName name="sss" localSheetId="56">MODULO10.auto_abrir</definedName>
    <definedName name="sss" localSheetId="59">MODULO10.auto_abrir</definedName>
    <definedName name="sss">MODULO10.auto_abrir</definedName>
    <definedName name="SSSS" localSheetId="56">#N/A</definedName>
    <definedName name="SSSS" localSheetId="59">'Sheet '!ERR</definedName>
    <definedName name="SSSS">[0]!ERR</definedName>
    <definedName name="sssss7" localSheetId="56" hidden="1">{"via1",#N/A,TRUE,"general";"via2",#N/A,TRUE,"general";"via3",#N/A,TRUE,"general"}</definedName>
    <definedName name="sssss7" localSheetId="59" hidden="1">{"via1",#N/A,TRUE,"general";"via2",#N/A,TRUE,"general";"via3",#N/A,TRUE,"general"}</definedName>
    <definedName name="sssss7" hidden="1">{"via1",#N/A,TRUE,"general";"via2",#N/A,TRUE,"general";"via3",#N/A,TRUE,"general"}</definedName>
    <definedName name="sssssa" localSheetId="56" hidden="1">{"TAB1",#N/A,TRUE,"GENERAL";"TAB2",#N/A,TRUE,"GENERAL";"TAB3",#N/A,TRUE,"GENERAL";"TAB4",#N/A,TRUE,"GENERAL";"TAB5",#N/A,TRUE,"GENERAL"}</definedName>
    <definedName name="sssssa" localSheetId="59" hidden="1">{"TAB1",#N/A,TRUE,"GENERAL";"TAB2",#N/A,TRUE,"GENERAL";"TAB3",#N/A,TRUE,"GENERAL";"TAB4",#N/A,TRUE,"GENERAL";"TAB5",#N/A,TRUE,"GENERAL"}</definedName>
    <definedName name="sssssa" hidden="1">{"TAB1",#N/A,TRUE,"GENERAL";"TAB2",#N/A,TRUE,"GENERAL";"TAB3",#N/A,TRUE,"GENERAL";"TAB4",#N/A,TRUE,"GENERAL";"TAB5",#N/A,TRUE,"GENERAL"}</definedName>
    <definedName name="sssssy" localSheetId="56" hidden="1">{"via1",#N/A,TRUE,"general";"via2",#N/A,TRUE,"general";"via3",#N/A,TRUE,"general"}</definedName>
    <definedName name="sssssy" localSheetId="59"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'[103]PxQ Cantidades'!#REF!</definedName>
    <definedName name="STONU">'[3]7422CW00'!#REF!</definedName>
    <definedName name="STRESS_RELIEVIN">#REF!</definedName>
    <definedName name="STSUMM">'[3]7422CW00'!#REF!</definedName>
    <definedName name="stt" localSheetId="56" hidden="1">{"via1",#N/A,TRUE,"general";"via2",#N/A,TRUE,"general";"via3",#N/A,TRUE,"general"}</definedName>
    <definedName name="stt" localSheetId="59"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[56]Tablas!$H$1:$H$65536</definedName>
    <definedName name="SUPERFICIE">#REF!</definedName>
    <definedName name="sw" localSheetId="56">#N/A</definedName>
    <definedName name="sw" localSheetId="59">'Sheet '!ERR</definedName>
    <definedName name="sw">[0]!ERR</definedName>
    <definedName name="swsw" localSheetId="56" hidden="1">{"via1",#N/A,TRUE,"general";"via2",#N/A,TRUE,"general";"via3",#N/A,TRUE,"general"}</definedName>
    <definedName name="swsw" localSheetId="59" hidden="1">{"via1",#N/A,TRUE,"general";"via2",#N/A,TRUE,"general";"via3",#N/A,TRUE,"general"}</definedName>
    <definedName name="swsw" hidden="1">{"via1",#N/A,TRUE,"general";"via2",#N/A,TRUE,"general";"via3",#N/A,TRUE,"general"}</definedName>
    <definedName name="swsw3" localSheetId="56" hidden="1">{"TAB1",#N/A,TRUE,"GENERAL";"TAB2",#N/A,TRUE,"GENERAL";"TAB3",#N/A,TRUE,"GENERAL";"TAB4",#N/A,TRUE,"GENERAL";"TAB5",#N/A,TRUE,"GENERAL"}</definedName>
    <definedName name="swsw3" localSheetId="59" hidden="1">{"TAB1",#N/A,TRUE,"GENERAL";"TAB2",#N/A,TRUE,"GENERAL";"TAB3",#N/A,TRUE,"GENERAL";"TAB4",#N/A,TRUE,"GENERAL";"TAB5",#N/A,TRUE,"GENERAL"}</definedName>
    <definedName name="swsw3" hidden="1">{"TAB1",#N/A,TRUE,"GENERAL";"TAB2",#N/A,TRUE,"GENERAL";"TAB3",#N/A,TRUE,"GENERAL";"TAB4",#N/A,TRUE,"GENERAL";"TAB5",#N/A,TRUE,"GENERAL"}</definedName>
    <definedName name="t" localSheetId="0">[21]!absc</definedName>
    <definedName name="t" localSheetId="9">[21]!absc</definedName>
    <definedName name="t" localSheetId="10">[21]!absc</definedName>
    <definedName name="t" localSheetId="11">[21]!absc</definedName>
    <definedName name="t" localSheetId="60">[21]!absc</definedName>
    <definedName name="t" localSheetId="13">[21]!absc</definedName>
    <definedName name="t" localSheetId="14">[21]!absc</definedName>
    <definedName name="t" localSheetId="15">[21]!absc</definedName>
    <definedName name="t" localSheetId="16">[21]!absc</definedName>
    <definedName name="t" localSheetId="17">[21]!absc</definedName>
    <definedName name="t" localSheetId="61">[21]!absc</definedName>
    <definedName name="t" localSheetId="1">[21]!absc</definedName>
    <definedName name="t" localSheetId="19">[21]!absc</definedName>
    <definedName name="t" localSheetId="20">[21]!absc</definedName>
    <definedName name="t" localSheetId="21">[21]!absc</definedName>
    <definedName name="t" localSheetId="22">[21]!absc</definedName>
    <definedName name="t" localSheetId="23">[21]!absc</definedName>
    <definedName name="t" localSheetId="62">[21]!absc</definedName>
    <definedName name="t" localSheetId="25">[21]!absc</definedName>
    <definedName name="t" localSheetId="26">[21]!absc</definedName>
    <definedName name="t" localSheetId="27">[21]!absc</definedName>
    <definedName name="t" localSheetId="28">[21]!absc</definedName>
    <definedName name="t" localSheetId="2">[21]!absc</definedName>
    <definedName name="t" localSheetId="29">[21]!absc</definedName>
    <definedName name="t" localSheetId="31">[21]!absc</definedName>
    <definedName name="t" localSheetId="32">[21]!absc</definedName>
    <definedName name="t" localSheetId="33">[21]!absc</definedName>
    <definedName name="t" localSheetId="34">[21]!absc</definedName>
    <definedName name="t" localSheetId="35">[21]!absc</definedName>
    <definedName name="t" localSheetId="36">[21]!absc</definedName>
    <definedName name="t" localSheetId="37">[21]!absc</definedName>
    <definedName name="t" localSheetId="38">[21]!absc</definedName>
    <definedName name="t" localSheetId="3">[21]!absc</definedName>
    <definedName name="t" localSheetId="39">[21]!absc</definedName>
    <definedName name="t" localSheetId="40">[21]!absc</definedName>
    <definedName name="t" localSheetId="41">[21]!absc</definedName>
    <definedName name="t" localSheetId="63">[21]!absc</definedName>
    <definedName name="t" localSheetId="43">[21]!absc</definedName>
    <definedName name="t" localSheetId="44">[21]!absc</definedName>
    <definedName name="t" localSheetId="45">[21]!absc</definedName>
    <definedName name="t" localSheetId="46">[21]!absc</definedName>
    <definedName name="t" localSheetId="47">[21]!absc</definedName>
    <definedName name="t" localSheetId="48">[21]!absc</definedName>
    <definedName name="t" localSheetId="4">[21]!absc</definedName>
    <definedName name="t" localSheetId="49">[21]!absc</definedName>
    <definedName name="t" localSheetId="50">[21]!absc</definedName>
    <definedName name="t" localSheetId="51">[21]!absc</definedName>
    <definedName name="t" localSheetId="52">[21]!absc</definedName>
    <definedName name="t" localSheetId="53">[21]!absc</definedName>
    <definedName name="t" localSheetId="54">[21]!absc</definedName>
    <definedName name="t" localSheetId="55">[21]!absc</definedName>
    <definedName name="t" localSheetId="5">[21]!absc</definedName>
    <definedName name="t" localSheetId="6">[21]!absc</definedName>
    <definedName name="t" localSheetId="7">[21]!absc</definedName>
    <definedName name="t" localSheetId="8">[21]!absc</definedName>
    <definedName name="t" localSheetId="56">[21]!absc</definedName>
    <definedName name="t">[21]!absc</definedName>
    <definedName name="t_1" localSheetId="0">Scheduled_Payment+Extra_Payment</definedName>
    <definedName name="t_1" localSheetId="9">Scheduled_Payment+Extra_Payment</definedName>
    <definedName name="t_1" localSheetId="10">Scheduled_Payment+Extra_Payment</definedName>
    <definedName name="t_1" localSheetId="11">Scheduled_Payment+Extra_Payment</definedName>
    <definedName name="t_1" localSheetId="60">Scheduled_Payment+Extra_Payment</definedName>
    <definedName name="t_1" localSheetId="13">Scheduled_Payment+Extra_Payment</definedName>
    <definedName name="t_1" localSheetId="14">Scheduled_Payment+Extra_Payment</definedName>
    <definedName name="t_1" localSheetId="15">Scheduled_Payment+Extra_Payment</definedName>
    <definedName name="t_1" localSheetId="16">Scheduled_Payment+Extra_Payment</definedName>
    <definedName name="t_1" localSheetId="17">Scheduled_Payment+Extra_Payment</definedName>
    <definedName name="t_1" localSheetId="61">Scheduled_Payment+Extra_Payment</definedName>
    <definedName name="t_1" localSheetId="1">Scheduled_Payment+Extra_Payment</definedName>
    <definedName name="t_1" localSheetId="19">Scheduled_Payment+Extra_Payment</definedName>
    <definedName name="t_1" localSheetId="20">Scheduled_Payment+Extra_Payment</definedName>
    <definedName name="t_1" localSheetId="21">Scheduled_Payment+Extra_Payment</definedName>
    <definedName name="t_1" localSheetId="22">Scheduled_Payment+Extra_Payment</definedName>
    <definedName name="t_1" localSheetId="23">Scheduled_Payment+Extra_Payment</definedName>
    <definedName name="t_1" localSheetId="62">Scheduled_Payment+Extra_Payment</definedName>
    <definedName name="t_1" localSheetId="25">Scheduled_Payment+Extra_Payment</definedName>
    <definedName name="t_1" localSheetId="26">Scheduled_Payment+Extra_Payment</definedName>
    <definedName name="t_1" localSheetId="27">Scheduled_Payment+Extra_Payment</definedName>
    <definedName name="t_1" localSheetId="28">Scheduled_Payment+Extra_Payment</definedName>
    <definedName name="t_1" localSheetId="2">Scheduled_Payment+Extra_Payment</definedName>
    <definedName name="t_1" localSheetId="29">Scheduled_Payment+Extra_Payment</definedName>
    <definedName name="t_1" localSheetId="31">Scheduled_Payment+Extra_Payment</definedName>
    <definedName name="t_1" localSheetId="32">Scheduled_Payment+Extra_Payment</definedName>
    <definedName name="t_1" localSheetId="33">Scheduled_Payment+Extra_Payment</definedName>
    <definedName name="t_1" localSheetId="34">Scheduled_Payment+Extra_Payment</definedName>
    <definedName name="t_1" localSheetId="35">Scheduled_Payment+Extra_Payment</definedName>
    <definedName name="t_1" localSheetId="36">Scheduled_Payment+Extra_Payment</definedName>
    <definedName name="t_1" localSheetId="37">Scheduled_Payment+Extra_Payment</definedName>
    <definedName name="t_1" localSheetId="38">Scheduled_Payment+Extra_Payment</definedName>
    <definedName name="t_1" localSheetId="3">Scheduled_Payment+Extra_Payment</definedName>
    <definedName name="t_1" localSheetId="39">Scheduled_Payment+Extra_Payment</definedName>
    <definedName name="t_1" localSheetId="40">Scheduled_Payment+Extra_Payment</definedName>
    <definedName name="t_1" localSheetId="41">Scheduled_Payment+Extra_Payment</definedName>
    <definedName name="t_1" localSheetId="63">Scheduled_Payment+Extra_Payment</definedName>
    <definedName name="t_1" localSheetId="43">Scheduled_Payment+Extra_Payment</definedName>
    <definedName name="t_1" localSheetId="44">Scheduled_Payment+Extra_Payment</definedName>
    <definedName name="t_1" localSheetId="45">Scheduled_Payment+Extra_Payment</definedName>
    <definedName name="t_1" localSheetId="46">Scheduled_Payment+Extra_Payment</definedName>
    <definedName name="t_1" localSheetId="47">Scheduled_Payment+Extra_Payment</definedName>
    <definedName name="t_1" localSheetId="48">Scheduled_Payment+Extra_Payment</definedName>
    <definedName name="t_1" localSheetId="4">Scheduled_Payment+Extra_Payment</definedName>
    <definedName name="t_1" localSheetId="49">Scheduled_Payment+Extra_Payment</definedName>
    <definedName name="t_1" localSheetId="50">Scheduled_Payment+Extra_Payment</definedName>
    <definedName name="t_1" localSheetId="51">Scheduled_Payment+Extra_Payment</definedName>
    <definedName name="t_1" localSheetId="52">Scheduled_Payment+Extra_Payment</definedName>
    <definedName name="t_1" localSheetId="53">Scheduled_Payment+Extra_Payment</definedName>
    <definedName name="t_1" localSheetId="54">Scheduled_Payment+Extra_Payment</definedName>
    <definedName name="t_1" localSheetId="55">Scheduled_Payment+Extra_Payment</definedName>
    <definedName name="t_1" localSheetId="5">Scheduled_Payment+Extra_Payment</definedName>
    <definedName name="t_1" localSheetId="6">Scheduled_Payment+Extra_Payment</definedName>
    <definedName name="t_1" localSheetId="7">Scheduled_Payment+Extra_Payment</definedName>
    <definedName name="t_1" localSheetId="8">Scheduled_Payment+Extra_Payment</definedName>
    <definedName name="t_1" localSheetId="56">Scheduled_Payment+Extra_Payment</definedName>
    <definedName name="t_1" localSheetId="59">Scheduled_Payment+Extra_Payment</definedName>
    <definedName name="t_1">Scheduled_Payment+Extra_Payment</definedName>
    <definedName name="t5t5" localSheetId="56" hidden="1">{"TAB1",#N/A,TRUE,"GENERAL";"TAB2",#N/A,TRUE,"GENERAL";"TAB3",#N/A,TRUE,"GENERAL";"TAB4",#N/A,TRUE,"GENERAL";"TAB5",#N/A,TRUE,"GENERAL"}</definedName>
    <definedName name="t5t5" localSheetId="59" hidden="1">{"TAB1",#N/A,TRUE,"GENERAL";"TAB2",#N/A,TRUE,"GENERAL";"TAB3",#N/A,TRUE,"GENERAL";"TAB4",#N/A,TRUE,"GENERAL";"TAB5",#N/A,TRUE,"GENERAL"}</definedName>
    <definedName name="t5t5" hidden="1">{"TAB1",#N/A,TRUE,"GENERAL";"TAB2",#N/A,TRUE,"GENERAL";"TAB3",#N/A,TRUE,"GENERAL";"TAB4",#N/A,TRUE,"GENERAL";"TAB5",#N/A,TRUE,"GENERAL"}</definedName>
    <definedName name="TAB_FECHA">[56]Tablas!$B$1:$B$65536</definedName>
    <definedName name="TABLA">#REF!</definedName>
    <definedName name="tabla1">[104]Hoja3!$B$4:$F$28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[105]TARIFAS!$A$1:$F$52</definedName>
    <definedName name="TarifaSalud">[40]EMPRESA!$F$26</definedName>
    <definedName name="Tasa">#REF!</definedName>
    <definedName name="TASA_DE_CAMBIO">#REF!</definedName>
    <definedName name="Tasa1">'[106]Bases 2A'!$C$20</definedName>
    <definedName name="TasaCCP">#REF!</definedName>
    <definedName name="Tax">#REF!</definedName>
    <definedName name="TB_EVENTOS_OTS_ANUAL">#REF!</definedName>
    <definedName name="tc">#REF!</definedName>
    <definedName name="tdy" localSheetId="56" hidden="1">{"TAB1",#N/A,TRUE,"GENERAL";"TAB2",#N/A,TRUE,"GENERAL";"TAB3",#N/A,TRUE,"GENERAL";"TAB4",#N/A,TRUE,"GENERAL";"TAB5",#N/A,TRUE,"GENERAL"}</definedName>
    <definedName name="tdy" localSheetId="59"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56">#N/A</definedName>
    <definedName name="TER" localSheetId="59">'Sheet '!ERR</definedName>
    <definedName name="TER">[0]!ERR</definedName>
    <definedName name="TERM" localSheetId="56">#N/A</definedName>
    <definedName name="TERM" localSheetId="59">'Sheet '!ERR</definedName>
    <definedName name="TERM">[0]!ERR</definedName>
    <definedName name="TÉRMINOS" localSheetId="56">#N/A</definedName>
    <definedName name="TÉRMINOS" localSheetId="59">'Sheet '!ERR</definedName>
    <definedName name="TÉRMINOS">[0]!ERR</definedName>
    <definedName name="TERR">[25]PRESUPUESTO!$I$7</definedName>
    <definedName name="tewst" localSheetId="56" hidden="1">{"TAB1",#N/A,TRUE,"GENERAL";"TAB2",#N/A,TRUE,"GENERAL";"TAB3",#N/A,TRUE,"GENERAL";"TAB4",#N/A,TRUE,"GENERAL";"TAB5",#N/A,TRUE,"GENERAL"}</definedName>
    <definedName name="tewst" localSheetId="59" hidden="1">{"TAB1",#N/A,TRUE,"GENERAL";"TAB2",#N/A,TRUE,"GENERAL";"TAB3",#N/A,TRUE,"GENERAL";"TAB4",#N/A,TRUE,"GENERAL";"TAB5",#N/A,TRUE,"GENERAL"}</definedName>
    <definedName name="tewst" hidden="1">{"TAB1",#N/A,TRUE,"GENERAL";"TAB2",#N/A,TRUE,"GENERAL";"TAB3",#N/A,TRUE,"GENERAL";"TAB4",#N/A,TRUE,"GENERAL";"TAB5",#N/A,TRUE,"GENERAL"}</definedName>
    <definedName name="teytrh" localSheetId="56" hidden="1">{"via1",#N/A,TRUE,"general";"via2",#N/A,TRUE,"general";"via3",#N/A,TRUE,"general"}</definedName>
    <definedName name="teytrh" localSheetId="59" hidden="1">{"via1",#N/A,TRUE,"general";"via2",#N/A,TRUE,"general";"via3",#N/A,TRUE,"general"}</definedName>
    <definedName name="teytrh" hidden="1">{"via1",#N/A,TRUE,"general";"via2",#N/A,TRUE,"general";"via3",#N/A,TRUE,"general"}</definedName>
    <definedName name="TGB">#REF!</definedName>
    <definedName name="TH">#REF!</definedName>
    <definedName name="thdh" localSheetId="56" hidden="1">{"TAB1",#N/A,TRUE,"GENERAL";"TAB2",#N/A,TRUE,"GENERAL";"TAB3",#N/A,TRUE,"GENERAL";"TAB4",#N/A,TRUE,"GENERAL";"TAB5",#N/A,TRUE,"GENERAL"}</definedName>
    <definedName name="thdh" localSheetId="59"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56" hidden="1">{"via1",#N/A,TRUE,"general";"via2",#N/A,TRUE,"general";"via3",#N/A,TRUE,"general"}</definedName>
    <definedName name="thtj" localSheetId="59" hidden="1">{"via1",#N/A,TRUE,"general";"via2",#N/A,TRUE,"general";"via3",#N/A,TRUE,"general"}</definedName>
    <definedName name="thtj" hidden="1">{"via1",#N/A,TRUE,"general";"via2",#N/A,TRUE,"general";"via3",#N/A,TRUE,"general"}</definedName>
    <definedName name="TIEMPO">[36]BASES!$E$27</definedName>
    <definedName name="tip_contrat">[107]INICIO!$AD$110:$AD$116</definedName>
    <definedName name="TIPO">#REF!</definedName>
    <definedName name="TIPO_GRUPO">#REF!</definedName>
    <definedName name="TipoGC">[91]Tablas!$U$6:$U$15</definedName>
    <definedName name="TipoNeces">[91]Tablas!$Q$6:$Q$8</definedName>
    <definedName name="TipoPro">#REF!</definedName>
    <definedName name="Tipoproceso">#REF!</definedName>
    <definedName name="TIR">#REF!</definedName>
    <definedName name="TITLE">#REF!</definedName>
    <definedName name="titu">#REF!</definedName>
    <definedName name="titu2">#REF!</definedName>
    <definedName name="TITULO">#REF!</definedName>
    <definedName name="_xlnm.Print_Titles">#N/A</definedName>
    <definedName name="Títulos_a_imprimir_IM">#REF!</definedName>
    <definedName name="tk">'[10]DATOS CONTRATO'!$E$18</definedName>
    <definedName name="TK_1" hidden="1">[22]INST!#REF!</definedName>
    <definedName name="TKSLCI07">[10]EMPRESA!$F$22</definedName>
    <definedName name="tld">[54]Datos!$D$14</definedName>
    <definedName name="TOPGENER">#REF!</definedName>
    <definedName name="TOPGENER1">#REF!</definedName>
    <definedName name="TOPMENU">#REF!</definedName>
    <definedName name="Torres">#REF!</definedName>
    <definedName name="tortas" localSheetId="56" hidden="1">{"TAB1",#N/A,TRUE,"GENERAL";"TAB2",#N/A,TRUE,"GENERAL";"TAB3",#N/A,TRUE,"GENERAL";"TAB4",#N/A,TRUE,"GENERAL";"TAB5",#N/A,TRUE,"GENERAL"}</definedName>
    <definedName name="tortas" localSheetId="59" hidden="1">{"TAB1",#N/A,TRUE,"GENERAL";"TAB2",#N/A,TRUE,"GENERAL";"TAB3",#N/A,TRUE,"GENERAL";"TAB4",#N/A,TRUE,"GENERAL";"TAB5",#N/A,TRUE,"GENERAL"}</definedName>
    <definedName name="tortas" hidden="1">{"TAB1",#N/A,TRUE,"GENERAL";"TAB2",#N/A,TRUE,"GENERAL";"TAB3",#N/A,TRUE,"GENERAL";"TAB4",#N/A,TRUE,"GENERAL";"TAB5",#N/A,TRUE,"GENERAL"}</definedName>
    <definedName name="tortas2" localSheetId="56" hidden="1">{"via1",#N/A,TRUE,"general";"via2",#N/A,TRUE,"general";"via3",#N/A,TRUE,"general"}</definedName>
    <definedName name="tortas2" localSheetId="59" hidden="1">{"via1",#N/A,TRUE,"general";"via2",#N/A,TRUE,"general";"via3",#N/A,TRUE,"general"}</definedName>
    <definedName name="tortas2" hidden="1">{"via1",#N/A,TRUE,"general";"via2",#N/A,TRUE,"general";"via3",#N/A,TRUE,"general"}</definedName>
    <definedName name="TOT">#REF!</definedName>
    <definedName name="TOTAL">#REF!</definedName>
    <definedName name="Total_Interest">#REF!</definedName>
    <definedName name="Total_Pay">#REF!</definedName>
    <definedName name="Total_Payment" localSheetId="0">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60">Scheduled_Payment+Extra_Payment</definedName>
    <definedName name="Total_Payment" localSheetId="13">Scheduled_Payment+Extra_Payment</definedName>
    <definedName name="Total_Payment" localSheetId="14">Scheduled_Payment+Extra_Payment</definedName>
    <definedName name="Total_Payment" localSheetId="15">Scheduled_Payment+Extra_Payment</definedName>
    <definedName name="Total_Payment" localSheetId="16">Scheduled_Payment+Extra_Payment</definedName>
    <definedName name="Total_Payment" localSheetId="17">Scheduled_Payment+Extra_Payment</definedName>
    <definedName name="Total_Payment" localSheetId="61">Scheduled_Payment+Extra_Payment</definedName>
    <definedName name="Total_Payment" localSheetId="1">Scheduled_Payment+Extra_Payment</definedName>
    <definedName name="Total_Payment" localSheetId="19">Scheduled_Payment+Extra_Payment</definedName>
    <definedName name="Total_Payment" localSheetId="20">Scheduled_Payment+Extra_Payment</definedName>
    <definedName name="Total_Payment" localSheetId="21">Scheduled_Payment+Extra_Payment</definedName>
    <definedName name="Total_Payment" localSheetId="22">Scheduled_Payment+Extra_Payment</definedName>
    <definedName name="Total_Payment" localSheetId="23">Scheduled_Payment+Extra_Payment</definedName>
    <definedName name="Total_Payment" localSheetId="62">Scheduled_Payment+Extra_Payment</definedName>
    <definedName name="Total_Payment" localSheetId="25">Scheduled_Payment+Extra_Payment</definedName>
    <definedName name="Total_Payment" localSheetId="26">Scheduled_Payment+Extra_Payment</definedName>
    <definedName name="Total_Payment" localSheetId="27">Scheduled_Payment+Extra_Payment</definedName>
    <definedName name="Total_Payment" localSheetId="28">Scheduled_Payment+Extra_Payment</definedName>
    <definedName name="Total_Payment" localSheetId="2">Scheduled_Payment+Extra_Payment</definedName>
    <definedName name="Total_Payment" localSheetId="29">Scheduled_Payment+Extra_Payment</definedName>
    <definedName name="Total_Payment" localSheetId="31">Scheduled_Payment+Extra_Payment</definedName>
    <definedName name="Total_Payment" localSheetId="32">Scheduled_Payment+Extra_Payment</definedName>
    <definedName name="Total_Payment" localSheetId="33">Scheduled_Payment+Extra_Payment</definedName>
    <definedName name="Total_Payment" localSheetId="34">Scheduled_Payment+Extra_Payment</definedName>
    <definedName name="Total_Payment" localSheetId="35">Scheduled_Payment+Extra_Payment</definedName>
    <definedName name="Total_Payment" localSheetId="36">Scheduled_Payment+Extra_Payment</definedName>
    <definedName name="Total_Payment" localSheetId="37">Scheduled_Payment+Extra_Payment</definedName>
    <definedName name="Total_Payment" localSheetId="38">Scheduled_Payment+Extra_Payment</definedName>
    <definedName name="Total_Payment" localSheetId="3">Scheduled_Payment+Extra_Payment</definedName>
    <definedName name="Total_Payment" localSheetId="39">Scheduled_Payment+Extra_Payment</definedName>
    <definedName name="Total_Payment" localSheetId="40">Scheduled_Payment+Extra_Payment</definedName>
    <definedName name="Total_Payment" localSheetId="41">Scheduled_Payment+Extra_Payment</definedName>
    <definedName name="Total_Payment" localSheetId="63">Scheduled_Payment+Extra_Payment</definedName>
    <definedName name="Total_Payment" localSheetId="43">Scheduled_Payment+Extra_Payment</definedName>
    <definedName name="Total_Payment" localSheetId="44">Scheduled_Payment+Extra_Payment</definedName>
    <definedName name="Total_Payment" localSheetId="45">Scheduled_Payment+Extra_Payment</definedName>
    <definedName name="Total_Payment" localSheetId="46">Scheduled_Payment+Extra_Payment</definedName>
    <definedName name="Total_Payment" localSheetId="47">Scheduled_Payment+Extra_Payment</definedName>
    <definedName name="Total_Payment" localSheetId="48">Scheduled_Payment+Extra_Payment</definedName>
    <definedName name="Total_Payment" localSheetId="4">Scheduled_Payment+Extra_Payment</definedName>
    <definedName name="Total_Payment" localSheetId="49">Scheduled_Payment+Extra_Payment</definedName>
    <definedName name="Total_Payment" localSheetId="50">Scheduled_Payment+Extra_Payment</definedName>
    <definedName name="Total_Payment" localSheetId="51">Scheduled_Payment+Extra_Payment</definedName>
    <definedName name="Total_Payment" localSheetId="52">Scheduled_Payment+Extra_Payment</definedName>
    <definedName name="Total_Payment" localSheetId="53">Scheduled_Payment+Extra_Payment</definedName>
    <definedName name="Total_Payment" localSheetId="54">Scheduled_Payment+Extra_Payment</definedName>
    <definedName name="Total_Payment" localSheetId="55">Scheduled_Payment+Extra_Payment</definedName>
    <definedName name="Total_Payment" localSheetId="5">Scheduled_Payment+Extra_Payment</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56">Scheduled_Payment+Extra_Payment</definedName>
    <definedName name="Total_Payment" localSheetId="59">Scheduled_Payment+Extra_Payment</definedName>
    <definedName name="Total_Payment">Scheduled_Payment+Extra_Payment</definedName>
    <definedName name="Total_Payment1" localSheetId="0">Scheduled_Payment+Extra_Payment</definedName>
    <definedName name="Total_Payment1" localSheetId="9">Scheduled_Payment+Extra_Payment</definedName>
    <definedName name="Total_Payment1" localSheetId="10">Scheduled_Payment+Extra_Payment</definedName>
    <definedName name="Total_Payment1" localSheetId="11">Scheduled_Payment+Extra_Payment</definedName>
    <definedName name="Total_Payment1" localSheetId="60">Scheduled_Payment+Extra_Payment</definedName>
    <definedName name="Total_Payment1" localSheetId="13">Scheduled_Payment+Extra_Payment</definedName>
    <definedName name="Total_Payment1" localSheetId="14">Scheduled_Payment+Extra_Payment</definedName>
    <definedName name="Total_Payment1" localSheetId="15">Scheduled_Payment+Extra_Payment</definedName>
    <definedName name="Total_Payment1" localSheetId="16">Scheduled_Payment+Extra_Payment</definedName>
    <definedName name="Total_Payment1" localSheetId="17">Scheduled_Payment+Extra_Payment</definedName>
    <definedName name="Total_Payment1" localSheetId="61">Scheduled_Payment+Extra_Payment</definedName>
    <definedName name="Total_Payment1" localSheetId="1">Scheduled_Payment+Extra_Payment</definedName>
    <definedName name="Total_Payment1" localSheetId="19">Scheduled_Payment+Extra_Payment</definedName>
    <definedName name="Total_Payment1" localSheetId="20">Scheduled_Payment+Extra_Payment</definedName>
    <definedName name="Total_Payment1" localSheetId="21">Scheduled_Payment+Extra_Payment</definedName>
    <definedName name="Total_Payment1" localSheetId="22">Scheduled_Payment+Extra_Payment</definedName>
    <definedName name="Total_Payment1" localSheetId="23">Scheduled_Payment+Extra_Payment</definedName>
    <definedName name="Total_Payment1" localSheetId="62">Scheduled_Payment+Extra_Payment</definedName>
    <definedName name="Total_Payment1" localSheetId="25">Scheduled_Payment+Extra_Payment</definedName>
    <definedName name="Total_Payment1" localSheetId="26">Scheduled_Payment+Extra_Payment</definedName>
    <definedName name="Total_Payment1" localSheetId="27">Scheduled_Payment+Extra_Payment</definedName>
    <definedName name="Total_Payment1" localSheetId="28">Scheduled_Payment+Extra_Payment</definedName>
    <definedName name="Total_Payment1" localSheetId="2">Scheduled_Payment+Extra_Payment</definedName>
    <definedName name="Total_Payment1" localSheetId="29">Scheduled_Payment+Extra_Payment</definedName>
    <definedName name="Total_Payment1" localSheetId="31">Scheduled_Payment+Extra_Payment</definedName>
    <definedName name="Total_Payment1" localSheetId="32">Scheduled_Payment+Extra_Payment</definedName>
    <definedName name="Total_Payment1" localSheetId="33">Scheduled_Payment+Extra_Payment</definedName>
    <definedName name="Total_Payment1" localSheetId="34">Scheduled_Payment+Extra_Payment</definedName>
    <definedName name="Total_Payment1" localSheetId="35">Scheduled_Payment+Extra_Payment</definedName>
    <definedName name="Total_Payment1" localSheetId="36">Scheduled_Payment+Extra_Payment</definedName>
    <definedName name="Total_Payment1" localSheetId="37">Scheduled_Payment+Extra_Payment</definedName>
    <definedName name="Total_Payment1" localSheetId="38">Scheduled_Payment+Extra_Payment</definedName>
    <definedName name="Total_Payment1" localSheetId="3">Scheduled_Payment+Extra_Payment</definedName>
    <definedName name="Total_Payment1" localSheetId="39">Scheduled_Payment+Extra_Payment</definedName>
    <definedName name="Total_Payment1" localSheetId="40">Scheduled_Payment+Extra_Payment</definedName>
    <definedName name="Total_Payment1" localSheetId="41">Scheduled_Payment+Extra_Payment</definedName>
    <definedName name="Total_Payment1" localSheetId="63">Scheduled_Payment+Extra_Payment</definedName>
    <definedName name="Total_Payment1" localSheetId="43">Scheduled_Payment+Extra_Payment</definedName>
    <definedName name="Total_Payment1" localSheetId="44">Scheduled_Payment+Extra_Payment</definedName>
    <definedName name="Total_Payment1" localSheetId="45">Scheduled_Payment+Extra_Payment</definedName>
    <definedName name="Total_Payment1" localSheetId="46">Scheduled_Payment+Extra_Payment</definedName>
    <definedName name="Total_Payment1" localSheetId="47">Scheduled_Payment+Extra_Payment</definedName>
    <definedName name="Total_Payment1" localSheetId="48">Scheduled_Payment+Extra_Payment</definedName>
    <definedName name="Total_Payment1" localSheetId="4">Scheduled_Payment+Extra_Payment</definedName>
    <definedName name="Total_Payment1" localSheetId="49">Scheduled_Payment+Extra_Payment</definedName>
    <definedName name="Total_Payment1" localSheetId="50">Scheduled_Payment+Extra_Payment</definedName>
    <definedName name="Total_Payment1" localSheetId="51">Scheduled_Payment+Extra_Payment</definedName>
    <definedName name="Total_Payment1" localSheetId="52">Scheduled_Payment+Extra_Payment</definedName>
    <definedName name="Total_Payment1" localSheetId="53">Scheduled_Payment+Extra_Payment</definedName>
    <definedName name="Total_Payment1" localSheetId="54">Scheduled_Payment+Extra_Payment</definedName>
    <definedName name="Total_Payment1" localSheetId="55">Scheduled_Payment+Extra_Payment</definedName>
    <definedName name="Total_Payment1" localSheetId="5">Scheduled_Payment+Extra_Payment</definedName>
    <definedName name="Total_Payment1" localSheetId="6">Scheduled_Payment+Extra_Payment</definedName>
    <definedName name="Total_Payment1" localSheetId="7">Scheduled_Payment+Extra_Payment</definedName>
    <definedName name="Total_Payment1" localSheetId="8">Scheduled_Payment+Extra_Payment</definedName>
    <definedName name="Total_Payment1" localSheetId="56">Scheduled_Payment+Extra_Payment</definedName>
    <definedName name="Total_Payment1" localSheetId="59">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56" hidden="1">{"TAB1",#N/A,TRUE,"GENERAL";"TAB2",#N/A,TRUE,"GENERAL";"TAB3",#N/A,TRUE,"GENERAL";"TAB4",#N/A,TRUE,"GENERAL";"TAB5",#N/A,TRUE,"GENERAL"}</definedName>
    <definedName name="tr" localSheetId="59" hidden="1">{"TAB1",#N/A,TRUE,"GENERAL";"TAB2",#N/A,TRUE,"GENERAL";"TAB3",#N/A,TRUE,"GENERAL";"TAB4",#N/A,TRUE,"GENERAL";"TAB5",#N/A,TRUE,"GENERAL"}</definedName>
    <definedName name="tr" hidden="1">{"TAB1",#N/A,TRUE,"GENERAL";"TAB2",#N/A,TRUE,"GENERAL";"TAB3",#N/A,TRUE,"GENERAL";"TAB4",#N/A,TRUE,"GENERAL";"TAB5",#N/A,TRUE,"GENERAL"}</definedName>
    <definedName name="TRA">#REF!</definedName>
    <definedName name="TrainSpec">#REF!</definedName>
    <definedName name="Transmisores">#REF!</definedName>
    <definedName name="TRANSPOR_" localSheetId="57">'4 - TRANSPORTE'!$C$6:$F$21</definedName>
    <definedName name="TRANSPOR_">#REF!</definedName>
    <definedName name="Transporte">'[10]DATOS CONTRATO'!$E$16</definedName>
    <definedName name="TRAT">[108]desmonte!$E$48</definedName>
    <definedName name="TREM">#REF!</definedName>
    <definedName name="Trenes">#REF!</definedName>
    <definedName name="trest" localSheetId="56" hidden="1">{"TAB1",#N/A,TRUE,"GENERAL";"TAB2",#N/A,TRUE,"GENERAL";"TAB3",#N/A,TRUE,"GENERAL";"TAB4",#N/A,TRUE,"GENERAL";"TAB5",#N/A,TRUE,"GENERAL"}</definedName>
    <definedName name="trest" localSheetId="59" hidden="1">{"TAB1",#N/A,TRUE,"GENERAL";"TAB2",#N/A,TRUE,"GENERAL";"TAB3",#N/A,TRUE,"GENERAL";"TAB4",#N/A,TRUE,"GENERAL";"TAB5",#N/A,TRUE,"GENERAL"}</definedName>
    <definedName name="trest" hidden="1">{"TAB1",#N/A,TRUE,"GENERAL";"TAB2",#N/A,TRUE,"GENERAL";"TAB3",#N/A,TRUE,"GENERAL";"TAB4",#N/A,TRUE,"GENERAL";"TAB5",#N/A,TRUE,"GENERAL"}</definedName>
    <definedName name="tret" localSheetId="56" hidden="1">{"TAB1",#N/A,TRUE,"GENERAL";"TAB2",#N/A,TRUE,"GENERAL";"TAB3",#N/A,TRUE,"GENERAL";"TAB4",#N/A,TRUE,"GENERAL";"TAB5",#N/A,TRUE,"GENERAL"}</definedName>
    <definedName name="tret" localSheetId="59" hidden="1">{"TAB1",#N/A,TRUE,"GENERAL";"TAB2",#N/A,TRUE,"GENERAL";"TAB3",#N/A,TRUE,"GENERAL";"TAB4",#N/A,TRUE,"GENERAL";"TAB5",#N/A,TRUE,"GENERAL"}</definedName>
    <definedName name="tret" hidden="1">{"TAB1",#N/A,TRUE,"GENERAL";"TAB2",#N/A,TRUE,"GENERAL";"TAB3",#N/A,TRUE,"GENERAL";"TAB4",#N/A,TRUE,"GENERAL";"TAB5",#N/A,TRUE,"GENERAL"}</definedName>
    <definedName name="trh" localSheetId="56" hidden="1">{"via1",#N/A,TRUE,"general";"via2",#N/A,TRUE,"general";"via3",#N/A,TRUE,"general"}</definedName>
    <definedName name="trh" localSheetId="59" hidden="1">{"via1",#N/A,TRUE,"general";"via2",#N/A,TRUE,"general";"via3",#N/A,TRUE,"general"}</definedName>
    <definedName name="trh" hidden="1">{"via1",#N/A,TRUE,"general";"via2",#N/A,TRUE,"general";"via3",#N/A,TRUE,"general"}</definedName>
    <definedName name="trhfh" localSheetId="56" hidden="1">{"via1",#N/A,TRUE,"general";"via2",#N/A,TRUE,"general";"via3",#N/A,TRUE,"general"}</definedName>
    <definedName name="trhfh" localSheetId="59"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56" hidden="1">{"via1",#N/A,TRUE,"general";"via2",#N/A,TRUE,"general";"via3",#N/A,TRUE,"general"}</definedName>
    <definedName name="trjfgjh" localSheetId="59" hidden="1">{"via1",#N/A,TRUE,"general";"via2",#N/A,TRUE,"general";"via3",#N/A,TRUE,"general"}</definedName>
    <definedName name="trjfgjh" hidden="1">{"via1",#N/A,TRUE,"general";"via2",#N/A,TRUE,"general";"via3",#N/A,TRUE,"general"}</definedName>
    <definedName name="TRM">[109]Tablas!$B$2</definedName>
    <definedName name="tru" localSheetId="56" hidden="1">{"via1",#N/A,TRUE,"general";"via2",#N/A,TRUE,"general";"via3",#N/A,TRUE,"general"}</definedName>
    <definedName name="tru" localSheetId="59" hidden="1">{"via1",#N/A,TRUE,"general";"via2",#N/A,TRUE,"general";"via3",#N/A,TRUE,"general"}</definedName>
    <definedName name="tru" hidden="1">{"via1",#N/A,TRUE,"general";"via2",#N/A,TRUE,"general";"via3",#N/A,TRUE,"general"}</definedName>
    <definedName name="truds" localSheetId="56" hidden="1">{"via1",#N/A,TRUE,"general";"via2",#N/A,TRUE,"general";"via3",#N/A,TRUE,"general"}</definedName>
    <definedName name="truds" localSheetId="59" hidden="1">{"via1",#N/A,TRUE,"general";"via2",#N/A,TRUE,"general";"via3",#N/A,TRUE,"general"}</definedName>
    <definedName name="truds" hidden="1">{"via1",#N/A,TRUE,"general";"via2",#N/A,TRUE,"general";"via3",#N/A,TRUE,"general"}</definedName>
    <definedName name="trutu" localSheetId="56" hidden="1">{"via1",#N/A,TRUE,"general";"via2",#N/A,TRUE,"general";"via3",#N/A,TRUE,"general"}</definedName>
    <definedName name="trutu" localSheetId="59" hidden="1">{"via1",#N/A,TRUE,"general";"via2",#N/A,TRUE,"general";"via3",#N/A,TRUE,"general"}</definedName>
    <definedName name="trutu" hidden="1">{"via1",#N/A,TRUE,"general";"via2",#N/A,TRUE,"general";"via3",#N/A,TRUE,"general"}</definedName>
    <definedName name="trydfg" localSheetId="56" hidden="1">{"via1",#N/A,TRUE,"general";"via2",#N/A,TRUE,"general";"via3",#N/A,TRUE,"general"}</definedName>
    <definedName name="trydfg" localSheetId="59" hidden="1">{"via1",#N/A,TRUE,"general";"via2",#N/A,TRUE,"general";"via3",#N/A,TRUE,"general"}</definedName>
    <definedName name="trydfg" hidden="1">{"via1",#N/A,TRUE,"general";"via2",#N/A,TRUE,"general";"via3",#N/A,TRUE,"general"}</definedName>
    <definedName name="trydtrygf" localSheetId="56" hidden="1">{"via1",#N/A,TRUE,"general";"via2",#N/A,TRUE,"general";"via3",#N/A,TRUE,"general"}</definedName>
    <definedName name="trydtrygf" localSheetId="59" hidden="1">{"via1",#N/A,TRUE,"general";"via2",#N/A,TRUE,"general";"via3",#N/A,TRUE,"general"}</definedName>
    <definedName name="trydtrygf" hidden="1">{"via1",#N/A,TRUE,"general";"via2",#N/A,TRUE,"general";"via3",#N/A,TRUE,"general"}</definedName>
    <definedName name="tryery" localSheetId="56" hidden="1">{"TAB1",#N/A,TRUE,"GENERAL";"TAB2",#N/A,TRUE,"GENERAL";"TAB3",#N/A,TRUE,"GENERAL";"TAB4",#N/A,TRUE,"GENERAL";"TAB5",#N/A,TRUE,"GENERAL"}</definedName>
    <definedName name="tryery" localSheetId="59" hidden="1">{"TAB1",#N/A,TRUE,"GENERAL";"TAB2",#N/A,TRUE,"GENERAL";"TAB3",#N/A,TRUE,"GENERAL";"TAB4",#N/A,TRUE,"GENERAL";"TAB5",#N/A,TRUE,"GENERAL"}</definedName>
    <definedName name="tryery" hidden="1">{"TAB1",#N/A,TRUE,"GENERAL";"TAB2",#N/A,TRUE,"GENERAL";"TAB3",#N/A,TRUE,"GENERAL";"TAB4",#N/A,TRUE,"GENERAL";"TAB5",#N/A,TRUE,"GENERAL"}</definedName>
    <definedName name="tryi6" localSheetId="56" hidden="1">{"TAB1",#N/A,TRUE,"GENERAL";"TAB2",#N/A,TRUE,"GENERAL";"TAB3",#N/A,TRUE,"GENERAL";"TAB4",#N/A,TRUE,"GENERAL";"TAB5",#N/A,TRUE,"GENERAL"}</definedName>
    <definedName name="tryi6" localSheetId="59" hidden="1">{"TAB1",#N/A,TRUE,"GENERAL";"TAB2",#N/A,TRUE,"GENERAL";"TAB3",#N/A,TRUE,"GENERAL";"TAB4",#N/A,TRUE,"GENERAL";"TAB5",#N/A,TRUE,"GENERAL"}</definedName>
    <definedName name="tryi6" hidden="1">{"TAB1",#N/A,TRUE,"GENERAL";"TAB2",#N/A,TRUE,"GENERAL";"TAB3",#N/A,TRUE,"GENERAL";"TAB4",#N/A,TRUE,"GENERAL";"TAB5",#N/A,TRUE,"GENERAL"}</definedName>
    <definedName name="tryrth" localSheetId="56" hidden="1">{"via1",#N/A,TRUE,"general";"via2",#N/A,TRUE,"general";"via3",#N/A,TRUE,"general"}</definedName>
    <definedName name="tryrth" localSheetId="59" hidden="1">{"via1",#N/A,TRUE,"general";"via2",#N/A,TRUE,"general";"via3",#N/A,TRUE,"general"}</definedName>
    <definedName name="tryrth" hidden="1">{"via1",#N/A,TRUE,"general";"via2",#N/A,TRUE,"general";"via3",#N/A,TRUE,"general"}</definedName>
    <definedName name="tsert" localSheetId="56" hidden="1">{"TAB1",#N/A,TRUE,"GENERAL";"TAB2",#N/A,TRUE,"GENERAL";"TAB3",#N/A,TRUE,"GENERAL";"TAB4",#N/A,TRUE,"GENERAL";"TAB5",#N/A,TRUE,"GENERAL"}</definedName>
    <definedName name="tsert" localSheetId="59" hidden="1">{"TAB1",#N/A,TRUE,"GENERAL";"TAB2",#N/A,TRUE,"GENERAL";"TAB3",#N/A,TRUE,"GENERAL";"TAB4",#N/A,TRUE,"GENERAL";"TAB5",#N/A,TRUE,"GENERAL"}</definedName>
    <definedName name="tsert" hidden="1">{"TAB1",#N/A,TRUE,"GENERAL";"TAB2",#N/A,TRUE,"GENERAL";"TAB3",#N/A,TRUE,"GENERAL";"TAB4",#N/A,TRUE,"GENERAL";"TAB5",#N/A,TRUE,"GENERAL"}</definedName>
    <definedName name="TtCD">#REF!</definedName>
    <definedName name="TTR" localSheetId="56" hidden="1">{"via1",#N/A,TRUE,"general";"via2",#N/A,TRUE,"general";"via3",#N/A,TRUE,"general"}</definedName>
    <definedName name="TTR" localSheetId="59" hidden="1">{"via1",#N/A,TRUE,"general";"via2",#N/A,TRUE,"general";"via3",#N/A,TRUE,"general"}</definedName>
    <definedName name="TTR" hidden="1">{"via1",#N/A,TRUE,"general";"via2",#N/A,TRUE,"general";"via3",#N/A,TRUE,"general"}</definedName>
    <definedName name="ttrff" localSheetId="56" hidden="1">{"via1",#N/A,TRUE,"general";"via2",#N/A,TRUE,"general";"via3",#N/A,TRUE,"general"}</definedName>
    <definedName name="ttrff" localSheetId="59" hidden="1">{"via1",#N/A,TRUE,"general";"via2",#N/A,TRUE,"general";"via3",#N/A,TRUE,"general"}</definedName>
    <definedName name="ttrff" hidden="1">{"via1",#N/A,TRUE,"general";"via2",#N/A,TRUE,"general";"via3",#N/A,TRUE,"general"}</definedName>
    <definedName name="ttt" localSheetId="56" hidden="1">{"TAB1",#N/A,TRUE,"GENERAL";"TAB2",#N/A,TRUE,"GENERAL";"TAB3",#N/A,TRUE,"GENERAL";"TAB4",#N/A,TRUE,"GENERAL";"TAB5",#N/A,TRUE,"GENERAL"}</definedName>
    <definedName name="ttt" localSheetId="59" hidden="1">{"TAB1",#N/A,TRUE,"GENERAL";"TAB2",#N/A,TRUE,"GENERAL";"TAB3",#N/A,TRUE,"GENERAL";"TAB4",#N/A,TRUE,"GENERAL";"TAB5",#N/A,TRUE,"GENERAL"}</definedName>
    <definedName name="ttt" hidden="1">{"TAB1",#N/A,TRUE,"GENERAL";"TAB2",#N/A,TRUE,"GENERAL";"TAB3",#N/A,TRUE,"GENERAL";"TAB4",#N/A,TRUE,"GENERAL";"TAB5",#N/A,TRUE,"GENERAL"}</definedName>
    <definedName name="tttt7" localSheetId="56" hidden="1">{"via1",#N/A,TRUE,"general";"via2",#N/A,TRUE,"general";"via3",#N/A,TRUE,"general"}</definedName>
    <definedName name="tttt7" localSheetId="59" hidden="1">{"via1",#N/A,TRUE,"general";"via2",#N/A,TRUE,"general";"via3",#N/A,TRUE,"general"}</definedName>
    <definedName name="tttt7" hidden="1">{"via1",#N/A,TRUE,"general";"via2",#N/A,TRUE,"general";"via3",#N/A,TRUE,"general"}</definedName>
    <definedName name="tttthy" localSheetId="56" hidden="1">{"TAB1",#N/A,TRUE,"GENERAL";"TAB2",#N/A,TRUE,"GENERAL";"TAB3",#N/A,TRUE,"GENERAL";"TAB4",#N/A,TRUE,"GENERAL";"TAB5",#N/A,TRUE,"GENERAL"}</definedName>
    <definedName name="tttthy" localSheetId="59" hidden="1">{"TAB1",#N/A,TRUE,"GENERAL";"TAB2",#N/A,TRUE,"GENERAL";"TAB3",#N/A,TRUE,"GENERAL";"TAB4",#N/A,TRUE,"GENERAL";"TAB5",#N/A,TRUE,"GENERAL"}</definedName>
    <definedName name="tttthy" hidden="1">{"TAB1",#N/A,TRUE,"GENERAL";"TAB2",#N/A,TRUE,"GENERAL";"TAB3",#N/A,TRUE,"GENERAL";"TAB4",#N/A,TRUE,"GENERAL";"TAB5",#N/A,TRUE,"GENERAL"}</definedName>
    <definedName name="ttttr" localSheetId="56" hidden="1">{"via1",#N/A,TRUE,"general";"via2",#N/A,TRUE,"general";"via3",#N/A,TRUE,"general"}</definedName>
    <definedName name="ttttr" localSheetId="59" hidden="1">{"via1",#N/A,TRUE,"general";"via2",#N/A,TRUE,"general";"via3",#N/A,TRUE,"general"}</definedName>
    <definedName name="ttttr" hidden="1">{"via1",#N/A,TRUE,"general";"via2",#N/A,TRUE,"general";"via3",#N/A,TRUE,"general"}</definedName>
    <definedName name="ttttt" localSheetId="56" hidden="1">{"TAB1",#N/A,TRUE,"GENERAL";"TAB2",#N/A,TRUE,"GENERAL";"TAB3",#N/A,TRUE,"GENERAL";"TAB4",#N/A,TRUE,"GENERAL";"TAB5",#N/A,TRUE,"GENERAL"}</definedName>
    <definedName name="ttttt" localSheetId="59" hidden="1">{"TAB1",#N/A,TRUE,"GENERAL";"TAB2",#N/A,TRUE,"GENERAL";"TAB3",#N/A,TRUE,"GENERAL";"TAB4",#N/A,TRUE,"GENERAL";"TAB5",#N/A,TRUE,"GENERAL"}</definedName>
    <definedName name="ttttt" hidden="1">{"TAB1",#N/A,TRUE,"GENERAL";"TAB2",#N/A,TRUE,"GENERAL";"TAB3",#N/A,TRUE,"GENERAL";"TAB4",#N/A,TRUE,"GENERAL";"TAB5",#N/A,TRUE,"GENERAL"}</definedName>
    <definedName name="tu" localSheetId="56" hidden="1">{"via1",#N/A,TRUE,"general";"via2",#N/A,TRUE,"general";"via3",#N/A,TRUE,"general"}</definedName>
    <definedName name="tu" localSheetId="59"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56" hidden="1">{"TAB1",#N/A,TRUE,"GENERAL";"TAB2",#N/A,TRUE,"GENERAL";"TAB3",#N/A,TRUE,"GENERAL";"TAB4",#N/A,TRUE,"GENERAL";"TAB5",#N/A,TRUE,"GENERAL"}</definedName>
    <definedName name="tur" localSheetId="59" hidden="1">{"TAB1",#N/A,TRUE,"GENERAL";"TAB2",#N/A,TRUE,"GENERAL";"TAB3",#N/A,TRUE,"GENERAL";"TAB4",#N/A,TRUE,"GENERAL";"TAB5",#N/A,TRUE,"GENERAL"}</definedName>
    <definedName name="tur" hidden="1">{"TAB1",#N/A,TRUE,"GENERAL";"TAB2",#N/A,TRUE,"GENERAL";"TAB3",#N/A,TRUE,"GENERAL";"TAB4",#N/A,TRUE,"GENERAL";"TAB5",#N/A,TRUE,"GENERAL"}</definedName>
    <definedName name="turu" localSheetId="56" hidden="1">{"TAB1",#N/A,TRUE,"GENERAL";"TAB2",#N/A,TRUE,"GENERAL";"TAB3",#N/A,TRUE,"GENERAL";"TAB4",#N/A,TRUE,"GENERAL";"TAB5",#N/A,TRUE,"GENERAL"}</definedName>
    <definedName name="turu" localSheetId="59" hidden="1">{"TAB1",#N/A,TRUE,"GENERAL";"TAB2",#N/A,TRUE,"GENERAL";"TAB3",#N/A,TRUE,"GENERAL";"TAB4",#N/A,TRUE,"GENERAL";"TAB5",#N/A,TRUE,"GENERAL"}</definedName>
    <definedName name="turu" hidden="1">{"TAB1",#N/A,TRUE,"GENERAL";"TAB2",#N/A,TRUE,"GENERAL";"TAB3",#N/A,TRUE,"GENERAL";"TAB4",#N/A,TRUE,"GENERAL";"TAB5",#N/A,TRUE,"GENERAL"}</definedName>
    <definedName name="tvmenor90min">'[90]CCP,LEYES, Y DEC.'!#REF!</definedName>
    <definedName name="twer" localSheetId="56" hidden="1">{"TAB1",#N/A,TRUE,"GENERAL";"TAB2",#N/A,TRUE,"GENERAL";"TAB3",#N/A,TRUE,"GENERAL";"TAB4",#N/A,TRUE,"GENERAL";"TAB5",#N/A,TRUE,"GENERAL"}</definedName>
    <definedName name="twer" localSheetId="59" hidden="1">{"TAB1",#N/A,TRUE,"GENERAL";"TAB2",#N/A,TRUE,"GENERAL";"TAB3",#N/A,TRUE,"GENERAL";"TAB4",#N/A,TRUE,"GENERAL";"TAB5",#N/A,TRUE,"GENERAL"}</definedName>
    <definedName name="twer" hidden="1">{"TAB1",#N/A,TRUE,"GENERAL";"TAB2",#N/A,TRUE,"GENERAL";"TAB3",#N/A,TRUE,"GENERAL";"TAB4",#N/A,TRUE,"GENERAL";"TAB5",#N/A,TRUE,"GENERAL"}</definedName>
    <definedName name="twet" localSheetId="56" hidden="1">{"TAB1",#N/A,TRUE,"GENERAL";"TAB2",#N/A,TRUE,"GENERAL";"TAB3",#N/A,TRUE,"GENERAL";"TAB4",#N/A,TRUE,"GENERAL";"TAB5",#N/A,TRUE,"GENERAL"}</definedName>
    <definedName name="twet" localSheetId="59" hidden="1">{"TAB1",#N/A,TRUE,"GENERAL";"TAB2",#N/A,TRUE,"GENERAL";"TAB3",#N/A,TRUE,"GENERAL";"TAB4",#N/A,TRUE,"GENERAL";"TAB5",#N/A,TRUE,"GENERAL"}</definedName>
    <definedName name="twet" hidden="1">{"TAB1",#N/A,TRUE,"GENERAL";"TAB2",#N/A,TRUE,"GENERAL";"TAB3",#N/A,TRUE,"GENERAL";"TAB4",#N/A,TRUE,"GENERAL";"TAB5",#N/A,TRUE,"GENERAL"}</definedName>
    <definedName name="ty" localSheetId="56" hidden="1">{"via1",#N/A,TRUE,"general";"via2",#N/A,TRUE,"general";"via3",#N/A,TRUE,"general"}</definedName>
    <definedName name="ty" localSheetId="59" hidden="1">{"via1",#N/A,TRUE,"general";"via2",#N/A,TRUE,"general";"via3",#N/A,TRUE,"general"}</definedName>
    <definedName name="ty" hidden="1">{"via1",#N/A,TRUE,"general";"via2",#N/A,TRUE,"general";"via3",#N/A,TRUE,"general"}</definedName>
    <definedName name="tyery" localSheetId="56" hidden="1">{"via1",#N/A,TRUE,"general";"via2",#N/A,TRUE,"general";"via3",#N/A,TRUE,"general"}</definedName>
    <definedName name="tyery" localSheetId="59" hidden="1">{"via1",#N/A,TRUE,"general";"via2",#N/A,TRUE,"general";"via3",#N/A,TRUE,"general"}</definedName>
    <definedName name="tyery" hidden="1">{"via1",#N/A,TRUE,"general";"via2",#N/A,TRUE,"general";"via3",#N/A,TRUE,"general"}</definedName>
    <definedName name="tyj" localSheetId="56" hidden="1">{"TAB1",#N/A,TRUE,"GENERAL";"TAB2",#N/A,TRUE,"GENERAL";"TAB3",#N/A,TRUE,"GENERAL";"TAB4",#N/A,TRUE,"GENERAL";"TAB5",#N/A,TRUE,"GENERAL"}</definedName>
    <definedName name="tyj" localSheetId="59" hidden="1">{"TAB1",#N/A,TRUE,"GENERAL";"TAB2",#N/A,TRUE,"GENERAL";"TAB3",#N/A,TRUE,"GENERAL";"TAB4",#N/A,TRUE,"GENERAL";"TAB5",#N/A,TRUE,"GENERAL"}</definedName>
    <definedName name="tyj" hidden="1">{"TAB1",#N/A,TRUE,"GENERAL";"TAB2",#N/A,TRUE,"GENERAL";"TAB3",#N/A,TRUE,"GENERAL";"TAB4",#N/A,TRUE,"GENERAL";"TAB5",#N/A,TRUE,"GENERAL"}</definedName>
    <definedName name="tyjtyj" localSheetId="56" hidden="1">{"TAB1",#N/A,TRUE,"GENERAL";"TAB2",#N/A,TRUE,"GENERAL";"TAB3",#N/A,TRUE,"GENERAL";"TAB4",#N/A,TRUE,"GENERAL";"TAB5",#N/A,TRUE,"GENERAL"}</definedName>
    <definedName name="tyjtyj" localSheetId="59" hidden="1">{"TAB1",#N/A,TRUE,"GENERAL";"TAB2",#N/A,TRUE,"GENERAL";"TAB3",#N/A,TRUE,"GENERAL";"TAB4",#N/A,TRUE,"GENERAL";"TAB5",#N/A,TRUE,"GENERAL"}</definedName>
    <definedName name="tyjtyj" hidden="1">{"TAB1",#N/A,TRUE,"GENERAL";"TAB2",#N/A,TRUE,"GENERAL";"TAB3",#N/A,TRUE,"GENERAL";"TAB4",#N/A,TRUE,"GENERAL";"TAB5",#N/A,TRUE,"GENERAL"}</definedName>
    <definedName name="tyjytjuyjuy" localSheetId="56" hidden="1">{"TAB1",#N/A,TRUE,"GENERAL";"TAB2",#N/A,TRUE,"GENERAL";"TAB3",#N/A,TRUE,"GENERAL";"TAB4",#N/A,TRUE,"GENERAL";"TAB5",#N/A,TRUE,"GENERAL"}</definedName>
    <definedName name="tyjytjuyjuy" localSheetId="59" hidden="1">{"TAB1",#N/A,TRUE,"GENERAL";"TAB2",#N/A,TRUE,"GENERAL";"TAB3",#N/A,TRUE,"GENERAL";"TAB4",#N/A,TRUE,"GENERAL";"TAB5",#N/A,TRUE,"GENERAL"}</definedName>
    <definedName name="tyjytjuyjuy" hidden="1">{"TAB1",#N/A,TRUE,"GENERAL";"TAB2",#N/A,TRUE,"GENERAL";"TAB3",#N/A,TRUE,"GENERAL";"TAB4",#N/A,TRUE,"GENERAL";"TAB5",#N/A,TRUE,"GENERAL"}</definedName>
    <definedName name="tyk" localSheetId="56" hidden="1">{"via1",#N/A,TRUE,"general";"via2",#N/A,TRUE,"general";"via3",#N/A,TRUE,"general"}</definedName>
    <definedName name="tyk" localSheetId="59" hidden="1">{"via1",#N/A,TRUE,"general";"via2",#N/A,TRUE,"general";"via3",#N/A,TRUE,"general"}</definedName>
    <definedName name="tyk" hidden="1">{"via1",#N/A,TRUE,"general";"via2",#N/A,TRUE,"general";"via3",#N/A,TRUE,"general"}</definedName>
    <definedName name="tym" localSheetId="56" hidden="1">{"via1",#N/A,TRUE,"general";"via2",#N/A,TRUE,"general";"via3",#N/A,TRUE,"general"}</definedName>
    <definedName name="tym" localSheetId="59" hidden="1">{"via1",#N/A,TRUE,"general";"via2",#N/A,TRUE,"general";"via3",#N/A,TRUE,"general"}</definedName>
    <definedName name="tym" hidden="1">{"via1",#N/A,TRUE,"general";"via2",#N/A,TRUE,"general";"via3",#N/A,TRUE,"general"}</definedName>
    <definedName name="tyr" localSheetId="56" hidden="1">{"via1",#N/A,TRUE,"general";"via2",#N/A,TRUE,"general";"via3",#N/A,TRUE,"general"}</definedName>
    <definedName name="tyr" localSheetId="59" hidden="1">{"via1",#N/A,TRUE,"general";"via2",#N/A,TRUE,"general";"via3",#N/A,TRUE,"general"}</definedName>
    <definedName name="tyr" hidden="1">{"via1",#N/A,TRUE,"general";"via2",#N/A,TRUE,"general";"via3",#N/A,TRUE,"general"}</definedName>
    <definedName name="tytgfhgfh" localSheetId="56" hidden="1">{"TAB1",#N/A,TRUE,"GENERAL";"TAB2",#N/A,TRUE,"GENERAL";"TAB3",#N/A,TRUE,"GENERAL";"TAB4",#N/A,TRUE,"GENERAL";"TAB5",#N/A,TRUE,"GENERAL"}</definedName>
    <definedName name="tytgfhgfh" localSheetId="59" hidden="1">{"TAB1",#N/A,TRUE,"GENERAL";"TAB2",#N/A,TRUE,"GENERAL";"TAB3",#N/A,TRUE,"GENERAL";"TAB4",#N/A,TRUE,"GENERAL";"TAB5",#N/A,TRUE,"GENERAL"}</definedName>
    <definedName name="tytgfhgfh" hidden="1">{"TAB1",#N/A,TRUE,"GENERAL";"TAB2",#N/A,TRUE,"GENERAL";"TAB3",#N/A,TRUE,"GENERAL";"TAB4",#N/A,TRUE,"GENERAL";"TAB5",#N/A,TRUE,"GENERAL"}</definedName>
    <definedName name="tyty" localSheetId="56" hidden="1">{"TAB1",#N/A,TRUE,"GENERAL";"TAB2",#N/A,TRUE,"GENERAL";"TAB3",#N/A,TRUE,"GENERAL";"TAB4",#N/A,TRUE,"GENERAL";"TAB5",#N/A,TRUE,"GENERAL"}</definedName>
    <definedName name="tyty" localSheetId="59" hidden="1">{"TAB1",#N/A,TRUE,"GENERAL";"TAB2",#N/A,TRUE,"GENERAL";"TAB3",#N/A,TRUE,"GENERAL";"TAB4",#N/A,TRUE,"GENERAL";"TAB5",#N/A,TRUE,"GENERAL"}</definedName>
    <definedName name="tyty" hidden="1">{"TAB1",#N/A,TRUE,"GENERAL";"TAB2",#N/A,TRUE,"GENERAL";"TAB3",#N/A,TRUE,"GENERAL";"TAB4",#N/A,TRUE,"GENERAL";"TAB5",#N/A,TRUE,"GENERAL"}</definedName>
    <definedName name="TYUIYI" localSheetId="56" hidden="1">{"TAB1",#N/A,TRUE,"GENERAL";"TAB2",#N/A,TRUE,"GENERAL";"TAB3",#N/A,TRUE,"GENERAL";"TAB4",#N/A,TRUE,"GENERAL";"TAB5",#N/A,TRUE,"GENERAL"}</definedName>
    <definedName name="TYUIYI" localSheetId="59" hidden="1">{"TAB1",#N/A,TRUE,"GENERAL";"TAB2",#N/A,TRUE,"GENERAL";"TAB3",#N/A,TRUE,"GENERAL";"TAB4",#N/A,TRUE,"GENERAL";"TAB5",#N/A,TRUE,"GENERAL"}</definedName>
    <definedName name="TYUIYI" hidden="1">{"TAB1",#N/A,TRUE,"GENERAL";"TAB2",#N/A,TRUE,"GENERAL";"TAB3",#N/A,TRUE,"GENERAL";"TAB4",#N/A,TRUE,"GENERAL";"TAB5",#N/A,TRUE,"GENERAL"}</definedName>
    <definedName name="tyujh" localSheetId="56" hidden="1">{"TAB1",#N/A,TRUE,"GENERAL";"TAB2",#N/A,TRUE,"GENERAL";"TAB3",#N/A,TRUE,"GENERAL";"TAB4",#N/A,TRUE,"GENERAL";"TAB5",#N/A,TRUE,"GENERAL"}</definedName>
    <definedName name="tyujh" localSheetId="59" hidden="1">{"TAB1",#N/A,TRUE,"GENERAL";"TAB2",#N/A,TRUE,"GENERAL";"TAB3",#N/A,TRUE,"GENERAL";"TAB4",#N/A,TRUE,"GENERAL";"TAB5",#N/A,TRUE,"GENERAL"}</definedName>
    <definedName name="tyujh" hidden="1">{"TAB1",#N/A,TRUE,"GENERAL";"TAB2",#N/A,TRUE,"GENERAL";"TAB3",#N/A,TRUE,"GENERAL";"TAB4",#N/A,TRUE,"GENERAL";"TAB5",#N/A,TRUE,"GENERAL"}</definedName>
    <definedName name="tyuty" localSheetId="56" hidden="1">{"TAB1",#N/A,TRUE,"GENERAL";"TAB2",#N/A,TRUE,"GENERAL";"TAB3",#N/A,TRUE,"GENERAL";"TAB4",#N/A,TRUE,"GENERAL";"TAB5",#N/A,TRUE,"GENERAL"}</definedName>
    <definedName name="tyuty" localSheetId="59" hidden="1">{"TAB1",#N/A,TRUE,"GENERAL";"TAB2",#N/A,TRUE,"GENERAL";"TAB3",#N/A,TRUE,"GENERAL";"TAB4",#N/A,TRUE,"GENERAL";"TAB5",#N/A,TRUE,"GENERAL"}</definedName>
    <definedName name="tyuty" hidden="1">{"TAB1",#N/A,TRUE,"GENERAL";"TAB2",#N/A,TRUE,"GENERAL";"TAB3",#N/A,TRUE,"GENERAL";"TAB4",#N/A,TRUE,"GENERAL";"TAB5",#N/A,TRUE,"GENERAL"}</definedName>
    <definedName name="tyutyu" localSheetId="56" hidden="1">{"via1",#N/A,TRUE,"general";"via2",#N/A,TRUE,"general";"via3",#N/A,TRUE,"general"}</definedName>
    <definedName name="tyutyu" localSheetId="59" hidden="1">{"via1",#N/A,TRUE,"general";"via2",#N/A,TRUE,"general";"via3",#N/A,TRUE,"general"}</definedName>
    <definedName name="tyutyu" hidden="1">{"via1",#N/A,TRUE,"general";"via2",#N/A,TRUE,"general";"via3",#N/A,TRUE,"general"}</definedName>
    <definedName name="tyxg" localSheetId="56" hidden="1">{"via1",#N/A,TRUE,"general";"via2",#N/A,TRUE,"general";"via3",#N/A,TRUE,"general"}</definedName>
    <definedName name="tyxg" localSheetId="59" hidden="1">{"via1",#N/A,TRUE,"general";"via2",#N/A,TRUE,"general";"via3",#N/A,TRUE,"general"}</definedName>
    <definedName name="tyxg" hidden="1">{"via1",#N/A,TRUE,"general";"via2",#N/A,TRUE,"general";"via3",#N/A,TRUE,"general"}</definedName>
    <definedName name="U">#REF!</definedName>
    <definedName name="u3u" localSheetId="56" hidden="1">{"TAB1",#N/A,TRUE,"GENERAL";"TAB2",#N/A,TRUE,"GENERAL";"TAB3",#N/A,TRUE,"GENERAL";"TAB4",#N/A,TRUE,"GENERAL";"TAB5",#N/A,TRUE,"GENERAL"}</definedName>
    <definedName name="u3u" localSheetId="59" hidden="1">{"TAB1",#N/A,TRUE,"GENERAL";"TAB2",#N/A,TRUE,"GENERAL";"TAB3",#N/A,TRUE,"GENERAL";"TAB4",#N/A,TRUE,"GENERAL";"TAB5",#N/A,TRUE,"GENERAL"}</definedName>
    <definedName name="u3u" hidden="1">{"TAB1",#N/A,TRUE,"GENERAL";"TAB2",#N/A,TRUE,"GENERAL";"TAB3",#N/A,TRUE,"GENERAL";"TAB4",#N/A,TRUE,"GENERAL";"TAB5",#N/A,TRUE,"GENERAL"}</definedName>
    <definedName name="u7u7" localSheetId="56" hidden="1">{"TAB1",#N/A,TRUE,"GENERAL";"TAB2",#N/A,TRUE,"GENERAL";"TAB3",#N/A,TRUE,"GENERAL";"TAB4",#N/A,TRUE,"GENERAL";"TAB5",#N/A,TRUE,"GENERAL"}</definedName>
    <definedName name="u7u7" localSheetId="59" hidden="1">{"TAB1",#N/A,TRUE,"GENERAL";"TAB2",#N/A,TRUE,"GENERAL";"TAB3",#N/A,TRUE,"GENERAL";"TAB4",#N/A,TRUE,"GENERAL";"TAB5",#N/A,TRUE,"GENERAL"}</definedName>
    <definedName name="u7u7" hidden="1">{"TAB1",#N/A,TRUE,"GENERAL";"TAB2",#N/A,TRUE,"GENERAL";"TAB3",#N/A,TRUE,"GENERAL";"TAB4",#N/A,TRUE,"GENERAL";"TAB5",#N/A,TRUE,"GENERAL"}</definedName>
    <definedName name="Ubicación">#REF!</definedName>
    <definedName name="UFrm2InUse">1</definedName>
    <definedName name="UI" localSheetId="56" hidden="1">{"via1",#N/A,TRUE,"general";"via2",#N/A,TRUE,"general";"via3",#N/A,TRUE,"general"}</definedName>
    <definedName name="UI" localSheetId="59" hidden="1">{"via1",#N/A,TRUE,"general";"via2",#N/A,TRUE,"general";"via3",#N/A,TRUE,"general"}</definedName>
    <definedName name="UI" hidden="1">{"via1",#N/A,TRUE,"general";"via2",#N/A,TRUE,"general";"via3",#N/A,TRUE,"general"}</definedName>
    <definedName name="UIC">[12]Tablas!#REF!</definedName>
    <definedName name="uijhj" localSheetId="56" hidden="1">{"via1",#N/A,TRUE,"general";"via2",#N/A,TRUE,"general";"via3",#N/A,TRUE,"general"}</definedName>
    <definedName name="uijhj" localSheetId="59" hidden="1">{"via1",#N/A,TRUE,"general";"via2",#N/A,TRUE,"general";"via3",#N/A,TRUE,"general"}</definedName>
    <definedName name="uijhj" hidden="1">{"via1",#N/A,TRUE,"general";"via2",#N/A,TRUE,"general";"via3",#N/A,TRUE,"general"}</definedName>
    <definedName name="uio" localSheetId="56" hidden="1">{"TAB1",#N/A,TRUE,"GENERAL";"TAB2",#N/A,TRUE,"GENERAL";"TAB3",#N/A,TRUE,"GENERAL";"TAB4",#N/A,TRUE,"GENERAL";"TAB5",#N/A,TRUE,"GENERAL"}</definedName>
    <definedName name="uio" localSheetId="59" hidden="1">{"TAB1",#N/A,TRUE,"GENERAL";"TAB2",#N/A,TRUE,"GENERAL";"TAB3",#N/A,TRUE,"GENERAL";"TAB4",#N/A,TRUE,"GENERAL";"TAB5",#N/A,TRUE,"GENERAL"}</definedName>
    <definedName name="uio" hidden="1">{"TAB1",#N/A,TRUE,"GENERAL";"TAB2",#N/A,TRUE,"GENERAL";"TAB3",#N/A,TRUE,"GENERAL";"TAB4",#N/A,TRUE,"GENERAL";"TAB5",#N/A,TRUE,"GENERAL"}</definedName>
    <definedName name="uiou" localSheetId="56" hidden="1">{"TAB1",#N/A,TRUE,"GENERAL";"TAB2",#N/A,TRUE,"GENERAL";"TAB3",#N/A,TRUE,"GENERAL";"TAB4",#N/A,TRUE,"GENERAL";"TAB5",#N/A,TRUE,"GENERAL"}</definedName>
    <definedName name="uiou" localSheetId="59" hidden="1">{"TAB1",#N/A,TRUE,"GENERAL";"TAB2",#N/A,TRUE,"GENERAL";"TAB3",#N/A,TRUE,"GENERAL";"TAB4",#N/A,TRUE,"GENERAL";"TAB5",#N/A,TRUE,"GENERAL"}</definedName>
    <definedName name="uiou" hidden="1">{"TAB1",#N/A,TRUE,"GENERAL";"TAB2",#N/A,TRUE,"GENERAL";"TAB3",#N/A,TRUE,"GENERAL";"TAB4",#N/A,TRUE,"GENERAL";"TAB5",#N/A,TRUE,"GENERAL"}</definedName>
    <definedName name="uir" localSheetId="56" hidden="1">{"via1",#N/A,TRUE,"general";"via2",#N/A,TRUE,"general";"via3",#N/A,TRUE,"general"}</definedName>
    <definedName name="uir" localSheetId="59" hidden="1">{"via1",#N/A,TRUE,"general";"via2",#N/A,TRUE,"general";"via3",#N/A,TRUE,"general"}</definedName>
    <definedName name="uir" hidden="1">{"via1",#N/A,TRUE,"general";"via2",#N/A,TRUE,"general";"via3",#N/A,TRUE,"general"}</definedName>
    <definedName name="uituii" localSheetId="56" hidden="1">{"TAB1",#N/A,TRUE,"GENERAL";"TAB2",#N/A,TRUE,"GENERAL";"TAB3",#N/A,TRUE,"GENERAL";"TAB4",#N/A,TRUE,"GENERAL";"TAB5",#N/A,TRUE,"GENERAL"}</definedName>
    <definedName name="uituii" localSheetId="59" hidden="1">{"TAB1",#N/A,TRUE,"GENERAL";"TAB2",#N/A,TRUE,"GENERAL";"TAB3",#N/A,TRUE,"GENERAL";"TAB4",#N/A,TRUE,"GENERAL";"TAB5",#N/A,TRUE,"GENERAL"}</definedName>
    <definedName name="uituii" hidden="1">{"TAB1",#N/A,TRUE,"GENERAL";"TAB2",#N/A,TRUE,"GENERAL";"TAB3",#N/A,TRUE,"GENERAL";"TAB4",#N/A,TRUE,"GENERAL";"TAB5",#N/A,TRUE,"GENERAL"}</definedName>
    <definedName name="uityjj" localSheetId="56" hidden="1">{"via1",#N/A,TRUE,"general";"via2",#N/A,TRUE,"general";"via3",#N/A,TRUE,"general"}</definedName>
    <definedName name="uityjj" localSheetId="59" hidden="1">{"via1",#N/A,TRUE,"general";"via2",#N/A,TRUE,"general";"via3",#N/A,TRUE,"general"}</definedName>
    <definedName name="uityjj" hidden="1">{"via1",#N/A,TRUE,"general";"via2",#N/A,TRUE,"general";"via3",#N/A,TRUE,"general"}</definedName>
    <definedName name="uiufgj" localSheetId="56" hidden="1">{"TAB1",#N/A,TRUE,"GENERAL";"TAB2",#N/A,TRUE,"GENERAL";"TAB3",#N/A,TRUE,"GENERAL";"TAB4",#N/A,TRUE,"GENERAL";"TAB5",#N/A,TRUE,"GENERAL"}</definedName>
    <definedName name="uiufgj" localSheetId="59" hidden="1">{"TAB1",#N/A,TRUE,"GENERAL";"TAB2",#N/A,TRUE,"GENERAL";"TAB3",#N/A,TRUE,"GENERAL";"TAB4",#N/A,TRUE,"GENERAL";"TAB5",#N/A,TRUE,"GENERAL"}</definedName>
    <definedName name="uiufgj" hidden="1">{"TAB1",#N/A,TRUE,"GENERAL";"TAB2",#N/A,TRUE,"GENERAL";"TAB3",#N/A,TRUE,"GENERAL";"TAB4",#N/A,TRUE,"GENERAL";"TAB5",#N/A,TRUE,"GENERAL"}</definedName>
    <definedName name="UIUYI" localSheetId="56" hidden="1">{"TAB1",#N/A,TRUE,"GENERAL";"TAB2",#N/A,TRUE,"GENERAL";"TAB3",#N/A,TRUE,"GENERAL";"TAB4",#N/A,TRUE,"GENERAL";"TAB5",#N/A,TRUE,"GENERAL"}</definedName>
    <definedName name="UIUYI" localSheetId="59"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'[110]Lista APU'!$A$3:$D$479</definedName>
    <definedName name="UNITARIO">[111]Unitarios!$A$3:$D$13</definedName>
    <definedName name="Unitarios">#REF!</definedName>
    <definedName name="unj" hidden="1">[18]INST!#REF!</definedName>
    <definedName name="uno" localSheetId="56">#N/A</definedName>
    <definedName name="uno" localSheetId="59">'Sheet '!ERR</definedName>
    <definedName name="uno">[0]!ERR</definedName>
    <definedName name="UOUIV" localSheetId="56" hidden="1">{"TAB1",#N/A,TRUE,"GENERAL";"TAB2",#N/A,TRUE,"GENERAL";"TAB3",#N/A,TRUE,"GENERAL";"TAB4",#N/A,TRUE,"GENERAL";"TAB5",#N/A,TRUE,"GENERAL"}</definedName>
    <definedName name="UOUIV" localSheetId="59" hidden="1">{"TAB1",#N/A,TRUE,"GENERAL";"TAB2",#N/A,TRUE,"GENERAL";"TAB3",#N/A,TRUE,"GENERAL";"TAB4",#N/A,TRUE,"GENERAL";"TAB5",#N/A,TRUE,"GENERAL"}</definedName>
    <definedName name="UOUIV" hidden="1">{"TAB1",#N/A,TRUE,"GENERAL";"TAB2",#N/A,TRUE,"GENERAL";"TAB3",#N/A,TRUE,"GENERAL";"TAB4",#N/A,TRUE,"GENERAL";"TAB5",#N/A,TRUE,"GENERAL"}</definedName>
    <definedName name="uriel" localSheetId="56">#N/A</definedName>
    <definedName name="uriel" localSheetId="59">'Sheet '!ERR</definedName>
    <definedName name="uriel">[0]!ERR</definedName>
    <definedName name="uryur" localSheetId="56" hidden="1">{"TAB1",#N/A,TRUE,"GENERAL";"TAB2",#N/A,TRUE,"GENERAL";"TAB3",#N/A,TRUE,"GENERAL";"TAB4",#N/A,TRUE,"GENERAL";"TAB5",#N/A,TRUE,"GENERAL"}</definedName>
    <definedName name="uryur" localSheetId="59"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'[77]1'!$N$42</definedName>
    <definedName name="UTL">[25]otros!$C$4</definedName>
    <definedName name="uu" localSheetId="56" hidden="1">{"TAB1",#N/A,TRUE,"GENERAL";"TAB2",#N/A,TRUE,"GENERAL";"TAB3",#N/A,TRUE,"GENERAL";"TAB4",#N/A,TRUE,"GENERAL";"TAB5",#N/A,TRUE,"GENERAL"}</definedName>
    <definedName name="uu" localSheetId="59" hidden="1">{"TAB1",#N/A,TRUE,"GENERAL";"TAB2",#N/A,TRUE,"GENERAL";"TAB3",#N/A,TRUE,"GENERAL";"TAB4",#N/A,TRUE,"GENERAL";"TAB5",#N/A,TRUE,"GENERAL"}</definedName>
    <definedName name="uu" hidden="1">{"TAB1",#N/A,TRUE,"GENERAL";"TAB2",#N/A,TRUE,"GENERAL";"TAB3",#N/A,TRUE,"GENERAL";"TAB4",#N/A,TRUE,"GENERAL";"TAB5",#N/A,TRUE,"GENERAL"}</definedName>
    <definedName name="uuu" localSheetId="56" hidden="1">{"TAB1",#N/A,TRUE,"GENERAL";"TAB2",#N/A,TRUE,"GENERAL";"TAB3",#N/A,TRUE,"GENERAL";"TAB4",#N/A,TRUE,"GENERAL";"TAB5",#N/A,TRUE,"GENERAL"}</definedName>
    <definedName name="uuu" localSheetId="59" hidden="1">{"TAB1",#N/A,TRUE,"GENERAL";"TAB2",#N/A,TRUE,"GENERAL";"TAB3",#N/A,TRUE,"GENERAL";"TAB4",#N/A,TRUE,"GENERAL";"TAB5",#N/A,TRUE,"GENERAL"}</definedName>
    <definedName name="uuu" hidden="1">{"TAB1",#N/A,TRUE,"GENERAL";"TAB2",#N/A,TRUE,"GENERAL";"TAB3",#N/A,TRUE,"GENERAL";"TAB4",#N/A,TRUE,"GENERAL";"TAB5",#N/A,TRUE,"GENERAL"}</definedName>
    <definedName name="uuuuo" localSheetId="56" hidden="1">{"TAB1",#N/A,TRUE,"GENERAL";"TAB2",#N/A,TRUE,"GENERAL";"TAB3",#N/A,TRUE,"GENERAL";"TAB4",#N/A,TRUE,"GENERAL";"TAB5",#N/A,TRUE,"GENERAL"}</definedName>
    <definedName name="uuuuo" localSheetId="59" hidden="1">{"TAB1",#N/A,TRUE,"GENERAL";"TAB2",#N/A,TRUE,"GENERAL";"TAB3",#N/A,TRUE,"GENERAL";"TAB4",#N/A,TRUE,"GENERAL";"TAB5",#N/A,TRUE,"GENERAL"}</definedName>
    <definedName name="uuuuo" hidden="1">{"TAB1",#N/A,TRUE,"GENERAL";"TAB2",#N/A,TRUE,"GENERAL";"TAB3",#N/A,TRUE,"GENERAL";"TAB4",#N/A,TRUE,"GENERAL";"TAB5",#N/A,TRUE,"GENERAL"}</definedName>
    <definedName name="uuuuuj" localSheetId="56" hidden="1">{"via1",#N/A,TRUE,"general";"via2",#N/A,TRUE,"general";"via3",#N/A,TRUE,"general"}</definedName>
    <definedName name="uuuuuj" localSheetId="59" hidden="1">{"via1",#N/A,TRUE,"general";"via2",#N/A,TRUE,"general";"via3",#N/A,TRUE,"general"}</definedName>
    <definedName name="uuuuuj" hidden="1">{"via1",#N/A,TRUE,"general";"via2",#N/A,TRUE,"general";"via3",#N/A,TRUE,"general"}</definedName>
    <definedName name="uv">375000</definedName>
    <definedName name="uwkap" localSheetId="56" hidden="1">{"TAB1",#N/A,TRUE,"GENERAL";"TAB2",#N/A,TRUE,"GENERAL";"TAB3",#N/A,TRUE,"GENERAL";"TAB4",#N/A,TRUE,"GENERAL";"TAB5",#N/A,TRUE,"GENERAL"}</definedName>
    <definedName name="uwkap" localSheetId="59" hidden="1">{"TAB1",#N/A,TRUE,"GENERAL";"TAB2",#N/A,TRUE,"GENERAL";"TAB3",#N/A,TRUE,"GENERAL";"TAB4",#N/A,TRUE,"GENERAL";"TAB5",#N/A,TRUE,"GENERAL"}</definedName>
    <definedName name="uwkap" hidden="1">{"TAB1",#N/A,TRUE,"GENERAL";"TAB2",#N/A,TRUE,"GENERAL";"TAB3",#N/A,TRUE,"GENERAL";"TAB4",#N/A,TRUE,"GENERAL";"TAB5",#N/A,TRUE,"GENERAL"}</definedName>
    <definedName name="uyiyiy" localSheetId="56" hidden="1">{"TAB1",#N/A,TRUE,"GENERAL";"TAB2",#N/A,TRUE,"GENERAL";"TAB3",#N/A,TRUE,"GENERAL";"TAB4",#N/A,TRUE,"GENERAL";"TAB5",#N/A,TRUE,"GENERAL"}</definedName>
    <definedName name="uyiyiy" localSheetId="59" hidden="1">{"TAB1",#N/A,TRUE,"GENERAL";"TAB2",#N/A,TRUE,"GENERAL";"TAB3",#N/A,TRUE,"GENERAL";"TAB4",#N/A,TRUE,"GENERAL";"TAB5",#N/A,TRUE,"GENERAL"}</definedName>
    <definedName name="uyiyiy" hidden="1">{"TAB1",#N/A,TRUE,"GENERAL";"TAB2",#N/A,TRUE,"GENERAL";"TAB3",#N/A,TRUE,"GENERAL";"TAB4",#N/A,TRUE,"GENERAL";"TAB5",#N/A,TRUE,"GENERAL"}</definedName>
    <definedName name="uytu" localSheetId="56" hidden="1">{"TAB1",#N/A,TRUE,"GENERAL";"TAB2",#N/A,TRUE,"GENERAL";"TAB3",#N/A,TRUE,"GENERAL";"TAB4",#N/A,TRUE,"GENERAL";"TAB5",#N/A,TRUE,"GENERAL"}</definedName>
    <definedName name="uytu" localSheetId="59" hidden="1">{"TAB1",#N/A,TRUE,"GENERAL";"TAB2",#N/A,TRUE,"GENERAL";"TAB3",#N/A,TRUE,"GENERAL";"TAB4",#N/A,TRUE,"GENERAL";"TAB5",#N/A,TRUE,"GENERAL"}</definedName>
    <definedName name="uytu" hidden="1">{"TAB1",#N/A,TRUE,"GENERAL";"TAB2",#N/A,TRUE,"GENERAL";"TAB3",#N/A,TRUE,"GENERAL";"TAB4",#N/A,TRUE,"GENERAL";"TAB5",#N/A,TRUE,"GENERAL"}</definedName>
    <definedName name="uyur" localSheetId="56" hidden="1">{"via1",#N/A,TRUE,"general";"via2",#N/A,TRUE,"general";"via3",#N/A,TRUE,"general"}</definedName>
    <definedName name="uyur" localSheetId="59" hidden="1">{"via1",#N/A,TRUE,"general";"via2",#N/A,TRUE,"general";"via3",#N/A,TRUE,"general"}</definedName>
    <definedName name="uyur" hidden="1">{"via1",#N/A,TRUE,"general";"via2",#N/A,TRUE,"general";"via3",#N/A,TRUE,"general"}</definedName>
    <definedName name="v" localSheetId="56" hidden="1">{"TAB1",#N/A,TRUE,"GENERAL";"TAB2",#N/A,TRUE,"GENERAL";"TAB3",#N/A,TRUE,"GENERAL";"TAB4",#N/A,TRUE,"GENERAL";"TAB5",#N/A,TRUE,"GENERAL"}</definedName>
    <definedName name="v" localSheetId="59" hidden="1">{"TAB1",#N/A,TRUE,"GENERAL";"TAB2",#N/A,TRUE,"GENERAL";"TAB3",#N/A,TRUE,"GENERAL";"TAB4",#N/A,TRUE,"GENERAL";"TAB5",#N/A,TRUE,"GENERAL"}</definedName>
    <definedName name="v" hidden="1">{"TAB1",#N/A,TRUE,"GENERAL";"TAB2",#N/A,TRUE,"GENERAL";"TAB3",#N/A,TRUE,"GENERAL";"TAB4",#N/A,TRUE,"GENERAL";"TAB5",#N/A,TRUE,"GENERAL"}</definedName>
    <definedName name="VALDES">#REF!</definedName>
    <definedName name="valor1">#REF!</definedName>
    <definedName name="valor2">#REF!</definedName>
    <definedName name="VALOR3">#REF!</definedName>
    <definedName name="ValorCto">[112]CONTRATO!$E$9</definedName>
    <definedName name="ValorEjecutado">#REF!</definedName>
    <definedName name="ValorProyecto">#REF!</definedName>
    <definedName name="ValorRecursosComprometidos">#REF!</definedName>
    <definedName name="Values_Entered" localSheetId="56">IF(Loan_Amount*Interest_Rate*Loan_Years*Loan_Start&gt;0,1,0)</definedName>
    <definedName name="Values_Entered" localSheetId="59">IF(Loan_Amount*Interest_Rate*Loan_Years*Loan_Start&gt;0,1,0)</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56" hidden="1">{"TAB1",#N/A,TRUE,"GENERAL";"TAB2",#N/A,TRUE,"GENERAL";"TAB3",#N/A,TRUE,"GENERAL";"TAB4",#N/A,TRUE,"GENERAL";"TAB5",#N/A,TRUE,"GENERAL"}</definedName>
    <definedName name="vbvbvbvb" localSheetId="59"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56" hidden="1">{"via1",#N/A,TRUE,"general";"via2",#N/A,TRUE,"general";"via3",#N/A,TRUE,"general"}</definedName>
    <definedName name="vdfvuio" localSheetId="59" hidden="1">{"via1",#N/A,TRUE,"general";"via2",#N/A,TRUE,"general";"via3",#N/A,TRUE,"general"}</definedName>
    <definedName name="vdfvuio" hidden="1">{"via1",#N/A,TRUE,"general";"via2",#N/A,TRUE,"general";"via3",#N/A,TRUE,"general"}</definedName>
    <definedName name="vdsvnj" localSheetId="56" hidden="1">{"via1",#N/A,TRUE,"general";"via2",#N/A,TRUE,"general";"via3",#N/A,TRUE,"general"}</definedName>
    <definedName name="vdsvnj" localSheetId="59" hidden="1">{"via1",#N/A,TRUE,"general";"via2",#N/A,TRUE,"general";"via3",#N/A,TRUE,"general"}</definedName>
    <definedName name="vdsvnj" hidden="1">{"via1",#N/A,TRUE,"general";"via2",#N/A,TRUE,"general";"via3",#N/A,TRUE,"general"}</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56" hidden="1">{"via1",#N/A,TRUE,"general";"via2",#N/A,TRUE,"general";"via3",#N/A,TRUE,"general"}</definedName>
    <definedName name="vfbgnhyt" localSheetId="59" hidden="1">{"via1",#N/A,TRUE,"general";"via2",#N/A,TRUE,"general";"via3",#N/A,TRUE,"general"}</definedName>
    <definedName name="vfbgnhyt" hidden="1">{"via1",#N/A,TRUE,"general";"via2",#N/A,TRUE,"general";"via3",#N/A,TRUE,"general"}</definedName>
    <definedName name="vfh">'[74]7422CW00'!#REF!</definedName>
    <definedName name="VFR">#REF!</definedName>
    <definedName name="vfvdv" localSheetId="56" hidden="1">{"TAB1",#N/A,TRUE,"GENERAL";"TAB2",#N/A,TRUE,"GENERAL";"TAB3",#N/A,TRUE,"GENERAL";"TAB4",#N/A,TRUE,"GENERAL";"TAB5",#N/A,TRUE,"GENERAL"}</definedName>
    <definedName name="vfvdv" localSheetId="59" hidden="1">{"TAB1",#N/A,TRUE,"GENERAL";"TAB2",#N/A,TRUE,"GENERAL";"TAB3",#N/A,TRUE,"GENERAL";"TAB4",#N/A,TRUE,"GENERAL";"TAB5",#N/A,TRUE,"GENERAL"}</definedName>
    <definedName name="vfvdv" hidden="1">{"TAB1",#N/A,TRUE,"GENERAL";"TAB2",#N/A,TRUE,"GENERAL";"TAB3",#N/A,TRUE,"GENERAL";"TAB4",#N/A,TRUE,"GENERAL";"TAB5",#N/A,TRUE,"GENERAL"}</definedName>
    <definedName name="vfvf" localSheetId="56" hidden="1">{"TAB1",#N/A,TRUE,"GENERAL";"TAB2",#N/A,TRUE,"GENERAL";"TAB3",#N/A,TRUE,"GENERAL";"TAB4",#N/A,TRUE,"GENERAL";"TAB5",#N/A,TRUE,"GENERAL"}</definedName>
    <definedName name="vfvf" localSheetId="59"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[91]Tablas!$A$6:$A$26</definedName>
    <definedName name="VigenciaDolares">#REF!</definedName>
    <definedName name="VigenciaPesos">#REF!</definedName>
    <definedName name="VIGFUTURA">[91]Tablas!$J$6:$J$8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56" hidden="1">{"via1",#N/A,TRUE,"general";"via2",#N/A,TRUE,"general";"via3",#N/A,TRUE,"general"}</definedName>
    <definedName name="vk" localSheetId="59" hidden="1">{"via1",#N/A,TRUE,"general";"via2",#N/A,TRUE,"general";"via3",#N/A,TRUE,"general"}</definedName>
    <definedName name="vk" hidden="1">{"via1",#N/A,TRUE,"general";"via2",#N/A,TRUE,"general";"via3",#N/A,TRUE,"general"}</definedName>
    <definedName name="vnbvxb" localSheetId="56" hidden="1">{"via1",#N/A,TRUE,"general";"via2",#N/A,TRUE,"general";"via3",#N/A,TRUE,"general"}</definedName>
    <definedName name="vnbvxb" localSheetId="59" hidden="1">{"via1",#N/A,TRUE,"general";"via2",#N/A,TRUE,"general";"via3",#N/A,TRUE,"general"}</definedName>
    <definedName name="vnbvxb" hidden="1">{"via1",#N/A,TRUE,"general";"via2",#N/A,TRUE,"general";"via3",#N/A,TRUE,"general"}</definedName>
    <definedName name="VNVBN" localSheetId="56" hidden="1">{"TAB1",#N/A,TRUE,"GENERAL";"TAB2",#N/A,TRUE,"GENERAL";"TAB3",#N/A,TRUE,"GENERAL";"TAB4",#N/A,TRUE,"GENERAL";"TAB5",#N/A,TRUE,"GENERAL"}</definedName>
    <definedName name="VNVBN" localSheetId="59"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56" hidden="1">{"via1",#N/A,TRUE,"general";"via2",#N/A,TRUE,"general";"via3",#N/A,TRUE,"general"}</definedName>
    <definedName name="vsdfj" localSheetId="59"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56" hidden="1">{"via1",#N/A,TRUE,"general";"via2",#N/A,TRUE,"general";"via3",#N/A,TRUE,"general"}</definedName>
    <definedName name="vt" localSheetId="59" hidden="1">{"via1",#N/A,TRUE,"general";"via2",#N/A,TRUE,"general";"via3",#N/A,TRUE,"general"}</definedName>
    <definedName name="vt" hidden="1">{"via1",#N/A,TRUE,"general";"via2",#N/A,TRUE,"general";"via3",#N/A,TRUE,"general"}</definedName>
    <definedName name="vutil">#REF!</definedName>
    <definedName name="vvcxv" localSheetId="56" hidden="1">{"TAB1",#N/A,TRUE,"GENERAL";"TAB2",#N/A,TRUE,"GENERAL";"TAB3",#N/A,TRUE,"GENERAL";"TAB4",#N/A,TRUE,"GENERAL";"TAB5",#N/A,TRUE,"GENERAL"}</definedName>
    <definedName name="vvcxv" localSheetId="59"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#REF!</definedName>
    <definedName name="vvvvt" localSheetId="56" hidden="1">{"via1",#N/A,TRUE,"general";"via2",#N/A,TRUE,"general";"via3",#N/A,TRUE,"general"}</definedName>
    <definedName name="vvvvt" localSheetId="59" hidden="1">{"via1",#N/A,TRUE,"general";"via2",#N/A,TRUE,"general";"via3",#N/A,TRUE,"general"}</definedName>
    <definedName name="vvvvt" hidden="1">{"via1",#N/A,TRUE,"general";"via2",#N/A,TRUE,"general";"via3",#N/A,TRUE,"general"}</definedName>
    <definedName name="vvvvvvf" localSheetId="56" hidden="1">{"via1",#N/A,TRUE,"general";"via2",#N/A,TRUE,"general";"via3",#N/A,TRUE,"general"}</definedName>
    <definedName name="vvvvvvf" localSheetId="59" hidden="1">{"via1",#N/A,TRUE,"general";"via2",#N/A,TRUE,"general";"via3",#N/A,TRUE,"general"}</definedName>
    <definedName name="vvvvvvf" hidden="1">{"via1",#N/A,TRUE,"general";"via2",#N/A,TRUE,"general";"via3",#N/A,TRUE,"general"}</definedName>
    <definedName name="vy" localSheetId="56" hidden="1">{"TAB1",#N/A,TRUE,"GENERAL";"TAB2",#N/A,TRUE,"GENERAL";"TAB3",#N/A,TRUE,"GENERAL";"TAB4",#N/A,TRUE,"GENERAL";"TAB5",#N/A,TRUE,"GENERAL"}</definedName>
    <definedName name="vy" localSheetId="59" hidden="1">{"TAB1",#N/A,TRUE,"GENERAL";"TAB2",#N/A,TRUE,"GENERAL";"TAB3",#N/A,TRUE,"GENERAL";"TAB4",#N/A,TRUE,"GENERAL";"TAB5",#N/A,TRUE,"GENERAL"}</definedName>
    <definedName name="vy" hidden="1">{"TAB1",#N/A,TRUE,"GENERAL";"TAB2",#N/A,TRUE,"GENERAL";"TAB3",#N/A,TRUE,"GENERAL";"TAB4",#N/A,TRUE,"GENERAL";"TAB5",#N/A,TRUE,"GENERAL"}</definedName>
    <definedName name="w2w2w" localSheetId="56" hidden="1">{"via1",#N/A,TRUE,"general";"via2",#N/A,TRUE,"general";"via3",#N/A,TRUE,"general"}</definedName>
    <definedName name="w2w2w" localSheetId="59"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as" hidden="1">#REF!</definedName>
    <definedName name="WBS">'[113]2004'!#REF!</definedName>
    <definedName name="Wcut">#REF!</definedName>
    <definedName name="WD">#REF!</definedName>
    <definedName name="WDD" localSheetId="56" hidden="1">{#N/A,#N/A,FALSE,"orthoflow";#N/A,#N/A,FALSE,"Miscelaneos";#N/A,#N/A,FALSE,"Instrumentacio";#N/A,#N/A,FALSE,"Electrico";#N/A,#N/A,FALSE,"Valv. Seguridad"}</definedName>
    <definedName name="WDD" localSheetId="59" hidden="1">{#N/A,#N/A,FALSE,"orthoflow";#N/A,#N/A,FALSE,"Miscelaneos";#N/A,#N/A,FALSE,"Instrumentacio";#N/A,#N/A,FALSE,"Electrico";#N/A,#N/A,FALSE,"Valv. Seguridad"}</definedName>
    <definedName name="WDD" hidden="1">{#N/A,#N/A,FALSE,"orthoflow";#N/A,#N/A,FALSE,"Miscelaneos";#N/A,#N/A,FALSE,"Instrumentacio";#N/A,#N/A,FALSE,"Electrico";#N/A,#N/A,FALSE,"Valv. Seguridad"}</definedName>
    <definedName name="WDFSDF">'[37]Res-Accide-10'!#REF!</definedName>
    <definedName name="wedw">#REF!</definedName>
    <definedName name="WEFWE">'[37]Res-Accide-10'!#REF!</definedName>
    <definedName name="WER">'[37]Res-Accide-10'!$S$2:$S$7</definedName>
    <definedName name="werew" localSheetId="56" hidden="1">{"TAB1",#N/A,TRUE,"GENERAL";"TAB2",#N/A,TRUE,"GENERAL";"TAB3",#N/A,TRUE,"GENERAL";"TAB4",#N/A,TRUE,"GENERAL";"TAB5",#N/A,TRUE,"GENERAL"}</definedName>
    <definedName name="werew" localSheetId="59" hidden="1">{"TAB1",#N/A,TRUE,"GENERAL";"TAB2",#N/A,TRUE,"GENERAL";"TAB3",#N/A,TRUE,"GENERAL";"TAB4",#N/A,TRUE,"GENERAL";"TAB5",#N/A,TRUE,"GENERAL"}</definedName>
    <definedName name="werew" hidden="1">{"TAB1",#N/A,TRUE,"GENERAL";"TAB2",#N/A,TRUE,"GENERAL";"TAB3",#N/A,TRUE,"GENERAL";"TAB4",#N/A,TRUE,"GENERAL";"TAB5",#N/A,TRUE,"GENERAL"}</definedName>
    <definedName name="WEREWR" localSheetId="56" hidden="1">{"via1",#N/A,TRUE,"general";"via2",#N/A,TRUE,"general";"via3",#N/A,TRUE,"general"}</definedName>
    <definedName name="WEREWR" localSheetId="59" hidden="1">{"via1",#N/A,TRUE,"general";"via2",#N/A,TRUE,"general";"via3",#N/A,TRUE,"general"}</definedName>
    <definedName name="WEREWR" hidden="1">{"via1",#N/A,TRUE,"general";"via2",#N/A,TRUE,"general";"via3",#N/A,TRUE,"general"}</definedName>
    <definedName name="werfdsf" localSheetId="56" hidden="1">{"TAB1",#N/A,TRUE,"GENERAL";"TAB2",#N/A,TRUE,"GENERAL";"TAB3",#N/A,TRUE,"GENERAL";"TAB4",#N/A,TRUE,"GENERAL";"TAB5",#N/A,TRUE,"GENERAL"}</definedName>
    <definedName name="werfdsf" localSheetId="59" hidden="1">{"TAB1",#N/A,TRUE,"GENERAL";"TAB2",#N/A,TRUE,"GENERAL";"TAB3",#N/A,TRUE,"GENERAL";"TAB4",#N/A,TRUE,"GENERAL";"TAB5",#N/A,TRUE,"GENERAL"}</definedName>
    <definedName name="werfdsf" hidden="1">{"TAB1",#N/A,TRUE,"GENERAL";"TAB2",#N/A,TRUE,"GENERAL";"TAB3",#N/A,TRUE,"GENERAL";"TAB4",#N/A,TRUE,"GENERAL";"TAB5",#N/A,TRUE,"GENERAL"}</definedName>
    <definedName name="werh" localSheetId="56" hidden="1">{"via1",#N/A,TRUE,"general";"via2",#N/A,TRUE,"general";"via3",#N/A,TRUE,"general"}</definedName>
    <definedName name="werh" localSheetId="59" hidden="1">{"via1",#N/A,TRUE,"general";"via2",#N/A,TRUE,"general";"via3",#N/A,TRUE,"general"}</definedName>
    <definedName name="werh" hidden="1">{"via1",#N/A,TRUE,"general";"via2",#N/A,TRUE,"general";"via3",#N/A,TRUE,"general"}</definedName>
    <definedName name="wersfdfrguyo" localSheetId="56" hidden="1">{"via1",#N/A,TRUE,"general";"via2",#N/A,TRUE,"general";"via3",#N/A,TRUE,"general"}</definedName>
    <definedName name="wersfdfrguyo" localSheetId="59" hidden="1">{"via1",#N/A,TRUE,"general";"via2",#N/A,TRUE,"general";"via3",#N/A,TRUE,"general"}</definedName>
    <definedName name="wersfdfrguyo" hidden="1">{"via1",#N/A,TRUE,"general";"via2",#N/A,TRUE,"general";"via3",#N/A,TRUE,"general"}</definedName>
    <definedName name="werwr" localSheetId="56" hidden="1">{"via1",#N/A,TRUE,"general";"via2",#N/A,TRUE,"general";"via3",#N/A,TRUE,"general"}</definedName>
    <definedName name="werwr" localSheetId="59" hidden="1">{"via1",#N/A,TRUE,"general";"via2",#N/A,TRUE,"general";"via3",#N/A,TRUE,"general"}</definedName>
    <definedName name="werwr" hidden="1">{"via1",#N/A,TRUE,"general";"via2",#N/A,TRUE,"general";"via3",#N/A,TRUE,"general"}</definedName>
    <definedName name="WERWVN" localSheetId="56" hidden="1">{"TAB1",#N/A,TRUE,"GENERAL";"TAB2",#N/A,TRUE,"GENERAL";"TAB3",#N/A,TRUE,"GENERAL";"TAB4",#N/A,TRUE,"GENERAL";"TAB5",#N/A,TRUE,"GENERAL"}</definedName>
    <definedName name="WERWVN" localSheetId="59" hidden="1">{"TAB1",#N/A,TRUE,"GENERAL";"TAB2",#N/A,TRUE,"GENERAL";"TAB3",#N/A,TRUE,"GENERAL";"TAB4",#N/A,TRUE,"GENERAL";"TAB5",#N/A,TRUE,"GENERAL"}</definedName>
    <definedName name="WERWVN" hidden="1">{"TAB1",#N/A,TRUE,"GENERAL";"TAB2",#N/A,TRUE,"GENERAL";"TAB3",#N/A,TRUE,"GENERAL";"TAB4",#N/A,TRUE,"GENERAL";"TAB5",#N/A,TRUE,"GENERAL"}</definedName>
    <definedName name="wetrew" localSheetId="56" hidden="1">{"via1",#N/A,TRUE,"general";"via2",#N/A,TRUE,"general";"via3",#N/A,TRUE,"general"}</definedName>
    <definedName name="wetrew" localSheetId="59" hidden="1">{"via1",#N/A,TRUE,"general";"via2",#N/A,TRUE,"general";"via3",#N/A,TRUE,"general"}</definedName>
    <definedName name="wetrew" hidden="1">{"via1",#N/A,TRUE,"general";"via2",#N/A,TRUE,"general";"via3",#N/A,TRUE,"general"}</definedName>
    <definedName name="wettt" localSheetId="56" hidden="1">{"via1",#N/A,TRUE,"general";"via2",#N/A,TRUE,"general";"via3",#N/A,TRUE,"general"}</definedName>
    <definedName name="wettt" localSheetId="59" hidden="1">{"via1",#N/A,TRUE,"general";"via2",#N/A,TRUE,"general";"via3",#N/A,TRUE,"general"}</definedName>
    <definedName name="wettt" hidden="1">{"via1",#N/A,TRUE,"general";"via2",#N/A,TRUE,"general";"via3",#N/A,TRUE,"general"}</definedName>
    <definedName name="wetwretd" localSheetId="56" hidden="1">{"via1",#N/A,TRUE,"general";"via2",#N/A,TRUE,"general";"via3",#N/A,TRUE,"general"}</definedName>
    <definedName name="wetwretd" localSheetId="59" hidden="1">{"via1",#N/A,TRUE,"general";"via2",#N/A,TRUE,"general";"via3",#N/A,TRUE,"general"}</definedName>
    <definedName name="wetwretd" hidden="1">{"via1",#N/A,TRUE,"general";"via2",#N/A,TRUE,"general";"via3",#N/A,TRUE,"general"}</definedName>
    <definedName name="wew" localSheetId="56" hidden="1">{"via1",#N/A,TRUE,"general";"via2",#N/A,TRUE,"general";"via3",#N/A,TRUE,"general"}</definedName>
    <definedName name="wew" localSheetId="59" hidden="1">{"via1",#N/A,TRUE,"general";"via2",#N/A,TRUE,"general";"via3",#N/A,TRUE,"general"}</definedName>
    <definedName name="wew" hidden="1">{"via1",#N/A,TRUE,"general";"via2",#N/A,TRUE,"general";"via3",#N/A,TRUE,"general"}</definedName>
    <definedName name="wffag" localSheetId="56" hidden="1">{"via1",#N/A,TRUE,"general";"via2",#N/A,TRUE,"general";"via3",#N/A,TRUE,"general"}</definedName>
    <definedName name="wffag" localSheetId="59" hidden="1">{"via1",#N/A,TRUE,"general";"via2",#N/A,TRUE,"general";"via3",#N/A,TRUE,"general"}</definedName>
    <definedName name="wffag" hidden="1">{"via1",#N/A,TRUE,"general";"via2",#N/A,TRUE,"general";"via3",#N/A,TRUE,"general"}</definedName>
    <definedName name="WILSON">'[37]Res-Accide-10'!#REF!</definedName>
    <definedName name="WQ">#REF!</definedName>
    <definedName name="WQEEWQ" localSheetId="56" hidden="1">{"TAB1",#N/A,TRUE,"GENERAL";"TAB2",#N/A,TRUE,"GENERAL";"TAB3",#N/A,TRUE,"GENERAL";"TAB4",#N/A,TRUE,"GENERAL";"TAB5",#N/A,TRUE,"GENERAL"}</definedName>
    <definedName name="WQEEWQ" localSheetId="59" hidden="1">{"TAB1",#N/A,TRUE,"GENERAL";"TAB2",#N/A,TRUE,"GENERAL";"TAB3",#N/A,TRUE,"GENERAL";"TAB4",#N/A,TRUE,"GENERAL";"TAB5",#N/A,TRUE,"GENERAL"}</definedName>
    <definedName name="WQEEWQ" hidden="1">{"TAB1",#N/A,TRUE,"GENERAL";"TAB2",#N/A,TRUE,"GENERAL";"TAB3",#N/A,TRUE,"GENERAL";"TAB4",#N/A,TRUE,"GENERAL";"TAB5",#N/A,TRUE,"GENERAL"}</definedName>
    <definedName name="wrn.civil._.works." localSheetId="56" hidden="1">{#N/A,#N/A,TRUE,"1842CWN0"}</definedName>
    <definedName name="wrn.civil._.works." localSheetId="59" hidden="1">{#N/A,#N/A,TRUE,"1842CWN0"}</definedName>
    <definedName name="wrn.civil._.works." hidden="1">{#N/A,#N/A,TRUE,"1842CWN0"}</definedName>
    <definedName name="wrn.FINAN97." localSheetId="5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9" hidden="1">{"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56" hidden="1">{"TAB1",#N/A,TRUE,"GENERAL";"TAB2",#N/A,TRUE,"GENERAL";"TAB3",#N/A,TRUE,"GENERAL";"TAB4",#N/A,TRUE,"GENERAL";"TAB5",#N/A,TRUE,"GENERAL"}</definedName>
    <definedName name="wrn.GENERAL." localSheetId="59" hidden="1">{"TAB1",#N/A,TRUE,"GENERAL";"TAB2",#N/A,TRUE,"GENERAL";"TAB3",#N/A,TRUE,"GENERAL";"TAB4",#N/A,TRUE,"GENERAL";"TAB5",#N/A,TRUE,"GENERAL"}</definedName>
    <definedName name="wrn.GENERAL." hidden="1">{"TAB1",#N/A,TRUE,"GENERAL";"TAB2",#N/A,TRUE,"GENERAL";"TAB3",#N/A,TRUE,"GENERAL";"TAB4",#N/A,TRUE,"GENERAL";"TAB5",#N/A,TRUE,"GENERAL"}</definedName>
    <definedName name="wrn.GERENCIA." localSheetId="56" hidden="1">{#N/A,#N/A,TRUE,"INGENIERIA";#N/A,#N/A,TRUE,"COMPRAS";#N/A,#N/A,TRUE,"DIRECCION";#N/A,#N/A,TRUE,"RESUMEN"}</definedName>
    <definedName name="wrn.GERENCIA." localSheetId="59" hidden="1">{#N/A,#N/A,TRUE,"INGENIERIA";#N/A,#N/A,TRUE,"COMPRAS";#N/A,#N/A,TRUE,"DIRECCION";#N/A,#N/A,TRUE,"RESUMEN"}</definedName>
    <definedName name="wrn.GERENCIA." hidden="1">{#N/A,#N/A,TRUE,"INGENIERIA";#N/A,#N/A,TRUE,"COMPRAS";#N/A,#N/A,TRUE,"DIRECCION";#N/A,#N/A,TRUE,"RESUMEN"}</definedName>
    <definedName name="wrn.OPERADORES." localSheetId="56" hidden="1">{#N/A,#N/A,TRUE,"T1"}</definedName>
    <definedName name="wrn.OPERADORES." localSheetId="59" hidden="1">{#N/A,#N/A,TRUE,"T1"}</definedName>
    <definedName name="wrn.OPERADORES." hidden="1">{#N/A,#N/A,TRUE,"T1"}</definedName>
    <definedName name="wrn.res7" localSheetId="56" hidden="1">{#N/A,#N/A,FALSE,"Hoja1";#N/A,#N/A,FALSE,"Hoja2"}</definedName>
    <definedName name="wrn.res7" localSheetId="59" hidden="1">{#N/A,#N/A,FALSE,"Hoja1";#N/A,#N/A,FALSE,"Hoja2"}</definedName>
    <definedName name="wrn.res7" hidden="1">{#N/A,#N/A,FALSE,"Hoja1";#N/A,#N/A,FALSE,"Hoja2"}</definedName>
    <definedName name="wrn.Resumen." localSheetId="56" hidden="1">{#N/A,#N/A,FALSE,"Hoja1";#N/A,#N/A,FALSE,"Hoja2"}</definedName>
    <definedName name="wrn.Resumen." localSheetId="59" hidden="1">{#N/A,#N/A,FALSE,"Hoja1";#N/A,#N/A,FALSE,"Hoja2"}</definedName>
    <definedName name="wrn.Resumen." hidden="1">{#N/A,#N/A,FALSE,"Hoja1";#N/A,#N/A,FALSE,"Hoja2"}</definedName>
    <definedName name="wrn.TRABFENO." localSheetId="56" hidden="1">{#N/A,#N/A,FALSE,"Estatico";#N/A,#N/A,FALSE,"Tuberia";#N/A,#N/A,FALSE,"Instrumentación";#N/A,#N/A,FALSE,"Mecanica";#N/A,#N/A,FALSE,"Electrico";#N/A,#N/A,FALSE,"Ofic.Civiles"}</definedName>
    <definedName name="wrn.TRABFENO." localSheetId="59" hidden="1">{#N/A,#N/A,FALSE,"Estatico";#N/A,#N/A,FALSE,"Tuberia";#N/A,#N/A,FALSE,"Instrumentación";#N/A,#N/A,FALSE,"Mecanica";#N/A,#N/A,FALSE,"Electrico";#N/A,#N/A,FALSE,"Ofic.Civiles"}</definedName>
    <definedName name="wrn.TRABFENO." hidden="1">{#N/A,#N/A,FALSE,"Estatico";#N/A,#N/A,FALSE,"Tuberia";#N/A,#N/A,FALSE,"Instrumentación";#N/A,#N/A,FALSE,"Mecanica";#N/A,#N/A,FALSE,"Electrico";#N/A,#N/A,FALSE,"Ofic.Civiles"}</definedName>
    <definedName name="wrn.via." localSheetId="56" hidden="1">{"via1",#N/A,TRUE,"general";"via2",#N/A,TRUE,"general";"via3",#N/A,TRUE,"general"}</definedName>
    <definedName name="wrn.via." localSheetId="59" hidden="1">{"via1",#N/A,TRUE,"general";"via2",#N/A,TRUE,"general";"via3",#N/A,TRUE,"general"}</definedName>
    <definedName name="wrn.via." hidden="1">{"via1",#N/A,TRUE,"general";"via2",#N/A,TRUE,"general";"via3",#N/A,TRUE,"general"}</definedName>
    <definedName name="wsnhed" localSheetId="56" hidden="1">{"via1",#N/A,TRUE,"general";"via2",#N/A,TRUE,"general";"via3",#N/A,TRUE,"general"}</definedName>
    <definedName name="wsnhed" localSheetId="59" hidden="1">{"via1",#N/A,TRUE,"general";"via2",#N/A,TRUE,"general";"via3",#N/A,TRUE,"general"}</definedName>
    <definedName name="wsnhed" hidden="1">{"via1",#N/A,TRUE,"general";"via2",#N/A,TRUE,"general";"via3",#N/A,TRUE,"general"}</definedName>
    <definedName name="wswswsqa" localSheetId="56" hidden="1">{"via1",#N/A,TRUE,"general";"via2",#N/A,TRUE,"general";"via3",#N/A,TRUE,"general"}</definedName>
    <definedName name="wswswsqa" localSheetId="59" hidden="1">{"via1",#N/A,TRUE,"general";"via2",#N/A,TRUE,"general";"via3",#N/A,TRUE,"general"}</definedName>
    <definedName name="wswswsqa" hidden="1">{"via1",#N/A,TRUE,"general";"via2",#N/A,TRUE,"general";"via3",#N/A,TRUE,"general"}</definedName>
    <definedName name="WSX">#REF!</definedName>
    <definedName name="Wtot">#REF!</definedName>
    <definedName name="wtt" localSheetId="56" hidden="1">{"TAB1",#N/A,TRUE,"GENERAL";"TAB2",#N/A,TRUE,"GENERAL";"TAB3",#N/A,TRUE,"GENERAL";"TAB4",#N/A,TRUE,"GENERAL";"TAB5",#N/A,TRUE,"GENERAL"}</definedName>
    <definedName name="wtt" localSheetId="59"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56" hidden="1">{"via1",#N/A,TRUE,"general";"via2",#N/A,TRUE,"general";"via3",#N/A,TRUE,"general"}</definedName>
    <definedName name="wwded3" localSheetId="59" hidden="1">{"via1",#N/A,TRUE,"general";"via2",#N/A,TRUE,"general";"via3",#N/A,TRUE,"general"}</definedName>
    <definedName name="wwded3" hidden="1">{"via1",#N/A,TRUE,"general";"via2",#N/A,TRUE,"general";"via3",#N/A,TRUE,"general"}</definedName>
    <definedName name="wwwwe" localSheetId="56" hidden="1">{"TAB1",#N/A,TRUE,"GENERAL";"TAB2",#N/A,TRUE,"GENERAL";"TAB3",#N/A,TRUE,"GENERAL";"TAB4",#N/A,TRUE,"GENERAL";"TAB5",#N/A,TRUE,"GENERAL"}</definedName>
    <definedName name="wwwwe" localSheetId="59" hidden="1">{"TAB1",#N/A,TRUE,"GENERAL";"TAB2",#N/A,TRUE,"GENERAL";"TAB3",#N/A,TRUE,"GENERAL";"TAB4",#N/A,TRUE,"GENERAL";"TAB5",#N/A,TRUE,"GENERAL"}</definedName>
    <definedName name="wwwwe" hidden="1">{"TAB1",#N/A,TRUE,"GENERAL";"TAB2",#N/A,TRUE,"GENERAL";"TAB3",#N/A,TRUE,"GENERAL";"TAB4",#N/A,TRUE,"GENERAL";"TAB5",#N/A,TRUE,"GENERAL"}</definedName>
    <definedName name="wyty" localSheetId="56" hidden="1">{"via1",#N/A,TRUE,"general";"via2",#N/A,TRUE,"general";"via3",#N/A,TRUE,"general"}</definedName>
    <definedName name="wyty" localSheetId="59" hidden="1">{"via1",#N/A,TRUE,"general";"via2",#N/A,TRUE,"general";"via3",#N/A,TRUE,"general"}</definedName>
    <definedName name="wyty" hidden="1">{"via1",#N/A,TRUE,"general";"via2",#N/A,TRUE,"general";"via3",#N/A,TRUE,"general"}</definedName>
    <definedName name="x">#REF!</definedName>
    <definedName name="xcbvbs" localSheetId="56" hidden="1">{"TAB1",#N/A,TRUE,"GENERAL";"TAB2",#N/A,TRUE,"GENERAL";"TAB3",#N/A,TRUE,"GENERAL";"TAB4",#N/A,TRUE,"GENERAL";"TAB5",#N/A,TRUE,"GENERAL"}</definedName>
    <definedName name="xcbvbs" localSheetId="59"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localSheetId="56" hidden="1">{#N/A,#N/A,TRUE,"1842CWN0"}</definedName>
    <definedName name="XSW" localSheetId="59" hidden="1">{#N/A,#N/A,TRUE,"1842CWN0"}</definedName>
    <definedName name="XSW" hidden="1">{#N/A,#N/A,TRUE,"1842CWN0"}</definedName>
    <definedName name="xsxs" localSheetId="56" hidden="1">{"TAB1",#N/A,TRUE,"GENERAL";"TAB2",#N/A,TRUE,"GENERAL";"TAB3",#N/A,TRUE,"GENERAL";"TAB4",#N/A,TRUE,"GENERAL";"TAB5",#N/A,TRUE,"GENERAL"}</definedName>
    <definedName name="xsxs" localSheetId="59" hidden="1">{"TAB1",#N/A,TRUE,"GENERAL";"TAB2",#N/A,TRUE,"GENERAL";"TAB3",#N/A,TRUE,"GENERAL";"TAB4",#N/A,TRUE,"GENERAL";"TAB5",#N/A,TRUE,"GENERAL"}</definedName>
    <definedName name="xsxs" hidden="1">{"TAB1",#N/A,TRUE,"GENERAL";"TAB2",#N/A,TRUE,"GENERAL";"TAB3",#N/A,TRUE,"GENERAL";"TAB4",#N/A,TRUE,"GENERAL";"TAB5",#N/A,TRUE,"GENERAL"}</definedName>
    <definedName name="XX">#REF!</definedName>
    <definedName name="xxfg" localSheetId="56" hidden="1">{"via1",#N/A,TRUE,"general";"via2",#N/A,TRUE,"general";"via3",#N/A,TRUE,"general"}</definedName>
    <definedName name="xxfg" localSheetId="59" hidden="1">{"via1",#N/A,TRUE,"general";"via2",#N/A,TRUE,"general";"via3",#N/A,TRUE,"general"}</definedName>
    <definedName name="xxfg" hidden="1">{"via1",#N/A,TRUE,"general";"via2",#N/A,TRUE,"general";"via3",#N/A,TRUE,"general"}</definedName>
    <definedName name="XXX" hidden="1">#REF!</definedName>
    <definedName name="XXXX" hidden="1">#REF!</definedName>
    <definedName name="xxxxx" localSheetId="0">[114]!absc</definedName>
    <definedName name="xxxxx" localSheetId="9">[114]!absc</definedName>
    <definedName name="xxxxx" localSheetId="10">[114]!absc</definedName>
    <definedName name="xxxxx" localSheetId="11">[114]!absc</definedName>
    <definedName name="xxxxx" localSheetId="60">[114]!absc</definedName>
    <definedName name="xxxxx" localSheetId="13">[114]!absc</definedName>
    <definedName name="xxxxx" localSheetId="14">[114]!absc</definedName>
    <definedName name="xxxxx" localSheetId="15">[114]!absc</definedName>
    <definedName name="xxxxx" localSheetId="16">[114]!absc</definedName>
    <definedName name="xxxxx" localSheetId="17">[114]!absc</definedName>
    <definedName name="xxxxx" localSheetId="61">[114]!absc</definedName>
    <definedName name="xxxxx" localSheetId="1">[114]!absc</definedName>
    <definedName name="xxxxx" localSheetId="19">[114]!absc</definedName>
    <definedName name="xxxxx" localSheetId="20">[114]!absc</definedName>
    <definedName name="xxxxx" localSheetId="21">[114]!absc</definedName>
    <definedName name="xxxxx" localSheetId="22">[114]!absc</definedName>
    <definedName name="xxxxx" localSheetId="23">[114]!absc</definedName>
    <definedName name="xxxxx" localSheetId="62">[114]!absc</definedName>
    <definedName name="xxxxx" localSheetId="25">[114]!absc</definedName>
    <definedName name="xxxxx" localSheetId="26">[114]!absc</definedName>
    <definedName name="xxxxx" localSheetId="27">[114]!absc</definedName>
    <definedName name="xxxxx" localSheetId="28">[114]!absc</definedName>
    <definedName name="xxxxx" localSheetId="2">[114]!absc</definedName>
    <definedName name="xxxxx" localSheetId="29">[114]!absc</definedName>
    <definedName name="xxxxx" localSheetId="31">[114]!absc</definedName>
    <definedName name="xxxxx" localSheetId="32">[114]!absc</definedName>
    <definedName name="xxxxx" localSheetId="33">[114]!absc</definedName>
    <definedName name="xxxxx" localSheetId="34">[114]!absc</definedName>
    <definedName name="xxxxx" localSheetId="35">[114]!absc</definedName>
    <definedName name="xxxxx" localSheetId="36">[114]!absc</definedName>
    <definedName name="xxxxx" localSheetId="37">[114]!absc</definedName>
    <definedName name="xxxxx" localSheetId="38">[114]!absc</definedName>
    <definedName name="xxxxx" localSheetId="3">[114]!absc</definedName>
    <definedName name="xxxxx" localSheetId="39">[114]!absc</definedName>
    <definedName name="xxxxx" localSheetId="40">[114]!absc</definedName>
    <definedName name="xxxxx" localSheetId="41">[114]!absc</definedName>
    <definedName name="xxxxx" localSheetId="63">[114]!absc</definedName>
    <definedName name="xxxxx" localSheetId="43">[114]!absc</definedName>
    <definedName name="xxxxx" localSheetId="44">[114]!absc</definedName>
    <definedName name="xxxxx" localSheetId="45">[114]!absc</definedName>
    <definedName name="xxxxx" localSheetId="46">[114]!absc</definedName>
    <definedName name="xxxxx" localSheetId="47">[114]!absc</definedName>
    <definedName name="xxxxx" localSheetId="48">[114]!absc</definedName>
    <definedName name="xxxxx" localSheetId="4">[114]!absc</definedName>
    <definedName name="xxxxx" localSheetId="49">[114]!absc</definedName>
    <definedName name="xxxxx" localSheetId="50">[114]!absc</definedName>
    <definedName name="xxxxx" localSheetId="51">[114]!absc</definedName>
    <definedName name="xxxxx" localSheetId="52">[114]!absc</definedName>
    <definedName name="xxxxx" localSheetId="53">[114]!absc</definedName>
    <definedName name="xxxxx" localSheetId="54">[114]!absc</definedName>
    <definedName name="xxxxx" localSheetId="55">[114]!absc</definedName>
    <definedName name="xxxxx" localSheetId="5">[114]!absc</definedName>
    <definedName name="xxxxx" localSheetId="6">[114]!absc</definedName>
    <definedName name="xxxxx" localSheetId="7">[114]!absc</definedName>
    <definedName name="xxxxx" localSheetId="8">[114]!absc</definedName>
    <definedName name="xxxxx" localSheetId="56">[114]!absc</definedName>
    <definedName name="xxxxx">[114]!absc</definedName>
    <definedName name="xxxxxds" localSheetId="56" hidden="1">{"via1",#N/A,TRUE,"general";"via2",#N/A,TRUE,"general";"via3",#N/A,TRUE,"general"}</definedName>
    <definedName name="xxxxxds" localSheetId="59" hidden="1">{"via1",#N/A,TRUE,"general";"via2",#N/A,TRUE,"general";"via3",#N/A,TRUE,"general"}</definedName>
    <definedName name="xxxxxds" hidden="1">{"via1",#N/A,TRUE,"general";"via2",#N/A,TRUE,"general";"via3",#N/A,TRUE,"general"}</definedName>
    <definedName name="XXXXXX" localSheetId="56" hidden="1">{#N/A,#N/A,FALSE,"orthoflow";#N/A,#N/A,FALSE,"Miscelaneos";#N/A,#N/A,FALSE,"Instrumentacio";#N/A,#N/A,FALSE,"Electrico";#N/A,#N/A,FALSE,"Valv. Seguridad"}</definedName>
    <definedName name="XXXXXX" localSheetId="59" hidden="1">{#N/A,#N/A,FALSE,"orthoflow";#N/A,#N/A,FALSE,"Miscelaneos";#N/A,#N/A,FALSE,"Instrumentacio";#N/A,#N/A,FALSE,"Electrico";#N/A,#N/A,FALSE,"Valv. Seguridad"}</definedName>
    <definedName name="XXXXXX" hidden="1">{#N/A,#N/A,FALSE,"orthoflow";#N/A,#N/A,FALSE,"Miscelaneos";#N/A,#N/A,FALSE,"Instrumentacio";#N/A,#N/A,FALSE,"Electrico";#N/A,#N/A,FALSE,"Valv. Seguridad"}</definedName>
    <definedName name="XXXXXXXXXX">#REF!</definedName>
    <definedName name="xxxxxxxxxx29" localSheetId="56" hidden="1">{"via1",#N/A,TRUE,"general";"via2",#N/A,TRUE,"general";"via3",#N/A,TRUE,"general"}</definedName>
    <definedName name="xxxxxxxxxx29" localSheetId="59" hidden="1">{"via1",#N/A,TRUE,"general";"via2",#N/A,TRUE,"general";"via3",#N/A,TRUE,"general"}</definedName>
    <definedName name="xxxxxxxxxx29" hidden="1">{"via1",#N/A,TRUE,"general";"via2",#N/A,TRUE,"general";"via3",#N/A,TRUE,"general"}</definedName>
    <definedName name="XXXXXXXXXXXX">#REF!</definedName>
    <definedName name="XZS" hidden="1">#REF!</definedName>
    <definedName name="XZXZV" localSheetId="56" hidden="1">{"via1",#N/A,TRUE,"general";"via2",#N/A,TRUE,"general";"via3",#N/A,TRUE,"general"}</definedName>
    <definedName name="XZXZV" localSheetId="59" hidden="1">{"via1",#N/A,TRUE,"general";"via2",#N/A,TRUE,"general";"via3",#N/A,TRUE,"general"}</definedName>
    <definedName name="XZXZV" hidden="1">{"via1",#N/A,TRUE,"general";"via2",#N/A,TRUE,"general";"via3",#N/A,TRUE,"general"}</definedName>
    <definedName name="Y" localSheetId="0">[26]!absc</definedName>
    <definedName name="Y" localSheetId="9">[26]!absc</definedName>
    <definedName name="Y" localSheetId="10">[26]!absc</definedName>
    <definedName name="Y" localSheetId="11">[26]!absc</definedName>
    <definedName name="Y" localSheetId="60">[26]!absc</definedName>
    <definedName name="Y" localSheetId="13">[26]!absc</definedName>
    <definedName name="Y" localSheetId="14">[26]!absc</definedName>
    <definedName name="Y" localSheetId="15">[26]!absc</definedName>
    <definedName name="Y" localSheetId="16">[26]!absc</definedName>
    <definedName name="Y" localSheetId="17">[26]!absc</definedName>
    <definedName name="Y" localSheetId="61">[26]!absc</definedName>
    <definedName name="Y" localSheetId="1">[26]!absc</definedName>
    <definedName name="Y" localSheetId="19">[26]!absc</definedName>
    <definedName name="Y" localSheetId="20">[26]!absc</definedName>
    <definedName name="Y" localSheetId="21">[26]!absc</definedName>
    <definedName name="Y" localSheetId="22">[26]!absc</definedName>
    <definedName name="Y" localSheetId="23">[26]!absc</definedName>
    <definedName name="Y" localSheetId="62">[26]!absc</definedName>
    <definedName name="Y" localSheetId="25">[26]!absc</definedName>
    <definedName name="Y" localSheetId="26">[26]!absc</definedName>
    <definedName name="Y" localSheetId="27">[26]!absc</definedName>
    <definedName name="Y" localSheetId="28">[26]!absc</definedName>
    <definedName name="Y" localSheetId="2">[26]!absc</definedName>
    <definedName name="Y" localSheetId="29">[26]!absc</definedName>
    <definedName name="Y" localSheetId="31">[26]!absc</definedName>
    <definedName name="Y" localSheetId="32">[26]!absc</definedName>
    <definedName name="Y" localSheetId="33">[26]!absc</definedName>
    <definedName name="Y" localSheetId="34">[26]!absc</definedName>
    <definedName name="Y" localSheetId="35">[26]!absc</definedName>
    <definedName name="Y" localSheetId="36">[26]!absc</definedName>
    <definedName name="Y" localSheetId="37">[26]!absc</definedName>
    <definedName name="Y" localSheetId="38">[26]!absc</definedName>
    <definedName name="Y" localSheetId="3">[26]!absc</definedName>
    <definedName name="Y" localSheetId="39">[26]!absc</definedName>
    <definedName name="Y" localSheetId="40">[26]!absc</definedName>
    <definedName name="Y" localSheetId="41">[26]!absc</definedName>
    <definedName name="Y" localSheetId="63">[26]!absc</definedName>
    <definedName name="Y" localSheetId="43">[26]!absc</definedName>
    <definedName name="Y" localSheetId="44">[26]!absc</definedName>
    <definedName name="Y" localSheetId="45">[26]!absc</definedName>
    <definedName name="Y" localSheetId="46">[26]!absc</definedName>
    <definedName name="Y" localSheetId="47">[26]!absc</definedName>
    <definedName name="Y" localSheetId="48">[26]!absc</definedName>
    <definedName name="Y" localSheetId="4">[26]!absc</definedName>
    <definedName name="Y" localSheetId="49">[26]!absc</definedName>
    <definedName name="Y" localSheetId="50">[26]!absc</definedName>
    <definedName name="Y" localSheetId="51">[26]!absc</definedName>
    <definedName name="Y" localSheetId="52">[26]!absc</definedName>
    <definedName name="Y" localSheetId="53">[26]!absc</definedName>
    <definedName name="Y" localSheetId="54">[26]!absc</definedName>
    <definedName name="Y" localSheetId="55">[26]!absc</definedName>
    <definedName name="Y" localSheetId="5">[26]!absc</definedName>
    <definedName name="Y" localSheetId="6">[26]!absc</definedName>
    <definedName name="Y" localSheetId="7">[26]!absc</definedName>
    <definedName name="Y" localSheetId="8">[26]!absc</definedName>
    <definedName name="Y" localSheetId="56">[26]!absc</definedName>
    <definedName name="Y">[26]!absc</definedName>
    <definedName name="y6y6" localSheetId="56" hidden="1">{"via1",#N/A,TRUE,"general";"via2",#N/A,TRUE,"general";"via3",#N/A,TRUE,"general"}</definedName>
    <definedName name="y6y6" localSheetId="59" hidden="1">{"via1",#N/A,TRUE,"general";"via2",#N/A,TRUE,"general";"via3",#N/A,TRUE,"general"}</definedName>
    <definedName name="y6y6" hidden="1">{"via1",#N/A,TRUE,"general";"via2",#N/A,TRUE,"general";"via3",#N/A,TRUE,"general"}</definedName>
    <definedName name="YA">#REF!</definedName>
    <definedName name="yery" localSheetId="56" hidden="1">{"via1",#N/A,TRUE,"general";"via2",#N/A,TRUE,"general";"via3",#N/A,TRUE,"general"}</definedName>
    <definedName name="yery" localSheetId="59" hidden="1">{"via1",#N/A,TRUE,"general";"via2",#N/A,TRUE,"general";"via3",#N/A,TRUE,"general"}</definedName>
    <definedName name="yery" hidden="1">{"via1",#N/A,TRUE,"general";"via2",#N/A,TRUE,"general";"via3",#N/A,TRUE,"general"}</definedName>
    <definedName name="YHN">#REF!</definedName>
    <definedName name="yhy" localSheetId="56" hidden="1">{"TAB1",#N/A,TRUE,"GENERAL";"TAB2",#N/A,TRUE,"GENERAL";"TAB3",#N/A,TRUE,"GENERAL";"TAB4",#N/A,TRUE,"GENERAL";"TAB5",#N/A,TRUE,"GENERAL"}</definedName>
    <definedName name="yhy" localSheetId="59"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56" hidden="1">{"TAB1",#N/A,TRUE,"GENERAL";"TAB2",#N/A,TRUE,"GENERAL";"TAB3",#N/A,TRUE,"GENERAL";"TAB4",#N/A,TRUE,"GENERAL";"TAB5",#N/A,TRUE,"GENERAL"}</definedName>
    <definedName name="yjyj" localSheetId="59" hidden="1">{"TAB1",#N/A,TRUE,"GENERAL";"TAB2",#N/A,TRUE,"GENERAL";"TAB3",#N/A,TRUE,"GENERAL";"TAB4",#N/A,TRUE,"GENERAL";"TAB5",#N/A,TRUE,"GENERAL"}</definedName>
    <definedName name="yjyj" hidden="1">{"TAB1",#N/A,TRUE,"GENERAL";"TAB2",#N/A,TRUE,"GENERAL";"TAB3",#N/A,TRUE,"GENERAL";"TAB4",#N/A,TRUE,"GENERAL";"TAB5",#N/A,TRUE,"GENERAL"}</definedName>
    <definedName name="YOYO">'[115]AISLAMIENTO CATEGORIAS II Y III'!$G$1:$I$65536</definedName>
    <definedName name="yrey" localSheetId="56" hidden="1">{"via1",#N/A,TRUE,"general";"via2",#N/A,TRUE,"general";"via3",#N/A,TRUE,"general"}</definedName>
    <definedName name="yrey" localSheetId="59" hidden="1">{"via1",#N/A,TRUE,"general";"via2",#N/A,TRUE,"general";"via3",#N/A,TRUE,"general"}</definedName>
    <definedName name="yrey" hidden="1">{"via1",#N/A,TRUE,"general";"via2",#N/A,TRUE,"general";"via3",#N/A,TRUE,"general"}</definedName>
    <definedName name="yry" localSheetId="56" hidden="1">{"via1",#N/A,TRUE,"general";"via2",#N/A,TRUE,"general";"via3",#N/A,TRUE,"general"}</definedName>
    <definedName name="yry" localSheetId="59" hidden="1">{"via1",#N/A,TRUE,"general";"via2",#N/A,TRUE,"general";"via3",#N/A,TRUE,"general"}</definedName>
    <definedName name="yry" hidden="1">{"via1",#N/A,TRUE,"general";"via2",#N/A,TRUE,"general";"via3",#N/A,TRUE,"general"}</definedName>
    <definedName name="YT">#REF!</definedName>
    <definedName name="ytj" localSheetId="56" hidden="1">{"TAB1",#N/A,TRUE,"GENERAL";"TAB2",#N/A,TRUE,"GENERAL";"TAB3",#N/A,TRUE,"GENERAL";"TAB4",#N/A,TRUE,"GENERAL";"TAB5",#N/A,TRUE,"GENERAL"}</definedName>
    <definedName name="ytj" localSheetId="59" hidden="1">{"TAB1",#N/A,TRUE,"GENERAL";"TAB2",#N/A,TRUE,"GENERAL";"TAB3",#N/A,TRUE,"GENERAL";"TAB4",#N/A,TRUE,"GENERAL";"TAB5",#N/A,TRUE,"GENERAL"}</definedName>
    <definedName name="ytj" hidden="1">{"TAB1",#N/A,TRUE,"GENERAL";"TAB2",#N/A,TRUE,"GENERAL";"TAB3",#N/A,TRUE,"GENERAL";"TAB4",#N/A,TRUE,"GENERAL";"TAB5",#N/A,TRUE,"GENERAL"}</definedName>
    <definedName name="ytjt6" localSheetId="56" hidden="1">{"via1",#N/A,TRUE,"general";"via2",#N/A,TRUE,"general";"via3",#N/A,TRUE,"general"}</definedName>
    <definedName name="ytjt6" localSheetId="59" hidden="1">{"via1",#N/A,TRUE,"general";"via2",#N/A,TRUE,"general";"via3",#N/A,TRUE,"general"}</definedName>
    <definedName name="ytjt6" hidden="1">{"via1",#N/A,TRUE,"general";"via2",#N/A,TRUE,"general";"via3",#N/A,TRUE,"general"}</definedName>
    <definedName name="ytrwyr" localSheetId="56" hidden="1">{"TAB1",#N/A,TRUE,"GENERAL";"TAB2",#N/A,TRUE,"GENERAL";"TAB3",#N/A,TRUE,"GENERAL";"TAB4",#N/A,TRUE,"GENERAL";"TAB5",#N/A,TRUE,"GENERAL"}</definedName>
    <definedName name="ytrwyr" localSheetId="59" hidden="1">{"TAB1",#N/A,TRUE,"GENERAL";"TAB2",#N/A,TRUE,"GENERAL";"TAB3",#N/A,TRUE,"GENERAL";"TAB4",#N/A,TRUE,"GENERAL";"TAB5",#N/A,TRUE,"GENERAL"}</definedName>
    <definedName name="ytrwyr" hidden="1">{"TAB1",#N/A,TRUE,"GENERAL";"TAB2",#N/A,TRUE,"GENERAL";"TAB3",#N/A,TRUE,"GENERAL";"TAB4",#N/A,TRUE,"GENERAL";"TAB5",#N/A,TRUE,"GENERAL"}</definedName>
    <definedName name="ytry" localSheetId="56" hidden="1">{"via1",#N/A,TRUE,"general";"via2",#N/A,TRUE,"general";"via3",#N/A,TRUE,"general"}</definedName>
    <definedName name="ytry" localSheetId="59" hidden="1">{"via1",#N/A,TRUE,"general";"via2",#N/A,TRUE,"general";"via3",#N/A,TRUE,"general"}</definedName>
    <definedName name="ytry" hidden="1">{"via1",#N/A,TRUE,"general";"via2",#N/A,TRUE,"general";"via3",#N/A,TRUE,"general"}</definedName>
    <definedName name="ytryrty" localSheetId="56" hidden="1">{"via1",#N/A,TRUE,"general";"via2",#N/A,TRUE,"general";"via3",#N/A,TRUE,"general"}</definedName>
    <definedName name="ytryrty" localSheetId="59" hidden="1">{"via1",#N/A,TRUE,"general";"via2",#N/A,TRUE,"general";"via3",#N/A,TRUE,"general"}</definedName>
    <definedName name="ytryrty" hidden="1">{"via1",#N/A,TRUE,"general";"via2",#N/A,TRUE,"general";"via3",#N/A,TRUE,"general"}</definedName>
    <definedName name="YTRYUYT" localSheetId="56" hidden="1">{"TAB1",#N/A,TRUE,"GENERAL";"TAB2",#N/A,TRUE,"GENERAL";"TAB3",#N/A,TRUE,"GENERAL";"TAB4",#N/A,TRUE,"GENERAL";"TAB5",#N/A,TRUE,"GENERAL"}</definedName>
    <definedName name="YTRYUYT" localSheetId="59" hidden="1">{"TAB1",#N/A,TRUE,"GENERAL";"TAB2",#N/A,TRUE,"GENERAL";"TAB3",#N/A,TRUE,"GENERAL";"TAB4",#N/A,TRUE,"GENERAL";"TAB5",#N/A,TRUE,"GENERAL"}</definedName>
    <definedName name="YTRYUYT" hidden="1">{"TAB1",#N/A,TRUE,"GENERAL";"TAB2",#N/A,TRUE,"GENERAL";"TAB3",#N/A,TRUE,"GENERAL";"TAB4",#N/A,TRUE,"GENERAL";"TAB5",#N/A,TRUE,"GENERAL"}</definedName>
    <definedName name="ytudfgd" localSheetId="56" hidden="1">{"TAB1",#N/A,TRUE,"GENERAL";"TAB2",#N/A,TRUE,"GENERAL";"TAB3",#N/A,TRUE,"GENERAL";"TAB4",#N/A,TRUE,"GENERAL";"TAB5",#N/A,TRUE,"GENERAL"}</definedName>
    <definedName name="ytudfgd" localSheetId="59" hidden="1">{"TAB1",#N/A,TRUE,"GENERAL";"TAB2",#N/A,TRUE,"GENERAL";"TAB3",#N/A,TRUE,"GENERAL";"TAB4",#N/A,TRUE,"GENERAL";"TAB5",#N/A,TRUE,"GENERAL"}</definedName>
    <definedName name="ytudfgd" hidden="1">{"TAB1",#N/A,TRUE,"GENERAL";"TAB2",#N/A,TRUE,"GENERAL";"TAB3",#N/A,TRUE,"GENERAL";"TAB4",#N/A,TRUE,"GENERAL";"TAB5",#N/A,TRUE,"GENERAL"}</definedName>
    <definedName name="yturtu7" localSheetId="56" hidden="1">{"TAB1",#N/A,TRUE,"GENERAL";"TAB2",#N/A,TRUE,"GENERAL";"TAB3",#N/A,TRUE,"GENERAL";"TAB4",#N/A,TRUE,"GENERAL";"TAB5",#N/A,TRUE,"GENERAL"}</definedName>
    <definedName name="yturtu7" localSheetId="59" hidden="1">{"TAB1",#N/A,TRUE,"GENERAL";"TAB2",#N/A,TRUE,"GENERAL";"TAB3",#N/A,TRUE,"GENERAL";"TAB4",#N/A,TRUE,"GENERAL";"TAB5",#N/A,TRUE,"GENERAL"}</definedName>
    <definedName name="yturtu7" hidden="1">{"TAB1",#N/A,TRUE,"GENERAL";"TAB2",#N/A,TRUE,"GENERAL";"TAB3",#N/A,TRUE,"GENERAL";"TAB4",#N/A,TRUE,"GENERAL";"TAB5",#N/A,TRUE,"GENERAL"}</definedName>
    <definedName name="yturu" localSheetId="56" hidden="1">{"TAB1",#N/A,TRUE,"GENERAL";"TAB2",#N/A,TRUE,"GENERAL";"TAB3",#N/A,TRUE,"GENERAL";"TAB4",#N/A,TRUE,"GENERAL";"TAB5",#N/A,TRUE,"GENERAL"}</definedName>
    <definedName name="yturu" localSheetId="59" hidden="1">{"TAB1",#N/A,TRUE,"GENERAL";"TAB2",#N/A,TRUE,"GENERAL";"TAB3",#N/A,TRUE,"GENERAL";"TAB4",#N/A,TRUE,"GENERAL";"TAB5",#N/A,TRUE,"GENERAL"}</definedName>
    <definedName name="yturu" hidden="1">{"TAB1",#N/A,TRUE,"GENERAL";"TAB2",#N/A,TRUE,"GENERAL";"TAB3",#N/A,TRUE,"GENERAL";"TAB4",#N/A,TRUE,"GENERAL";"TAB5",#N/A,TRUE,"GENERAL"}</definedName>
    <definedName name="ytuytfgh" localSheetId="56" hidden="1">{"via1",#N/A,TRUE,"general";"via2",#N/A,TRUE,"general";"via3",#N/A,TRUE,"general"}</definedName>
    <definedName name="ytuytfgh" localSheetId="59" hidden="1">{"via1",#N/A,TRUE,"general";"via2",#N/A,TRUE,"general";"via3",#N/A,TRUE,"general"}</definedName>
    <definedName name="ytuytfgh" hidden="1">{"via1",#N/A,TRUE,"general";"via2",#N/A,TRUE,"general";"via3",#N/A,TRUE,"general"}</definedName>
    <definedName name="yty" localSheetId="56" hidden="1">{"TAB1",#N/A,TRUE,"GENERAL";"TAB2",#N/A,TRUE,"GENERAL";"TAB3",#N/A,TRUE,"GENERAL";"TAB4",#N/A,TRUE,"GENERAL";"TAB5",#N/A,TRUE,"GENERAL"}</definedName>
    <definedName name="yty" localSheetId="59" hidden="1">{"TAB1",#N/A,TRUE,"GENERAL";"TAB2",#N/A,TRUE,"GENERAL";"TAB3",#N/A,TRUE,"GENERAL";"TAB4",#N/A,TRUE,"GENERAL";"TAB5",#N/A,TRUE,"GENERAL"}</definedName>
    <definedName name="yty" hidden="1">{"TAB1",#N/A,TRUE,"GENERAL";"TAB2",#N/A,TRUE,"GENERAL";"TAB3",#N/A,TRUE,"GENERAL";"TAB4",#N/A,TRUE,"GENERAL";"TAB5",#N/A,TRUE,"GENERAL"}</definedName>
    <definedName name="ytyyh" localSheetId="56" hidden="1">{"via1",#N/A,TRUE,"general";"via2",#N/A,TRUE,"general";"via3",#N/A,TRUE,"general"}</definedName>
    <definedName name="ytyyh" localSheetId="59" hidden="1">{"via1",#N/A,TRUE,"general";"via2",#N/A,TRUE,"general";"via3",#N/A,TRUE,"general"}</definedName>
    <definedName name="ytyyh" hidden="1">{"via1",#N/A,TRUE,"general";"via2",#N/A,TRUE,"general";"via3",#N/A,TRUE,"general"}</definedName>
    <definedName name="ytzacdfg" localSheetId="56" hidden="1">{"TAB1",#N/A,TRUE,"GENERAL";"TAB2",#N/A,TRUE,"GENERAL";"TAB3",#N/A,TRUE,"GENERAL";"TAB4",#N/A,TRUE,"GENERAL";"TAB5",#N/A,TRUE,"GENERAL"}</definedName>
    <definedName name="ytzacdfg" localSheetId="59" hidden="1">{"TAB1",#N/A,TRUE,"GENERAL";"TAB2",#N/A,TRUE,"GENERAL";"TAB3",#N/A,TRUE,"GENERAL";"TAB4",#N/A,TRUE,"GENERAL";"TAB5",#N/A,TRUE,"GENERAL"}</definedName>
    <definedName name="ytzacdfg" hidden="1">{"TAB1",#N/A,TRUE,"GENERAL";"TAB2",#N/A,TRUE,"GENERAL";"TAB3",#N/A,TRUE,"GENERAL";"TAB4",#N/A,TRUE,"GENERAL";"TAB5",#N/A,TRUE,"GENERAL"}</definedName>
    <definedName name="yu" localSheetId="56" hidden="1">{"TAB1",#N/A,TRUE,"GENERAL";"TAB2",#N/A,TRUE,"GENERAL";"TAB3",#N/A,TRUE,"GENERAL";"TAB4",#N/A,TRUE,"GENERAL";"TAB5",#N/A,TRUE,"GENERAL"}</definedName>
    <definedName name="yu" localSheetId="59" hidden="1">{"TAB1",#N/A,TRUE,"GENERAL";"TAB2",#N/A,TRUE,"GENERAL";"TAB3",#N/A,TRUE,"GENERAL";"TAB4",#N/A,TRUE,"GENERAL";"TAB5",#N/A,TRUE,"GENERAL"}</definedName>
    <definedName name="yu" hidden="1">{"TAB1",#N/A,TRUE,"GENERAL";"TAB2",#N/A,TRUE,"GENERAL";"TAB3",#N/A,TRUE,"GENERAL";"TAB4",#N/A,TRUE,"GENERAL";"TAB5",#N/A,TRUE,"GENERAL"}</definedName>
    <definedName name="yudre54" localSheetId="56" hidden="1">{"TAB1",#N/A,TRUE,"GENERAL";"TAB2",#N/A,TRUE,"GENERAL";"TAB3",#N/A,TRUE,"GENERAL";"TAB4",#N/A,TRUE,"GENERAL";"TAB5",#N/A,TRUE,"GENERAL"}</definedName>
    <definedName name="yudre54" localSheetId="59" hidden="1">{"TAB1",#N/A,TRUE,"GENERAL";"TAB2",#N/A,TRUE,"GENERAL";"TAB3",#N/A,TRUE,"GENERAL";"TAB4",#N/A,TRUE,"GENERAL";"TAB5",#N/A,TRUE,"GENERAL"}</definedName>
    <definedName name="yudre54" hidden="1">{"TAB1",#N/A,TRUE,"GENERAL";"TAB2",#N/A,TRUE,"GENERAL";"TAB3",#N/A,TRUE,"GENERAL";"TAB4",#N/A,TRUE,"GENERAL";"TAB5",#N/A,TRUE,"GENERAL"}</definedName>
    <definedName name="yuhgh" localSheetId="56" hidden="1">{"TAB1",#N/A,TRUE,"GENERAL";"TAB2",#N/A,TRUE,"GENERAL";"TAB3",#N/A,TRUE,"GENERAL";"TAB4",#N/A,TRUE,"GENERAL";"TAB5",#N/A,TRUE,"GENERAL"}</definedName>
    <definedName name="yuhgh" localSheetId="59" hidden="1">{"TAB1",#N/A,TRUE,"GENERAL";"TAB2",#N/A,TRUE,"GENERAL";"TAB3",#N/A,TRUE,"GENERAL";"TAB4",#N/A,TRUE,"GENERAL";"TAB5",#N/A,TRUE,"GENERAL"}</definedName>
    <definedName name="yuhgh" hidden="1">{"TAB1",#N/A,TRUE,"GENERAL";"TAB2",#N/A,TRUE,"GENERAL";"TAB3",#N/A,TRUE,"GENERAL";"TAB4",#N/A,TRUE,"GENERAL";"TAB5",#N/A,TRUE,"GENERAL"}</definedName>
    <definedName name="yutu" localSheetId="56" hidden="1">{"via1",#N/A,TRUE,"general";"via2",#N/A,TRUE,"general";"via3",#N/A,TRUE,"general"}</definedName>
    <definedName name="yutu" localSheetId="59" hidden="1">{"via1",#N/A,TRUE,"general";"via2",#N/A,TRUE,"general";"via3",#N/A,TRUE,"general"}</definedName>
    <definedName name="yutu" hidden="1">{"via1",#N/A,TRUE,"general";"via2",#N/A,TRUE,"general";"via3",#N/A,TRUE,"general"}</definedName>
    <definedName name="yuuiiy" localSheetId="56" hidden="1">{"via1",#N/A,TRUE,"general";"via2",#N/A,TRUE,"general";"via3",#N/A,TRUE,"general"}</definedName>
    <definedName name="yuuiiy" localSheetId="59" hidden="1">{"via1",#N/A,TRUE,"general";"via2",#N/A,TRUE,"general";"via3",#N/A,TRUE,"general"}</definedName>
    <definedName name="yuuiiy" hidden="1">{"via1",#N/A,TRUE,"general";"via2",#N/A,TRUE,"general";"via3",#N/A,TRUE,"general"}</definedName>
    <definedName name="yuuuuuu" localSheetId="56" hidden="1">{"via1",#N/A,TRUE,"general";"via2",#N/A,TRUE,"general";"via3",#N/A,TRUE,"general"}</definedName>
    <definedName name="yuuuuuu" localSheetId="59" hidden="1">{"via1",#N/A,TRUE,"general";"via2",#N/A,TRUE,"general";"via3",#N/A,TRUE,"general"}</definedName>
    <definedName name="yuuuuuu" hidden="1">{"via1",#N/A,TRUE,"general";"via2",#N/A,TRUE,"general";"via3",#N/A,TRUE,"general"}</definedName>
    <definedName name="yy" localSheetId="56" hidden="1">{"via1",#N/A,TRUE,"general";"via2",#N/A,TRUE,"general";"via3",#N/A,TRUE,"general"}</definedName>
    <definedName name="yy" localSheetId="59" hidden="1">{"via1",#N/A,TRUE,"general";"via2",#N/A,TRUE,"general";"via3",#N/A,TRUE,"general"}</definedName>
    <definedName name="yy" hidden="1">{"via1",#N/A,TRUE,"general";"via2",#N/A,TRUE,"general";"via3",#N/A,TRUE,"general"}</definedName>
    <definedName name="yyy" localSheetId="56" hidden="1">{"TAB1",#N/A,TRUE,"GENERAL";"TAB2",#N/A,TRUE,"GENERAL";"TAB3",#N/A,TRUE,"GENERAL";"TAB4",#N/A,TRUE,"GENERAL";"TAB5",#N/A,TRUE,"GENERAL"}</definedName>
    <definedName name="yyy" localSheetId="59" hidden="1">{"TAB1",#N/A,TRUE,"GENERAL";"TAB2",#N/A,TRUE,"GENERAL";"TAB3",#N/A,TRUE,"GENERAL";"TAB4",#N/A,TRUE,"GENERAL";"TAB5",#N/A,TRUE,"GENERAL"}</definedName>
    <definedName name="yyy" hidden="1">{"TAB1",#N/A,TRUE,"GENERAL";"TAB2",#N/A,TRUE,"GENERAL";"TAB3",#N/A,TRUE,"GENERAL";"TAB4",#N/A,TRUE,"GENERAL";"TAB5",#N/A,TRUE,"GENERAL"}</definedName>
    <definedName name="yyyuh" localSheetId="56" hidden="1">{"TAB1",#N/A,TRUE,"GENERAL";"TAB2",#N/A,TRUE,"GENERAL";"TAB3",#N/A,TRUE,"GENERAL";"TAB4",#N/A,TRUE,"GENERAL";"TAB5",#N/A,TRUE,"GENERAL"}</definedName>
    <definedName name="yyyuh" localSheetId="59" hidden="1">{"TAB1",#N/A,TRUE,"GENERAL";"TAB2",#N/A,TRUE,"GENERAL";"TAB3",#N/A,TRUE,"GENERAL";"TAB4",#N/A,TRUE,"GENERAL";"TAB5",#N/A,TRUE,"GENERAL"}</definedName>
    <definedName name="yyyuh" hidden="1">{"TAB1",#N/A,TRUE,"GENERAL";"TAB2",#N/A,TRUE,"GENERAL";"TAB3",#N/A,TRUE,"GENERAL";"TAB4",#N/A,TRUE,"GENERAL";"TAB5",#N/A,TRUE,"GENERAL"}</definedName>
    <definedName name="yyyyhhh" localSheetId="56" hidden="1">{"TAB1",#N/A,TRUE,"GENERAL";"TAB2",#N/A,TRUE,"GENERAL";"TAB3",#N/A,TRUE,"GENERAL";"TAB4",#N/A,TRUE,"GENERAL";"TAB5",#N/A,TRUE,"GENERAL"}</definedName>
    <definedName name="yyyyhhh" localSheetId="59" hidden="1">{"TAB1",#N/A,TRUE,"GENERAL";"TAB2",#N/A,TRUE,"GENERAL";"TAB3",#N/A,TRUE,"GENERAL";"TAB4",#N/A,TRUE,"GENERAL";"TAB5",#N/A,TRUE,"GENERAL"}</definedName>
    <definedName name="yyyyhhh" hidden="1">{"TAB1",#N/A,TRUE,"GENERAL";"TAB2",#N/A,TRUE,"GENERAL";"TAB3",#N/A,TRUE,"GENERAL";"TAB4",#N/A,TRUE,"GENERAL";"TAB5",#N/A,TRUE,"GENERAL"}</definedName>
    <definedName name="yyyyyf" localSheetId="56" hidden="1">{"via1",#N/A,TRUE,"general";"via2",#N/A,TRUE,"general";"via3",#N/A,TRUE,"general"}</definedName>
    <definedName name="yyyyyf" localSheetId="59" hidden="1">{"via1",#N/A,TRUE,"general";"via2",#N/A,TRUE,"general";"via3",#N/A,TRUE,"general"}</definedName>
    <definedName name="yyyyyf" hidden="1">{"via1",#N/A,TRUE,"general";"via2",#N/A,TRUE,"general";"via3",#N/A,TRUE,"general"}</definedName>
    <definedName name="Z_235A93C1_87C6_11D4_BB51_444553540000_.wvu.Cols" hidden="1">'[102]3'!#REF!,'[102]3'!#REF!</definedName>
    <definedName name="Z_235A93C2_87C6_11D4_BB51_444553540000_.wvu.Cols" hidden="1">'[102]3'!#REF!,'[102]3'!#REF!</definedName>
    <definedName name="Z_235A93C3_87C6_11D4_BB51_444553540000_.wvu.Cols" hidden="1">'[102]3'!#REF!,'[102]3'!#REF!</definedName>
    <definedName name="Z_235A93C4_87C6_11D4_BB51_444553540000_.wvu.Cols" hidden="1">'[102]3'!#REF!,'[102]3'!#REF!</definedName>
    <definedName name="Z_235A93C5_87C6_11D4_BB51_444553540000_.wvu.Cols" hidden="1">'[102]3'!#REF!,'[102]3'!#REF!</definedName>
    <definedName name="Z_235A93C6_87C6_11D4_BB51_444553540000_.wvu.Cols" hidden="1">'[102]3'!#REF!,'[102]3'!#REF!</definedName>
    <definedName name="Z_235A93C7_87C6_11D4_BB51_444553540000_.wvu.Cols" hidden="1">'[102]3'!#REF!,'[102]3'!#REF!</definedName>
    <definedName name="Z_6CDBE1A1_8642_11D4_8E16_005004999978_.wvu.PrintTitles" hidden="1">#REF!</definedName>
    <definedName name="Z_6CDBE1A1_8642_11D4_8E16_005004999978_.wvu.Rows" hidden="1">#REF!,#REF!,#REF!,#REF!,#REF!</definedName>
    <definedName name="Z_6CDBE1A2_8642_11D4_8E16_005004999978_.wvu.PrintTitles" hidden="1">#REF!</definedName>
    <definedName name="Z_6CDBE1A2_8642_11D4_8E16_005004999978_.wvu.Rows" hidden="1">#REF!,#REF!,#REF!,#REF!,#REF!</definedName>
    <definedName name="Z_6CDBE1AE_8642_11D4_8E16_005004999978_.wvu.Cols" hidden="1">'[102]3'!#REF!,'[102]3'!#REF!</definedName>
    <definedName name="Z_6CDBE1AE_8642_11D4_8E16_005004999978_.wvu.PrintArea" hidden="1">'[102]3'!#REF!</definedName>
    <definedName name="Z_6CDBE1AE_8642_11D4_8E16_005004999978_.wvu.Rows" hidden="1">#REF!,#REF!,#REF!,#REF!,#REF!</definedName>
    <definedName name="Z_6CDBE1AF_8642_11D4_8E16_005004999978_.wvu.Cols" hidden="1">'[102]3'!#REF!,'[102]3'!#REF!</definedName>
    <definedName name="Z_6CDBE1AF_8642_11D4_8E16_005004999978_.wvu.Rows" hidden="1">#REF!,#REF!,#REF!,#REF!,#REF!</definedName>
    <definedName name="ZAQ" localSheetId="56" hidden="1">{#N/A,#N/A,TRUE,"INGENIERIA";#N/A,#N/A,TRUE,"COMPRAS";#N/A,#N/A,TRUE,"DIRECCION";#N/A,#N/A,TRUE,"RESUMEN"}</definedName>
    <definedName name="ZAQ" localSheetId="59" hidden="1">{#N/A,#N/A,TRUE,"INGENIERIA";#N/A,#N/A,TRUE,"COMPRAS";#N/A,#N/A,TRUE,"DIRECCION";#N/A,#N/A,TRUE,"RESUMEN"}</definedName>
    <definedName name="ZAQ" hidden="1">{#N/A,#N/A,TRUE,"INGENIERIA";#N/A,#N/A,TRUE,"COMPRAS";#N/A,#N/A,TRUE,"DIRECCION";#N/A,#N/A,TRUE,"RESUMEN"}</definedName>
    <definedName name="zdervr" localSheetId="56" hidden="1">{"via1",#N/A,TRUE,"general";"via2",#N/A,TRUE,"general";"via3",#N/A,TRUE,"general"}</definedName>
    <definedName name="zdervr" localSheetId="59" hidden="1">{"via1",#N/A,TRUE,"general";"via2",#N/A,TRUE,"general";"via3",#N/A,TRUE,"general"}</definedName>
    <definedName name="zdervr" hidden="1">{"via1",#N/A,TRUE,"general";"via2",#N/A,TRUE,"general";"via3",#N/A,TRUE,"general"}</definedName>
    <definedName name="ZDF">#REF!</definedName>
    <definedName name="ZONA1">#REF!</definedName>
    <definedName name="ZONA3">#REF!</definedName>
    <definedName name="ZONA4">#REF!</definedName>
    <definedName name="zx" localSheetId="56">#N/A</definedName>
    <definedName name="zx" localSheetId="59">'Sheet '!ERR</definedName>
    <definedName name="zx">[0]!ERR</definedName>
    <definedName name="zxczds" localSheetId="56" hidden="1">{"TAB1",#N/A,TRUE,"GENERAL";"TAB2",#N/A,TRUE,"GENERAL";"TAB3",#N/A,TRUE,"GENERAL";"TAB4",#N/A,TRUE,"GENERAL";"TAB5",#N/A,TRUE,"GENERAL"}</definedName>
    <definedName name="zxczds" localSheetId="59" hidden="1">{"TAB1",#N/A,TRUE,"GENERAL";"TAB2",#N/A,TRUE,"GENERAL";"TAB3",#N/A,TRUE,"GENERAL";"TAB4",#N/A,TRUE,"GENERAL";"TAB5",#N/A,TRUE,"GENERAL"}</definedName>
    <definedName name="zxczds" hidden="1">{"TAB1",#N/A,TRUE,"GENERAL";"TAB2",#N/A,TRUE,"GENERAL";"TAB3",#N/A,TRUE,"GENERAL";"TAB4",#N/A,TRUE,"GENERAL";"TAB5",#N/A,TRUE,"GENERAL"}</definedName>
    <definedName name="zxsdftyu" localSheetId="56" hidden="1">{"via1",#N/A,TRUE,"general";"via2",#N/A,TRUE,"general";"via3",#N/A,TRUE,"general"}</definedName>
    <definedName name="zxsdftyu" localSheetId="59" hidden="1">{"via1",#N/A,TRUE,"general";"via2",#N/A,TRUE,"general";"via3",#N/A,TRUE,"general"}</definedName>
    <definedName name="zxsdftyu" hidden="1">{"via1",#N/A,TRUE,"general";"via2",#N/A,TRUE,"general";"via3",#N/A,TRUE,"general"}</definedName>
    <definedName name="zxvxczv" localSheetId="56" hidden="1">{"via1",#N/A,TRUE,"general";"via2",#N/A,TRUE,"general";"via3",#N/A,TRUE,"general"}</definedName>
    <definedName name="zxvxczv" localSheetId="59" hidden="1">{"via1",#N/A,TRUE,"general";"via2",#N/A,TRUE,"general";"via3",#N/A,TRUE,"general"}</definedName>
    <definedName name="zxvxczv" hidden="1">{"via1",#N/A,TRUE,"general";"via2",#N/A,TRUE,"general";"via3",#N/A,TRUE,"general"}</definedName>
    <definedName name="ZZZZZZZZZZZ">'[51]A. P. 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7" i="65" l="1"/>
  <c r="N150" i="65"/>
  <c r="L150" i="65"/>
  <c r="L146" i="65"/>
  <c r="N149" i="65"/>
  <c r="L149" i="65"/>
  <c r="J149" i="65"/>
  <c r="N148" i="65"/>
  <c r="L148" i="65"/>
  <c r="J148" i="65"/>
  <c r="Q147" i="65"/>
  <c r="N147" i="65"/>
  <c r="L147" i="65"/>
  <c r="K146" i="65"/>
  <c r="K144" i="65"/>
  <c r="K143" i="65"/>
  <c r="K142" i="65"/>
  <c r="K141" i="65"/>
  <c r="K140" i="65"/>
  <c r="K139" i="65"/>
  <c r="K138" i="65"/>
  <c r="K137" i="65"/>
  <c r="K136" i="65"/>
  <c r="K135" i="65"/>
  <c r="K134" i="65"/>
  <c r="K133" i="65"/>
  <c r="K132" i="65"/>
  <c r="K131" i="65"/>
  <c r="K130" i="65"/>
  <c r="K129" i="65"/>
  <c r="K128" i="65"/>
  <c r="K127" i="65"/>
  <c r="K126" i="65"/>
  <c r="K125" i="65"/>
  <c r="K124" i="65"/>
  <c r="K123" i="65"/>
  <c r="K122" i="65"/>
  <c r="K121" i="65"/>
  <c r="K120" i="65"/>
  <c r="K119" i="65"/>
  <c r="K118" i="65"/>
  <c r="K117" i="65"/>
  <c r="K116" i="65"/>
  <c r="K115" i="65"/>
  <c r="K114" i="65"/>
  <c r="K113" i="65"/>
  <c r="K112" i="65"/>
  <c r="K111" i="65"/>
  <c r="K110" i="65"/>
  <c r="K109" i="65"/>
  <c r="K108" i="65"/>
  <c r="K107" i="65"/>
  <c r="K106" i="65"/>
  <c r="K105" i="65"/>
  <c r="K104" i="65"/>
  <c r="K103" i="65"/>
  <c r="K102" i="65"/>
  <c r="K101" i="65"/>
  <c r="K100" i="65"/>
  <c r="K99" i="65"/>
  <c r="K98" i="65"/>
  <c r="K97" i="65"/>
  <c r="K96" i="65"/>
  <c r="K95" i="65"/>
  <c r="K94" i="65"/>
  <c r="K93" i="65"/>
  <c r="K92" i="65"/>
  <c r="K91" i="65"/>
  <c r="K90" i="65"/>
  <c r="K89" i="65"/>
  <c r="K87" i="65"/>
  <c r="K86" i="65"/>
  <c r="K85" i="65"/>
  <c r="K84" i="65"/>
  <c r="K82" i="65"/>
  <c r="K81" i="65"/>
  <c r="K80" i="65"/>
  <c r="K79" i="65"/>
  <c r="K78" i="65"/>
  <c r="K77" i="65"/>
  <c r="K76" i="65"/>
  <c r="K75" i="65"/>
  <c r="K74" i="65"/>
  <c r="K73" i="65"/>
  <c r="K72" i="65"/>
  <c r="K70" i="65"/>
  <c r="K68" i="65"/>
  <c r="K66" i="65"/>
  <c r="K65" i="65"/>
  <c r="K63" i="65"/>
  <c r="K61" i="65"/>
  <c r="K59" i="65"/>
  <c r="K58" i="65"/>
  <c r="K56" i="65"/>
  <c r="K55" i="65"/>
  <c r="K53" i="65"/>
  <c r="K52" i="65"/>
  <c r="K51" i="65"/>
  <c r="K49" i="65"/>
  <c r="K47" i="65"/>
  <c r="K45" i="65"/>
  <c r="K43" i="65"/>
  <c r="K42" i="65"/>
  <c r="K40" i="65"/>
  <c r="K38" i="65"/>
  <c r="K36" i="65"/>
  <c r="K35" i="65"/>
  <c r="K34" i="65"/>
  <c r="K33" i="65"/>
  <c r="K32" i="65"/>
  <c r="K31" i="65"/>
  <c r="K30" i="65"/>
  <c r="K29" i="65"/>
  <c r="K28" i="65"/>
  <c r="K27" i="65"/>
  <c r="K25" i="65"/>
  <c r="K23" i="65"/>
  <c r="K21" i="65"/>
  <c r="K19" i="65"/>
  <c r="K17" i="65"/>
  <c r="K16" i="65"/>
  <c r="K14" i="65"/>
  <c r="K13" i="65"/>
  <c r="K11" i="65"/>
  <c r="K10" i="65"/>
  <c r="K8" i="65"/>
  <c r="K7" i="65"/>
  <c r="Q149" i="65" l="1"/>
  <c r="Q148" i="65"/>
  <c r="G50" i="1" l="1"/>
  <c r="G49" i="1"/>
  <c r="G12" i="1"/>
  <c r="C12" i="69"/>
  <c r="I144" i="65"/>
  <c r="J144" i="65"/>
  <c r="K5" i="65"/>
  <c r="M135" i="65"/>
  <c r="M131" i="65"/>
  <c r="M130" i="65"/>
  <c r="M129" i="65"/>
  <c r="M128" i="65"/>
  <c r="M126" i="65"/>
  <c r="M125" i="65"/>
  <c r="M124" i="65"/>
  <c r="M123" i="65"/>
  <c r="M122" i="65"/>
  <c r="M121" i="65"/>
  <c r="M120" i="65"/>
  <c r="M119" i="65"/>
  <c r="M118" i="65"/>
  <c r="M117" i="65"/>
  <c r="M116" i="65"/>
  <c r="M115" i="65"/>
  <c r="M114" i="65"/>
  <c r="M113" i="65"/>
  <c r="M112" i="65"/>
  <c r="M111" i="65"/>
  <c r="M108" i="65"/>
  <c r="M107" i="65"/>
  <c r="M104" i="65"/>
  <c r="M103" i="65"/>
  <c r="M102" i="65"/>
  <c r="M101" i="65"/>
  <c r="M99" i="65"/>
  <c r="M97" i="65"/>
  <c r="M96" i="65"/>
  <c r="M95" i="65"/>
  <c r="M94" i="65"/>
  <c r="M93" i="65"/>
  <c r="M92" i="65"/>
  <c r="M91" i="65"/>
  <c r="M90" i="65"/>
  <c r="M89" i="65"/>
  <c r="M70" i="65"/>
  <c r="M63" i="65"/>
  <c r="M53" i="65"/>
  <c r="M45" i="65"/>
  <c r="M43" i="65"/>
  <c r="M42" i="65"/>
  <c r="M40" i="65"/>
  <c r="M30" i="65"/>
  <c r="M23" i="65"/>
  <c r="M21" i="65"/>
  <c r="M19" i="65"/>
  <c r="M17" i="65"/>
  <c r="J90" i="65"/>
  <c r="J91" i="65"/>
  <c r="J92" i="65"/>
  <c r="J93" i="65"/>
  <c r="J94" i="65"/>
  <c r="J95" i="65"/>
  <c r="J96" i="65"/>
  <c r="J97" i="65"/>
  <c r="J98" i="65"/>
  <c r="J100" i="65"/>
  <c r="J102" i="65"/>
  <c r="J103" i="65"/>
  <c r="J104" i="65"/>
  <c r="J105" i="65"/>
  <c r="J106" i="65"/>
  <c r="J108" i="65"/>
  <c r="J109" i="65"/>
  <c r="J110" i="65"/>
  <c r="J111" i="65"/>
  <c r="J112" i="65"/>
  <c r="J113" i="65"/>
  <c r="J114" i="65"/>
  <c r="J115" i="65"/>
  <c r="J116" i="65"/>
  <c r="J117" i="65"/>
  <c r="J118" i="65"/>
  <c r="J120" i="65"/>
  <c r="J121" i="65"/>
  <c r="J122" i="65"/>
  <c r="J123" i="65"/>
  <c r="J124" i="65"/>
  <c r="J125" i="65"/>
  <c r="J126" i="65"/>
  <c r="J127" i="65"/>
  <c r="J128" i="65"/>
  <c r="J129" i="65"/>
  <c r="J130" i="65"/>
  <c r="J131" i="65"/>
  <c r="J132" i="65"/>
  <c r="J133" i="65"/>
  <c r="J134" i="65"/>
  <c r="J135" i="65"/>
  <c r="J136" i="65"/>
  <c r="J138" i="65"/>
  <c r="J139" i="65"/>
  <c r="J140" i="65"/>
  <c r="J141" i="65"/>
  <c r="J142" i="65"/>
  <c r="J143" i="65"/>
  <c r="G37" i="59"/>
  <c r="G39" i="59" s="1"/>
  <c r="G38" i="59"/>
  <c r="E43" i="59"/>
  <c r="B43" i="59"/>
  <c r="E29" i="59"/>
  <c r="F11" i="59"/>
  <c r="G11" i="59" s="1"/>
  <c r="B11" i="59"/>
  <c r="B7" i="59" s="1"/>
  <c r="H107" i="65"/>
  <c r="J107" i="65" s="1"/>
  <c r="B107" i="65"/>
  <c r="C107" i="65"/>
  <c r="I43" i="69"/>
  <c r="E43" i="69"/>
  <c r="G43" i="69" s="1"/>
  <c r="G45" i="69" s="1"/>
  <c r="C43" i="69"/>
  <c r="B43" i="69"/>
  <c r="G29" i="69"/>
  <c r="G32" i="69" s="1"/>
  <c r="G12" i="69"/>
  <c r="G25" i="69" s="1"/>
  <c r="B7" i="69"/>
  <c r="G38" i="69"/>
  <c r="G37" i="69"/>
  <c r="G31" i="69"/>
  <c r="G30" i="69"/>
  <c r="G24" i="69"/>
  <c r="G23" i="69"/>
  <c r="G22" i="69"/>
  <c r="G21" i="69"/>
  <c r="G20" i="69"/>
  <c r="G19" i="69"/>
  <c r="G18" i="69"/>
  <c r="G17" i="69"/>
  <c r="G16" i="69"/>
  <c r="G15" i="69"/>
  <c r="K14" i="69"/>
  <c r="G14" i="69"/>
  <c r="G13" i="69"/>
  <c r="G11" i="69"/>
  <c r="I43" i="37"/>
  <c r="C36" i="2"/>
  <c r="M10844" i="68"/>
  <c r="M10376" i="68"/>
  <c r="M9532" i="68"/>
  <c r="M9531" i="68"/>
  <c r="M9533" i="68" s="1"/>
  <c r="M9477" i="68"/>
  <c r="M9475" i="68"/>
  <c r="M5152" i="68"/>
  <c r="M4681" i="68"/>
  <c r="M121" i="68"/>
  <c r="L144" i="65" l="1"/>
  <c r="P144" i="65"/>
  <c r="N144" i="65"/>
  <c r="P146" i="65"/>
  <c r="N146" i="65"/>
  <c r="I146" i="65"/>
  <c r="I143" i="65"/>
  <c r="N143" i="65" s="1"/>
  <c r="I142" i="65"/>
  <c r="N142" i="65" s="1"/>
  <c r="I141" i="65"/>
  <c r="N141" i="65" s="1"/>
  <c r="I140" i="65"/>
  <c r="N140" i="65" s="1"/>
  <c r="I139" i="65"/>
  <c r="N139" i="65" s="1"/>
  <c r="I138" i="65"/>
  <c r="H137" i="65"/>
  <c r="C137" i="65"/>
  <c r="B137" i="65"/>
  <c r="I136" i="65"/>
  <c r="I135" i="65"/>
  <c r="L135" i="65" s="1"/>
  <c r="I134" i="65"/>
  <c r="N134" i="65" s="1"/>
  <c r="I133" i="65"/>
  <c r="N133" i="65" s="1"/>
  <c r="I132" i="65"/>
  <c r="N132" i="65" s="1"/>
  <c r="I131" i="65"/>
  <c r="N131" i="65" s="1"/>
  <c r="I130" i="65"/>
  <c r="I129" i="65"/>
  <c r="I128" i="65"/>
  <c r="I127" i="65"/>
  <c r="N127" i="65" s="1"/>
  <c r="I126" i="65"/>
  <c r="I125" i="65"/>
  <c r="L125" i="65" s="1"/>
  <c r="I124" i="65"/>
  <c r="N124" i="65" s="1"/>
  <c r="I123" i="65"/>
  <c r="L123" i="65" s="1"/>
  <c r="I122" i="65"/>
  <c r="N122" i="65" s="1"/>
  <c r="I121" i="65"/>
  <c r="I120" i="65"/>
  <c r="I118" i="65"/>
  <c r="I117" i="65"/>
  <c r="I116" i="65"/>
  <c r="I115" i="65"/>
  <c r="L115" i="65" s="1"/>
  <c r="I114" i="65"/>
  <c r="N114" i="65" s="1"/>
  <c r="I113" i="65"/>
  <c r="I112" i="65"/>
  <c r="N112" i="65" s="1"/>
  <c r="I111" i="65"/>
  <c r="L111" i="65" s="1"/>
  <c r="I110" i="65"/>
  <c r="N110" i="65" s="1"/>
  <c r="I109" i="65"/>
  <c r="N109" i="65" s="1"/>
  <c r="I108" i="65"/>
  <c r="I107" i="65"/>
  <c r="N107" i="65" s="1"/>
  <c r="I106" i="65"/>
  <c r="N106" i="65" s="1"/>
  <c r="I105" i="65"/>
  <c r="I104" i="65"/>
  <c r="I103" i="65"/>
  <c r="L103" i="65" s="1"/>
  <c r="C103" i="65"/>
  <c r="I102" i="65"/>
  <c r="H101" i="65"/>
  <c r="I100" i="65"/>
  <c r="N100" i="65" s="1"/>
  <c r="H99" i="65"/>
  <c r="C99" i="65"/>
  <c r="B99" i="65"/>
  <c r="I98" i="65"/>
  <c r="N98" i="65" s="1"/>
  <c r="I97" i="65"/>
  <c r="L97" i="65" s="1"/>
  <c r="I96" i="65"/>
  <c r="I95" i="65"/>
  <c r="L95" i="65" s="1"/>
  <c r="I94" i="65"/>
  <c r="L94" i="65" s="1"/>
  <c r="I93" i="65"/>
  <c r="L93" i="65" s="1"/>
  <c r="I92" i="65"/>
  <c r="I91" i="65"/>
  <c r="I90" i="65"/>
  <c r="H89" i="65"/>
  <c r="B89" i="65"/>
  <c r="I87" i="65"/>
  <c r="I86" i="65"/>
  <c r="N86" i="65" s="1"/>
  <c r="I85" i="65"/>
  <c r="N85" i="65" s="1"/>
  <c r="I84" i="65"/>
  <c r="N84" i="65" s="1"/>
  <c r="I82" i="65"/>
  <c r="N82" i="65" s="1"/>
  <c r="I81" i="65"/>
  <c r="N81" i="65" s="1"/>
  <c r="I80" i="65"/>
  <c r="N80" i="65" s="1"/>
  <c r="I79" i="65"/>
  <c r="N79" i="65" s="1"/>
  <c r="I78" i="65"/>
  <c r="I77" i="65"/>
  <c r="I76" i="65"/>
  <c r="N76" i="65" s="1"/>
  <c r="I75" i="65"/>
  <c r="N75" i="65" s="1"/>
  <c r="I74" i="65"/>
  <c r="N74" i="65" s="1"/>
  <c r="I73" i="65"/>
  <c r="N73" i="65" s="1"/>
  <c r="I72" i="65"/>
  <c r="N72" i="65" s="1"/>
  <c r="I70" i="65"/>
  <c r="J70" i="65" s="1"/>
  <c r="I68" i="65"/>
  <c r="N68" i="65" s="1"/>
  <c r="I66" i="65"/>
  <c r="N66" i="65" s="1"/>
  <c r="I65" i="65"/>
  <c r="N65" i="65" s="1"/>
  <c r="I63" i="65"/>
  <c r="J63" i="65" s="1"/>
  <c r="I61" i="65"/>
  <c r="N61" i="65" s="1"/>
  <c r="I59" i="65"/>
  <c r="N59" i="65" s="1"/>
  <c r="I58" i="65"/>
  <c r="N58" i="65" s="1"/>
  <c r="I56" i="65"/>
  <c r="N56" i="65" s="1"/>
  <c r="I55" i="65"/>
  <c r="N55" i="65" s="1"/>
  <c r="I53" i="65"/>
  <c r="J53" i="65" s="1"/>
  <c r="I52" i="65"/>
  <c r="N52" i="65" s="1"/>
  <c r="I51" i="65"/>
  <c r="N51" i="65" s="1"/>
  <c r="I49" i="65"/>
  <c r="N49" i="65" s="1"/>
  <c r="I47" i="65"/>
  <c r="N47" i="65" s="1"/>
  <c r="I45" i="65"/>
  <c r="N45" i="65" s="1"/>
  <c r="I43" i="65"/>
  <c r="J43" i="65" s="1"/>
  <c r="I42" i="65"/>
  <c r="J42" i="65" s="1"/>
  <c r="I40" i="65"/>
  <c r="J40" i="65" s="1"/>
  <c r="I38" i="65"/>
  <c r="N38" i="65" s="1"/>
  <c r="I36" i="65"/>
  <c r="N36" i="65" s="1"/>
  <c r="I35" i="65"/>
  <c r="N35" i="65" s="1"/>
  <c r="I34" i="65"/>
  <c r="N34" i="65" s="1"/>
  <c r="I33" i="65"/>
  <c r="N33" i="65" s="1"/>
  <c r="I32" i="65"/>
  <c r="N32" i="65" s="1"/>
  <c r="I31" i="65"/>
  <c r="N31" i="65" s="1"/>
  <c r="I30" i="65"/>
  <c r="N30" i="65" s="1"/>
  <c r="I29" i="65"/>
  <c r="N29" i="65" s="1"/>
  <c r="I28" i="65"/>
  <c r="N28" i="65" s="1"/>
  <c r="I27" i="65"/>
  <c r="N27" i="65" s="1"/>
  <c r="I25" i="65"/>
  <c r="I23" i="65"/>
  <c r="J23" i="65" s="1"/>
  <c r="I21" i="65"/>
  <c r="N21" i="65" s="1"/>
  <c r="I19" i="65"/>
  <c r="J19" i="65" s="1"/>
  <c r="I17" i="65"/>
  <c r="J17" i="65" s="1"/>
  <c r="I16" i="65"/>
  <c r="N16" i="65" s="1"/>
  <c r="I14" i="65"/>
  <c r="N14" i="65" s="1"/>
  <c r="I13" i="65"/>
  <c r="N13" i="65" s="1"/>
  <c r="I11" i="65"/>
  <c r="I10" i="65"/>
  <c r="I8" i="65"/>
  <c r="I7" i="65"/>
  <c r="I5" i="65"/>
  <c r="N5" i="65" s="1"/>
  <c r="C50" i="64"/>
  <c r="C16" i="64"/>
  <c r="C12" i="64"/>
  <c r="G43" i="62"/>
  <c r="G45" i="62" s="1"/>
  <c r="G38" i="62"/>
  <c r="G37" i="62"/>
  <c r="G36" i="62"/>
  <c r="G39" i="62" s="1"/>
  <c r="G31" i="62"/>
  <c r="G30" i="62"/>
  <c r="E29" i="62"/>
  <c r="G29" i="62" s="1"/>
  <c r="G32" i="62" s="1"/>
  <c r="G24" i="62"/>
  <c r="G23" i="62"/>
  <c r="G22" i="62"/>
  <c r="G21" i="62"/>
  <c r="G11" i="62"/>
  <c r="G43" i="61"/>
  <c r="G45" i="61" s="1"/>
  <c r="E29" i="61" s="1"/>
  <c r="G29" i="61" s="1"/>
  <c r="G38" i="61"/>
  <c r="G37" i="61"/>
  <c r="G36" i="61"/>
  <c r="G39" i="61" s="1"/>
  <c r="G31" i="61"/>
  <c r="G30" i="61"/>
  <c r="G24" i="61"/>
  <c r="G23" i="61"/>
  <c r="G22" i="61"/>
  <c r="G21" i="61"/>
  <c r="G20" i="61"/>
  <c r="G19" i="61"/>
  <c r="G18" i="61"/>
  <c r="G17" i="61"/>
  <c r="G16" i="61"/>
  <c r="G15" i="61"/>
  <c r="G14" i="61"/>
  <c r="G13" i="61"/>
  <c r="G12" i="61"/>
  <c r="G11" i="61"/>
  <c r="G43" i="60"/>
  <c r="G45" i="60" s="1"/>
  <c r="E29" i="60" s="1"/>
  <c r="G29" i="60" s="1"/>
  <c r="G38" i="60"/>
  <c r="G37" i="60"/>
  <c r="G36" i="60"/>
  <c r="G39" i="60" s="1"/>
  <c r="G31" i="60"/>
  <c r="G24" i="60"/>
  <c r="G23" i="60"/>
  <c r="G22" i="60"/>
  <c r="G21" i="60"/>
  <c r="G20" i="60"/>
  <c r="G19" i="60"/>
  <c r="G18" i="60"/>
  <c r="G17" i="60"/>
  <c r="G16" i="60"/>
  <c r="G15" i="60"/>
  <c r="G14" i="60"/>
  <c r="G13" i="60"/>
  <c r="G12" i="60"/>
  <c r="G11" i="60"/>
  <c r="F7" i="60"/>
  <c r="G43" i="59"/>
  <c r="G45" i="59" s="1"/>
  <c r="G31" i="59"/>
  <c r="G24" i="59"/>
  <c r="G23" i="59"/>
  <c r="G22" i="59"/>
  <c r="G21" i="59"/>
  <c r="G25" i="59" s="1"/>
  <c r="G43" i="58"/>
  <c r="G45" i="58" s="1"/>
  <c r="E29" i="58" s="1"/>
  <c r="G29" i="58" s="1"/>
  <c r="G38" i="58"/>
  <c r="G37" i="58"/>
  <c r="G36" i="58"/>
  <c r="G31" i="58"/>
  <c r="G30" i="58"/>
  <c r="G24" i="58"/>
  <c r="G23" i="58"/>
  <c r="G22" i="58"/>
  <c r="G21" i="58"/>
  <c r="G20" i="58"/>
  <c r="G19" i="58"/>
  <c r="G18" i="58"/>
  <c r="G17" i="58"/>
  <c r="G16" i="58"/>
  <c r="G15" i="58"/>
  <c r="G14" i="58"/>
  <c r="G13" i="58"/>
  <c r="G12" i="58"/>
  <c r="G11" i="58"/>
  <c r="F7" i="58"/>
  <c r="F58" i="56"/>
  <c r="G43" i="56"/>
  <c r="G45" i="56" s="1"/>
  <c r="G38" i="56"/>
  <c r="G37" i="56"/>
  <c r="G36" i="56"/>
  <c r="G39" i="56" s="1"/>
  <c r="G31" i="56"/>
  <c r="G30" i="56"/>
  <c r="G29" i="56"/>
  <c r="G24" i="56"/>
  <c r="G23" i="56"/>
  <c r="G22" i="56"/>
  <c r="G21" i="56"/>
  <c r="G20" i="56"/>
  <c r="G19" i="56"/>
  <c r="G18" i="56"/>
  <c r="G17" i="56"/>
  <c r="G16" i="56"/>
  <c r="G15" i="56"/>
  <c r="K14" i="56"/>
  <c r="G14" i="56"/>
  <c r="G13" i="56"/>
  <c r="G12" i="56"/>
  <c r="G11" i="56"/>
  <c r="E43" i="54"/>
  <c r="G43" i="54" s="1"/>
  <c r="G45" i="54" s="1"/>
  <c r="C43" i="54"/>
  <c r="B43" i="54"/>
  <c r="G38" i="54"/>
  <c r="G37" i="54"/>
  <c r="G31" i="54"/>
  <c r="G30" i="54"/>
  <c r="E29" i="54"/>
  <c r="G29" i="54" s="1"/>
  <c r="G32" i="54" s="1"/>
  <c r="G24" i="54"/>
  <c r="G23" i="54"/>
  <c r="G22" i="54"/>
  <c r="G21" i="54"/>
  <c r="G20" i="54"/>
  <c r="G19" i="54"/>
  <c r="G18" i="54"/>
  <c r="G17" i="54"/>
  <c r="G16" i="54"/>
  <c r="G15" i="54"/>
  <c r="K14" i="54"/>
  <c r="G14" i="54"/>
  <c r="G13" i="54"/>
  <c r="F12" i="54"/>
  <c r="G12" i="54" s="1"/>
  <c r="C12" i="54"/>
  <c r="G11" i="54"/>
  <c r="C43" i="53"/>
  <c r="B43" i="53"/>
  <c r="G38" i="53"/>
  <c r="G37" i="53"/>
  <c r="G36" i="53"/>
  <c r="G39" i="53" s="1"/>
  <c r="G31" i="53"/>
  <c r="G30" i="53"/>
  <c r="E29" i="53"/>
  <c r="G29" i="53" s="1"/>
  <c r="G32" i="53" s="1"/>
  <c r="G24" i="53"/>
  <c r="G23" i="53"/>
  <c r="G22" i="53"/>
  <c r="G21" i="53"/>
  <c r="G20" i="53"/>
  <c r="G19" i="53"/>
  <c r="G18" i="53"/>
  <c r="G17" i="53"/>
  <c r="G16" i="53"/>
  <c r="G15" i="53"/>
  <c r="G14" i="53"/>
  <c r="G13" i="53"/>
  <c r="F12" i="53"/>
  <c r="G12" i="53" s="1"/>
  <c r="C12" i="53"/>
  <c r="B12" i="53"/>
  <c r="G11" i="53"/>
  <c r="E43" i="52"/>
  <c r="C43" i="52"/>
  <c r="B43" i="52"/>
  <c r="G38" i="52"/>
  <c r="G37" i="52"/>
  <c r="G36" i="52"/>
  <c r="G39" i="52" s="1"/>
  <c r="G31" i="52"/>
  <c r="G30" i="52"/>
  <c r="E29" i="52"/>
  <c r="G29" i="52" s="1"/>
  <c r="G32" i="52" s="1"/>
  <c r="G24" i="52"/>
  <c r="G23" i="52"/>
  <c r="G22" i="52"/>
  <c r="G21" i="52"/>
  <c r="G20" i="52"/>
  <c r="G19" i="52"/>
  <c r="G18" i="52"/>
  <c r="G17" i="52"/>
  <c r="G16" i="52"/>
  <c r="G15" i="52"/>
  <c r="K14" i="52"/>
  <c r="G14" i="52"/>
  <c r="G13" i="52"/>
  <c r="F12" i="52"/>
  <c r="G12" i="52" s="1"/>
  <c r="C12" i="52"/>
  <c r="B12" i="52"/>
  <c r="G11" i="52"/>
  <c r="E43" i="51"/>
  <c r="G43" i="51" s="1"/>
  <c r="G45" i="51" s="1"/>
  <c r="C43" i="51"/>
  <c r="B43" i="51"/>
  <c r="G38" i="51"/>
  <c r="G37" i="51"/>
  <c r="G31" i="51"/>
  <c r="G30" i="51"/>
  <c r="E29" i="51"/>
  <c r="G29" i="51" s="1"/>
  <c r="G32" i="51" s="1"/>
  <c r="G24" i="51"/>
  <c r="G23" i="51"/>
  <c r="G22" i="51"/>
  <c r="G21" i="51"/>
  <c r="G20" i="51"/>
  <c r="G19" i="51"/>
  <c r="G18" i="51"/>
  <c r="G17" i="51"/>
  <c r="G16" i="51"/>
  <c r="G15" i="51"/>
  <c r="G14" i="51"/>
  <c r="G13" i="51"/>
  <c r="F12" i="51"/>
  <c r="G12" i="51" s="1"/>
  <c r="C12" i="51"/>
  <c r="B12" i="51"/>
  <c r="G11" i="51"/>
  <c r="E43" i="50"/>
  <c r="G43" i="50" s="1"/>
  <c r="G45" i="50" s="1"/>
  <c r="C43" i="50"/>
  <c r="B43" i="50"/>
  <c r="G38" i="50"/>
  <c r="G37" i="50"/>
  <c r="G36" i="50"/>
  <c r="G39" i="50" s="1"/>
  <c r="G31" i="50"/>
  <c r="G30" i="50"/>
  <c r="E29" i="50"/>
  <c r="G29" i="50" s="1"/>
  <c r="G32" i="50" s="1"/>
  <c r="G24" i="50"/>
  <c r="G23" i="50"/>
  <c r="G22" i="50"/>
  <c r="G21" i="50"/>
  <c r="G20" i="50"/>
  <c r="G19" i="50"/>
  <c r="G18" i="50"/>
  <c r="G17" i="50"/>
  <c r="G16" i="50"/>
  <c r="G15" i="50"/>
  <c r="G14" i="50"/>
  <c r="G13" i="50"/>
  <c r="E12" i="50"/>
  <c r="G12" i="50" s="1"/>
  <c r="C12" i="50"/>
  <c r="B12" i="50"/>
  <c r="G11" i="50"/>
  <c r="E43" i="49"/>
  <c r="G43" i="49" s="1"/>
  <c r="G45" i="49" s="1"/>
  <c r="C43" i="49"/>
  <c r="B43" i="49"/>
  <c r="G38" i="49"/>
  <c r="G37" i="49"/>
  <c r="B36" i="49"/>
  <c r="G31" i="49"/>
  <c r="G30" i="49"/>
  <c r="E29" i="49"/>
  <c r="G29" i="49" s="1"/>
  <c r="G32" i="49" s="1"/>
  <c r="G24" i="49"/>
  <c r="G23" i="49"/>
  <c r="G22" i="49"/>
  <c r="G21" i="49"/>
  <c r="G20" i="49"/>
  <c r="G19" i="49"/>
  <c r="G18" i="49"/>
  <c r="G17" i="49"/>
  <c r="G16" i="49"/>
  <c r="G15" i="49"/>
  <c r="K14" i="49"/>
  <c r="G14" i="49"/>
  <c r="G13" i="49"/>
  <c r="F12" i="49"/>
  <c r="G12" i="49" s="1"/>
  <c r="C12" i="49"/>
  <c r="B12" i="49"/>
  <c r="G11" i="49"/>
  <c r="E43" i="48"/>
  <c r="G43" i="48" s="1"/>
  <c r="G45" i="48" s="1"/>
  <c r="C43" i="48"/>
  <c r="B43" i="48"/>
  <c r="G38" i="48"/>
  <c r="G37" i="48"/>
  <c r="E36" i="48"/>
  <c r="G31" i="48"/>
  <c r="G30" i="48"/>
  <c r="E29" i="48"/>
  <c r="G29" i="48" s="1"/>
  <c r="G32" i="48" s="1"/>
  <c r="G24" i="48"/>
  <c r="G23" i="48"/>
  <c r="G22" i="48"/>
  <c r="G21" i="48"/>
  <c r="G20" i="48"/>
  <c r="G19" i="48"/>
  <c r="G18" i="48"/>
  <c r="G17" i="48"/>
  <c r="G16" i="48"/>
  <c r="G15" i="48"/>
  <c r="G14" i="48"/>
  <c r="G13" i="48"/>
  <c r="F12" i="48"/>
  <c r="G12" i="48" s="1"/>
  <c r="C12" i="48"/>
  <c r="G11" i="48"/>
  <c r="E43" i="47"/>
  <c r="G43" i="47" s="1"/>
  <c r="G45" i="47" s="1"/>
  <c r="C43" i="47"/>
  <c r="B43" i="47"/>
  <c r="G38" i="47"/>
  <c r="G37" i="47"/>
  <c r="G36" i="47"/>
  <c r="G31" i="47"/>
  <c r="G30" i="47"/>
  <c r="E29" i="47"/>
  <c r="G29" i="47" s="1"/>
  <c r="G32" i="47" s="1"/>
  <c r="G24" i="47"/>
  <c r="G23" i="47"/>
  <c r="G22" i="47"/>
  <c r="G21" i="47"/>
  <c r="G20" i="47"/>
  <c r="G19" i="47"/>
  <c r="G18" i="47"/>
  <c r="G17" i="47"/>
  <c r="G16" i="47"/>
  <c r="G15" i="47"/>
  <c r="K14" i="47"/>
  <c r="G14" i="47"/>
  <c r="G13" i="47"/>
  <c r="F12" i="47"/>
  <c r="G12" i="47" s="1"/>
  <c r="C12" i="47"/>
  <c r="G11" i="47"/>
  <c r="E43" i="46"/>
  <c r="G43" i="46" s="1"/>
  <c r="G45" i="46" s="1"/>
  <c r="C43" i="46"/>
  <c r="B43" i="46"/>
  <c r="G38" i="46"/>
  <c r="G37" i="46"/>
  <c r="G36" i="46"/>
  <c r="G31" i="46"/>
  <c r="G30" i="46"/>
  <c r="E29" i="46"/>
  <c r="G29" i="46" s="1"/>
  <c r="G32" i="46" s="1"/>
  <c r="G24" i="46"/>
  <c r="G23" i="46"/>
  <c r="G22" i="46"/>
  <c r="G21" i="46"/>
  <c r="G20" i="46"/>
  <c r="G19" i="46"/>
  <c r="G18" i="46"/>
  <c r="G17" i="46"/>
  <c r="G16" i="46"/>
  <c r="G15" i="46"/>
  <c r="K14" i="46"/>
  <c r="G14" i="46"/>
  <c r="G13" i="46"/>
  <c r="F12" i="46"/>
  <c r="G12" i="46" s="1"/>
  <c r="C12" i="46"/>
  <c r="G11" i="46"/>
  <c r="E43" i="45"/>
  <c r="G43" i="45" s="1"/>
  <c r="G45" i="45" s="1"/>
  <c r="G38" i="45"/>
  <c r="G37" i="45"/>
  <c r="G36" i="45"/>
  <c r="G31" i="45"/>
  <c r="G30" i="45"/>
  <c r="E29" i="45"/>
  <c r="G29" i="45" s="1"/>
  <c r="G32" i="45" s="1"/>
  <c r="G24" i="45"/>
  <c r="G23" i="45"/>
  <c r="G22" i="45"/>
  <c r="G21" i="45"/>
  <c r="G20" i="45"/>
  <c r="G19" i="45"/>
  <c r="G18" i="45"/>
  <c r="G17" i="45"/>
  <c r="G16" i="45"/>
  <c r="G15" i="45"/>
  <c r="K14" i="45"/>
  <c r="G14" i="45"/>
  <c r="G13" i="45"/>
  <c r="F12" i="45"/>
  <c r="G12" i="45" s="1"/>
  <c r="C12" i="45"/>
  <c r="B12" i="45"/>
  <c r="G11" i="45"/>
  <c r="E43" i="44"/>
  <c r="G43" i="44" s="1"/>
  <c r="G45" i="44" s="1"/>
  <c r="G38" i="44"/>
  <c r="G37" i="44"/>
  <c r="G36" i="44"/>
  <c r="G31" i="44"/>
  <c r="G30" i="44"/>
  <c r="E29" i="44"/>
  <c r="G29" i="44" s="1"/>
  <c r="G32" i="44" s="1"/>
  <c r="G24" i="44"/>
  <c r="G23" i="44"/>
  <c r="G22" i="44"/>
  <c r="G21" i="44"/>
  <c r="G20" i="44"/>
  <c r="G19" i="44"/>
  <c r="G18" i="44"/>
  <c r="G17" i="44"/>
  <c r="G16" i="44"/>
  <c r="G15" i="44"/>
  <c r="G14" i="44"/>
  <c r="G13" i="44"/>
  <c r="F12" i="44"/>
  <c r="G12" i="44" s="1"/>
  <c r="C12" i="44"/>
  <c r="B12" i="44"/>
  <c r="G11" i="44"/>
  <c r="G25" i="44" s="1"/>
  <c r="E43" i="43"/>
  <c r="G43" i="43" s="1"/>
  <c r="G45" i="43" s="1"/>
  <c r="C43" i="43"/>
  <c r="B43" i="43"/>
  <c r="B43" i="44" s="1"/>
  <c r="B43" i="45" s="1"/>
  <c r="G38" i="43"/>
  <c r="G36" i="43"/>
  <c r="G31" i="43"/>
  <c r="G30" i="43"/>
  <c r="E29" i="43"/>
  <c r="G29" i="43" s="1"/>
  <c r="G32" i="43" s="1"/>
  <c r="G24" i="43"/>
  <c r="G23" i="43"/>
  <c r="G22" i="43"/>
  <c r="G21" i="43"/>
  <c r="G20" i="43"/>
  <c r="G19" i="43"/>
  <c r="G18" i="43"/>
  <c r="G17" i="43"/>
  <c r="G16" i="43"/>
  <c r="G15" i="43"/>
  <c r="G14" i="43"/>
  <c r="G13" i="43"/>
  <c r="F12" i="43"/>
  <c r="G12" i="43" s="1"/>
  <c r="C12" i="43"/>
  <c r="B12" i="43"/>
  <c r="G11" i="43"/>
  <c r="E43" i="42"/>
  <c r="G43" i="42" s="1"/>
  <c r="G45" i="42" s="1"/>
  <c r="C43" i="42"/>
  <c r="B43" i="42"/>
  <c r="G38" i="42"/>
  <c r="G37" i="42"/>
  <c r="C36" i="42"/>
  <c r="G31" i="42"/>
  <c r="G30" i="42"/>
  <c r="E29" i="42"/>
  <c r="G29" i="42" s="1"/>
  <c r="G32" i="42" s="1"/>
  <c r="G24" i="42"/>
  <c r="G23" i="42"/>
  <c r="G22" i="42"/>
  <c r="G21" i="42"/>
  <c r="G20" i="42"/>
  <c r="G19" i="42"/>
  <c r="G18" i="42"/>
  <c r="G17" i="42"/>
  <c r="G16" i="42"/>
  <c r="G15" i="42"/>
  <c r="K14" i="42"/>
  <c r="G14" i="42"/>
  <c r="G13" i="42"/>
  <c r="F12" i="42"/>
  <c r="G12" i="42" s="1"/>
  <c r="C12" i="42"/>
  <c r="G11" i="42"/>
  <c r="E43" i="41"/>
  <c r="G43" i="41" s="1"/>
  <c r="G45" i="41" s="1"/>
  <c r="C43" i="41"/>
  <c r="B43" i="41"/>
  <c r="G38" i="41"/>
  <c r="G37" i="41"/>
  <c r="C36" i="41"/>
  <c r="G31" i="41"/>
  <c r="G30" i="41"/>
  <c r="E29" i="41"/>
  <c r="G29" i="41" s="1"/>
  <c r="G32" i="41" s="1"/>
  <c r="G24" i="41"/>
  <c r="G23" i="41"/>
  <c r="G22" i="41"/>
  <c r="G21" i="41"/>
  <c r="G20" i="41"/>
  <c r="G19" i="41"/>
  <c r="G18" i="41"/>
  <c r="G17" i="41"/>
  <c r="G16" i="41"/>
  <c r="G15" i="41"/>
  <c r="G14" i="41"/>
  <c r="G13" i="41"/>
  <c r="G12" i="41"/>
  <c r="G11" i="41"/>
  <c r="E43" i="40"/>
  <c r="G43" i="40" s="1"/>
  <c r="G45" i="40" s="1"/>
  <c r="C43" i="40"/>
  <c r="B43" i="40"/>
  <c r="G38" i="40"/>
  <c r="G37" i="40"/>
  <c r="G31" i="40"/>
  <c r="G30" i="40"/>
  <c r="E29" i="40"/>
  <c r="G29" i="40" s="1"/>
  <c r="G32" i="40" s="1"/>
  <c r="G24" i="40"/>
  <c r="G23" i="40"/>
  <c r="G22" i="40"/>
  <c r="G21" i="40"/>
  <c r="G20" i="40"/>
  <c r="G19" i="40"/>
  <c r="G18" i="40"/>
  <c r="G17" i="40"/>
  <c r="G16" i="40"/>
  <c r="G15" i="40"/>
  <c r="K14" i="40"/>
  <c r="G14" i="40"/>
  <c r="G13" i="40"/>
  <c r="G12" i="40"/>
  <c r="F11" i="40"/>
  <c r="G11" i="40" s="1"/>
  <c r="G25" i="40" s="1"/>
  <c r="G43" i="39"/>
  <c r="G45" i="39" s="1"/>
  <c r="E43" i="39"/>
  <c r="C43" i="39"/>
  <c r="G38" i="39"/>
  <c r="G37" i="39"/>
  <c r="G36" i="39"/>
  <c r="G31" i="39"/>
  <c r="G30" i="39"/>
  <c r="E29" i="39"/>
  <c r="G29" i="39" s="1"/>
  <c r="G32" i="39" s="1"/>
  <c r="G24" i="39"/>
  <c r="G23" i="39"/>
  <c r="G22" i="39"/>
  <c r="G21" i="39"/>
  <c r="G20" i="39"/>
  <c r="G19" i="39"/>
  <c r="G18" i="39"/>
  <c r="G17" i="39"/>
  <c r="G16" i="39"/>
  <c r="G15" i="39"/>
  <c r="G14" i="39"/>
  <c r="G13" i="39"/>
  <c r="F12" i="39"/>
  <c r="G12" i="39" s="1"/>
  <c r="C12" i="39"/>
  <c r="B12" i="39"/>
  <c r="G11" i="39"/>
  <c r="E43" i="38"/>
  <c r="G43" i="38" s="1"/>
  <c r="G45" i="38" s="1"/>
  <c r="C43" i="38"/>
  <c r="G38" i="38"/>
  <c r="G37" i="38"/>
  <c r="G36" i="38"/>
  <c r="G31" i="38"/>
  <c r="G30" i="38"/>
  <c r="E29" i="38"/>
  <c r="G29" i="38" s="1"/>
  <c r="G32" i="38" s="1"/>
  <c r="G24" i="38"/>
  <c r="G23" i="38"/>
  <c r="G22" i="38"/>
  <c r="G21" i="38"/>
  <c r="G20" i="38"/>
  <c r="G19" i="38"/>
  <c r="G18" i="38"/>
  <c r="G17" i="38"/>
  <c r="G16" i="38"/>
  <c r="G15" i="38"/>
  <c r="G14" i="38"/>
  <c r="G13" i="38"/>
  <c r="F12" i="38"/>
  <c r="G12" i="38" s="1"/>
  <c r="C12" i="38"/>
  <c r="B12" i="38"/>
  <c r="G11" i="38"/>
  <c r="E43" i="37"/>
  <c r="G43" i="37" s="1"/>
  <c r="G45" i="37" s="1"/>
  <c r="C43" i="37"/>
  <c r="G38" i="37"/>
  <c r="G37" i="37"/>
  <c r="C36" i="37"/>
  <c r="G31" i="37"/>
  <c r="G30" i="37"/>
  <c r="E29" i="37"/>
  <c r="G29" i="37" s="1"/>
  <c r="G32" i="37" s="1"/>
  <c r="G24" i="37"/>
  <c r="G23" i="37"/>
  <c r="G22" i="37"/>
  <c r="G21" i="37"/>
  <c r="G20" i="37"/>
  <c r="G19" i="37"/>
  <c r="G18" i="37"/>
  <c r="G17" i="37"/>
  <c r="G16" i="37"/>
  <c r="G15" i="37"/>
  <c r="G14" i="37"/>
  <c r="G13" i="37"/>
  <c r="F12" i="37"/>
  <c r="G12" i="37" s="1"/>
  <c r="C12" i="37"/>
  <c r="B12" i="37"/>
  <c r="G11" i="37"/>
  <c r="E43" i="36"/>
  <c r="G43" i="36" s="1"/>
  <c r="G45" i="36" s="1"/>
  <c r="C43" i="36"/>
  <c r="G38" i="36"/>
  <c r="G37" i="36"/>
  <c r="C36" i="36"/>
  <c r="G31" i="36"/>
  <c r="G30" i="36"/>
  <c r="E29" i="36"/>
  <c r="G29" i="36" s="1"/>
  <c r="G32" i="36" s="1"/>
  <c r="G24" i="36"/>
  <c r="G23" i="36"/>
  <c r="G22" i="36"/>
  <c r="G21" i="36"/>
  <c r="G20" i="36"/>
  <c r="G19" i="36"/>
  <c r="G18" i="36"/>
  <c r="G17" i="36"/>
  <c r="G16" i="36"/>
  <c r="G15" i="36"/>
  <c r="K14" i="36"/>
  <c r="G14" i="36"/>
  <c r="G13" i="36"/>
  <c r="F12" i="36"/>
  <c r="G12" i="36" s="1"/>
  <c r="C12" i="36"/>
  <c r="B12" i="36"/>
  <c r="G11" i="36"/>
  <c r="G25" i="36" s="1"/>
  <c r="E43" i="35"/>
  <c r="G43" i="35" s="1"/>
  <c r="G45" i="35" s="1"/>
  <c r="C43" i="35"/>
  <c r="G38" i="35"/>
  <c r="G37" i="35"/>
  <c r="C36" i="35"/>
  <c r="G31" i="35"/>
  <c r="G30" i="35"/>
  <c r="E29" i="35"/>
  <c r="G29" i="35" s="1"/>
  <c r="G32" i="35" s="1"/>
  <c r="G24" i="35"/>
  <c r="G23" i="35"/>
  <c r="G22" i="35"/>
  <c r="G21" i="35"/>
  <c r="G20" i="35"/>
  <c r="G19" i="35"/>
  <c r="G18" i="35"/>
  <c r="G17" i="35"/>
  <c r="G16" i="35"/>
  <c r="G15" i="35"/>
  <c r="G14" i="35"/>
  <c r="G13" i="35"/>
  <c r="F12" i="35"/>
  <c r="G12" i="35" s="1"/>
  <c r="C12" i="35"/>
  <c r="B12" i="35"/>
  <c r="G11" i="35"/>
  <c r="E43" i="34"/>
  <c r="G43" i="34" s="1"/>
  <c r="G45" i="34" s="1"/>
  <c r="C43" i="34"/>
  <c r="B43" i="34"/>
  <c r="B43" i="35" s="1"/>
  <c r="B43" i="36" s="1"/>
  <c r="G38" i="34"/>
  <c r="G37" i="34"/>
  <c r="C36" i="34"/>
  <c r="G31" i="34"/>
  <c r="G30" i="34"/>
  <c r="E29" i="34"/>
  <c r="G29" i="34" s="1"/>
  <c r="G32" i="34" s="1"/>
  <c r="G24" i="34"/>
  <c r="G23" i="34"/>
  <c r="G22" i="34"/>
  <c r="G21" i="34"/>
  <c r="G20" i="34"/>
  <c r="G19" i="34"/>
  <c r="G18" i="34"/>
  <c r="G17" i="34"/>
  <c r="G16" i="34"/>
  <c r="G15" i="34"/>
  <c r="K14" i="34"/>
  <c r="G14" i="34"/>
  <c r="G13" i="34"/>
  <c r="F12" i="34"/>
  <c r="G12" i="34" s="1"/>
  <c r="C12" i="34"/>
  <c r="B12" i="34"/>
  <c r="G11" i="34"/>
  <c r="C43" i="33"/>
  <c r="G38" i="33"/>
  <c r="G37" i="33"/>
  <c r="E36" i="33"/>
  <c r="C36" i="33"/>
  <c r="G31" i="33"/>
  <c r="G30" i="33"/>
  <c r="E29" i="33"/>
  <c r="G29" i="33" s="1"/>
  <c r="G32" i="33" s="1"/>
  <c r="G24" i="33"/>
  <c r="G23" i="33"/>
  <c r="G22" i="33"/>
  <c r="G21" i="33"/>
  <c r="G20" i="33"/>
  <c r="G19" i="33"/>
  <c r="G18" i="33"/>
  <c r="G17" i="33"/>
  <c r="G16" i="33"/>
  <c r="G15" i="33"/>
  <c r="K14" i="33"/>
  <c r="G14" i="33"/>
  <c r="G13" i="33"/>
  <c r="F12" i="33"/>
  <c r="G12" i="33" s="1"/>
  <c r="C12" i="33"/>
  <c r="G11" i="33"/>
  <c r="E43" i="32"/>
  <c r="C43" i="32"/>
  <c r="B43" i="32"/>
  <c r="B43" i="33" s="1"/>
  <c r="G38" i="32"/>
  <c r="G37" i="32"/>
  <c r="G36" i="32"/>
  <c r="C36" i="32"/>
  <c r="G31" i="32"/>
  <c r="G30" i="32"/>
  <c r="E29" i="32"/>
  <c r="G29" i="32" s="1"/>
  <c r="G32" i="32" s="1"/>
  <c r="G24" i="32"/>
  <c r="G23" i="32"/>
  <c r="G22" i="32"/>
  <c r="G21" i="32"/>
  <c r="G20" i="32"/>
  <c r="G19" i="32"/>
  <c r="G18" i="32"/>
  <c r="G17" i="32"/>
  <c r="G16" i="32"/>
  <c r="G15" i="32"/>
  <c r="G14" i="32"/>
  <c r="G13" i="32"/>
  <c r="F12" i="32"/>
  <c r="G12" i="32" s="1"/>
  <c r="C12" i="32"/>
  <c r="G11" i="32"/>
  <c r="E43" i="30"/>
  <c r="G43" i="30" s="1"/>
  <c r="G45" i="30" s="1"/>
  <c r="C43" i="30"/>
  <c r="B43" i="30"/>
  <c r="G38" i="30"/>
  <c r="G37" i="30"/>
  <c r="G36" i="30"/>
  <c r="G31" i="30"/>
  <c r="G30" i="30"/>
  <c r="E29" i="30"/>
  <c r="G29" i="30" s="1"/>
  <c r="G32" i="30" s="1"/>
  <c r="G24" i="30"/>
  <c r="G23" i="30"/>
  <c r="G22" i="30"/>
  <c r="G21" i="30"/>
  <c r="G20" i="30"/>
  <c r="G19" i="30"/>
  <c r="G18" i="30"/>
  <c r="G17" i="30"/>
  <c r="G16" i="30"/>
  <c r="G15" i="30"/>
  <c r="K14" i="30"/>
  <c r="G14" i="30"/>
  <c r="G13" i="30"/>
  <c r="F12" i="30"/>
  <c r="G12" i="30" s="1"/>
  <c r="C12" i="30"/>
  <c r="G11" i="30"/>
  <c r="E43" i="29"/>
  <c r="G43" i="29" s="1"/>
  <c r="G45" i="29" s="1"/>
  <c r="C43" i="29"/>
  <c r="B43" i="29"/>
  <c r="G38" i="29"/>
  <c r="G37" i="29"/>
  <c r="G36" i="29"/>
  <c r="G31" i="29"/>
  <c r="G30" i="29"/>
  <c r="E29" i="29"/>
  <c r="G29" i="29" s="1"/>
  <c r="G32" i="29" s="1"/>
  <c r="G24" i="29"/>
  <c r="G23" i="29"/>
  <c r="G22" i="29"/>
  <c r="G21" i="29"/>
  <c r="G20" i="29"/>
  <c r="G19" i="29"/>
  <c r="G18" i="29"/>
  <c r="G17" i="29"/>
  <c r="G16" i="29"/>
  <c r="G15" i="29"/>
  <c r="G14" i="29"/>
  <c r="G13" i="29"/>
  <c r="G12" i="29"/>
  <c r="G11" i="29"/>
  <c r="E43" i="28"/>
  <c r="G43" i="28" s="1"/>
  <c r="G45" i="28" s="1"/>
  <c r="C43" i="28"/>
  <c r="B43" i="28"/>
  <c r="G38" i="28"/>
  <c r="G37" i="28"/>
  <c r="G36" i="28"/>
  <c r="G31" i="28"/>
  <c r="G30" i="28"/>
  <c r="F29" i="28"/>
  <c r="G29" i="28" s="1"/>
  <c r="G32" i="28" s="1"/>
  <c r="G24" i="28"/>
  <c r="G23" i="28"/>
  <c r="G22" i="28"/>
  <c r="G21" i="28"/>
  <c r="G20" i="28"/>
  <c r="G19" i="28"/>
  <c r="G18" i="28"/>
  <c r="G17" i="28"/>
  <c r="G16" i="28"/>
  <c r="G15" i="28"/>
  <c r="K14" i="28"/>
  <c r="G14" i="28"/>
  <c r="G13" i="28"/>
  <c r="G12" i="28"/>
  <c r="F11" i="28"/>
  <c r="G11" i="28" s="1"/>
  <c r="G25" i="28" s="1"/>
  <c r="C11" i="28"/>
  <c r="G43" i="27"/>
  <c r="G45" i="27" s="1"/>
  <c r="C43" i="27"/>
  <c r="B43" i="27"/>
  <c r="G38" i="27"/>
  <c r="G37" i="27"/>
  <c r="G31" i="27"/>
  <c r="G30" i="27"/>
  <c r="E29" i="27"/>
  <c r="G29" i="27" s="1"/>
  <c r="G32" i="27" s="1"/>
  <c r="G24" i="27"/>
  <c r="G23" i="27"/>
  <c r="G22" i="27"/>
  <c r="G21" i="27"/>
  <c r="G20" i="27"/>
  <c r="G19" i="27"/>
  <c r="G18" i="27"/>
  <c r="G17" i="27"/>
  <c r="G16" i="27"/>
  <c r="G15" i="27"/>
  <c r="K14" i="27"/>
  <c r="G14" i="27"/>
  <c r="G13" i="27"/>
  <c r="G12" i="27"/>
  <c r="G11" i="27"/>
  <c r="G43" i="26"/>
  <c r="G45" i="26" s="1"/>
  <c r="C43" i="26"/>
  <c r="B43" i="26"/>
  <c r="G38" i="26"/>
  <c r="G37" i="26"/>
  <c r="E36" i="26"/>
  <c r="G31" i="26"/>
  <c r="G30" i="26"/>
  <c r="E29" i="26"/>
  <c r="G29" i="26" s="1"/>
  <c r="G32" i="26" s="1"/>
  <c r="G24" i="26"/>
  <c r="G23" i="26"/>
  <c r="G22" i="26"/>
  <c r="G21" i="26"/>
  <c r="G20" i="26"/>
  <c r="G19" i="26"/>
  <c r="G18" i="26"/>
  <c r="G17" i="26"/>
  <c r="G16" i="26"/>
  <c r="G15" i="26"/>
  <c r="K14" i="26"/>
  <c r="G14" i="26"/>
  <c r="G13" i="26"/>
  <c r="G12" i="26"/>
  <c r="G11" i="26"/>
  <c r="F58" i="25"/>
  <c r="G43" i="25"/>
  <c r="G45" i="25" s="1"/>
  <c r="G38" i="25"/>
  <c r="G37" i="25"/>
  <c r="G36" i="25"/>
  <c r="G31" i="25"/>
  <c r="G30" i="25"/>
  <c r="G29" i="25"/>
  <c r="G32" i="25" s="1"/>
  <c r="G24" i="25"/>
  <c r="G23" i="25"/>
  <c r="G22" i="25"/>
  <c r="G21" i="25"/>
  <c r="G20" i="25"/>
  <c r="G19" i="25"/>
  <c r="G18" i="25"/>
  <c r="G17" i="25"/>
  <c r="G16" i="25"/>
  <c r="G15" i="25"/>
  <c r="K14" i="25"/>
  <c r="G14" i="25"/>
  <c r="G13" i="25"/>
  <c r="G12" i="25"/>
  <c r="G11" i="25"/>
  <c r="G38" i="24"/>
  <c r="G37" i="24"/>
  <c r="G36" i="24"/>
  <c r="G31" i="24"/>
  <c r="G30" i="24"/>
  <c r="E29" i="24"/>
  <c r="G29" i="24" s="1"/>
  <c r="G32" i="24" s="1"/>
  <c r="G24" i="24"/>
  <c r="G23" i="24"/>
  <c r="G22" i="24"/>
  <c r="G21" i="24"/>
  <c r="G20" i="24"/>
  <c r="G19" i="24"/>
  <c r="G18" i="24"/>
  <c r="G17" i="24"/>
  <c r="G16" i="24"/>
  <c r="G15" i="24"/>
  <c r="K14" i="24"/>
  <c r="G14" i="24"/>
  <c r="G13" i="24"/>
  <c r="F12" i="24"/>
  <c r="G12" i="24" s="1"/>
  <c r="C12" i="24"/>
  <c r="G11" i="24"/>
  <c r="G38" i="23"/>
  <c r="G37" i="23"/>
  <c r="G36" i="23"/>
  <c r="G39" i="23" s="1"/>
  <c r="G31" i="23"/>
  <c r="G30" i="23"/>
  <c r="E29" i="23"/>
  <c r="G29" i="23" s="1"/>
  <c r="G32" i="23" s="1"/>
  <c r="G24" i="23"/>
  <c r="G23" i="23"/>
  <c r="G22" i="23"/>
  <c r="G21" i="23"/>
  <c r="G20" i="23"/>
  <c r="G19" i="23"/>
  <c r="G18" i="23"/>
  <c r="G17" i="23"/>
  <c r="G16" i="23"/>
  <c r="G15" i="23"/>
  <c r="G14" i="23"/>
  <c r="G13" i="23"/>
  <c r="F12" i="23"/>
  <c r="G12" i="23" s="1"/>
  <c r="C12" i="23"/>
  <c r="G11" i="23"/>
  <c r="G38" i="22"/>
  <c r="G37" i="22"/>
  <c r="G36" i="22"/>
  <c r="G31" i="22"/>
  <c r="G30" i="22"/>
  <c r="E29" i="22"/>
  <c r="G29" i="22" s="1"/>
  <c r="G32" i="22" s="1"/>
  <c r="G24" i="22"/>
  <c r="G23" i="22"/>
  <c r="G22" i="22"/>
  <c r="G21" i="22"/>
  <c r="G20" i="22"/>
  <c r="G19" i="22"/>
  <c r="G18" i="22"/>
  <c r="G17" i="22"/>
  <c r="G16" i="22"/>
  <c r="G15" i="22"/>
  <c r="K14" i="22"/>
  <c r="G14" i="22"/>
  <c r="G13" i="22"/>
  <c r="G12" i="22"/>
  <c r="F11" i="22"/>
  <c r="G11" i="22" s="1"/>
  <c r="G25" i="22" s="1"/>
  <c r="C11" i="22"/>
  <c r="B11" i="22"/>
  <c r="G38" i="21"/>
  <c r="G37" i="21"/>
  <c r="G36" i="21"/>
  <c r="G39" i="21" s="1"/>
  <c r="G31" i="21"/>
  <c r="G30" i="21"/>
  <c r="G29" i="21"/>
  <c r="G32" i="21" s="1"/>
  <c r="E29" i="21"/>
  <c r="G24" i="21"/>
  <c r="G23" i="21"/>
  <c r="G22" i="21"/>
  <c r="G21" i="21"/>
  <c r="G20" i="21"/>
  <c r="G19" i="21"/>
  <c r="G18" i="21"/>
  <c r="G17" i="21"/>
  <c r="G16" i="21"/>
  <c r="G15" i="21"/>
  <c r="G14" i="21"/>
  <c r="G13" i="21"/>
  <c r="G12" i="21"/>
  <c r="F11" i="21"/>
  <c r="G11" i="21" s="1"/>
  <c r="G25" i="21" s="1"/>
  <c r="B11" i="21"/>
  <c r="G38" i="20"/>
  <c r="G37" i="20"/>
  <c r="G36" i="20"/>
  <c r="G31" i="20"/>
  <c r="E30" i="20"/>
  <c r="G30" i="20" s="1"/>
  <c r="G29" i="20"/>
  <c r="G24" i="20"/>
  <c r="G23" i="20"/>
  <c r="G22" i="20"/>
  <c r="G21" i="20"/>
  <c r="G20" i="20"/>
  <c r="G19" i="20"/>
  <c r="G18" i="20"/>
  <c r="G17" i="20"/>
  <c r="G16" i="20"/>
  <c r="G15" i="20"/>
  <c r="G14" i="20"/>
  <c r="G13" i="20"/>
  <c r="G12" i="20"/>
  <c r="F11" i="20"/>
  <c r="G11" i="20" s="1"/>
  <c r="G25" i="20" s="1"/>
  <c r="C11" i="20"/>
  <c r="F58" i="19"/>
  <c r="G43" i="19"/>
  <c r="G45" i="19" s="1"/>
  <c r="G38" i="19"/>
  <c r="G37" i="19"/>
  <c r="G36" i="19"/>
  <c r="G31" i="19"/>
  <c r="G30" i="19"/>
  <c r="G29" i="19"/>
  <c r="G32" i="19" s="1"/>
  <c r="G24" i="19"/>
  <c r="G23" i="19"/>
  <c r="G22" i="19"/>
  <c r="G21" i="19"/>
  <c r="G20" i="19"/>
  <c r="G19" i="19"/>
  <c r="G18" i="19"/>
  <c r="G17" i="19"/>
  <c r="G16" i="19"/>
  <c r="G15" i="19"/>
  <c r="K14" i="19"/>
  <c r="G14" i="19"/>
  <c r="G13" i="19"/>
  <c r="G12" i="19"/>
  <c r="G11" i="19"/>
  <c r="G38" i="18"/>
  <c r="G37" i="18"/>
  <c r="G36" i="18"/>
  <c r="G31" i="18"/>
  <c r="G30" i="18"/>
  <c r="G29" i="18"/>
  <c r="G24" i="18"/>
  <c r="G23" i="18"/>
  <c r="G22" i="18"/>
  <c r="G21" i="18"/>
  <c r="G20" i="18"/>
  <c r="G19" i="18"/>
  <c r="G18" i="18"/>
  <c r="G17" i="18"/>
  <c r="G16" i="18"/>
  <c r="G15" i="18"/>
  <c r="G14" i="18"/>
  <c r="G13" i="18"/>
  <c r="G12" i="18"/>
  <c r="F11" i="18"/>
  <c r="G11" i="18" s="1"/>
  <c r="G25" i="18" s="1"/>
  <c r="G38" i="17"/>
  <c r="G37" i="17"/>
  <c r="G36" i="17"/>
  <c r="G31" i="17"/>
  <c r="G30" i="17"/>
  <c r="E29" i="17"/>
  <c r="G29" i="17" s="1"/>
  <c r="G32" i="17" s="1"/>
  <c r="G24" i="17"/>
  <c r="G23" i="17"/>
  <c r="G22" i="17"/>
  <c r="G21" i="17"/>
  <c r="G20" i="17"/>
  <c r="G19" i="17"/>
  <c r="G18" i="17"/>
  <c r="G17" i="17"/>
  <c r="G16" i="17"/>
  <c r="G15" i="17"/>
  <c r="G14" i="17"/>
  <c r="G13" i="17"/>
  <c r="G12" i="17"/>
  <c r="F11" i="17"/>
  <c r="G11" i="17" s="1"/>
  <c r="G25" i="17" s="1"/>
  <c r="C11" i="17"/>
  <c r="G38" i="16"/>
  <c r="G37" i="16"/>
  <c r="E36" i="16"/>
  <c r="G36" i="16" s="1"/>
  <c r="G31" i="16"/>
  <c r="G30" i="16"/>
  <c r="E29" i="16"/>
  <c r="G29" i="16" s="1"/>
  <c r="G32" i="16" s="1"/>
  <c r="G24" i="16"/>
  <c r="G23" i="16"/>
  <c r="G22" i="16"/>
  <c r="G21" i="16"/>
  <c r="G20" i="16"/>
  <c r="G19" i="16"/>
  <c r="G18" i="16"/>
  <c r="G17" i="16"/>
  <c r="G16" i="16"/>
  <c r="G15" i="16"/>
  <c r="K14" i="16"/>
  <c r="G14" i="16"/>
  <c r="G13" i="16"/>
  <c r="G12" i="16"/>
  <c r="F11" i="16"/>
  <c r="G11" i="16" s="1"/>
  <c r="G25" i="16" s="1"/>
  <c r="C11" i="16"/>
  <c r="B11" i="16"/>
  <c r="E43" i="15"/>
  <c r="G43" i="15" s="1"/>
  <c r="G45" i="15" s="1"/>
  <c r="C43" i="15"/>
  <c r="B43" i="15"/>
  <c r="G38" i="15"/>
  <c r="G37" i="15"/>
  <c r="E36" i="15"/>
  <c r="G36" i="15" s="1"/>
  <c r="C36" i="15"/>
  <c r="B36" i="15"/>
  <c r="G31" i="15"/>
  <c r="G30" i="15"/>
  <c r="E29" i="15"/>
  <c r="G29" i="15" s="1"/>
  <c r="G32" i="15" s="1"/>
  <c r="G24" i="15"/>
  <c r="G23" i="15"/>
  <c r="G22" i="15"/>
  <c r="G21" i="15"/>
  <c r="G20" i="15"/>
  <c r="G19" i="15"/>
  <c r="G18" i="15"/>
  <c r="G17" i="15"/>
  <c r="G16" i="15"/>
  <c r="G15" i="15"/>
  <c r="G14" i="15"/>
  <c r="G13" i="15"/>
  <c r="G12" i="15"/>
  <c r="F11" i="15"/>
  <c r="G11" i="15" s="1"/>
  <c r="G25" i="15" s="1"/>
  <c r="C11" i="15"/>
  <c r="E43" i="14"/>
  <c r="G43" i="14" s="1"/>
  <c r="G45" i="14" s="1"/>
  <c r="C43" i="14"/>
  <c r="B43" i="14"/>
  <c r="G38" i="14"/>
  <c r="G37" i="14"/>
  <c r="E36" i="14"/>
  <c r="G36" i="14" s="1"/>
  <c r="C36" i="14"/>
  <c r="B36" i="14"/>
  <c r="G31" i="14"/>
  <c r="G30" i="14"/>
  <c r="E29" i="14"/>
  <c r="G29" i="14" s="1"/>
  <c r="G32" i="14" s="1"/>
  <c r="G24" i="14"/>
  <c r="G23" i="14"/>
  <c r="G22" i="14"/>
  <c r="G21" i="14"/>
  <c r="G20" i="14"/>
  <c r="G19" i="14"/>
  <c r="G18" i="14"/>
  <c r="G17" i="14"/>
  <c r="G16" i="14"/>
  <c r="G15" i="14"/>
  <c r="G14" i="14"/>
  <c r="G13" i="14"/>
  <c r="G12" i="14"/>
  <c r="F11" i="14"/>
  <c r="G11" i="14" s="1"/>
  <c r="G25" i="14" s="1"/>
  <c r="C11" i="14"/>
  <c r="G43" i="13"/>
  <c r="G45" i="13" s="1"/>
  <c r="G38" i="13"/>
  <c r="G37" i="13"/>
  <c r="B36" i="13"/>
  <c r="G31" i="13"/>
  <c r="G30" i="13"/>
  <c r="G29" i="13"/>
  <c r="G24" i="13"/>
  <c r="G23" i="13"/>
  <c r="G22" i="13"/>
  <c r="G21" i="13"/>
  <c r="G20" i="13"/>
  <c r="G19" i="13"/>
  <c r="G18" i="13"/>
  <c r="G17" i="13"/>
  <c r="G16" i="13"/>
  <c r="G15" i="13"/>
  <c r="G14" i="13"/>
  <c r="G13" i="13"/>
  <c r="G12" i="13"/>
  <c r="G11" i="13"/>
  <c r="C43" i="12"/>
  <c r="G38" i="12"/>
  <c r="G37" i="12"/>
  <c r="E36" i="12"/>
  <c r="G31" i="12"/>
  <c r="G30" i="12"/>
  <c r="E29" i="12"/>
  <c r="G29" i="12" s="1"/>
  <c r="G32" i="12" s="1"/>
  <c r="G24" i="12"/>
  <c r="G23" i="12"/>
  <c r="G22" i="12"/>
  <c r="G21" i="12"/>
  <c r="G20" i="12"/>
  <c r="G19" i="12"/>
  <c r="G18" i="12"/>
  <c r="G17" i="12"/>
  <c r="G16" i="12"/>
  <c r="G15" i="12"/>
  <c r="G14" i="12"/>
  <c r="G13" i="12"/>
  <c r="G12" i="12"/>
  <c r="F11" i="12"/>
  <c r="G11" i="12" s="1"/>
  <c r="G25" i="12" s="1"/>
  <c r="C11" i="12"/>
  <c r="B11" i="12"/>
  <c r="E43" i="11"/>
  <c r="G43" i="11" s="1"/>
  <c r="G45" i="11" s="1"/>
  <c r="C43" i="11"/>
  <c r="B43" i="11"/>
  <c r="G38" i="11"/>
  <c r="G37" i="11"/>
  <c r="G36" i="11"/>
  <c r="G31" i="11"/>
  <c r="G30" i="11"/>
  <c r="E29" i="11"/>
  <c r="G29" i="11" s="1"/>
  <c r="G32" i="11" s="1"/>
  <c r="G24" i="11"/>
  <c r="G23" i="11"/>
  <c r="G22" i="11"/>
  <c r="G21" i="11"/>
  <c r="G20" i="11"/>
  <c r="G19" i="11"/>
  <c r="G18" i="11"/>
  <c r="G17" i="11"/>
  <c r="G16" i="11"/>
  <c r="G15" i="11"/>
  <c r="K14" i="11"/>
  <c r="G14" i="11"/>
  <c r="G13" i="11"/>
  <c r="G12" i="11"/>
  <c r="F11" i="11"/>
  <c r="G11" i="11" s="1"/>
  <c r="G25" i="11" s="1"/>
  <c r="C11" i="11"/>
  <c r="B7" i="11"/>
  <c r="E43" i="10"/>
  <c r="G43" i="10" s="1"/>
  <c r="G45" i="10" s="1"/>
  <c r="C43" i="10"/>
  <c r="G38" i="10"/>
  <c r="G37" i="10"/>
  <c r="G36" i="10"/>
  <c r="G31" i="10"/>
  <c r="G30" i="10"/>
  <c r="E29" i="10"/>
  <c r="G29" i="10" s="1"/>
  <c r="G32" i="10" s="1"/>
  <c r="G24" i="10"/>
  <c r="G23" i="10"/>
  <c r="G22" i="10"/>
  <c r="G21" i="10"/>
  <c r="G20" i="10"/>
  <c r="G19" i="10"/>
  <c r="G18" i="10"/>
  <c r="G17" i="10"/>
  <c r="G16" i="10"/>
  <c r="G15" i="10"/>
  <c r="G14" i="10"/>
  <c r="G13" i="10"/>
  <c r="G12" i="10"/>
  <c r="F11" i="10"/>
  <c r="G11" i="10" s="1"/>
  <c r="G25" i="10" s="1"/>
  <c r="C11" i="10"/>
  <c r="B11" i="10"/>
  <c r="E43" i="9"/>
  <c r="C43" i="9"/>
  <c r="B43" i="9"/>
  <c r="G38" i="9"/>
  <c r="G37" i="9"/>
  <c r="G36" i="9"/>
  <c r="G39" i="9" s="1"/>
  <c r="G31" i="9"/>
  <c r="G30" i="9"/>
  <c r="E29" i="9"/>
  <c r="G29" i="9" s="1"/>
  <c r="G32" i="9" s="1"/>
  <c r="G24" i="9"/>
  <c r="G23" i="9"/>
  <c r="G22" i="9"/>
  <c r="G21" i="9"/>
  <c r="G20" i="9"/>
  <c r="G19" i="9"/>
  <c r="G18" i="9"/>
  <c r="G17" i="9"/>
  <c r="G16" i="9"/>
  <c r="G15" i="9"/>
  <c r="G14" i="9"/>
  <c r="G13" i="9"/>
  <c r="G12" i="9"/>
  <c r="G11" i="9"/>
  <c r="C11" i="9"/>
  <c r="B11" i="9"/>
  <c r="C43" i="8"/>
  <c r="B43" i="8"/>
  <c r="G38" i="8"/>
  <c r="G37" i="8"/>
  <c r="G36" i="8"/>
  <c r="G39" i="8" s="1"/>
  <c r="G31" i="8"/>
  <c r="G30" i="8"/>
  <c r="E29" i="8"/>
  <c r="G29" i="8" s="1"/>
  <c r="G32" i="8" s="1"/>
  <c r="G24" i="8"/>
  <c r="G23" i="8"/>
  <c r="G22" i="8"/>
  <c r="G21" i="8"/>
  <c r="G20" i="8"/>
  <c r="G19" i="8"/>
  <c r="G18" i="8"/>
  <c r="G17" i="8"/>
  <c r="G16" i="8"/>
  <c r="G15" i="8"/>
  <c r="G14" i="8"/>
  <c r="G13" i="8"/>
  <c r="G12" i="8"/>
  <c r="F11" i="8"/>
  <c r="G11" i="8" s="1"/>
  <c r="G25" i="8" s="1"/>
  <c r="C11" i="8"/>
  <c r="B11" i="8"/>
  <c r="E43" i="7"/>
  <c r="C43" i="7"/>
  <c r="B43" i="7"/>
  <c r="G38" i="7"/>
  <c r="G37" i="7"/>
  <c r="G36" i="7"/>
  <c r="G39" i="7" s="1"/>
  <c r="G31" i="7"/>
  <c r="G30" i="7"/>
  <c r="E29" i="7"/>
  <c r="G29" i="7" s="1"/>
  <c r="G32" i="7" s="1"/>
  <c r="G24" i="7"/>
  <c r="G23" i="7"/>
  <c r="G22" i="7"/>
  <c r="G21" i="7"/>
  <c r="G20" i="7"/>
  <c r="G19" i="7"/>
  <c r="G18" i="7"/>
  <c r="G17" i="7"/>
  <c r="G16" i="7"/>
  <c r="G15" i="7"/>
  <c r="K14" i="7"/>
  <c r="G14" i="7"/>
  <c r="G13" i="7"/>
  <c r="G12" i="7"/>
  <c r="F11" i="7"/>
  <c r="G11" i="7" s="1"/>
  <c r="G25" i="7" s="1"/>
  <c r="C11" i="7"/>
  <c r="B11" i="7"/>
  <c r="F7" i="7"/>
  <c r="E43" i="6"/>
  <c r="G43" i="6" s="1"/>
  <c r="G45" i="6" s="1"/>
  <c r="D43" i="6"/>
  <c r="C43" i="6"/>
  <c r="B43" i="6"/>
  <c r="G38" i="6"/>
  <c r="G37" i="6"/>
  <c r="G36" i="6"/>
  <c r="G31" i="6"/>
  <c r="G30" i="6"/>
  <c r="G29" i="6"/>
  <c r="G32" i="6" s="1"/>
  <c r="G24" i="6"/>
  <c r="G23" i="6"/>
  <c r="G22" i="6"/>
  <c r="G21" i="6"/>
  <c r="G20" i="6"/>
  <c r="G19" i="6"/>
  <c r="G18" i="6"/>
  <c r="G17" i="6"/>
  <c r="G16" i="6"/>
  <c r="G15" i="6"/>
  <c r="K14" i="6"/>
  <c r="G14" i="6"/>
  <c r="G13" i="6"/>
  <c r="G12" i="6"/>
  <c r="F11" i="6"/>
  <c r="G11" i="6" s="1"/>
  <c r="G25" i="6" s="1"/>
  <c r="C11" i="6"/>
  <c r="F7" i="6"/>
  <c r="B7" i="6"/>
  <c r="B11" i="6" s="1"/>
  <c r="G38" i="5"/>
  <c r="G37" i="5"/>
  <c r="G36" i="5"/>
  <c r="G39" i="5" s="1"/>
  <c r="G31" i="5"/>
  <c r="G30" i="5"/>
  <c r="G29" i="5"/>
  <c r="G32" i="5" s="1"/>
  <c r="G24" i="5"/>
  <c r="G23" i="5"/>
  <c r="G22" i="5"/>
  <c r="G21" i="5"/>
  <c r="G20" i="5"/>
  <c r="G19" i="5"/>
  <c r="G18" i="5"/>
  <c r="G17" i="5"/>
  <c r="G16" i="5"/>
  <c r="G15" i="5"/>
  <c r="G14" i="5"/>
  <c r="G13" i="5"/>
  <c r="G12" i="5"/>
  <c r="G11" i="5"/>
  <c r="C11" i="5"/>
  <c r="F7" i="5"/>
  <c r="B7" i="5"/>
  <c r="B11" i="5" s="1"/>
  <c r="E43" i="4"/>
  <c r="G43" i="4" s="1"/>
  <c r="G45" i="4" s="1"/>
  <c r="D43" i="4"/>
  <c r="C43" i="4"/>
  <c r="C43" i="5" s="1"/>
  <c r="B43" i="4"/>
  <c r="G38" i="4"/>
  <c r="G37" i="4"/>
  <c r="E36" i="4"/>
  <c r="G36" i="4" s="1"/>
  <c r="G39" i="4" s="1"/>
  <c r="G31" i="4"/>
  <c r="G30" i="4"/>
  <c r="E29" i="4"/>
  <c r="G29" i="4" s="1"/>
  <c r="G32" i="4" s="1"/>
  <c r="G24" i="4"/>
  <c r="G23" i="4"/>
  <c r="G22" i="4"/>
  <c r="G21" i="4"/>
  <c r="G20" i="4"/>
  <c r="G19" i="4"/>
  <c r="G18" i="4"/>
  <c r="G17" i="4"/>
  <c r="G16" i="4"/>
  <c r="G15" i="4"/>
  <c r="G14" i="4"/>
  <c r="G13" i="4"/>
  <c r="G12" i="4"/>
  <c r="F11" i="4"/>
  <c r="G11" i="4" s="1"/>
  <c r="G25" i="4" s="1"/>
  <c r="C11" i="4"/>
  <c r="B11" i="4"/>
  <c r="F7" i="4"/>
  <c r="C43" i="3"/>
  <c r="G38" i="3"/>
  <c r="G37" i="3"/>
  <c r="G36" i="3"/>
  <c r="G31" i="3"/>
  <c r="G30" i="3"/>
  <c r="E29" i="3"/>
  <c r="G29" i="3" s="1"/>
  <c r="G24" i="3"/>
  <c r="G23" i="3"/>
  <c r="G22" i="3"/>
  <c r="G21" i="3"/>
  <c r="G20" i="3"/>
  <c r="G19" i="3"/>
  <c r="G18" i="3"/>
  <c r="G17" i="3"/>
  <c r="G16" i="3"/>
  <c r="G15" i="3"/>
  <c r="G14" i="3"/>
  <c r="G13" i="3"/>
  <c r="G12" i="3"/>
  <c r="F11" i="3"/>
  <c r="G11" i="3" s="1"/>
  <c r="C11" i="3"/>
  <c r="B11" i="3"/>
  <c r="F7" i="3"/>
  <c r="E43" i="2"/>
  <c r="C43" i="2"/>
  <c r="G38" i="2"/>
  <c r="G37" i="2"/>
  <c r="E36" i="2"/>
  <c r="G36" i="2" s="1"/>
  <c r="G39" i="2" s="1"/>
  <c r="G31" i="2"/>
  <c r="G30" i="2"/>
  <c r="E29" i="2"/>
  <c r="G29" i="2" s="1"/>
  <c r="G32" i="2" s="1"/>
  <c r="G24" i="2"/>
  <c r="G23" i="2"/>
  <c r="G22" i="2"/>
  <c r="G21" i="2"/>
  <c r="G20" i="2"/>
  <c r="G19" i="2"/>
  <c r="G18" i="2"/>
  <c r="G17" i="2"/>
  <c r="G16" i="2"/>
  <c r="G15" i="2"/>
  <c r="G14" i="2"/>
  <c r="G13" i="2"/>
  <c r="G12" i="2"/>
  <c r="G11" i="2"/>
  <c r="C11" i="2"/>
  <c r="B11" i="2"/>
  <c r="F7" i="2"/>
  <c r="E43" i="1"/>
  <c r="G43" i="1" s="1"/>
  <c r="G45" i="1" s="1"/>
  <c r="C43" i="1"/>
  <c r="B43" i="1"/>
  <c r="G38" i="1"/>
  <c r="G37" i="1"/>
  <c r="G36" i="1"/>
  <c r="G31" i="1"/>
  <c r="G30" i="1"/>
  <c r="E29" i="1"/>
  <c r="G29" i="1" s="1"/>
  <c r="G32" i="1" s="1"/>
  <c r="G24" i="1"/>
  <c r="G23" i="1"/>
  <c r="G22" i="1"/>
  <c r="G21" i="1"/>
  <c r="G20" i="1"/>
  <c r="G19" i="1"/>
  <c r="G18" i="1"/>
  <c r="G17" i="1"/>
  <c r="G16" i="1"/>
  <c r="G15" i="1"/>
  <c r="G14" i="1"/>
  <c r="G13" i="1"/>
  <c r="C12" i="1"/>
  <c r="G11" i="1"/>
  <c r="F7" i="1"/>
  <c r="B7" i="1"/>
  <c r="G25" i="43" l="1"/>
  <c r="G32" i="56"/>
  <c r="G25" i="26"/>
  <c r="L117" i="65"/>
  <c r="P90" i="65"/>
  <c r="L116" i="65"/>
  <c r="L129" i="65"/>
  <c r="L91" i="65"/>
  <c r="L121" i="65"/>
  <c r="L108" i="65"/>
  <c r="L130" i="65"/>
  <c r="L113" i="65"/>
  <c r="L128" i="65"/>
  <c r="L90" i="65"/>
  <c r="L120" i="65"/>
  <c r="L92" i="65"/>
  <c r="L96" i="65"/>
  <c r="N129" i="65"/>
  <c r="N19" i="65"/>
  <c r="N120" i="65"/>
  <c r="N90" i="65"/>
  <c r="N115" i="65"/>
  <c r="N128" i="65"/>
  <c r="N17" i="65"/>
  <c r="N94" i="65"/>
  <c r="N43" i="65"/>
  <c r="L78" i="65"/>
  <c r="N78" i="65"/>
  <c r="J87" i="65"/>
  <c r="N87" i="65"/>
  <c r="N130" i="65"/>
  <c r="N23" i="65"/>
  <c r="L122" i="65"/>
  <c r="L126" i="65"/>
  <c r="N126" i="65"/>
  <c r="L136" i="65"/>
  <c r="N136" i="65"/>
  <c r="N135" i="65"/>
  <c r="N113" i="65"/>
  <c r="N125" i="65"/>
  <c r="J25" i="65"/>
  <c r="N25" i="65"/>
  <c r="L104" i="65"/>
  <c r="L114" i="65"/>
  <c r="L118" i="65"/>
  <c r="N118" i="65"/>
  <c r="L131" i="65"/>
  <c r="N123" i="65"/>
  <c r="N91" i="65"/>
  <c r="N92" i="65"/>
  <c r="N63" i="65"/>
  <c r="N108" i="65"/>
  <c r="L8" i="65"/>
  <c r="P8" i="65"/>
  <c r="N8" i="65"/>
  <c r="L105" i="65"/>
  <c r="N105" i="65"/>
  <c r="N53" i="65"/>
  <c r="N103" i="65"/>
  <c r="N96" i="65"/>
  <c r="N121" i="65"/>
  <c r="N40" i="65"/>
  <c r="N111" i="65"/>
  <c r="P10" i="65"/>
  <c r="N10" i="65"/>
  <c r="L102" i="65"/>
  <c r="N102" i="65"/>
  <c r="L124" i="65"/>
  <c r="L138" i="65"/>
  <c r="N138" i="65"/>
  <c r="N116" i="65"/>
  <c r="N93" i="65"/>
  <c r="N70" i="65"/>
  <c r="P7" i="65"/>
  <c r="N7" i="65"/>
  <c r="P11" i="65"/>
  <c r="N11" i="65"/>
  <c r="L107" i="65"/>
  <c r="L112" i="65"/>
  <c r="N104" i="65"/>
  <c r="N95" i="65"/>
  <c r="N42" i="65"/>
  <c r="N97" i="65"/>
  <c r="N117" i="65"/>
  <c r="L77" i="65"/>
  <c r="N77" i="65"/>
  <c r="I99" i="65"/>
  <c r="J99" i="65"/>
  <c r="I89" i="65"/>
  <c r="J89" i="65"/>
  <c r="I101" i="65"/>
  <c r="P101" i="65" s="1"/>
  <c r="J101" i="65"/>
  <c r="I137" i="65"/>
  <c r="P137" i="65" s="1"/>
  <c r="J137" i="65"/>
  <c r="L17" i="65"/>
  <c r="L23" i="65"/>
  <c r="L25" i="65"/>
  <c r="P34" i="65"/>
  <c r="L34" i="65"/>
  <c r="P82" i="65"/>
  <c r="L82" i="65"/>
  <c r="J10" i="65"/>
  <c r="L10" i="65"/>
  <c r="J35" i="65"/>
  <c r="L35" i="65"/>
  <c r="P84" i="65"/>
  <c r="L84" i="65"/>
  <c r="P106" i="65"/>
  <c r="L106" i="65"/>
  <c r="L11" i="65"/>
  <c r="J21" i="65"/>
  <c r="L21" i="65"/>
  <c r="P29" i="65"/>
  <c r="L29" i="65"/>
  <c r="P36" i="65"/>
  <c r="L36" i="65"/>
  <c r="J45" i="65"/>
  <c r="L45" i="65"/>
  <c r="P55" i="65"/>
  <c r="L55" i="65"/>
  <c r="P66" i="65"/>
  <c r="L66" i="65"/>
  <c r="P76" i="65"/>
  <c r="L76" i="65"/>
  <c r="P85" i="65"/>
  <c r="L85" i="65"/>
  <c r="P134" i="65"/>
  <c r="L134" i="65"/>
  <c r="P139" i="65"/>
  <c r="L139" i="65"/>
  <c r="L53" i="65"/>
  <c r="J13" i="65"/>
  <c r="L13" i="65"/>
  <c r="J30" i="65"/>
  <c r="L30" i="65"/>
  <c r="J38" i="65"/>
  <c r="L38" i="65"/>
  <c r="P56" i="65"/>
  <c r="L56" i="65"/>
  <c r="J68" i="65"/>
  <c r="L68" i="65"/>
  <c r="P86" i="65"/>
  <c r="L86" i="65"/>
  <c r="P140" i="65"/>
  <c r="L140" i="65"/>
  <c r="P28" i="65"/>
  <c r="L28" i="65"/>
  <c r="P98" i="65"/>
  <c r="L98" i="65"/>
  <c r="J14" i="65"/>
  <c r="L14" i="65"/>
  <c r="P47" i="65"/>
  <c r="L47" i="65"/>
  <c r="P16" i="65"/>
  <c r="L16" i="65"/>
  <c r="P31" i="65"/>
  <c r="L31" i="65"/>
  <c r="P49" i="65"/>
  <c r="L49" i="65"/>
  <c r="P59" i="65"/>
  <c r="L59" i="65"/>
  <c r="P79" i="65"/>
  <c r="L79" i="65"/>
  <c r="P142" i="65"/>
  <c r="L142" i="65"/>
  <c r="L40" i="65"/>
  <c r="L42" i="65"/>
  <c r="J74" i="65"/>
  <c r="L74" i="65"/>
  <c r="P132" i="65"/>
  <c r="L132" i="65"/>
  <c r="P75" i="65"/>
  <c r="L75" i="65"/>
  <c r="P58" i="65"/>
  <c r="L58" i="65"/>
  <c r="P141" i="65"/>
  <c r="L141" i="65"/>
  <c r="L19" i="65"/>
  <c r="L70" i="65"/>
  <c r="J5" i="65"/>
  <c r="L5" i="65"/>
  <c r="P32" i="65"/>
  <c r="L32" i="65"/>
  <c r="P51" i="65"/>
  <c r="L51" i="65"/>
  <c r="P61" i="65"/>
  <c r="L61" i="65"/>
  <c r="P72" i="65"/>
  <c r="L72" i="65"/>
  <c r="P80" i="65"/>
  <c r="L80" i="65"/>
  <c r="P100" i="65"/>
  <c r="L100" i="65"/>
  <c r="P109" i="65"/>
  <c r="L109" i="65"/>
  <c r="P143" i="65"/>
  <c r="L143" i="65"/>
  <c r="L87" i="65"/>
  <c r="J7" i="65"/>
  <c r="L7" i="65"/>
  <c r="P33" i="65"/>
  <c r="L33" i="65"/>
  <c r="P52" i="65"/>
  <c r="L52" i="65"/>
  <c r="J73" i="65"/>
  <c r="L73" i="65"/>
  <c r="P81" i="65"/>
  <c r="L81" i="65"/>
  <c r="P110" i="65"/>
  <c r="L110" i="65"/>
  <c r="P127" i="65"/>
  <c r="L127" i="65"/>
  <c r="L43" i="65"/>
  <c r="P27" i="65"/>
  <c r="L27" i="65"/>
  <c r="L63" i="65"/>
  <c r="J65" i="65"/>
  <c r="L65" i="65"/>
  <c r="P133" i="65"/>
  <c r="L133" i="65"/>
  <c r="G25" i="29"/>
  <c r="G47" i="29" s="1"/>
  <c r="G39" i="14"/>
  <c r="G47" i="14" s="1"/>
  <c r="G49" i="14" s="1"/>
  <c r="G25" i="60"/>
  <c r="G25" i="27"/>
  <c r="G39" i="10"/>
  <c r="G47" i="10" s="1"/>
  <c r="G39" i="17"/>
  <c r="G39" i="24"/>
  <c r="G39" i="46"/>
  <c r="G25" i="5"/>
  <c r="G39" i="11"/>
  <c r="G47" i="11" s="1"/>
  <c r="G39" i="15"/>
  <c r="G47" i="15" s="1"/>
  <c r="G32" i="18"/>
  <c r="G39" i="19"/>
  <c r="G39" i="38"/>
  <c r="G39" i="39"/>
  <c r="G39" i="44"/>
  <c r="G47" i="44" s="1"/>
  <c r="G39" i="45"/>
  <c r="G39" i="47"/>
  <c r="G36" i="48"/>
  <c r="G39" i="48" s="1"/>
  <c r="E36" i="69"/>
  <c r="G36" i="69" s="1"/>
  <c r="G39" i="69" s="1"/>
  <c r="G47" i="69" s="1"/>
  <c r="G51" i="69" s="1"/>
  <c r="G39" i="16"/>
  <c r="G25" i="25"/>
  <c r="G39" i="29"/>
  <c r="G39" i="1"/>
  <c r="G39" i="18"/>
  <c r="G39" i="28"/>
  <c r="G39" i="30"/>
  <c r="G25" i="56"/>
  <c r="G47" i="56" s="1"/>
  <c r="G25" i="58"/>
  <c r="G39" i="58"/>
  <c r="G39" i="22"/>
  <c r="G39" i="25"/>
  <c r="G39" i="32"/>
  <c r="G25" i="35"/>
  <c r="G25" i="61"/>
  <c r="G25" i="9"/>
  <c r="G25" i="13"/>
  <c r="G25" i="41"/>
  <c r="G25" i="62"/>
  <c r="G47" i="62" s="1"/>
  <c r="P17" i="65"/>
  <c r="G39" i="6"/>
  <c r="G47" i="6" s="1"/>
  <c r="G32" i="3"/>
  <c r="G25" i="2"/>
  <c r="G39" i="3"/>
  <c r="P53" i="65"/>
  <c r="P21" i="65"/>
  <c r="P87" i="65"/>
  <c r="J59" i="65"/>
  <c r="J28" i="65"/>
  <c r="P35" i="65"/>
  <c r="P68" i="65"/>
  <c r="P94" i="65"/>
  <c r="P115" i="65"/>
  <c r="P138" i="65"/>
  <c r="J31" i="65"/>
  <c r="J51" i="65"/>
  <c r="P23" i="65"/>
  <c r="J32" i="65"/>
  <c r="P125" i="65"/>
  <c r="J61" i="65"/>
  <c r="P103" i="65"/>
  <c r="J34" i="65"/>
  <c r="P63" i="65"/>
  <c r="P104" i="65"/>
  <c r="J58" i="65"/>
  <c r="P65" i="65"/>
  <c r="P73" i="65"/>
  <c r="J85" i="65"/>
  <c r="P97" i="65"/>
  <c r="P107" i="65"/>
  <c r="J29" i="65"/>
  <c r="J66" i="65"/>
  <c r="J79" i="65"/>
  <c r="P102" i="65"/>
  <c r="P108" i="65"/>
  <c r="P42" i="65"/>
  <c r="P74" i="65"/>
  <c r="P93" i="65"/>
  <c r="P30" i="65"/>
  <c r="P43" i="65"/>
  <c r="J80" i="65"/>
  <c r="P116" i="65"/>
  <c r="P123" i="65"/>
  <c r="P129" i="65"/>
  <c r="P136" i="65"/>
  <c r="J76" i="65"/>
  <c r="P117" i="65"/>
  <c r="P130" i="65"/>
  <c r="J36" i="65"/>
  <c r="P124" i="65"/>
  <c r="P45" i="65"/>
  <c r="J55" i="65"/>
  <c r="P111" i="65"/>
  <c r="P25" i="65"/>
  <c r="J72" i="65"/>
  <c r="P5" i="65"/>
  <c r="J84" i="65"/>
  <c r="P38" i="65"/>
  <c r="J49" i="65"/>
  <c r="P77" i="65"/>
  <c r="P96" i="65"/>
  <c r="P95" i="65"/>
  <c r="P118" i="65"/>
  <c r="P92" i="65"/>
  <c r="P114" i="65"/>
  <c r="P120" i="65"/>
  <c r="P13" i="65"/>
  <c r="P135" i="65"/>
  <c r="P126" i="65"/>
  <c r="P112" i="65"/>
  <c r="P131" i="65"/>
  <c r="P122" i="65"/>
  <c r="P128" i="65"/>
  <c r="J11" i="65"/>
  <c r="P19" i="65"/>
  <c r="P40" i="65"/>
  <c r="P70" i="65"/>
  <c r="J78" i="65"/>
  <c r="P91" i="65"/>
  <c r="J16" i="65"/>
  <c r="J75" i="65"/>
  <c r="J8" i="65"/>
  <c r="J27" i="65"/>
  <c r="J47" i="65"/>
  <c r="J82" i="65"/>
  <c r="J81" i="65"/>
  <c r="J56" i="65"/>
  <c r="P78" i="65"/>
  <c r="J86" i="65"/>
  <c r="J33" i="65"/>
  <c r="J52" i="65"/>
  <c r="P105" i="65"/>
  <c r="P113" i="65"/>
  <c r="P14" i="65"/>
  <c r="P121" i="65"/>
  <c r="J77" i="65"/>
  <c r="G25" i="24"/>
  <c r="G47" i="4"/>
  <c r="G49" i="4" s="1"/>
  <c r="G25" i="33"/>
  <c r="G25" i="34"/>
  <c r="G25" i="52"/>
  <c r="G32" i="13"/>
  <c r="G25" i="32"/>
  <c r="G25" i="50"/>
  <c r="G47" i="50" s="1"/>
  <c r="G25" i="23"/>
  <c r="G39" i="20"/>
  <c r="G25" i="45"/>
  <c r="G25" i="1"/>
  <c r="G47" i="1" s="1"/>
  <c r="G32" i="61"/>
  <c r="G47" i="61" s="1"/>
  <c r="G32" i="60"/>
  <c r="G32" i="58"/>
  <c r="G25" i="54"/>
  <c r="G25" i="42"/>
  <c r="G25" i="53"/>
  <c r="G25" i="37"/>
  <c r="G47" i="28"/>
  <c r="G25" i="19"/>
  <c r="G25" i="3"/>
  <c r="G25" i="49"/>
  <c r="G25" i="38"/>
  <c r="G25" i="39"/>
  <c r="G25" i="30"/>
  <c r="G47" i="30" s="1"/>
  <c r="B7" i="48"/>
  <c r="G49" i="62"/>
  <c r="G50" i="62"/>
  <c r="G51" i="62"/>
  <c r="G29" i="59"/>
  <c r="G49" i="56"/>
  <c r="G50" i="56"/>
  <c r="G51" i="56"/>
  <c r="E43" i="53"/>
  <c r="G43" i="53" s="1"/>
  <c r="G45" i="53" s="1"/>
  <c r="G43" i="52"/>
  <c r="G45" i="52" s="1"/>
  <c r="E36" i="49"/>
  <c r="E36" i="54"/>
  <c r="G36" i="54" s="1"/>
  <c r="G39" i="54" s="1"/>
  <c r="C43" i="44"/>
  <c r="C43" i="45"/>
  <c r="C37" i="44"/>
  <c r="C37" i="43"/>
  <c r="B43" i="37"/>
  <c r="B43" i="38"/>
  <c r="B43" i="39" s="1"/>
  <c r="E36" i="37"/>
  <c r="G36" i="37" s="1"/>
  <c r="G39" i="37" s="1"/>
  <c r="G36" i="33"/>
  <c r="G39" i="33" s="1"/>
  <c r="E43" i="33"/>
  <c r="G43" i="33" s="1"/>
  <c r="G45" i="33" s="1"/>
  <c r="G43" i="32"/>
  <c r="G45" i="32" s="1"/>
  <c r="G47" i="32" s="1"/>
  <c r="G36" i="26"/>
  <c r="G39" i="26" s="1"/>
  <c r="G47" i="26" s="1"/>
  <c r="E36" i="27"/>
  <c r="G36" i="12"/>
  <c r="G39" i="12" s="1"/>
  <c r="E36" i="13"/>
  <c r="G36" i="13" s="1"/>
  <c r="G39" i="13" s="1"/>
  <c r="G43" i="9"/>
  <c r="G45" i="9" s="1"/>
  <c r="G47" i="9" s="1"/>
  <c r="E43" i="12"/>
  <c r="B43" i="10"/>
  <c r="B43" i="12" s="1"/>
  <c r="B43" i="16"/>
  <c r="B43" i="17" s="1"/>
  <c r="E43" i="16"/>
  <c r="G43" i="7"/>
  <c r="G45" i="7" s="1"/>
  <c r="G47" i="7" s="1"/>
  <c r="C43" i="16"/>
  <c r="C43" i="17"/>
  <c r="C43" i="18"/>
  <c r="C43" i="19"/>
  <c r="C43" i="20"/>
  <c r="C43" i="22"/>
  <c r="C43" i="23"/>
  <c r="C43" i="24"/>
  <c r="C43" i="25"/>
  <c r="C43" i="21"/>
  <c r="E43" i="3"/>
  <c r="G43" i="2"/>
  <c r="G45" i="2" s="1"/>
  <c r="G25" i="51"/>
  <c r="G25" i="48"/>
  <c r="G25" i="46"/>
  <c r="G32" i="20"/>
  <c r="G25" i="47"/>
  <c r="G47" i="47" s="1"/>
  <c r="G47" i="46" l="1"/>
  <c r="G47" i="25"/>
  <c r="G51" i="25" s="1"/>
  <c r="G47" i="60"/>
  <c r="G47" i="19"/>
  <c r="G47" i="38"/>
  <c r="G47" i="39"/>
  <c r="G51" i="11"/>
  <c r="G49" i="11"/>
  <c r="G53" i="11" s="1"/>
  <c r="G50" i="11"/>
  <c r="G51" i="44"/>
  <c r="G50" i="44"/>
  <c r="G51" i="10"/>
  <c r="G49" i="10"/>
  <c r="G53" i="10" s="1"/>
  <c r="G50" i="10"/>
  <c r="G49" i="69"/>
  <c r="G50" i="69"/>
  <c r="L89" i="65"/>
  <c r="N89" i="65"/>
  <c r="L99" i="65"/>
  <c r="N99" i="65"/>
  <c r="L137" i="65"/>
  <c r="N137" i="65"/>
  <c r="L101" i="65"/>
  <c r="N101" i="65"/>
  <c r="P89" i="65"/>
  <c r="P99" i="65"/>
  <c r="G49" i="44"/>
  <c r="G47" i="58"/>
  <c r="G50" i="61"/>
  <c r="H119" i="65"/>
  <c r="G49" i="61"/>
  <c r="G51" i="61"/>
  <c r="G47" i="45"/>
  <c r="G47" i="48"/>
  <c r="G47" i="13"/>
  <c r="G51" i="13" s="1"/>
  <c r="G53" i="62"/>
  <c r="G50" i="6"/>
  <c r="G51" i="6"/>
  <c r="G49" i="6"/>
  <c r="G53" i="6" s="1"/>
  <c r="G47" i="2"/>
  <c r="G51" i="14"/>
  <c r="G50" i="14"/>
  <c r="G50" i="4"/>
  <c r="G51" i="4"/>
  <c r="G53" i="4" s="1"/>
  <c r="G47" i="52"/>
  <c r="G49" i="52" s="1"/>
  <c r="G49" i="15"/>
  <c r="G50" i="15"/>
  <c r="G51" i="15"/>
  <c r="G51" i="32"/>
  <c r="G51" i="1"/>
  <c r="G53" i="56"/>
  <c r="G50" i="50"/>
  <c r="G51" i="50"/>
  <c r="G49" i="50"/>
  <c r="G47" i="53"/>
  <c r="G47" i="54"/>
  <c r="G49" i="54" s="1"/>
  <c r="G47" i="37"/>
  <c r="G51" i="37" s="1"/>
  <c r="G51" i="28"/>
  <c r="G49" i="28"/>
  <c r="G50" i="28"/>
  <c r="G51" i="30"/>
  <c r="G50" i="30"/>
  <c r="G49" i="30"/>
  <c r="G53" i="30" s="1"/>
  <c r="G50" i="26"/>
  <c r="G51" i="26"/>
  <c r="G49" i="26"/>
  <c r="G53" i="26" s="1"/>
  <c r="G36" i="49"/>
  <c r="G39" i="49" s="1"/>
  <c r="G47" i="49" s="1"/>
  <c r="E36" i="51"/>
  <c r="G36" i="51" s="1"/>
  <c r="G39" i="51" s="1"/>
  <c r="G47" i="51" s="1"/>
  <c r="G36" i="27"/>
  <c r="G39" i="27" s="1"/>
  <c r="G47" i="27" s="1"/>
  <c r="E36" i="34"/>
  <c r="E43" i="18"/>
  <c r="G43" i="12"/>
  <c r="G45" i="12" s="1"/>
  <c r="G47" i="12" s="1"/>
  <c r="E43" i="21"/>
  <c r="B43" i="18"/>
  <c r="B43" i="20"/>
  <c r="G43" i="16"/>
  <c r="G45" i="16" s="1"/>
  <c r="G47" i="16" s="1"/>
  <c r="E43" i="17"/>
  <c r="G43" i="3"/>
  <c r="G45" i="3" s="1"/>
  <c r="G47" i="3" s="1"/>
  <c r="E43" i="5"/>
  <c r="G43" i="5" s="1"/>
  <c r="G45" i="5" s="1"/>
  <c r="G47" i="5" s="1"/>
  <c r="E43" i="8"/>
  <c r="G43" i="8" s="1"/>
  <c r="G45" i="8" s="1"/>
  <c r="G47" i="8" s="1"/>
  <c r="G50" i="29"/>
  <c r="G49" i="29"/>
  <c r="G51" i="29"/>
  <c r="G50" i="47"/>
  <c r="G49" i="47"/>
  <c r="G51" i="47"/>
  <c r="G32" i="59"/>
  <c r="G47" i="59" s="1"/>
  <c r="G47" i="33"/>
  <c r="G49" i="9"/>
  <c r="G51" i="9"/>
  <c r="G50" i="9"/>
  <c r="G51" i="7"/>
  <c r="G50" i="7"/>
  <c r="G49" i="7"/>
  <c r="G53" i="7" s="1"/>
  <c r="G49" i="2"/>
  <c r="G51" i="2"/>
  <c r="G50" i="2"/>
  <c r="G53" i="44" l="1"/>
  <c r="G51" i="46"/>
  <c r="G49" i="46"/>
  <c r="G50" i="46"/>
  <c r="G53" i="46" s="1"/>
  <c r="G49" i="60"/>
  <c r="G50" i="60"/>
  <c r="G51" i="60"/>
  <c r="G49" i="19"/>
  <c r="G50" i="19"/>
  <c r="G51" i="19"/>
  <c r="G49" i="38"/>
  <c r="G50" i="38"/>
  <c r="G51" i="38"/>
  <c r="G49" i="39"/>
  <c r="G50" i="39"/>
  <c r="G51" i="39"/>
  <c r="G49" i="58"/>
  <c r="G50" i="58"/>
  <c r="G51" i="58"/>
  <c r="G49" i="45"/>
  <c r="G50" i="45"/>
  <c r="G51" i="45"/>
  <c r="G50" i="53"/>
  <c r="G51" i="53"/>
  <c r="G53" i="53" s="1"/>
  <c r="G50" i="25"/>
  <c r="G49" i="25"/>
  <c r="G53" i="25" s="1"/>
  <c r="G53" i="61"/>
  <c r="G53" i="14"/>
  <c r="G53" i="15"/>
  <c r="G53" i="60"/>
  <c r="G53" i="58"/>
  <c r="G53" i="39"/>
  <c r="G51" i="48"/>
  <c r="G50" i="48"/>
  <c r="G49" i="48"/>
  <c r="G53" i="69"/>
  <c r="I119" i="65"/>
  <c r="J119" i="65"/>
  <c r="J145" i="65" s="1"/>
  <c r="G53" i="45"/>
  <c r="G49" i="13"/>
  <c r="G53" i="1"/>
  <c r="G50" i="13"/>
  <c r="G53" i="38"/>
  <c r="G51" i="52"/>
  <c r="G53" i="52" s="1"/>
  <c r="G53" i="48"/>
  <c r="G53" i="19"/>
  <c r="G50" i="32"/>
  <c r="G49" i="32"/>
  <c r="G50" i="52"/>
  <c r="G49" i="53"/>
  <c r="G49" i="37"/>
  <c r="G50" i="37"/>
  <c r="G53" i="50"/>
  <c r="G53" i="28"/>
  <c r="G53" i="29"/>
  <c r="G53" i="47"/>
  <c r="G51" i="54"/>
  <c r="G50" i="54"/>
  <c r="G51" i="51"/>
  <c r="G50" i="51"/>
  <c r="G49" i="51"/>
  <c r="G51" i="3"/>
  <c r="G50" i="3"/>
  <c r="G49" i="3"/>
  <c r="G51" i="49"/>
  <c r="G50" i="49"/>
  <c r="G49" i="49"/>
  <c r="G53" i="49" s="1"/>
  <c r="G51" i="27"/>
  <c r="G50" i="27"/>
  <c r="G49" i="27"/>
  <c r="G36" i="34"/>
  <c r="G39" i="34" s="1"/>
  <c r="G47" i="34" s="1"/>
  <c r="E36" i="35"/>
  <c r="E36" i="36"/>
  <c r="G36" i="36" s="1"/>
  <c r="G39" i="36" s="1"/>
  <c r="G47" i="36" s="1"/>
  <c r="G43" i="18"/>
  <c r="G45" i="18" s="1"/>
  <c r="G47" i="18" s="1"/>
  <c r="E43" i="24"/>
  <c r="G43" i="24" s="1"/>
  <c r="G45" i="24" s="1"/>
  <c r="G47" i="24" s="1"/>
  <c r="G49" i="12"/>
  <c r="G50" i="12"/>
  <c r="G51" i="12"/>
  <c r="G43" i="21"/>
  <c r="G45" i="21" s="1"/>
  <c r="G47" i="21" s="1"/>
  <c r="E43" i="22"/>
  <c r="G43" i="22" s="1"/>
  <c r="G45" i="22" s="1"/>
  <c r="G47" i="22" s="1"/>
  <c r="E43" i="23"/>
  <c r="G43" i="23" s="1"/>
  <c r="G45" i="23" s="1"/>
  <c r="G47" i="23" s="1"/>
  <c r="B43" i="23"/>
  <c r="B43" i="24" s="1"/>
  <c r="B43" i="21"/>
  <c r="B43" i="22" s="1"/>
  <c r="G51" i="16"/>
  <c r="G50" i="16"/>
  <c r="G49" i="16"/>
  <c r="G43" i="17"/>
  <c r="G45" i="17" s="1"/>
  <c r="G47" i="17" s="1"/>
  <c r="E43" i="20"/>
  <c r="G43" i="20" s="1"/>
  <c r="G45" i="20" s="1"/>
  <c r="G47" i="20" s="1"/>
  <c r="G51" i="5"/>
  <c r="G50" i="5"/>
  <c r="G49" i="5"/>
  <c r="G49" i="8"/>
  <c r="G50" i="8"/>
  <c r="G51" i="8"/>
  <c r="G51" i="59"/>
  <c r="G50" i="59"/>
  <c r="G49" i="59"/>
  <c r="G51" i="33"/>
  <c r="G50" i="33"/>
  <c r="G49" i="33"/>
  <c r="G53" i="33" s="1"/>
  <c r="G53" i="9"/>
  <c r="G53" i="2"/>
  <c r="J150" i="65" l="1"/>
  <c r="L119" i="65"/>
  <c r="L145" i="65" s="1"/>
  <c r="N119" i="65"/>
  <c r="N145" i="65" s="1"/>
  <c r="P119" i="65"/>
  <c r="P145" i="65" s="1"/>
  <c r="G53" i="13"/>
  <c r="G53" i="59"/>
  <c r="G53" i="16"/>
  <c r="G53" i="12"/>
  <c r="G53" i="32"/>
  <c r="G53" i="37"/>
  <c r="G53" i="51"/>
  <c r="G53" i="5"/>
  <c r="G53" i="27"/>
  <c r="G53" i="8"/>
  <c r="G53" i="54"/>
  <c r="G53" i="3"/>
  <c r="G51" i="34"/>
  <c r="G50" i="34"/>
  <c r="G49" i="34"/>
  <c r="G36" i="35"/>
  <c r="G39" i="35" s="1"/>
  <c r="G47" i="35" s="1"/>
  <c r="E36" i="40"/>
  <c r="G51" i="36"/>
  <c r="G50" i="36"/>
  <c r="G49" i="36"/>
  <c r="G51" i="18"/>
  <c r="G50" i="18"/>
  <c r="G49" i="18"/>
  <c r="G51" i="24"/>
  <c r="G50" i="24"/>
  <c r="G49" i="24"/>
  <c r="G49" i="21"/>
  <c r="G50" i="21"/>
  <c r="G51" i="21"/>
  <c r="G51" i="22"/>
  <c r="G50" i="22"/>
  <c r="G49" i="22"/>
  <c r="G51" i="23"/>
  <c r="G50" i="23"/>
  <c r="G49" i="23"/>
  <c r="G51" i="17"/>
  <c r="G50" i="17"/>
  <c r="G49" i="17"/>
  <c r="G49" i="20"/>
  <c r="G50" i="20"/>
  <c r="G51" i="20"/>
  <c r="G53" i="22" l="1"/>
  <c r="P149" i="65"/>
  <c r="P148" i="65"/>
  <c r="P147" i="65"/>
  <c r="P150" i="65" s="1"/>
  <c r="G53" i="20"/>
  <c r="G53" i="17"/>
  <c r="G53" i="36"/>
  <c r="G53" i="24"/>
  <c r="G53" i="34"/>
  <c r="G53" i="18"/>
  <c r="G53" i="23"/>
  <c r="G51" i="35"/>
  <c r="G50" i="35"/>
  <c r="G49" i="35"/>
  <c r="G36" i="40"/>
  <c r="G39" i="40" s="1"/>
  <c r="G47" i="40" s="1"/>
  <c r="E36" i="41"/>
  <c r="G36" i="41" s="1"/>
  <c r="G39" i="41" s="1"/>
  <c r="G47" i="41" s="1"/>
  <c r="E36" i="42"/>
  <c r="G53" i="21"/>
  <c r="Q150" i="65" l="1"/>
  <c r="G53" i="35"/>
  <c r="G51" i="40"/>
  <c r="G50" i="40"/>
  <c r="G49" i="40"/>
  <c r="G51" i="41"/>
  <c r="G50" i="41"/>
  <c r="G49" i="41"/>
  <c r="G36" i="42"/>
  <c r="G39" i="42" s="1"/>
  <c r="G47" i="42" s="1"/>
  <c r="E37" i="43"/>
  <c r="G37" i="43" s="1"/>
  <c r="G39" i="43" s="1"/>
  <c r="G47" i="43" s="1"/>
  <c r="G53" i="40" l="1"/>
  <c r="G53" i="41"/>
  <c r="G51" i="42"/>
  <c r="G50" i="42"/>
  <c r="G49" i="42"/>
  <c r="G51" i="43"/>
  <c r="G50" i="43"/>
  <c r="G49" i="43"/>
  <c r="G53" i="43" l="1"/>
  <c r="G53" i="42"/>
</calcChain>
</file>

<file path=xl/sharedStrings.xml><?xml version="1.0" encoding="utf-8"?>
<sst xmlns="http://schemas.openxmlformats.org/spreadsheetml/2006/main" count="101295" uniqueCount="41844">
  <si>
    <t xml:space="preserve">ANALISIS DE PRECIOS UNITARIOS </t>
  </si>
  <si>
    <t xml:space="preserve">Descripción de la actividad: </t>
  </si>
  <si>
    <t xml:space="preserve">Unidad: </t>
  </si>
  <si>
    <t>Ítem:</t>
  </si>
  <si>
    <t>NP-1</t>
  </si>
  <si>
    <t>1. Materiales</t>
  </si>
  <si>
    <t>Descripción</t>
  </si>
  <si>
    <t>Codigo Insumo</t>
  </si>
  <si>
    <t>Unidad</t>
  </si>
  <si>
    <t>Cantidad</t>
  </si>
  <si>
    <t>Valro unitario</t>
  </si>
  <si>
    <t>Vr. parcial</t>
  </si>
  <si>
    <t xml:space="preserve">materiales electricos </t>
  </si>
  <si>
    <t>gl</t>
  </si>
  <si>
    <t>Subtotal materiales</t>
  </si>
  <si>
    <t>Subtotal</t>
  </si>
  <si>
    <t>2. Equipos y herramientas</t>
  </si>
  <si>
    <t>Vr. unitario</t>
  </si>
  <si>
    <t>Rendimiento</t>
  </si>
  <si>
    <t xml:space="preserve">herramienta menor </t>
  </si>
  <si>
    <t xml:space="preserve">gl </t>
  </si>
  <si>
    <t>Subtotal equipos</t>
  </si>
  <si>
    <t>3. Transporte</t>
  </si>
  <si>
    <t>Subtotal transporte</t>
  </si>
  <si>
    <t>4. Mano de obra</t>
  </si>
  <si>
    <t>hc</t>
  </si>
  <si>
    <t>Subtotal mano de obra</t>
  </si>
  <si>
    <t>Costo directo</t>
  </si>
  <si>
    <t>Vr. total</t>
  </si>
  <si>
    <t>ADMINISTRACIÓN  29,87%</t>
  </si>
  <si>
    <t>IMPREVISTOS  1%</t>
  </si>
  <si>
    <t>UTILIDADES  4%</t>
  </si>
  <si>
    <t>COSTO UNITARIO</t>
  </si>
  <si>
    <t>Miguel Ángel Gutiérrez Cubillos 
R/L OPEN INGENIERIA SAS
CONTRATISTA</t>
  </si>
  <si>
    <t>Ing. Santiago Vargas Profesional de Infraestructura
Supervisión del contrato
SUPERVISION</t>
  </si>
  <si>
    <t>UPS-6 KVA  BIFASICA- AUTONOMIA: 8 A10 MINUTOS</t>
  </si>
  <si>
    <t>NP-2</t>
  </si>
  <si>
    <t xml:space="preserve">UN </t>
  </si>
  <si>
    <t xml:space="preserve">Herramienta menor </t>
  </si>
  <si>
    <t>CAMIONETA</t>
  </si>
  <si>
    <t>CUADRILLA FF1 ELECTRICAS ESPECIALIZADAS (ENCARG O (70%) + (2) OFIC + AYUD + PRES)</t>
  </si>
  <si>
    <t>HC</t>
  </si>
  <si>
    <t>TABLERO/TIFASI-18 CIRC-CONPUERTA-ESPACO-TOTALIZADO</t>
  </si>
  <si>
    <t>NP-3</t>
  </si>
  <si>
    <t>TABLERO 12 CIRC CON TOTALIZADOR Y BREAKERS</t>
  </si>
  <si>
    <t>NP-4</t>
  </si>
  <si>
    <t>Camioneta</t>
  </si>
  <si>
    <t>viaje</t>
  </si>
  <si>
    <t>NP-5</t>
  </si>
  <si>
    <t>Herramienta Menor</t>
  </si>
  <si>
    <t xml:space="preserve">un </t>
  </si>
  <si>
    <t>NP-6</t>
  </si>
  <si>
    <t xml:space="preserve">Herramienta Menor </t>
  </si>
  <si>
    <t>TABLERO BYPASS 60A CDRC Cometas</t>
  </si>
  <si>
    <t>NP-7</t>
  </si>
  <si>
    <t>CANALETA METAL 10X4  CHAZO</t>
  </si>
  <si>
    <t>ML</t>
  </si>
  <si>
    <t>NP-8</t>
  </si>
  <si>
    <t xml:space="preserve">Herramienta de Mano </t>
  </si>
  <si>
    <t>Cable  3 N° 12 Sum e Instal**</t>
  </si>
  <si>
    <t>NP-9</t>
  </si>
  <si>
    <t>ml</t>
  </si>
  <si>
    <t>CABLE Cu 3#8 (suministro+instalacion) **</t>
  </si>
  <si>
    <t>NP-10</t>
  </si>
  <si>
    <t xml:space="preserve">hc </t>
  </si>
  <si>
    <t>NP-11</t>
  </si>
  <si>
    <t>Tuberia EMT d=3/4"</t>
  </si>
  <si>
    <t xml:space="preserve">ml </t>
  </si>
  <si>
    <t>HERRAMIENTA MENOR</t>
  </si>
  <si>
    <t>DUCTO EMT 1XØ1"</t>
  </si>
  <si>
    <t>NP-12</t>
  </si>
  <si>
    <t xml:space="preserve">camioneta </t>
  </si>
  <si>
    <t xml:space="preserve">viaje </t>
  </si>
  <si>
    <t>RESTAURACIÓN DE LÁMPARAS DECORATIVAS EXISTENTES.  INCLUYE SUMINISTRO E INSTALACIÓN DE BOMBILLO LED 20 W, VIDRIO DECORATIVO, PINTURA DE ACEITE NEGRA.</t>
  </si>
  <si>
    <t>UN</t>
  </si>
  <si>
    <t>NP-13</t>
  </si>
  <si>
    <t>BOMBILLO AHORRADOR DE 20W (SUM+INST) **    (COD. 13134)</t>
  </si>
  <si>
    <t>UND</t>
  </si>
  <si>
    <t>VIDRIO CRISTAL 4mm   (COD. 15757)</t>
  </si>
  <si>
    <t>M2</t>
  </si>
  <si>
    <t>PINTURA DE ACEITE NEGRA</t>
  </si>
  <si>
    <t>GAL</t>
  </si>
  <si>
    <t>herramienta menor</t>
  </si>
  <si>
    <t>Cuadrilla oficial + ayudante</t>
  </si>
  <si>
    <t>Jr</t>
  </si>
  <si>
    <t>SALIDA DOBLE RJ-45(TUB+ACC+JACK+CAJA+MARQUILL+FACE</t>
  </si>
  <si>
    <t>NP-14</t>
  </si>
  <si>
    <t>MATERIAL PARA  SALIDA DOBLE RJ-45(TUB+ACC+JACK+CAJA+MARQUILL+FACE</t>
  </si>
  <si>
    <t xml:space="preserve">GL </t>
  </si>
  <si>
    <t xml:space="preserve">HERRAMIENTA MENOR </t>
  </si>
  <si>
    <t>GL</t>
  </si>
  <si>
    <t xml:space="preserve">VIAJE </t>
  </si>
  <si>
    <t>SUM + INST DE CABLE UTP CAT 6 AMP-TRAB.</t>
  </si>
  <si>
    <t>NP-15</t>
  </si>
  <si>
    <t xml:space="preserve">CABLE UTP CAT. 6 </t>
  </si>
  <si>
    <t xml:space="preserve">ML </t>
  </si>
  <si>
    <t xml:space="preserve">HERREMINETA MENOR </t>
  </si>
  <si>
    <t>GABINETE TIPO RACK 15U CDRC Cometas</t>
  </si>
  <si>
    <t>NP-16</t>
  </si>
  <si>
    <t xml:space="preserve">Camioneta </t>
  </si>
  <si>
    <t>Salida Para InterruptorConmutableSenc. Tub PVC(Inc.Int)</t>
  </si>
  <si>
    <t>NP-17</t>
  </si>
  <si>
    <t>InterruptorConmutableSenc. Tub PVC(Inc.Int)</t>
  </si>
  <si>
    <t>SALIDA TOMACORRIENTE DOBLE **</t>
  </si>
  <si>
    <t>NP-18</t>
  </si>
  <si>
    <t xml:space="preserve"> TOMACORRIENTE DOBLE</t>
  </si>
  <si>
    <t xml:space="preserve"> </t>
  </si>
  <si>
    <t>SUMINISTRO E INSTALACIÓN DE SALIDA 220 V PARA CARGADOR DE VEHÍCULOS ELÉCTRICOS.  INCLUYE ALIMENTADOR EN CALIBRE 1x4+1x4+1x8T, CAJA PARA BREAKER TOTALIZADOR, BREAKER CAJA MOLDEADA 3X80A.  SE ENTREGA SALIDA HASTA LA CAJA DEL BREAKER.</t>
  </si>
  <si>
    <t>NP-19</t>
  </si>
  <si>
    <t>CAJA DE PASO ELECTRICA 40X40</t>
  </si>
  <si>
    <t>NP-20</t>
  </si>
  <si>
    <t>CAJA ELECT. DE PASO TAPA BISAGRA 15X15X10</t>
  </si>
  <si>
    <t>NP-21</t>
  </si>
  <si>
    <t>Spot LED 35 W 2643 lm - CRDC-Cometas</t>
  </si>
  <si>
    <t>NP-22</t>
  </si>
  <si>
    <t xml:space="preserve">heramienta menor </t>
  </si>
  <si>
    <t>Acometida 3#8+1#8+1#10</t>
  </si>
  <si>
    <t>NP-23</t>
  </si>
  <si>
    <t xml:space="preserve"> cable 3#8+1#8+1#10</t>
  </si>
  <si>
    <t>Acces Point Inalambrico POE (Suministro+Instalación)</t>
  </si>
  <si>
    <t>NP-24</t>
  </si>
  <si>
    <t>Acces Point Inalambrico POE</t>
  </si>
  <si>
    <t>CARGADOR TIPO DOS PARA VEHÍCULO ELÉCTRICO MAS ADAPTADOR DE TIPO DOS A TIPO UNO</t>
  </si>
  <si>
    <t>NP-25</t>
  </si>
  <si>
    <t>DESMONTE DIVISIONES METÁLICAS +CARGUE Y RETIRO</t>
  </si>
  <si>
    <t>NP-26</t>
  </si>
  <si>
    <t>DESMONTE Y RETIRO DE PUERTA Y MARCO EN MADERA</t>
  </si>
  <si>
    <t>NP-27</t>
  </si>
  <si>
    <t xml:space="preserve">CAMIONETA </t>
  </si>
  <si>
    <t>Bordillo ladrillo prens.4 x ml lineal (excav+mort)</t>
  </si>
  <si>
    <t>NP-28</t>
  </si>
  <si>
    <t xml:space="preserve">Material bordillo </t>
  </si>
  <si>
    <t xml:space="preserve">herramienta  menor </t>
  </si>
  <si>
    <t>Limpieza tuberia   existente**</t>
  </si>
  <si>
    <t>NP-29</t>
  </si>
  <si>
    <t xml:space="preserve">kg </t>
  </si>
  <si>
    <t>hv</t>
  </si>
  <si>
    <t>ORINAL  + FLUXOMETRO + SIFON (Sum + Inst)</t>
  </si>
  <si>
    <t>NP-30</t>
  </si>
  <si>
    <t>ORINAL  + FLUXOMETRO + SIFON</t>
  </si>
  <si>
    <t>un</t>
  </si>
  <si>
    <t>SUMINISTRO E INSTALACIÓN LAVAMANOS CON MUEBLE HABANO LVM 60X45 (INCLUYE GRIFERÍA Y ACOPLES)</t>
  </si>
  <si>
    <t>NP-31</t>
  </si>
  <si>
    <t>CAJA DE INSPECCION .80X.80 H=1.0+EXCAV(ESPEC/IDRD)</t>
  </si>
  <si>
    <t>NP-32</t>
  </si>
  <si>
    <t>CAJA DE INSPECCION .80X.80</t>
  </si>
  <si>
    <t xml:space="preserve">herraminta menor </t>
  </si>
  <si>
    <t>CAJA DE INSPECCIÓN100X100X100+EXCA(ESPECIFIC-IDRD)</t>
  </si>
  <si>
    <t>NP-33</t>
  </si>
  <si>
    <t>CAJA DE INSPECCIÓN100X100X100</t>
  </si>
  <si>
    <t>TUBERIA PVC.S D=6"+ACCESORIOS</t>
  </si>
  <si>
    <t>NP-34</t>
  </si>
  <si>
    <t>TUBERIA PVC.S D=4"+ACCESORIOS</t>
  </si>
  <si>
    <t>NP-35</t>
  </si>
  <si>
    <t>TUBERIA PVC.S D=2"+ACCESORIOS</t>
  </si>
  <si>
    <t>NP-36</t>
  </si>
  <si>
    <t xml:space="preserve">herramineta menor </t>
  </si>
  <si>
    <t>POCETA ASEO CONC 3000PSI+GRANITO PERLATO 1x1x0.5</t>
  </si>
  <si>
    <t>NP-37</t>
  </si>
  <si>
    <t xml:space="preserve">TUBERIA PVCP 1  " RDE 21 </t>
  </si>
  <si>
    <t>NP-38</t>
  </si>
  <si>
    <t xml:space="preserve">TUBERIA PVC.P D=3/4" RDE21 </t>
  </si>
  <si>
    <t>NP-39</t>
  </si>
  <si>
    <t>herrmaienta menor</t>
  </si>
  <si>
    <t>DEMOLICION PLACA DE CONTRAPISO H=0.08M</t>
  </si>
  <si>
    <t>NP-40</t>
  </si>
  <si>
    <t xml:space="preserve">LONAS </t>
  </si>
  <si>
    <t>EXCAVACIÓN MANUAL+RETIRO SUELO BLANDO+TRASIEG(&lt;50M</t>
  </si>
  <si>
    <t>M3</t>
  </si>
  <si>
    <t>NP-41</t>
  </si>
  <si>
    <t xml:space="preserve">herrmienta menor </t>
  </si>
  <si>
    <t>CARCAMOT-1 2500 PSI+REJILLA PEAT.CONC.REF. (CANAL)</t>
  </si>
  <si>
    <t>NP-42</t>
  </si>
  <si>
    <t>CarcamoT-1 2500 psi+Rejilla Peat</t>
  </si>
  <si>
    <t>Dispensador Jabón liq.Pared en Acero Push Frontal</t>
  </si>
  <si>
    <t>NP-44</t>
  </si>
  <si>
    <t>Dispensador papel higienico acero inoxidable **</t>
  </si>
  <si>
    <t>NP-45</t>
  </si>
  <si>
    <t>Dispensador toallas de papel acero inoxid **</t>
  </si>
  <si>
    <t>NP-46</t>
  </si>
  <si>
    <t>PLACA CONTRAPISO 0.08M 3000 PSI PREMEZ SIN REFUERZ</t>
  </si>
  <si>
    <t>NP-47</t>
  </si>
  <si>
    <t>Material  PLACA CONTRAPISO 0.08M 3000 PSI</t>
  </si>
  <si>
    <t>herrramienta menor</t>
  </si>
  <si>
    <t>Pirlán Gravilla lavada **</t>
  </si>
  <si>
    <t>NP-48</t>
  </si>
  <si>
    <t>materiales  Pirlán Gravilla lavada **</t>
  </si>
  <si>
    <t xml:space="preserve">heramaienta menor </t>
  </si>
  <si>
    <t>NP-49</t>
  </si>
  <si>
    <t>koraza</t>
  </si>
  <si>
    <t>POCETA LAVAPLATOS ACEROINOXL=56CM,A=34CM,PROF=17CM</t>
  </si>
  <si>
    <t>NP-50</t>
  </si>
  <si>
    <t>Sum+Trans+Inst caja de inspección de 30x30cm (AP-280 ENEL CODENSA) CDRC COMETAS</t>
  </si>
  <si>
    <t>NP-51</t>
  </si>
  <si>
    <t>PATCH CORD (1 metro).3 Feet.**</t>
  </si>
  <si>
    <t>NP-52</t>
  </si>
  <si>
    <t>camioneta</t>
  </si>
  <si>
    <t>PATCH PANEL CAT 6 A 24 PUERTOS CEFE COMETAS</t>
  </si>
  <si>
    <t>NP-53</t>
  </si>
  <si>
    <t>Switch de 24 puestos categoria 6 (Suministro e instalación)</t>
  </si>
  <si>
    <t>NP-54</t>
  </si>
  <si>
    <t>VINILO TIPO-1 SOBRE PAÑETE (2 MANOS) +ANDAMIOS</t>
  </si>
  <si>
    <t>VINILO TIPO-1</t>
  </si>
  <si>
    <t>DESMONTE DE ESCALERA EXISTENTE Y SUMINISTRO DE ESCALERA DE ALTILLO , PLEGLABE</t>
  </si>
  <si>
    <t>NP-43</t>
  </si>
  <si>
    <t>RESTAURACIÓN DE LÁMPARAS DECORATIVAS EXISTENTES.  INCLUYE SUMINISTRO E INSTALACIÓN DE BOMBILLO LED 9 W, VIDRIO DECORATIVO, PINTURA ELECTROSTATICA NEGRA, DESMONTE Y MONTAJE, TRANSPORTE Y TODOS LOS ELEMENTOS NECESARIOS PARA NUEVA INSTALACION</t>
  </si>
  <si>
    <t>%</t>
  </si>
  <si>
    <t>Transporte</t>
  </si>
  <si>
    <t>kg</t>
  </si>
  <si>
    <t xml:space="preserve">CARGADOR CARRO ELÉCTRICO WALLBOX COMANDER 2 </t>
  </si>
  <si>
    <t>CHAZO EXPANSIVO 1/4"</t>
  </si>
  <si>
    <t>ADMINISTRACIÓN  29.87%</t>
  </si>
  <si>
    <t>SUMINISTRO E INSTALACIÓN LAVAMANOS CON MUEBLE HABANO LVM 60x45 (INCLUYE GRIFERÍA Y ACOPLES)</t>
  </si>
  <si>
    <t>MUEBLE ALUVIA HABANO LVM 60x45</t>
  </si>
  <si>
    <t>KIT DE INSTALACION REG ACOPLE</t>
  </si>
  <si>
    <t>SUBCJ GRIFERIA LVM THAMES MONOC BAJA CROMO</t>
  </si>
  <si>
    <t>DESAGUE/CONTRA PUSH METAL SIN REBOSE</t>
  </si>
  <si>
    <t>SIFON FLEXIBLE METALIZADO</t>
  </si>
  <si>
    <t>DESMONTE DE ESCALERA EXISTENTE Y SUMINISTRO DE ESCALERA DE ALTILLO MANSARDA</t>
  </si>
  <si>
    <t>ESCALERA DE ALTILLO MANSARDA</t>
  </si>
  <si>
    <t>HERRAMIENTA MENOR 5% M.O.</t>
  </si>
  <si>
    <t>MANO DE OBRA AA</t>
  </si>
  <si>
    <t>APU</t>
  </si>
  <si>
    <t>APU COT</t>
  </si>
  <si>
    <t>14489</t>
  </si>
  <si>
    <t>11915</t>
  </si>
  <si>
    <t>11914</t>
  </si>
  <si>
    <t>11922</t>
  </si>
  <si>
    <t>15139</t>
  </si>
  <si>
    <t>13663</t>
  </si>
  <si>
    <t>10093</t>
  </si>
  <si>
    <t>13517</t>
  </si>
  <si>
    <t>14918</t>
  </si>
  <si>
    <t>11664</t>
  </si>
  <si>
    <t>10140</t>
  </si>
  <si>
    <t>Ing. Eduardo José Arredondo Daza
Supervisión del contrato
APOYO A LA SUPERVISION</t>
  </si>
  <si>
    <t>SALIDA PARA TOMA MONOFAS.DOBLE(RED REGULAD)</t>
  </si>
  <si>
    <t>TABLERO NORMAL TRIFASICO  DE 12 CIRCUITOS</t>
  </si>
  <si>
    <t>CAJA  MEDIDOR TRIFASICO DE 100 AMP</t>
  </si>
  <si>
    <t>Salida Para InterruptorConmutablSencTub PVC(Inc.Int)</t>
  </si>
  <si>
    <r>
      <t xml:space="preserve">DESMONTE DE ESCALERA EXISTENTE Y SUMINISTRO DE ESCALERA DE ALTILLO </t>
    </r>
    <r>
      <rPr>
        <b/>
        <sz val="14"/>
        <color theme="1"/>
        <rFont val="Arial"/>
        <family val="2"/>
      </rPr>
      <t>, PLEGLABE</t>
    </r>
  </si>
  <si>
    <t>BALANCE MODIFICATORIO No. 1</t>
  </si>
  <si>
    <t xml:space="preserve">CONDICIONES INICIALES </t>
  </si>
  <si>
    <t>MAYORES (+) Y MENORES (-)</t>
  </si>
  <si>
    <t>CONDICIONES ACTUALIZADAS</t>
  </si>
  <si>
    <t>ITEMS</t>
  </si>
  <si>
    <t>DESCRIPCIÓN</t>
  </si>
  <si>
    <t>UND.</t>
  </si>
  <si>
    <t>CANT</t>
  </si>
  <si>
    <t>VALOR UNITARIO</t>
  </si>
  <si>
    <t>VALOR UNITARIO CON AIU</t>
  </si>
  <si>
    <t xml:space="preserve">VALOR TOTAL                                </t>
  </si>
  <si>
    <t xml:space="preserve">VALOR                              </t>
  </si>
  <si>
    <t>1,1</t>
  </si>
  <si>
    <t>PRELIMINARES</t>
  </si>
  <si>
    <t>1.1.3</t>
  </si>
  <si>
    <t>CERRAMIENTO  EN LONA CON PARALES DE MADERA ANCLADOS AL PISO (AMARRE EN ALAMBRE H = 2.0 M)</t>
  </si>
  <si>
    <t>1,2</t>
  </si>
  <si>
    <t>DEMOLICIONES,  DESMONTES, RETIROS</t>
  </si>
  <si>
    <t>1.2.20</t>
  </si>
  <si>
    <t>DEMOLICIÓN DE ENCHAPE DE MUROS Y PEGA, (INCLUYE CARGUE Y RETIRO DE RESIDUOS DE CONSTRUCCIÓN  A SITIOS AUTORIZADOS)</t>
  </si>
  <si>
    <t>1.2.30</t>
  </si>
  <si>
    <t>DESMONTE Y DESCONEXIÓN  DE APARATOS SANITARIOS Y EQUIPOS COMO LAVAPLATOS,  LAVAMANOS, SANITARIOS, ESTUFAS, ETC., (INCLUYE CARGUE Y RETIRO DE RESIDUOS DE CONSTRUCCIÓN  A SITIOS AUTORIZADOS)</t>
  </si>
  <si>
    <t>1,3</t>
  </si>
  <si>
    <t>MANTENIMIENTOS</t>
  </si>
  <si>
    <t>1.3.3</t>
  </si>
  <si>
    <t>MANTENIMIENTO  CERRAMIENTO  METÁLICO EXISTENTE. (INCLUYE SOLDADURAS Y REPOSICIÓN DE ELEMENTOS EN MAL ESTADO; NO INCLUYE PINTURA)</t>
  </si>
  <si>
    <t>1.3.9</t>
  </si>
  <si>
    <t>MANTENIMIENTO  DE TABLERO DE CIRCUITOS EXISTENTES INCLUYE LIMPIEZA DE TABLERO, ORGANIZACIÓN  E IDENTIFICACIÓN  DE CIRCUITOS, CAMBIO DE APARATOS.</t>
  </si>
  <si>
    <t>1,4</t>
  </si>
  <si>
    <t>VARIOS (TODAS LAS ACTIVIDADES INCLUYEN EL SUMINISTRO E INSTALACIÓN)</t>
  </si>
  <si>
    <t>1.4.1</t>
  </si>
  <si>
    <t>PERFORACIÓN  REGATAS EN MUROS, PISOS Y/O CIELO RASO, ANCHO &lt;= 15 CM, PROFUNDIDAD &lt;= 10 CM. (INCLUYE CORTE CON PULIDORA, ANDAMIO CERTIFICADO,  CARGUE Y RETIRO DE RESIDUOS DE CONSTRUCCIÓN  A SITIOS AUTORIZADOS,  TRANSPORTE,  RESANE Y ACABADO DE LA SUPERFICIE AFECTADA)</t>
  </si>
  <si>
    <t>1.4.10</t>
  </si>
  <si>
    <t>LIMPIEZA DE CANALES Y BAJANTES</t>
  </si>
  <si>
    <t>2,3</t>
  </si>
  <si>
    <t>ELEMENTOS EN CONCRETO  (TODAS LAS ACTIVIDADES INCLUYEN EL SUMINISTRO E INSTALACIÓN)</t>
  </si>
  <si>
    <t>2.3.10</t>
  </si>
  <si>
    <t>CONSTRUCCION  CÁRCAMO EN CONCRETO CON REJILLA SUPERIOR  EN ANGULO Y PLATINA 0.3 M ANCHO CON SEPARACIÓN INSPECCIONABLE, DIMENSION SEGÚN DETALLE</t>
  </si>
  <si>
    <t>2.3.39</t>
  </si>
  <si>
    <t>BORDILLO EN CONCRETO DE 3000 PSI PARA CONFINAMIENTO  DE ADOQUÍN DE 20 X 35 (INCLUYE ACERO DE REFUERZO)</t>
  </si>
  <si>
    <t>4,3</t>
  </si>
  <si>
    <t>RED DE AGUA FRIA (TODAS LAS ACTIVIDADES INCLUYEN EL SUMINISTRO E INSTALACIÓN</t>
  </si>
  <si>
    <t>4.3.17</t>
  </si>
  <si>
    <t>SUMINISTRO E INSTALACION TUBERIA  PVCP RDE 9 DE 1/2'' INCLUYE ACCESORIOS</t>
  </si>
  <si>
    <t>PUNTOS SANITARIOS DE AGUA FRIA Y AGUA CALIENTE (TODAS LAS ACTIVIDADES INCLUYEN EL SUMINISTRO E INSTALACIÓN)</t>
  </si>
  <si>
    <t>4.6.1</t>
  </si>
  <si>
    <t>SUMINISTRO E INSTALACION PUNTO AGUA FRIA SANITARIO  TANQUE 1/2"</t>
  </si>
  <si>
    <t>REGISTROS, CHEQUES Y VALVULAS  (TODAS LAS ACTIVIDADES INCLUYEN EL SUMINISTRO E INSTALACIÓN)</t>
  </si>
  <si>
    <t>4.7.14</t>
  </si>
  <si>
    <t>SUMINISTRO E INSTALACION REGISTRO VALVULA DE BOLA 1/2"</t>
  </si>
  <si>
    <t>CAJAS Y POZOS DE INSPECCIÓN (TODAS LAS ACTIVIDADES INCLUYEN EL SUMINISTRO E INSTALACIÓN)</t>
  </si>
  <si>
    <t>4.8.7</t>
  </si>
  <si>
    <t>LIMPIEZA DE CAJAS DE INSPECCIÓN</t>
  </si>
  <si>
    <t>5,1</t>
  </si>
  <si>
    <t>INSTALACIONES  ELECTRICAS Y DE COMUNICACIONES  (TODAS LAS ACTIVIDADES INCLUYEN EL SUMINISTRO E INSTALACIÓN)</t>
  </si>
  <si>
    <t>5.1.3</t>
  </si>
  <si>
    <t>SUMINISTRO E INSTALACIÓN DE INTERRUPTOR DOBLE TIPO INSTITUCIONAL,  CON APARATO, CABLE DE COBRE AISLADO CALIBRE N°12 LIBRE DE HALOGENOS Y TUBERÍA PVC Ø3/4" HASTA 4M. INCLUYE CAJA, CONECTORES,  SOPORTES, ACCESORIOS NECESARIOS PARA LA CONEXIÓN E INSTALACIÓN.</t>
  </si>
  <si>
    <t>5.1.11</t>
  </si>
  <si>
    <t>SALIDA PARA TOMACORRIENTE  DOBLE NORMAL TIPO INSTITUCIONAL  5-15R, CON CABLE DE COBRE AISLADO CALIBRE 1N°12 (F) + 1N°12 (N) + 1N°12 (T) LIBRE DE HALOGENOS Y TUBERÍA EMT  Ø3/4" HASTA 4M. INCLUYE APARATO, CONECTORES,  SOPORTES, ACCESORIOS NECESARIOS PARA LA CONEXIÓN E INSTALACION</t>
  </si>
  <si>
    <t>5.1.14</t>
  </si>
  <si>
    <t>SALIDA PARA TOMACORRIENTE  DOBLE NORMAL GFCI TIPO INSTITUCIONAL  5-15R, CON CABLE DE COBRE AISLADO CALIBRE 1N°12 (F) + 1N°12 (N) + 1N°12 (T) LIBRE DE HALOGENOS Y TUBERÍA EMT Ø3/4" HASTA 4M. INCLUYE APARATO, CONECTORES,  SOPORTES, ACCESORIOS NECESARIOS PARA LA CONEXIÓN E INSTALACIÓN.</t>
  </si>
  <si>
    <t>5.1.19</t>
  </si>
  <si>
    <t>SUMINISTRO E INSTALACIÓN DE TABLERO PRINCIPAL DE DISTRIBUCIÓN TIPO PANEL DE 12 CIRCUITOS CON ESPACIO PARA TOTALIZADOR  PUERTA Y CHAPA, BARRAJES DE NEUTRO Y PUESTA A TIERRA</t>
  </si>
  <si>
    <t>5.1.53</t>
  </si>
  <si>
    <t>SUMINISTRO E INSTALACIÓN DE TUBERÍA METÁLICA GALVANIZADA  EMT CONDUIT DE 1-1/2". INCLUYE SOPORTES, ACCESORIOS NECESARIOS PARA LA INSTALACIÓN.</t>
  </si>
  <si>
    <t>5.1.64</t>
  </si>
  <si>
    <t>SUMINISTRO E INSTALACIÓN DE ACOMETIDA EN CABLE DE COBRE LIBRE DE HALOGENOS 3N°2 (F) + 1N°2 (N) + 1N°4 (T) AWG THHN</t>
  </si>
  <si>
    <t>5.1.74</t>
  </si>
  <si>
    <t>SUMINISTRO E INSTALACIÓN DE SALIDA PARA LUMINARIA DE EMERGENCIA  LED, CON CABLE DE COBRE LIBRE DE HALOGENOS CALIBRE 1N°12 (F) + 1N°12 (N) + 1N°12 (T) AWG THHN Y TUBERÍA EMT Ø3/4" HASTA 4M. INCLUYE PRENSA ESTOPA, CAJA RAWELT, CABLE ENCAUCHETADO,  CONECTORES,  SOPORTES, ACCESORIOS NECESARIOS PARA LA CONEXIÓN E INSTALACIÓN.</t>
  </si>
  <si>
    <t>5.1.80</t>
  </si>
  <si>
    <t>SUMINISTRO E INSTALACIÓN DE PANEL LED 120 X 30CM DE SOBREPONER.  INCLUYE SOPORTES, ACCESORIOS NECESARIOS PARA LA CONEXIÓN E INSTALACIÓN Y ANDAMIOS CERTIFICADOS</t>
  </si>
  <si>
    <t>5.1.163</t>
  </si>
  <si>
    <t>SUMINISTRO E INSTALACION DE REFLECTOR LED JETTA 200W</t>
  </si>
  <si>
    <t>5.1.207</t>
  </si>
  <si>
    <t>SUMINISTRO E INSTALACIÓN DE ANTORCHA SOLAR PARA ZONAS COMUNES</t>
  </si>
  <si>
    <t>SISTEMA DE DETECCIÓN DE INCENDIO Y RED CONTRA INCENDIO (TODAS LAS ACTIVIDADES INCLUYEN EL SUMINISTRO E INSTALACIÓN)</t>
  </si>
  <si>
    <t>6.1.68</t>
  </si>
  <si>
    <t>SUMINISTRO E INSTALACION GABINETE CONTRA INCENDIO TIPO III</t>
  </si>
  <si>
    <t>ALISTADOS DE PISOS  (TODAS LAS ACTIVIDADES INCLUYEN EL SUMINISTRO E INSTALACIÓN)</t>
  </si>
  <si>
    <t>7.1.1</t>
  </si>
  <si>
    <t>ALISTADO DE PISOS EN MORTERO 1:3 IMPERMEABILIZADO E = 0.04 M</t>
  </si>
  <si>
    <t>ACABADOS DE PISOS (TODAS LAS ACTIVIDADES INCLUYEN EL SUMINISTRO E INSTALACIÓN)</t>
  </si>
  <si>
    <t>7.2.29</t>
  </si>
  <si>
    <t>SUMINISTRO E INSTALACIÓN ENCHAPE PARA PISO FORMATO 45 X45, INCLUYE GUARDAESCOBA  (PARA BAÑOS)</t>
  </si>
  <si>
    <t>7.2.65</t>
  </si>
  <si>
    <t>TABLETA GRES LISO DE 33 x 33 MORTERO 1:4 IMPERMEABILIZADO</t>
  </si>
  <si>
    <t>MAMPOSTERIA SECA (TODAS LAS ACTIVIDADES INCLUYEN EL SUMINISTRO E INSTALACIÓN)</t>
  </si>
  <si>
    <t>8.1.4</t>
  </si>
  <si>
    <t>SUMINISTRO E INSTALACION ENCHAPE CERAMICO BRILLANTE 25 X 35CM O APROX</t>
  </si>
  <si>
    <t>CARPINTERIA METALICA EN COLL ROLLED (TODAS LAS ACTIVIDADES INCLUYEN EL SUMINISTRO E INSTALACIÓN)</t>
  </si>
  <si>
    <t>9.1.39</t>
  </si>
  <si>
    <t>SUMINISTRO E INSTALACIÓN DE ESCALERA TIPO GATO, ACCESO A CUBIERTA EN TUBO AGUAS NEGRAS EN 1-1/4” Y PASO EN TUBO DE 1"</t>
  </si>
  <si>
    <t>3</t>
  </si>
  <si>
    <t>9,3</t>
  </si>
  <si>
    <t>OTRAS ACTIVIDADES (TODAS LAS ACTIVIDADES INCLUYEN EL SUMINISTRO E INSTALACIÓN)</t>
  </si>
  <si>
    <t>9.3.9</t>
  </si>
  <si>
    <t>SUMINISTRO E INSTALACION POSTE ORNAMENTAL  2" X 3 M FLANCHE 25 X 25 CM + FAROL BOMBLILLA LED 10V</t>
  </si>
  <si>
    <t>CARPINTERIA MADERA (TODAS LAS ACTIVIDADES INCLUYEN EL SUMINISTRO E INSTALACIÓN)</t>
  </si>
  <si>
    <t>10.1.11</t>
  </si>
  <si>
    <t>SUMINISTRO E INSTALACIÓN ARMARIO DE 180 CM X 90 CM X 45 CM; ELABORADO EN MADERA AGLOMERADA DE ALTA RESISTENCIA,  ACABADO CON RECUBRIMIENTO  MELAMÍNICO POR DENTRO Y POR FUERA PARA MAYOR DURACIÓN, ALTA RESISTENCIA A LA HUMEDAD, AL CALOR Y A LOS RAYONES Y BORDES REDONDEADOS  QUE BRINDAN UNA MEJOR APARIENCIA Y MAYOR SEGURIDAD, INSTALADO, CON DOS PUERTAS ABATIBLES, CON MANIJAS METÁLICAS, CON BISAGRAS METÁLICAS, ENTREPAÑOS  REGULABLES PARA MAYOR CAPACIDAD.</t>
  </si>
  <si>
    <t>10.1.13</t>
  </si>
  <si>
    <t>SUMINISTRO E INSTALACIÓN DE ARMARIO EN MADERA TIPO LOCKER, QUINTUPLEX ENCHAPADO EN FORMICA, FONDO 0,40 M</t>
  </si>
  <si>
    <t>10.1.14</t>
  </si>
  <si>
    <t>SUMINISTRO E INSTALACIÓN DE MUEBLE DE COCINA INFERIOR Y SUPERIOR, MUEBLE INFERIOR CON PUERTAS BISAGRA CIERRE LENTO, 3 CAJONERAS EN MADERA EN ESTRUCTURA MELAMINICO ANTIHUMEDAD, MESÓN EN GRANTO PULIDO DE 0.60 X 1.20M CON BABERO CONTRAMURO DE 8cm, MUEBLE SUPERIOR CON DOS PUERTAS BISAGRAS EN ACERO, INCLUYE INSTALACIÓN,  TRANSPORTE Y TODOS LOS ELEMENTOS NECESARIOS PARA SU CORRECTO FUNCIONAMIENTO</t>
  </si>
  <si>
    <t>11,1</t>
  </si>
  <si>
    <t>APARATOS SANITARIOS Y ACCESORIOS  (TODAS LAS ACTIVIDADES INCLUYEN EL SUMINISTRO E INSTALACIÓN)</t>
  </si>
  <si>
    <t>11.1.3</t>
  </si>
  <si>
    <t>SUMINISTRO E INSTALACIÓN DE LAVAMANOS DE SOBREPONER  COLOR BLANCO, (INCLUYE GRIFERÍA TIPO PUSH, SIFÓN)</t>
  </si>
  <si>
    <t>11.1.5</t>
  </si>
  <si>
    <t>SUMINISTRO E INSTALACIÓN SANITARIO LÍNEA ADULTO COLOR BLANCO, (INCLUYE VÁLVULA DE CONTROL Y DESCARGA TIPO PUSH, BRIDA DE 4" Y SELLANTE)</t>
  </si>
  <si>
    <t>12,1</t>
  </si>
  <si>
    <t>APARATOS Y EQUIPOS ESPECIALES (TODAS LAS ACTIVIDADES INCLUYEN EL SUMINISTRO E INSTALACIÓN)</t>
  </si>
  <si>
    <t>12.1.1</t>
  </si>
  <si>
    <t>SUMINISTRO E INSTALACIÓN DE LAVAPLATOS INDUSTRIAL, LÍNEA MODULAR MUEBLE Y ENTREPAÑO EN ACERO INOX, CON DIMENSIONES:  DE ANCHO 0.60, ALTO: 0.90M LONGITUD EN M, CAL. 16, SALPICADERO  10 CM, PATAS EN TUBO DE ACERO INOX. CON NIVELADOR. UNA POCETA DE 50 X50X30, CAL. 16,  NO INCLUYE GRIFERÍA NI SIFÓN. INCLUYE INSTALACIÓN.</t>
  </si>
  <si>
    <t>12.1.8</t>
  </si>
  <si>
    <t>SUMINISTRO E INSTALACIÓN DIVISIÓN PUERTAS Y PANELES EN ACERO CALIBRE 20, DIVISIONES PARA BAÑO INSTITUCIONAL,  REF. 304 ANTIÁCIDO, ENTAMBORADAS</t>
  </si>
  <si>
    <t>PINTURA SOBRE MUROS Y PLACAS  (TODAS LAS ACTIVIDADES INCLUYEN EL SUMINISTRO E INSTALACIÓN)</t>
  </si>
  <si>
    <t>13.1.3</t>
  </si>
  <si>
    <t>SUMINISTRO Y APLICACIÓN SOBRE SUPERFICIES Y MUROS DE PINTURA ESMALTE TIPO 1 LAVABLE A 3 MANOS EN CARTERAS, CULATAS, COLUMNAS Y VIGAS HASTA 60 CM  COLORES VARIADOS DE ACUERDO A DISEÑOS SED (INCLUYE ANDAMIOS CERTIFICADOS  Y HERRAMIENTA  E IMPLEMENTOS  NECESARIOS PARA APLICACIÓN Y LIMPIEZA)</t>
  </si>
  <si>
    <t>CERRADURAS (TODAS LAS ACTIVIDADES INCLUYEN EL SUMINISTRO E INSTALACIÓN)</t>
  </si>
  <si>
    <t>15.1.2</t>
  </si>
  <si>
    <t>SUMINISTRO E INSTALACIÓN CERRADURA DE SOBREPONER</t>
  </si>
  <si>
    <t>VIDRIOS Y ESPEJOS  (TODAS LAS ACTIVIDADES INCLUYEN EL SUMINISTRO E INSTALACIÓN)</t>
  </si>
  <si>
    <t>15.2.2</t>
  </si>
  <si>
    <t>SUMINISTRO E INSTALACIÓN DE ESPEJO DE 4 MM FLOTANTE CON ESTRUCTURA EN TUBULAR DE 1" EN ALUMINIO</t>
  </si>
  <si>
    <t>15.2.10</t>
  </si>
  <si>
    <t>SUMINISTRO E INSTALACION DE DIVISION FIJA O MOVIL EN VIDRIO TEMPLADO DE 10MM CON HERRAJES EN ACERO INOXIDABLE. INC PELICULA DE SEGURIDAD DE 4 MICRAS POR UNA CARA, ELEMENTOS DE FIJACION Y ACCESORIOS COMPLEMENTARIOS COMO BARRAS DE GIRO, MANIJAS, CHAPAS</t>
  </si>
  <si>
    <t>17,1</t>
  </si>
  <si>
    <t>CUBIERTAS E IMPERMEABILIZACIONES. (TODAS LAS ACTIVIDADES INCLUYEN EL SUMINISTRO E INSTALACIÓN)</t>
  </si>
  <si>
    <t>17.1.5</t>
  </si>
  <si>
    <t>BAJANTE EN PVC BLANCO (INCLUYE ANDAMIOS CERTIFICADOS)</t>
  </si>
  <si>
    <t>20,1</t>
  </si>
  <si>
    <t>ASEO Y DISPOSICIÓN FINAL  (TODAS LAS ACTIVIDADES INCLUYEN EL SUMINISTRO E INSTALACIÓN)</t>
  </si>
  <si>
    <t>20.1.1</t>
  </si>
  <si>
    <t>ASEO GENERAL FINAL Y LIMPIEZA</t>
  </si>
  <si>
    <t>21,1</t>
  </si>
  <si>
    <t>EQUIPOS  (TODAS LAS ACTIVIDADES INCLUYEN EL SUMINISTRO E INSTALACIÓN)</t>
  </si>
  <si>
    <t>21.1.4</t>
  </si>
  <si>
    <t>PODA DE ARBOLES CLASE I (H&lt;5M) INCLUYE EL RETIRO Y DISPOSICION FINAL DEL MATERIAL VEGETAL SOBRANTE.</t>
  </si>
  <si>
    <t>21.1.5</t>
  </si>
  <si>
    <t>PODA DE ARBOLES CLASE II (5M&lt;H&lt;10M) INCLUYE EL RETIRO Y DISPOSICION FINAL DEL MATERIAL VEGETAL SOBRANTE.</t>
  </si>
  <si>
    <t>21.1.6</t>
  </si>
  <si>
    <t>PODA DE ARBOLES CLASE III (10M&lt;H&lt;20M) INCLUYE EL RETIRO Y DISPOSICION FINAL DEL MATERIAL VEGETAL SOBRANTE.</t>
  </si>
  <si>
    <t>21.1.9</t>
  </si>
  <si>
    <t>CORTE DE RAICES ARBOL A NIVEL DE EMPRADIZACION</t>
  </si>
  <si>
    <t>21.1.16</t>
  </si>
  <si>
    <t>SUMINISTRO E INSTALACION DE PIEDRA BOLA DE RIO D=5-10 CM PARA ELEMENTO DECORATVO EN MATERA Y/O JARDÍN</t>
  </si>
  <si>
    <t>21.1.19</t>
  </si>
  <si>
    <t>SUMINISTRO, TRANSPORTE Y SIEMBRA DE LIMONCILLO "CYMBOPOGO"  ALTURA 15 A 20 CM.</t>
  </si>
  <si>
    <t>21.1.20</t>
  </si>
  <si>
    <t>SUMINISTRO, TRANSPORTE Y SIEMBRA DE CAPUCHINA "TROPAEOLACEAE" ALTURA 15 A 20 CM.</t>
  </si>
  <si>
    <t>21.1.21</t>
  </si>
  <si>
    <t>SUMINISTRO, TRANSPORTE Y SIEMBRA DE FALSO INCIENSO "PLECTRANTHUS  FORSTERI" ALTURA 15 A 20 CM.</t>
  </si>
  <si>
    <t>21.1.22</t>
  </si>
  <si>
    <t>SUMINISTRO, TRANSPORTE Y SIEMBRA DE LUPINO O LUPÍN "LUPINUS UP" ALTURA 15 A 20 CM.</t>
  </si>
  <si>
    <t>21.1.26</t>
  </si>
  <si>
    <t>SUMINISTRO, TRANSPORTE Y SIEMBRA DE CIDRON "ALOYSIA CITRODORA" ALTURA 15 A 20 CM.</t>
  </si>
  <si>
    <t>21.1.27</t>
  </si>
  <si>
    <t>SUMINISTRO, TRANSPORTE Y SIEMBRA DE BELEN "IMPATIENS HAWKERI". ALTURA 15 A 20 CM.</t>
  </si>
  <si>
    <t>22.1.1</t>
  </si>
  <si>
    <t>SUMINISTRO E INSTALACION DE SEÑALES NORMATIVAS Y REGLAMENTARIAS PLANO DE EVACUACION CON RUTAS DE EVACUACION:  (BASE EN LAMINA DE ALUMINIO 2 MM, CON 2 DOBLECES Y 4 PERFORACIONES; PINTURA ELECTROSTATICA , CON IMPRESIÓN DIGITAL EN VINILO TRANSPARENTE  LAMINADO. PEGADO SOBRE VINILO FOTOLUMINISCENTE. INSTALACION AL MURO CON TORNILLO HEXAGONAL Y CHAZO PLASTICO 50X60 CM.</t>
  </si>
  <si>
    <t>22.1.2</t>
  </si>
  <si>
    <t>SEÑAL SC-120 2 CARAS (SUM + INST)</t>
  </si>
  <si>
    <t>22.1.3</t>
  </si>
  <si>
    <t>SEÑAL (IDG-S) 2 CARAS (DESMONTE Y REINSTALAC)</t>
  </si>
  <si>
    <t>22.1.4</t>
  </si>
  <si>
    <t>DEMOLICIÓN CARCAMO EQUIPO INCLU. CARGUE Y RETIRO</t>
  </si>
  <si>
    <t>COIDGO</t>
  </si>
  <si>
    <t>ITEMS NO PREVISTOS</t>
  </si>
  <si>
    <t>O3035</t>
  </si>
  <si>
    <t>10579</t>
  </si>
  <si>
    <t>NP-55</t>
  </si>
  <si>
    <t>NP-56</t>
  </si>
  <si>
    <t>NP 57</t>
  </si>
  <si>
    <t>APU COT.</t>
  </si>
  <si>
    <t>COSTO PLAN DE MANEJO DE TRAFICO (PMT) INCLUIDO A.I.U.  [ B ]</t>
  </si>
  <si>
    <t>COSTO PLAN DE GESTION AMBIENTAL Y SISO (PGA&amp;SISO) INCLUIDO A.I.U.  [ C ]</t>
  </si>
  <si>
    <t>COSTO PLAN DE GESTION SOCIAL (PGS) INCLUIDO A.I.U.  [ D ]</t>
  </si>
  <si>
    <t>VALOR PRESUPUESTO OFICIAL</t>
  </si>
  <si>
    <t>OPEN INGENIERIA SAS 
NIT. 900.145.551-4
R/L. MIGUEL ANGEL GUTIÉRREZ CUBILLOS</t>
  </si>
  <si>
    <t>SECRETARÍA DE EDUCACIÓN DEL DISTRITO
LISTADO DE INSUMOS UNIFICADO DE TRANSPORTE</t>
  </si>
  <si>
    <t>ITEM</t>
  </si>
  <si>
    <t>CÓDIGO</t>
  </si>
  <si>
    <t>NOMBRE DEL INSUMO</t>
  </si>
  <si>
    <t>PRECIO REFERENCIA</t>
  </si>
  <si>
    <t>EQU0076</t>
  </si>
  <si>
    <t>VEHICULO CON CAPACIDAD DE CARGA MAYOR A 3 TON.</t>
  </si>
  <si>
    <t>DIA</t>
  </si>
  <si>
    <t>EQU0404</t>
  </si>
  <si>
    <t>TRANSPORTE TERRESTE DE INSUMOS Y EQUIPOS DE CONSTRUCCION FUERA DEL PERIMETRO URBANO (APLICA DESDE EL KM 0 DE USME, LOCALIDAD DE SUMAPAZ)</t>
  </si>
  <si>
    <t>M3/KM</t>
  </si>
  <si>
    <t>TR0405</t>
  </si>
  <si>
    <t>TRANSPORTE A PUNTO DE ALMACENAMIENTO (3% SOBRE EL COSTO DE LOS MATERIALES)</t>
  </si>
  <si>
    <t>TR0406</t>
  </si>
  <si>
    <t>VOLQUETA 6 M3  /  CAMIONETA Cap 1 Ton</t>
  </si>
  <si>
    <t>TR0407</t>
  </si>
  <si>
    <t>TRANSPORTE HERRAMIENTA, EQUIPO</t>
  </si>
  <si>
    <t>TR0408</t>
  </si>
  <si>
    <t>VIAJE</t>
  </si>
  <si>
    <t>TR0409</t>
  </si>
  <si>
    <t xml:space="preserve">TRANSPORTE HORIZONTAL Y VERTICAL </t>
  </si>
  <si>
    <t>GLB</t>
  </si>
  <si>
    <t>TR0410</t>
  </si>
  <si>
    <t>RETIRO DE MATERIAL PILOTAJE</t>
  </si>
  <si>
    <t>TR0411</t>
  </si>
  <si>
    <t>DISPOSICIÓN DE RESIDUOS ESPECIALES</t>
  </si>
  <si>
    <t>KG</t>
  </si>
  <si>
    <t>TR0412</t>
  </si>
  <si>
    <t>TRASNPORTE DE BATERIAS SANITARIAS PORTATILES</t>
  </si>
  <si>
    <t>TR0413</t>
  </si>
  <si>
    <t>TRANSPORTE MATERIALES</t>
  </si>
  <si>
    <t>TR0414</t>
  </si>
  <si>
    <t>CAMIÓN 2 EJES SENCILLO (ESTACAS/ 9Tn)</t>
  </si>
  <si>
    <t>KM</t>
  </si>
  <si>
    <t>TR0415</t>
  </si>
  <si>
    <t>DISPOSICIÓN FINAL DE RCD CHATARRA, INCLUYE CERTIFICACIÓN</t>
  </si>
  <si>
    <t>TR0416</t>
  </si>
  <si>
    <t>DISPOSICIÓN FINAL DE RCD ESCOMBROS</t>
  </si>
  <si>
    <t>TR0417</t>
  </si>
  <si>
    <t xml:space="preserve">VOLQUETA 7,0 M3 </t>
  </si>
  <si>
    <t>TR0418</t>
  </si>
  <si>
    <t>TRANSPORTE GRUPO DE MEDIDA</t>
  </si>
  <si>
    <t>TR0419</t>
  </si>
  <si>
    <t>TRANSPORTE POR M2 (50 UNIDADES)</t>
  </si>
  <si>
    <t>SECRETARÍA DE EDUCACIÓN DE DISTRITO
LISTADO DE INSUMOS UNIFICADO DE MANO DE OBRA</t>
  </si>
  <si>
    <t>CODIGO</t>
  </si>
  <si>
    <t>MAN0003</t>
  </si>
  <si>
    <t>CUADRILLA AA ALBAÑERIA (OFIC + AYUD + PRES)</t>
  </si>
  <si>
    <t>MAN0004</t>
  </si>
  <si>
    <t>CUADRILLA BB INSTALACIONES (OFIC + AYUD + PRES)</t>
  </si>
  <si>
    <t>MAN0001</t>
  </si>
  <si>
    <t>AYUDANTE ALBAÑERIA + PRES</t>
  </si>
  <si>
    <t>HH</t>
  </si>
  <si>
    <t>MAN0005</t>
  </si>
  <si>
    <t>CUADRILLA CC PINTURA Y ACABADOS (OFIC HH + REMAT HH + PRES)</t>
  </si>
  <si>
    <t>MAN0015</t>
  </si>
  <si>
    <t>REMATADOR PINTURA HH + PRES</t>
  </si>
  <si>
    <t>MAN0008</t>
  </si>
  <si>
    <t>CUADRILLA FF ELECTRICAS (ENCARG O (20%) + OFIC + AYUD + PRES)</t>
  </si>
  <si>
    <t>MAN0006</t>
  </si>
  <si>
    <t>CUADRILLA DD - CARPINTERIA DE MADERA ( CARP HH + AYUD HH + PRES)</t>
  </si>
  <si>
    <t>MAN0002</t>
  </si>
  <si>
    <t>CUADRILLA  HH - CARPINTERÍA METÁLICA (SOLD HH + AYUD HH + PRES)</t>
  </si>
  <si>
    <t>MAN0012</t>
  </si>
  <si>
    <t>CUADRILLA JJ - RED CONTRA INCENDIOS (JEFE OB HH (40%) + OFIC HH + AYUD HH + PRES)</t>
  </si>
  <si>
    <t>MAN0010</t>
  </si>
  <si>
    <t>CUADRILLA GG - DRYWALL (OFIC (1) HH + AYUD (2) HH + PRES)</t>
  </si>
  <si>
    <t>MAN0007</t>
  </si>
  <si>
    <t>CUADRILLA EE CABLEADO ESTRUCTURADO (OFICIAL + AYUD + PRES)</t>
  </si>
  <si>
    <t>MAN0009</t>
  </si>
  <si>
    <t>MAN0011</t>
  </si>
  <si>
    <t>CUADRILLA II TOPOGRAFÍA (TOP + CAD + PRES)</t>
  </si>
  <si>
    <t>MAN0013</t>
  </si>
  <si>
    <t>CUADRILLA KK ASEO ((2) AYUD + PRES)</t>
  </si>
  <si>
    <t>MAN0014</t>
  </si>
  <si>
    <t>CUADRILLA LL ESTRUCTURA METÁLICA ( ENG + OFIC + AYUD + PRES)</t>
  </si>
  <si>
    <t>MAN00020</t>
  </si>
  <si>
    <t>CUADRILLA BB1-HIDRAULICAS ESPECIALIZADAS</t>
  </si>
  <si>
    <t>Código</t>
  </si>
  <si>
    <t>Descripcion</t>
  </si>
  <si>
    <t>Imágen</t>
  </si>
  <si>
    <t>Grupo</t>
  </si>
  <si>
    <t>Valor Unitario</t>
  </si>
  <si>
    <t>Materiales</t>
  </si>
  <si>
    <t>Equipos</t>
  </si>
  <si>
    <t>Mano de Obra</t>
  </si>
  <si>
    <t>Otros Costos</t>
  </si>
  <si>
    <t>10627-1</t>
  </si>
  <si>
    <t xml:space="preserve"> ACOMETIDA  3 X 1/0</t>
  </si>
  <si>
    <t>INSTALACIONES ELECTRICAS - T.V. - SONIDO COMUNI</t>
  </si>
  <si>
    <t>$ 112.149,00</t>
  </si>
  <si>
    <t>$ 619,38</t>
  </si>
  <si>
    <t>$ 12.387,56</t>
  </si>
  <si>
    <t>$ 0,00</t>
  </si>
  <si>
    <t>15852</t>
  </si>
  <si>
    <t xml:space="preserve"> Cinta LED en perfil para exteriores IP65 por metro lineal COMETAS</t>
  </si>
  <si>
    <t>$ 290.475,43</t>
  </si>
  <si>
    <t>$ 1.858,13</t>
  </si>
  <si>
    <t>$ 37.162,67</t>
  </si>
  <si>
    <t>010469</t>
  </si>
  <si>
    <t xml:space="preserve"> PATCH CORD CAT- 6 (3 FT) (1 METRO) - CEFE COMETAS apantallami.utp y clasif Lszh (Sumin+Instalac) </t>
  </si>
  <si>
    <t>$ 17.597,01</t>
  </si>
  <si>
    <t>$ 270,55</t>
  </si>
  <si>
    <t>$ 5.202,77</t>
  </si>
  <si>
    <t>$ 1.982,38</t>
  </si>
  <si>
    <t>19202</t>
  </si>
  <si>
    <t xml:space="preserve"> Válvula Mariposa PVC Ø4"  - Suministro e Instalación</t>
  </si>
  <si>
    <t>VARIOS</t>
  </si>
  <si>
    <t>$ 537.505,89</t>
  </si>
  <si>
    <t>$ 4.837,52</t>
  </si>
  <si>
    <t>$ 96.750,32</t>
  </si>
  <si>
    <t>18436</t>
  </si>
  <si>
    <t>(BL2) -Luminaria Bolardo Exterior  corto LED 10.8W</t>
  </si>
  <si>
    <t>$ 3.917,39</t>
  </si>
  <si>
    <t>$ 4.048,21</t>
  </si>
  <si>
    <t>$ 69.370,32</t>
  </si>
  <si>
    <t>$ 7.929,50</t>
  </si>
  <si>
    <t>18149</t>
  </si>
  <si>
    <t>(BRANCH 2 - CONEXIÓN DE UNIDADES INTERIORES LIQ - GAS.Cefe Cometas(Sumin+instalación)</t>
  </si>
  <si>
    <t>SISTEMAS VENTILACION</t>
  </si>
  <si>
    <t>$ 194.850,57</t>
  </si>
  <si>
    <t>$ 800,79</t>
  </si>
  <si>
    <t>$ 15.672,80</t>
  </si>
  <si>
    <t>18391</t>
  </si>
  <si>
    <t>(CR1)-Accesorio Esquinero de 90grados+difusor</t>
  </si>
  <si>
    <t>URBANISMO Y OBRAS EXTERIORES</t>
  </si>
  <si>
    <t>18400</t>
  </si>
  <si>
    <t>(CR2)-Accesorio Esquinero de 90grados+difusor Lumi</t>
  </si>
  <si>
    <t>18395</t>
  </si>
  <si>
    <t>(DL1) - Luminaria tipo Downlight redondo LED 7.9W</t>
  </si>
  <si>
    <t>$ 3.825,23</t>
  </si>
  <si>
    <t>$ 61.937,78</t>
  </si>
  <si>
    <t>18398</t>
  </si>
  <si>
    <t>(DL2) - Luminaria tipo Decorativa esferica con bom</t>
  </si>
  <si>
    <t>$ 35.240,53</t>
  </si>
  <si>
    <t>18388</t>
  </si>
  <si>
    <t>(DL3) Luminaria tipo cilindro PCB FORTIMO12W 4000K</t>
  </si>
  <si>
    <t>$ 106.144,51</t>
  </si>
  <si>
    <t>18402</t>
  </si>
  <si>
    <t>(DRX150)1-Driver de ULP150  para LED150W de 6.3Amp</t>
  </si>
  <si>
    <t>18403</t>
  </si>
  <si>
    <t>(DRX240) Driver de ULP150  para LED 240W de 6.3Amp</t>
  </si>
  <si>
    <t>18414</t>
  </si>
  <si>
    <t>(EM1) - Luminaria de emergencia 142 x 142 x 39</t>
  </si>
  <si>
    <t>$ 21.092,74</t>
  </si>
  <si>
    <t>$ 106.367,49</t>
  </si>
  <si>
    <t>18415</t>
  </si>
  <si>
    <t>(EM2)Luminaria de emergencia 170lm. 2 LED x 3W</t>
  </si>
  <si>
    <t>18417</t>
  </si>
  <si>
    <t>(EM3)-Luminaria LED 3W60 min,Ik04,IP42 120lm</t>
  </si>
  <si>
    <t>$ 30.678,57</t>
  </si>
  <si>
    <t>$ 4.940,11</t>
  </si>
  <si>
    <t>$ 99.100,45</t>
  </si>
  <si>
    <t>18419</t>
  </si>
  <si>
    <t>(EM4)-Luminaria 328x125x57- Flujo Luminoso 200lm</t>
  </si>
  <si>
    <t>$ 17.175,34</t>
  </si>
  <si>
    <t>18420</t>
  </si>
  <si>
    <t>(EM5)-Luminaria 370 x243x191-Flujo Luminoso 2070lm</t>
  </si>
  <si>
    <t>$ 17.925,79</t>
  </si>
  <si>
    <t>18422</t>
  </si>
  <si>
    <t>(EM6)-Luminaria emergencia cilindrica  150lm</t>
  </si>
  <si>
    <t>18197</t>
  </si>
  <si>
    <t>(LED 1) - LuminariaNW2PCB-1R x 2200lm Long.1136mm</t>
  </si>
  <si>
    <t>$ 27.846,79</t>
  </si>
  <si>
    <t>$ 107.936,20</t>
  </si>
  <si>
    <t>$ 81.757,87</t>
  </si>
  <si>
    <t>18205</t>
  </si>
  <si>
    <t>(LED 2)LuminariaNW3PCB-1Rx2200lmLongitud 17008mm</t>
  </si>
  <si>
    <t>$ 11.837,19</t>
  </si>
  <si>
    <t>$ 106.739,12</t>
  </si>
  <si>
    <t>18239</t>
  </si>
  <si>
    <t>(LED10)-LuminariaDUNA LED 1x1.2 35W112lm/w 3900lm</t>
  </si>
  <si>
    <t>18243</t>
  </si>
  <si>
    <t>(LED11) - Cinta LED LINEARlight Flex Shrort pitch</t>
  </si>
  <si>
    <t>$ 20.342,29</t>
  </si>
  <si>
    <t>$ 4.419,84</t>
  </si>
  <si>
    <t>18252</t>
  </si>
  <si>
    <t>(LED12) Luminaria 158W4000K NW10PCB-1Rx2200lm-5650</t>
  </si>
  <si>
    <t>$ 21.342,89</t>
  </si>
  <si>
    <t>18256</t>
  </si>
  <si>
    <t>(LED13)-LuminariaNW3PCB1Rx2200lm1.70m-42,9W-4000K</t>
  </si>
  <si>
    <t>$ 20.842,59</t>
  </si>
  <si>
    <t>$ 79.295,00</t>
  </si>
  <si>
    <t>18262</t>
  </si>
  <si>
    <t>(LED14) Luminaria15.8W 4000K NW1PCB -1R x 2200lm</t>
  </si>
  <si>
    <t>$ 7.919,79</t>
  </si>
  <si>
    <t>18265</t>
  </si>
  <si>
    <t>(LED15)Luminaria142,2W 4000K  NW 9PCB -1R x 2200lm</t>
  </si>
  <si>
    <t>18269</t>
  </si>
  <si>
    <t>(LED16)110,6W 4000K  NW 7PCB -1R x 2200lm3960mm</t>
  </si>
  <si>
    <t>18277</t>
  </si>
  <si>
    <t>(LED17)Luminaria 31,6W 4000K  NW 2PCB -1R x 2200lm</t>
  </si>
  <si>
    <t>18380</t>
  </si>
  <si>
    <t>(LED18)-Luminaria63.2W 4000K  NW 4PCB -1R x 2200lm</t>
  </si>
  <si>
    <t>$ 4.196,86</t>
  </si>
  <si>
    <t>$ 74.325,34</t>
  </si>
  <si>
    <t>18381</t>
  </si>
  <si>
    <t>(LED20) - LuminariaNW 7PCB-1Rx2200lm 3.96m-98.4W</t>
  </si>
  <si>
    <t>$ 9.835,99</t>
  </si>
  <si>
    <t>18437</t>
  </si>
  <si>
    <t>(LED21)Luminaria tipo lineal Wall washeLED15x56 24</t>
  </si>
  <si>
    <t>18438</t>
  </si>
  <si>
    <t>(LED22) - Cinta LED Linearlight Value Flex protect</t>
  </si>
  <si>
    <t>$ 1.486,51</t>
  </si>
  <si>
    <t>$ 49.550,23</t>
  </si>
  <si>
    <t>18439</t>
  </si>
  <si>
    <t>(LED23) Cinta LED Linearlight Flex protect Short p</t>
  </si>
  <si>
    <t>18208</t>
  </si>
  <si>
    <t>(LED3) -Luminaria 79W 4000K  NW 5PCB -1R x 2200lm</t>
  </si>
  <si>
    <t>18211</t>
  </si>
  <si>
    <t>(LED4)-Luminaria 126.4W 4000K NW 8PCB -1R x 2200lm</t>
  </si>
  <si>
    <t>$ 15.839,59</t>
  </si>
  <si>
    <t>18219</t>
  </si>
  <si>
    <t>(LED5)-Luminaria15.8W 4000k 1PCB-1R x 2200lm -595m</t>
  </si>
  <si>
    <t>$ 13.838,39</t>
  </si>
  <si>
    <t>18222</t>
  </si>
  <si>
    <t>(LED6)31,6W 4000k 2PCB-1R x 2200lm Longitud1161mm</t>
  </si>
  <si>
    <t>$ 34.350,69</t>
  </si>
  <si>
    <t>18225</t>
  </si>
  <si>
    <t>(LED7)Luminaria47.4W-4000k 3PCB-1R x 2200lm-1727mm</t>
  </si>
  <si>
    <t>18226</t>
  </si>
  <si>
    <t>(LED8) Luminaria 63.2W-4000k 4PCB-1Rx2200lm-2293mm</t>
  </si>
  <si>
    <t>18234</t>
  </si>
  <si>
    <t>(LED9)Luminaria79W- 4000k 5PCB-1R x 2200lm-2859mm</t>
  </si>
  <si>
    <t>18407</t>
  </si>
  <si>
    <t>(PR1) - Luminaria LED Optica (5147) Extensiva 310W</t>
  </si>
  <si>
    <t>$ 21.843,19</t>
  </si>
  <si>
    <t>18411</t>
  </si>
  <si>
    <t>(PR2) - Luminaria LED Optica(5186)Asimetrica 547W</t>
  </si>
  <si>
    <t>$ 109.489,15</t>
  </si>
  <si>
    <t>$ 173.425,79</t>
  </si>
  <si>
    <t>18412</t>
  </si>
  <si>
    <t>(PR3) - Luminaria LED Optica (2259) Simetrica 322W</t>
  </si>
  <si>
    <t>18423</t>
  </si>
  <si>
    <t>(PU1)-Luminaria urbana ExteriorLED54W-24LEDS-5370</t>
  </si>
  <si>
    <t>$ 107.095,26</t>
  </si>
  <si>
    <t>$ 93.629,19</t>
  </si>
  <si>
    <t>18434</t>
  </si>
  <si>
    <t>(PU2)-Luminaria urbana ExteriorLED54W-24LEDS5221lm</t>
  </si>
  <si>
    <t>18435</t>
  </si>
  <si>
    <t>(PU3)-Luminaria urbana ExteriorLED54W-24LEDS5453lm</t>
  </si>
  <si>
    <t>10264</t>
  </si>
  <si>
    <t>.Acero Estruct. ASTM A-36(Grad-50)Sumapaz**</t>
  </si>
  <si>
    <t>06 Mampostería y pañetes</t>
  </si>
  <si>
    <t>$ 3.662,19</t>
  </si>
  <si>
    <t>$ 1.882,58</t>
  </si>
  <si>
    <t>$ 11.179,00</t>
  </si>
  <si>
    <t>$ 1.212,36</t>
  </si>
  <si>
    <t>11989</t>
  </si>
  <si>
    <t>.Acero Estruct. ASTM A-572 Estruct.Metal.Muro Esca</t>
  </si>
  <si>
    <t>$ 13.284,29</t>
  </si>
  <si>
    <t>$ 1.357,01</t>
  </si>
  <si>
    <t>$ 1.885,00</t>
  </si>
  <si>
    <t>$ 1.143,65</t>
  </si>
  <si>
    <t>12644</t>
  </si>
  <si>
    <t>.Acero Estruct.Perfil "C"Metal.Cubierta*</t>
  </si>
  <si>
    <t>$ 6.311,45</t>
  </si>
  <si>
    <t>$ 4.713,52</t>
  </si>
  <si>
    <t>$ 3.965,95</t>
  </si>
  <si>
    <t>$ 729,72</t>
  </si>
  <si>
    <t>19241</t>
  </si>
  <si>
    <t>|ALIMENTADOR TGA DE TRANS AUT PPAL TAUTGA CDRC Cometas</t>
  </si>
  <si>
    <t>$ 275.497,26</t>
  </si>
  <si>
    <t>$ 2.147,54</t>
  </si>
  <si>
    <t>$ 40.784,35</t>
  </si>
  <si>
    <t>$ 13.891,14</t>
  </si>
  <si>
    <t>19240</t>
  </si>
  <si>
    <t>|ALIMENTADOR TRANS AUT PPAL DE TRPPAL CDRC Cometas</t>
  </si>
  <si>
    <t>18933</t>
  </si>
  <si>
    <t>2 No. 6 CUxHFFR-LSxAWG fases + 1 No. 8 CUxDesxAWG</t>
  </si>
  <si>
    <t>$ 32.304,95</t>
  </si>
  <si>
    <t>$ 1.709,48</t>
  </si>
  <si>
    <t>$ 22.793,10</t>
  </si>
  <si>
    <t>$ 8.069,01</t>
  </si>
  <si>
    <t>18905</t>
  </si>
  <si>
    <t>2X3 NO. 350 CUXHFFR-LSXAWG FASES + 2 NO. 350 CUXHF</t>
  </si>
  <si>
    <t>$ 1.135.779,90</t>
  </si>
  <si>
    <t>$ 3.437,55</t>
  </si>
  <si>
    <t>$ 45.833,96</t>
  </si>
  <si>
    <t>$ 24.207,04</t>
  </si>
  <si>
    <t>18918</t>
  </si>
  <si>
    <t>2X3 NO. 4/0 CUXHFFR-LSXAWG FASES + 2 NO. 4/0 CUXHF</t>
  </si>
  <si>
    <t>$ 746.300,52</t>
  </si>
  <si>
    <t>$ 1.722,49</t>
  </si>
  <si>
    <t>$ 22.966,53</t>
  </si>
  <si>
    <t>$ 16.138,03</t>
  </si>
  <si>
    <t>18921</t>
  </si>
  <si>
    <t>3 NO. 1/0 CUXHFFR-LSXAWG FASES + 1 NO. 1/0 CUXHFFR</t>
  </si>
  <si>
    <t>$ 227.818,81</t>
  </si>
  <si>
    <t>18932</t>
  </si>
  <si>
    <t>3 NO. 12 CUXHFFR-LSXAWG FASES + 1 NO. 12 CUXHFFR-L</t>
  </si>
  <si>
    <t>$ 18.171,56</t>
  </si>
  <si>
    <t>$ 1.021,97</t>
  </si>
  <si>
    <t>$ 13.626,31</t>
  </si>
  <si>
    <t>18924</t>
  </si>
  <si>
    <t>3 NO. 2 CUXHFFR-LSXAWG FASES + 1 NO. 2 CUXHFFR-LSX</t>
  </si>
  <si>
    <t>$ 155.940,21</t>
  </si>
  <si>
    <t>18912</t>
  </si>
  <si>
    <t>3 NO. 350 CUXHFFR-LSXAWG FASES + 1 NO. 350 CUXHFFR</t>
  </si>
  <si>
    <t>$ 581.561,61</t>
  </si>
  <si>
    <t>18928</t>
  </si>
  <si>
    <t>3 NO. 4 CUXHFFR-LSXAWG FASES + 1 NO. 4 CUXHFFR-LSX</t>
  </si>
  <si>
    <t>$ 84.981,01</t>
  </si>
  <si>
    <t>18929</t>
  </si>
  <si>
    <t>3 NO. 6 CU AWG FASES + 1 NO. 8 CU AWG</t>
  </si>
  <si>
    <t>$ 54.413,95</t>
  </si>
  <si>
    <t>18930</t>
  </si>
  <si>
    <t>3 NO. 8 CUXHFFR-LSXAWG FASES + 1 NO. 8 CUXHFFR-LSX</t>
  </si>
  <si>
    <t>$ 36.593,71</t>
  </si>
  <si>
    <t>18896</t>
  </si>
  <si>
    <t>4X3 NO. 400 CUXTHWNXAWG FASES + 4 NO. 400 CUXTHWN</t>
  </si>
  <si>
    <t>$ 90.686,10</t>
  </si>
  <si>
    <t>$ 40.345,07</t>
  </si>
  <si>
    <t>14772</t>
  </si>
  <si>
    <t>Abdominales adultos mayores (SUM + INST)</t>
  </si>
  <si>
    <t>MOBILIARIO</t>
  </si>
  <si>
    <t>$ 2.222.672,10</t>
  </si>
  <si>
    <t>$ 6.545,68</t>
  </si>
  <si>
    <t>$ 97.763,51</t>
  </si>
  <si>
    <t>$ 20.034,91</t>
  </si>
  <si>
    <t>14360</t>
  </si>
  <si>
    <t>ABDOMINALES ADULTOS/MAYORES-DISEÑ-IDRD(sumin)</t>
  </si>
  <si>
    <t>$ 2.011.005,00</t>
  </si>
  <si>
    <t>12789</t>
  </si>
  <si>
    <t>Abrazadera 1"  **</t>
  </si>
  <si>
    <t>08 Hidráulico</t>
  </si>
  <si>
    <t>$ 474,30</t>
  </si>
  <si>
    <t>$ 343,72</t>
  </si>
  <si>
    <t>$ 6.874,32</t>
  </si>
  <si>
    <t>12787</t>
  </si>
  <si>
    <t>Abrazadera 1/2" A 3/4"(Suministro+Instalación)</t>
  </si>
  <si>
    <t>$ 2.441,89</t>
  </si>
  <si>
    <t>$ 330,50</t>
  </si>
  <si>
    <t>$ 6.609,92</t>
  </si>
  <si>
    <t>12791</t>
  </si>
  <si>
    <t>Abrazadera 11/2"  **</t>
  </si>
  <si>
    <t>$ 1.509,60</t>
  </si>
  <si>
    <t>12790</t>
  </si>
  <si>
    <t>Abrazadera 11/4"  **</t>
  </si>
  <si>
    <t>$ 970,02</t>
  </si>
  <si>
    <t>15641</t>
  </si>
  <si>
    <t>Abrazadera 2"  industrial (Mantenimiento)</t>
  </si>
  <si>
    <t>$ 4.900,00</t>
  </si>
  <si>
    <t>$ 3.437,16</t>
  </si>
  <si>
    <t>20639</t>
  </si>
  <si>
    <t>ABRAZADERA 2" INDUSTRIAL (MANTENIMIENTO)</t>
  </si>
  <si>
    <t>CARPINTERIA METALICA</t>
  </si>
  <si>
    <t>$ 7.931,90</t>
  </si>
  <si>
    <t>15640</t>
  </si>
  <si>
    <t>Abrazadera 3"  industrial</t>
  </si>
  <si>
    <t>13104</t>
  </si>
  <si>
    <t>Abrazadera 3"(Sum+Inst).  **</t>
  </si>
  <si>
    <t>$ 2.025,74</t>
  </si>
  <si>
    <t>$ 2.132,97</t>
  </si>
  <si>
    <t>$ 4.970,66</t>
  </si>
  <si>
    <t>15642</t>
  </si>
  <si>
    <t>Abrazadera 4"  industrial</t>
  </si>
  <si>
    <t>$ 5.003,00</t>
  </si>
  <si>
    <t>15804</t>
  </si>
  <si>
    <t>ABRAZADERA 5/8" EN ACERO INOXIDABLE (Sumins+Inst)</t>
  </si>
  <si>
    <t>$ 2.276,47</t>
  </si>
  <si>
    <t>$ 121,62</t>
  </si>
  <si>
    <t>$ 2.432,45</t>
  </si>
  <si>
    <t>10742</t>
  </si>
  <si>
    <t>Abrazadera Bajante ALL  6" con pernos 1/2"  **</t>
  </si>
  <si>
    <t>$ 38.370,70</t>
  </si>
  <si>
    <t>$ 15.517,05</t>
  </si>
  <si>
    <t>$ 48.508,00</t>
  </si>
  <si>
    <t>10741</t>
  </si>
  <si>
    <t>Abrazadera Bajante ALL  6" con pernos 3/8"  **</t>
  </si>
  <si>
    <t>$ 21.868,32</t>
  </si>
  <si>
    <t>$ 17.558,80</t>
  </si>
  <si>
    <t>$ 41.374,58</t>
  </si>
  <si>
    <t>17316</t>
  </si>
  <si>
    <t>ABRAZADERA PERA AISLAMIENTO DIELÉC. 1 1/2"</t>
  </si>
  <si>
    <t>INSTALACIONES GAS</t>
  </si>
  <si>
    <t>$ 2.516,00</t>
  </si>
  <si>
    <t>$ 133,83</t>
  </si>
  <si>
    <t>$ 6.691,52</t>
  </si>
  <si>
    <t>17315</t>
  </si>
  <si>
    <t>ABRAZADERA PERA AISLAMIENTO DIELÉC. 1 1/4"</t>
  </si>
  <si>
    <t>$ 127,90</t>
  </si>
  <si>
    <t>$ 6.395,22</t>
  </si>
  <si>
    <t>17314</t>
  </si>
  <si>
    <t>ABRAZADERA PERA AISLAMIENTO DIELÉC. 1"</t>
  </si>
  <si>
    <t>$ 122,47</t>
  </si>
  <si>
    <t>$ 6.123,61</t>
  </si>
  <si>
    <t>17312</t>
  </si>
  <si>
    <t>ABRAZADERA PERA AISLAMIENTO DIELÉC. 1/2"</t>
  </si>
  <si>
    <t>$ 118,52</t>
  </si>
  <si>
    <t>$ 5.926,07</t>
  </si>
  <si>
    <t>17317</t>
  </si>
  <si>
    <t>ABRAZADERA PERA AISLAMIENTO DIELÉC. 2"</t>
  </si>
  <si>
    <t>$ 148,15</t>
  </si>
  <si>
    <t>$ 7.407,59</t>
  </si>
  <si>
    <t>17318</t>
  </si>
  <si>
    <t>ABRAZADERA PERA AISLAMIENTO DIELÉC. 3"</t>
  </si>
  <si>
    <t>$ 228,65</t>
  </si>
  <si>
    <t>$ 11.432,38</t>
  </si>
  <si>
    <t>17313</t>
  </si>
  <si>
    <t>ABRAZADERA PERA AISLAMIENTO DIELÉC. 3/4"</t>
  </si>
  <si>
    <t>$ 121,98</t>
  </si>
  <si>
    <t>$ 6.098,91</t>
  </si>
  <si>
    <t>16306</t>
  </si>
  <si>
    <t>ABRAZADERA TIPO PERA O TRAPECIO  3" ACERO NEGRO</t>
  </si>
  <si>
    <t>INSTALACIONES HIDRAULICA / SANITARIA / LATONERIA</t>
  </si>
  <si>
    <t>$ 3.741,00</t>
  </si>
  <si>
    <t>$ 185,19</t>
  </si>
  <si>
    <t>$ 3.703,79</t>
  </si>
  <si>
    <t>16305</t>
  </si>
  <si>
    <t>ABRAZADERA TIPO PERA O TRAPECIO  4" ACERO NEGRO</t>
  </si>
  <si>
    <t>$ 6.601,00</t>
  </si>
  <si>
    <t>19190</t>
  </si>
  <si>
    <t>ABRAZADERA TRAPECIO 2"(Inc Elem Fija) CEFE COMETAS</t>
  </si>
  <si>
    <t>$ 3.778,74</t>
  </si>
  <si>
    <t>$ 134,27</t>
  </si>
  <si>
    <t>$ 2.623,57</t>
  </si>
  <si>
    <t>19199</t>
  </si>
  <si>
    <t>ABRAZADERA TRAPECIO 3" (Inc Elem Fija)CEFE COMETAS</t>
  </si>
  <si>
    <t>$ 5.880,00</t>
  </si>
  <si>
    <t>19200</t>
  </si>
  <si>
    <t>ABRAZADERA TRAPECIO 4" (Inc Elem Fija)CEFE COMETAS</t>
  </si>
  <si>
    <t>$ 8.522,01</t>
  </si>
  <si>
    <t>19196</t>
  </si>
  <si>
    <t>ABRAZADERA TRAPECIO2-1/2"(IncElemFija)CEFE COMETAS</t>
  </si>
  <si>
    <t>$ 4.445,74</t>
  </si>
  <si>
    <t>16281</t>
  </si>
  <si>
    <t>Abrazadera Uacero inox.de 1/4"para Ø 1"+tuerca</t>
  </si>
  <si>
    <t>$ 856,00</t>
  </si>
  <si>
    <t>$ 321,00</t>
  </si>
  <si>
    <t>$ 6.419,91</t>
  </si>
  <si>
    <t>16282</t>
  </si>
  <si>
    <t>Abrazadera Uacero inox.de 1/4"para Ø 11/2"+tuerca</t>
  </si>
  <si>
    <t>16283</t>
  </si>
  <si>
    <t>Abrazadera Uacero inox.de 1/4"para Ø 11/4"+tuerca</t>
  </si>
  <si>
    <t>16284</t>
  </si>
  <si>
    <t>Abrazadera Uacero inox.de 5/16"para Ø 2"+tuerca</t>
  </si>
  <si>
    <t>16285</t>
  </si>
  <si>
    <t>Abrazadera Uacero inox.de 5/16"para Ø 3"+tuerca</t>
  </si>
  <si>
    <t>16394</t>
  </si>
  <si>
    <t>Abrazadera Uacero inox.de 5/16"para Ø 6"+tuerca</t>
  </si>
  <si>
    <t>$ 9.805,01</t>
  </si>
  <si>
    <t>19021</t>
  </si>
  <si>
    <t>AbrazaderaPera/Trapecio 6"CRDC - CometasSUM+INST</t>
  </si>
  <si>
    <t>PISCINAS</t>
  </si>
  <si>
    <t>$ 14.786,00</t>
  </si>
  <si>
    <t>$ 247,75</t>
  </si>
  <si>
    <t>$ 4.955,02</t>
  </si>
  <si>
    <t>17066</t>
  </si>
  <si>
    <t>ABRAZADERAS TIPO PERA 1 1/2"</t>
  </si>
  <si>
    <t>$ 4.093,00</t>
  </si>
  <si>
    <t>$ 150,62</t>
  </si>
  <si>
    <t>$ 3.012,42</t>
  </si>
  <si>
    <t>17065</t>
  </si>
  <si>
    <t>ABRAZADERAS TIPO PERA 1 1/4"</t>
  </si>
  <si>
    <t>$ 3.876,00</t>
  </si>
  <si>
    <t>$ 58,77</t>
  </si>
  <si>
    <t>$ 2.938,34</t>
  </si>
  <si>
    <t>17064</t>
  </si>
  <si>
    <t>ABRAZADERAS TIPO PERA 1"</t>
  </si>
  <si>
    <t>$ 4.011,00</t>
  </si>
  <si>
    <t>$ 56,30</t>
  </si>
  <si>
    <t>$ 2.814,88</t>
  </si>
  <si>
    <t>17059</t>
  </si>
  <si>
    <t>ABRAZADERAS TIPO PERA 1/2"</t>
  </si>
  <si>
    <t>$ 3.789,00</t>
  </si>
  <si>
    <t>$ 54,32</t>
  </si>
  <si>
    <t>$ 2.716,12</t>
  </si>
  <si>
    <t>17076</t>
  </si>
  <si>
    <t>ABRAZADERAS TIPO PERA 10"</t>
  </si>
  <si>
    <t>$ 1.413,62</t>
  </si>
  <si>
    <t>$ 28.272,30</t>
  </si>
  <si>
    <t>17071</t>
  </si>
  <si>
    <t>ABRAZADERAS TIPO PERA 2 1/2"</t>
  </si>
  <si>
    <t>$ 4.795,00</t>
  </si>
  <si>
    <t>$ 83,46</t>
  </si>
  <si>
    <t>$ 4.172,94</t>
  </si>
  <si>
    <t>17070</t>
  </si>
  <si>
    <t>ABRAZADERAS TIPO PERA 2"</t>
  </si>
  <si>
    <t>$ 4.128,00</t>
  </si>
  <si>
    <t>$ 63,21</t>
  </si>
  <si>
    <t>$ 3.160,57</t>
  </si>
  <si>
    <t>17072</t>
  </si>
  <si>
    <t>ABRAZADERAS TIPO PERA 3"</t>
  </si>
  <si>
    <t>$ 6.257,00</t>
  </si>
  <si>
    <t>$ 89,39</t>
  </si>
  <si>
    <t>$ 4.469,25</t>
  </si>
  <si>
    <t>17063</t>
  </si>
  <si>
    <t>ABRAZADERAS TIPO PERA 3/4"</t>
  </si>
  <si>
    <t>$ 3.830,00</t>
  </si>
  <si>
    <t>$ 55,80</t>
  </si>
  <si>
    <t>$ 2.790,19</t>
  </si>
  <si>
    <t>17073</t>
  </si>
  <si>
    <t>ABRAZADERAS TIPO PERA 4"</t>
  </si>
  <si>
    <t>$ 9.117,00</t>
  </si>
  <si>
    <t>$ 102,72</t>
  </si>
  <si>
    <t>$ 5.135,93</t>
  </si>
  <si>
    <t>17074</t>
  </si>
  <si>
    <t>ABRAZADERAS TIPO PERA 6"</t>
  </si>
  <si>
    <t>$ 10.819,00</t>
  </si>
  <si>
    <t>$ 194,57</t>
  </si>
  <si>
    <t>$ 9.728,63</t>
  </si>
  <si>
    <t>17075</t>
  </si>
  <si>
    <t>ABRAZADERAS TIPO PERA 8"</t>
  </si>
  <si>
    <t>$ 368,90</t>
  </si>
  <si>
    <t>$ 18.444,90</t>
  </si>
  <si>
    <t>11088</t>
  </si>
  <si>
    <t>Abujardado manual "abuzard" superficie  m2 **</t>
  </si>
  <si>
    <t>07 Acabados</t>
  </si>
  <si>
    <t>$ 2.922,09</t>
  </si>
  <si>
    <t>$ 29.630,35</t>
  </si>
  <si>
    <t>$ 4.149,60</t>
  </si>
  <si>
    <t>11378</t>
  </si>
  <si>
    <t>Abujardado manual "abuzard" superficie ml  **</t>
  </si>
  <si>
    <t>$ 2,67</t>
  </si>
  <si>
    <t>$ 324,29</t>
  </si>
  <si>
    <t>$ 31.880,15</t>
  </si>
  <si>
    <t>$ 199,50</t>
  </si>
  <si>
    <t>11379</t>
  </si>
  <si>
    <t>Abujardado mecanico "abuzard" superficie  m2 **</t>
  </si>
  <si>
    <t>$ 5,34</t>
  </si>
  <si>
    <t>$ 6.284,87</t>
  </si>
  <si>
    <t>$ 24.253,15</t>
  </si>
  <si>
    <t>$ 399,00</t>
  </si>
  <si>
    <t>11380</t>
  </si>
  <si>
    <t>Abujardado mecanico "abuzard" superficie ml  **</t>
  </si>
  <si>
    <t>$ 3.850,59</t>
  </si>
  <si>
    <t>14554</t>
  </si>
  <si>
    <t>Acabado en  meson+salpic en granito fundidoColiseo</t>
  </si>
  <si>
    <t>ENCHAPES, ACCESORIOS Y PAPELES</t>
  </si>
  <si>
    <t>$ 88.087,82</t>
  </si>
  <si>
    <t>$ 13.187,52</t>
  </si>
  <si>
    <t>$ 58.544,64</t>
  </si>
  <si>
    <t>$ 7.414,08</t>
  </si>
  <si>
    <t>18550</t>
  </si>
  <si>
    <t>Acabado esmaltado sobre placa de concreto estructu</t>
  </si>
  <si>
    <t>$ 10.661,41</t>
  </si>
  <si>
    <t>$ 6.166,97</t>
  </si>
  <si>
    <t>$ 15.234,84</t>
  </si>
  <si>
    <t>18342</t>
  </si>
  <si>
    <t>Acanto /Acanthus Mollis   en jardineras</t>
  </si>
  <si>
    <t>JARDINERIA  Y GRAMAS</t>
  </si>
  <si>
    <t>$ 4.588,70</t>
  </si>
  <si>
    <t>$ 1.783,19</t>
  </si>
  <si>
    <t>$ 35.663,81</t>
  </si>
  <si>
    <t>$ 9.655,56</t>
  </si>
  <si>
    <t>18315</t>
  </si>
  <si>
    <t>Acanto Planta Ornamental Sobre Cubierta Verde</t>
  </si>
  <si>
    <t>$ 171.638,56</t>
  </si>
  <si>
    <t>$ 3.417,31</t>
  </si>
  <si>
    <t>$ 61.408,96</t>
  </si>
  <si>
    <t>$ 5.309,55</t>
  </si>
  <si>
    <t>18259</t>
  </si>
  <si>
    <t>Acanto Planta Ornamental Talud exterior</t>
  </si>
  <si>
    <t>$ 1.462,09</t>
  </si>
  <si>
    <t>$ 104,14</t>
  </si>
  <si>
    <t>$ 2.082,88</t>
  </si>
  <si>
    <t>$ 1.072,84</t>
  </si>
  <si>
    <t>10047</t>
  </si>
  <si>
    <t>Acces bandeja tipo escalera(codo-reducc-T horiz)**</t>
  </si>
  <si>
    <t>CABLEADO ESTRUCTURADO</t>
  </si>
  <si>
    <t>$ 170.553,95</t>
  </si>
  <si>
    <t>$ 1.864,08</t>
  </si>
  <si>
    <t>$ 20.711,99</t>
  </si>
  <si>
    <t>19236</t>
  </si>
  <si>
    <t>$ 2.326.264,00</t>
  </si>
  <si>
    <t>10508</t>
  </si>
  <si>
    <t>Acceso Parq. Zon.Malla eslab. cal 10 IDRD h=2.5 **</t>
  </si>
  <si>
    <t>10 Mobiliario</t>
  </si>
  <si>
    <t>$ 1.371.344,32</t>
  </si>
  <si>
    <t>$ 94.322,19</t>
  </si>
  <si>
    <t>$ 696.380,33</t>
  </si>
  <si>
    <t>$ 130.189,11</t>
  </si>
  <si>
    <t>$ 732.274,54</t>
  </si>
  <si>
    <t>10607</t>
  </si>
  <si>
    <t>Acceso Zonal.Malla electrosol. h=2.0 L=6.16**</t>
  </si>
  <si>
    <t>$ 3.885.153,27</t>
  </si>
  <si>
    <t>$ 147.353,77</t>
  </si>
  <si>
    <t>$ 1.148.429,80</t>
  </si>
  <si>
    <t>$ 1.273.460,55</t>
  </si>
  <si>
    <t>16179</t>
  </si>
  <si>
    <t>Accesorio  polipropileno1 "Fusión (Sum+Inst)PN-16</t>
  </si>
  <si>
    <t>$ 10.745,59</t>
  </si>
  <si>
    <t>$ 308,65</t>
  </si>
  <si>
    <t>$ 6.172,99</t>
  </si>
  <si>
    <t>19284</t>
  </si>
  <si>
    <t>ACCESORIO ACERO GALV SCH-40 - Ø1" CDRC Cometas</t>
  </si>
  <si>
    <t>$ 2.812,95</t>
  </si>
  <si>
    <t>$ 246,92</t>
  </si>
  <si>
    <t>$ 4.938,39</t>
  </si>
  <si>
    <t>17304</t>
  </si>
  <si>
    <t>ACCESORIO ACERO GALVANIZADO 1 1/2"</t>
  </si>
  <si>
    <t>$ 7.761,55</t>
  </si>
  <si>
    <t>$ 115,06</t>
  </si>
  <si>
    <t>$ 5.753,23</t>
  </si>
  <si>
    <t>17302</t>
  </si>
  <si>
    <t>ACCESORIO ACERO GALVANIZADO 1 1/4"</t>
  </si>
  <si>
    <t>$ 3.953,03</t>
  </si>
  <si>
    <t>$ 95,80</t>
  </si>
  <si>
    <t>$ 4.790,24</t>
  </si>
  <si>
    <t>17300</t>
  </si>
  <si>
    <t>ACCESORIO ACERO GALVANIZADO 1"</t>
  </si>
  <si>
    <t>$ 2.754,33</t>
  </si>
  <si>
    <t>$ 76,55</t>
  </si>
  <si>
    <t>$ 3.827,25</t>
  </si>
  <si>
    <t>17295</t>
  </si>
  <si>
    <t>ACCESORIO ACERO GALVANIZADO 1/2"</t>
  </si>
  <si>
    <t>$ 1.769,58</t>
  </si>
  <si>
    <t>$ 38,52</t>
  </si>
  <si>
    <t>$ 1.925,97</t>
  </si>
  <si>
    <t>17306</t>
  </si>
  <si>
    <t>ACCESORIO ACERO GALVANIZADO 2"</t>
  </si>
  <si>
    <t>$ 5.147,24</t>
  </si>
  <si>
    <t>$ 154,08</t>
  </si>
  <si>
    <t>$ 7.703,89</t>
  </si>
  <si>
    <t>17308</t>
  </si>
  <si>
    <t>ACCESORIO ACERO GALVANIZADO 3"</t>
  </si>
  <si>
    <t>$ 34.390,90</t>
  </si>
  <si>
    <t>$ 233,59</t>
  </si>
  <si>
    <t>$ 11.679,30</t>
  </si>
  <si>
    <t>17297</t>
  </si>
  <si>
    <t>ACCESORIO ACERO GALVANIZADO 3/4"</t>
  </si>
  <si>
    <t>$ 1.569,95</t>
  </si>
  <si>
    <t>$ 57,29</t>
  </si>
  <si>
    <t>$ 2.864,27</t>
  </si>
  <si>
    <t>17861</t>
  </si>
  <si>
    <t>ACCESORIO ACERO INOXIDABLE ROSCAR 1 1/2"</t>
  </si>
  <si>
    <t>$ 6.520,12</t>
  </si>
  <si>
    <t>$ 391,37</t>
  </si>
  <si>
    <t>$ 7.827,35</t>
  </si>
  <si>
    <t>17094</t>
  </si>
  <si>
    <t>ACCESORIO ACERO INOXIDABLE ROSCAR 2"</t>
  </si>
  <si>
    <t>$ 9.317,98</t>
  </si>
  <si>
    <t>17864</t>
  </si>
  <si>
    <t>ACCESORIO ACERO INOXIDABLE ROSCAR 3"</t>
  </si>
  <si>
    <t>$ 62.953,25</t>
  </si>
  <si>
    <t>$ 235,07</t>
  </si>
  <si>
    <t>$ 11.753,37</t>
  </si>
  <si>
    <t>17099</t>
  </si>
  <si>
    <t>ACCESORIO ACERO INOXIDABLE ROSCAR 4"</t>
  </si>
  <si>
    <t>$ 104.188,25</t>
  </si>
  <si>
    <t>16186</t>
  </si>
  <si>
    <t>Accesorio de polipropileno 1/2" Fusión (Sum+Ins)</t>
  </si>
  <si>
    <t>$ 7.583,09</t>
  </si>
  <si>
    <t>16322</t>
  </si>
  <si>
    <t>ACCESORIO DUCTIL RANURADO 1 1/2" - (sum+inst)</t>
  </si>
  <si>
    <t>INSTALACIONES REDES INCENDIO</t>
  </si>
  <si>
    <t>$ 7.544,20</t>
  </si>
  <si>
    <t>$ 555,57</t>
  </si>
  <si>
    <t>$ 11.111,38</t>
  </si>
  <si>
    <t>16326</t>
  </si>
  <si>
    <t>ACCESORIO DUCTIL RANURADO 2  ½" - (sum+inst)</t>
  </si>
  <si>
    <t>$ 16.079,60</t>
  </si>
  <si>
    <t>$ 740,76</t>
  </si>
  <si>
    <t>$ 14.815,18</t>
  </si>
  <si>
    <t>16324</t>
  </si>
  <si>
    <t>ACCESORIO DUCTIL RANURADO 2" - (sum+inst)</t>
  </si>
  <si>
    <t>$ 11.604,60</t>
  </si>
  <si>
    <t>$ 617,30</t>
  </si>
  <si>
    <t>$ 12.345,98</t>
  </si>
  <si>
    <t>16339</t>
  </si>
  <si>
    <t>ACCESORIO DUCTIL RANURADO 3" - (sum+inst)</t>
  </si>
  <si>
    <t>$ 20.822,00</t>
  </si>
  <si>
    <t>$ 1.099,18</t>
  </si>
  <si>
    <t>$ 21.983,53</t>
  </si>
  <si>
    <t>16327</t>
  </si>
  <si>
    <t>ACCESORIO DUCTIL RANURADO 4" - (sum+inst)</t>
  </si>
  <si>
    <t>$ 30.515,60</t>
  </si>
  <si>
    <t>$ 802,49</t>
  </si>
  <si>
    <t>$ 16.049,78</t>
  </si>
  <si>
    <t>16330</t>
  </si>
  <si>
    <t>ACCESORIO DUCTIL RANURADO 6" - (sum+inst)</t>
  </si>
  <si>
    <t>17201</t>
  </si>
  <si>
    <t>ACCESORIO DUCTIL RANURADO 8" - (sum+inst)</t>
  </si>
  <si>
    <t>$ 1.918,21</t>
  </si>
  <si>
    <t>$ 796,82</t>
  </si>
  <si>
    <t>$ 39.840,93</t>
  </si>
  <si>
    <t>16986</t>
  </si>
  <si>
    <t>ACCESORIO HIERRO FUNDIDO 2"</t>
  </si>
  <si>
    <t>$ 135,81</t>
  </si>
  <si>
    <t>$ 6.790,29</t>
  </si>
  <si>
    <t>17009</t>
  </si>
  <si>
    <t>ACCESORIO HIERRO FUNDIDO 3"</t>
  </si>
  <si>
    <t>$ 201,49</t>
  </si>
  <si>
    <t>$ 10.074,32</t>
  </si>
  <si>
    <t>17018</t>
  </si>
  <si>
    <t>ACCESORIO HIERRO FUNDIDO 4"</t>
  </si>
  <si>
    <t>$ 271,12</t>
  </si>
  <si>
    <t>$ 13.555,89</t>
  </si>
  <si>
    <t>18650</t>
  </si>
  <si>
    <t>ACCESORIO POLIETILENO</t>
  </si>
  <si>
    <t>$ 6.102,36</t>
  </si>
  <si>
    <t>$ 845,52</t>
  </si>
  <si>
    <t>$ 16.910,41</t>
  </si>
  <si>
    <t>16379</t>
  </si>
  <si>
    <t>Accesorio polipropileno 2"Fusión(Sum+Inst)PN-16</t>
  </si>
  <si>
    <t>$ 29.916,28</t>
  </si>
  <si>
    <t>$ 370,38</t>
  </si>
  <si>
    <t>16181</t>
  </si>
  <si>
    <t>Accesorio polipropileno 3/4"Fusión (Sum+Inst)PN-16</t>
  </si>
  <si>
    <t>$ 9.405,78</t>
  </si>
  <si>
    <t>16405</t>
  </si>
  <si>
    <t>Accesorio polipropileno 4"Fusión(Sum+Inst)PN-16</t>
  </si>
  <si>
    <t>$ 11.491,95</t>
  </si>
  <si>
    <t>16175</t>
  </si>
  <si>
    <t>Accesorio polipropileno1 1/2"Fusión(Sum+Inst)PN-16</t>
  </si>
  <si>
    <t>$ 21.618,65</t>
  </si>
  <si>
    <t>16177</t>
  </si>
  <si>
    <t>Accesorio polipropileno1 1/4"Fusión(Sum+Ins)PN-16</t>
  </si>
  <si>
    <t>$ 15.577,48</t>
  </si>
  <si>
    <t>17842</t>
  </si>
  <si>
    <t>ACCESORIO PVC-P 1 1/4"</t>
  </si>
  <si>
    <t>$ 4.120,25</t>
  </si>
  <si>
    <t>$ 42,47</t>
  </si>
  <si>
    <t>$ 2.123,51</t>
  </si>
  <si>
    <t>17840</t>
  </si>
  <si>
    <t>ACCESORIO PVC-P 1"</t>
  </si>
  <si>
    <t>$ 1.754,98</t>
  </si>
  <si>
    <t>$ 31,61</t>
  </si>
  <si>
    <t>$ 1.580,29</t>
  </si>
  <si>
    <t>16893</t>
  </si>
  <si>
    <t>ACCESORIO PVC-P SCH-80 2 1/2"</t>
  </si>
  <si>
    <t>$ 826,52</t>
  </si>
  <si>
    <t>$ 55,31</t>
  </si>
  <si>
    <t>$ 2.765,50</t>
  </si>
  <si>
    <t>16880</t>
  </si>
  <si>
    <t>ACCESORIO PVC-P SCH-80 2"</t>
  </si>
  <si>
    <t>$ 551,01</t>
  </si>
  <si>
    <t>$ 53,83</t>
  </si>
  <si>
    <t>$ 2.691,42</t>
  </si>
  <si>
    <t>16896</t>
  </si>
  <si>
    <t>ACCESORIO PVC-P SCH-80 3"</t>
  </si>
  <si>
    <t>$ 38.726,49</t>
  </si>
  <si>
    <t>16899</t>
  </si>
  <si>
    <t>ACCESORIO PVC-P SCH-80 4"</t>
  </si>
  <si>
    <t>$ 44.999,60</t>
  </si>
  <si>
    <t>$ 72,10</t>
  </si>
  <si>
    <t>$ 3.605,03</t>
  </si>
  <si>
    <t>17843</t>
  </si>
  <si>
    <t>$ 44.142,00</t>
  </si>
  <si>
    <t>16902</t>
  </si>
  <si>
    <t>ACCESORIO PVC-P SCH-80 6"</t>
  </si>
  <si>
    <t>$ 3.759,33</t>
  </si>
  <si>
    <t>17826</t>
  </si>
  <si>
    <t>ACCESORIO PVC-S 10"</t>
  </si>
  <si>
    <t>$ 350.465,26</t>
  </si>
  <si>
    <t>$ 145,19</t>
  </si>
  <si>
    <t>$ 7.259,44</t>
  </si>
  <si>
    <t>17847</t>
  </si>
  <si>
    <t>$ 335.926,13</t>
  </si>
  <si>
    <t>18774</t>
  </si>
  <si>
    <t>$ 194.333,26</t>
  </si>
  <si>
    <t>$ 1.234,60</t>
  </si>
  <si>
    <t>$ 24.691,96</t>
  </si>
  <si>
    <t>17047</t>
  </si>
  <si>
    <t>ACCESORIO PVC-S 8"</t>
  </si>
  <si>
    <t>$ 140.523,90</t>
  </si>
  <si>
    <t>17846</t>
  </si>
  <si>
    <t>$ 140.892,14</t>
  </si>
  <si>
    <t>$ 100,25</t>
  </si>
  <si>
    <t>$ 5.012,47</t>
  </si>
  <si>
    <t>19147</t>
  </si>
  <si>
    <t>ACCESORIOS ACERO AL CARBON- Ø 6"</t>
  </si>
  <si>
    <t>$ 196.655,05</t>
  </si>
  <si>
    <t>$ 1.249,01</t>
  </si>
  <si>
    <t>$ 24.897,79</t>
  </si>
  <si>
    <t>15091</t>
  </si>
  <si>
    <t>ACCESORIOS ACERO AL CARBON- Ø2-1/2"</t>
  </si>
  <si>
    <t>$ 19.762,58</t>
  </si>
  <si>
    <t>$ 631,71</t>
  </si>
  <si>
    <t>$ 12.551,81</t>
  </si>
  <si>
    <t>16387</t>
  </si>
  <si>
    <t>ACCESORIOS ACERO GALVANIZADO-  Ø1"</t>
  </si>
  <si>
    <t>$ 2.662,80</t>
  </si>
  <si>
    <t>16384</t>
  </si>
  <si>
    <t>ACCESORIOS ACERO GALVANIZADO-  Ø2"</t>
  </si>
  <si>
    <t>$ 8.642,40</t>
  </si>
  <si>
    <t>16191</t>
  </si>
  <si>
    <t>ACCESORIOS ACERO GALVANIZADO-  Ø3"</t>
  </si>
  <si>
    <t>$ 25.045,20</t>
  </si>
  <si>
    <t>$ 1.111,14</t>
  </si>
  <si>
    <t>$ 22.222,77</t>
  </si>
  <si>
    <t>16184</t>
  </si>
  <si>
    <t>ACCESORIOS ACERO GALVANIZADO-  Ø4"</t>
  </si>
  <si>
    <t>$ 42.048,40</t>
  </si>
  <si>
    <t>19161</t>
  </si>
  <si>
    <t>ACCESORIOS C900 4" Codos RED INCENDIOS CEFE COMETA</t>
  </si>
  <si>
    <t>$ 598.219,41</t>
  </si>
  <si>
    <t>$ 6.197,00</t>
  </si>
  <si>
    <t>$ 123.802,86</t>
  </si>
  <si>
    <t>12777</t>
  </si>
  <si>
    <t>ACCESORIOS CPVC  Ø 1"**</t>
  </si>
  <si>
    <t>$ 1.031,27</t>
  </si>
  <si>
    <t>$ 165,44</t>
  </si>
  <si>
    <t>$ 3.308,72</t>
  </si>
  <si>
    <t>13107</t>
  </si>
  <si>
    <t>ACCESORIOS CPVC  Ø 1/2"**</t>
  </si>
  <si>
    <t>$ 2.121,88</t>
  </si>
  <si>
    <t>$ 123,46</t>
  </si>
  <si>
    <t>$ 2.469,20</t>
  </si>
  <si>
    <t>13710</t>
  </si>
  <si>
    <t>Accesorios CPVC (agua caliente) 1 1/2"     **</t>
  </si>
  <si>
    <t>$ 1.905,81</t>
  </si>
  <si>
    <t>$ 207,41</t>
  </si>
  <si>
    <t>$ 4.148,25</t>
  </si>
  <si>
    <t>13716</t>
  </si>
  <si>
    <t>Accesorios CPVC (agua caliente) 2"     **</t>
  </si>
  <si>
    <t>$ 30.250,78</t>
  </si>
  <si>
    <t>$ 249,39</t>
  </si>
  <si>
    <t>$ 4.987,78</t>
  </si>
  <si>
    <t>14523</t>
  </si>
  <si>
    <t>Accesorios CPVC (agua caliente) 3/4" (Sum+inst)</t>
  </si>
  <si>
    <t>$ 1.460,73</t>
  </si>
  <si>
    <t>$ 125,93</t>
  </si>
  <si>
    <t>$ 2.518,58</t>
  </si>
  <si>
    <t>16492</t>
  </si>
  <si>
    <t>Accesorios CPVC Ø 1 "</t>
  </si>
  <si>
    <t>$ 3.233,31</t>
  </si>
  <si>
    <t>16490</t>
  </si>
  <si>
    <t>Accesorios CPVC Ø 1 1/2"</t>
  </si>
  <si>
    <t>$ 3.924,12</t>
  </si>
  <si>
    <t>16491</t>
  </si>
  <si>
    <t>Accesorios CPVC Ø 1 1/4"</t>
  </si>
  <si>
    <t>$ 1.554,86</t>
  </si>
  <si>
    <t>$ 44,45</t>
  </si>
  <si>
    <t>$ 2.222,28</t>
  </si>
  <si>
    <t>16494</t>
  </si>
  <si>
    <t>Accesorios CPVC Ø 1/2 "</t>
  </si>
  <si>
    <t>$ 4.614,15</t>
  </si>
  <si>
    <t>16487</t>
  </si>
  <si>
    <t>Accesorios CPVC Ø 2 1/2"</t>
  </si>
  <si>
    <t>$ 256,80</t>
  </si>
  <si>
    <t>16489</t>
  </si>
  <si>
    <t>Accesorios CPVC Ø 2"</t>
  </si>
  <si>
    <t>$ 27.929,16</t>
  </si>
  <si>
    <t>16493</t>
  </si>
  <si>
    <t>Accesorios CPVC Ø 3/4 "</t>
  </si>
  <si>
    <t>$ 6.831,52</t>
  </si>
  <si>
    <t>17517</t>
  </si>
  <si>
    <t>ACCESORIOS DE SUJECION, GRAPAS Y UNIONES</t>
  </si>
  <si>
    <t>$ 37,16</t>
  </si>
  <si>
    <t>$ 24.775,11</t>
  </si>
  <si>
    <t>16501</t>
  </si>
  <si>
    <t>ACCESORIOS EN COBRE Ø 1 1/2 " (Sum+Inst)</t>
  </si>
  <si>
    <t>$ 20.043,72</t>
  </si>
  <si>
    <t>16502</t>
  </si>
  <si>
    <t>ACCESORIOS EN COBRE Ø 1 1/4 " (Sum+Inst)</t>
  </si>
  <si>
    <t>$ 15.084,12</t>
  </si>
  <si>
    <t>$ 493,84</t>
  </si>
  <si>
    <t>$ 9.876,78</t>
  </si>
  <si>
    <t>19312</t>
  </si>
  <si>
    <t>ACCESORIOS EN COBRE Ø 7/8" 90º  CRDC-COMETAS</t>
  </si>
  <si>
    <t>$ 7.407,66</t>
  </si>
  <si>
    <t>$ 222,23</t>
  </si>
  <si>
    <t>$ 4.444,55</t>
  </si>
  <si>
    <t>18807</t>
  </si>
  <si>
    <t>ACCESORIOS EN COBRE Ø1</t>
  </si>
  <si>
    <t>$ 10.480,21</t>
  </si>
  <si>
    <t>16414</t>
  </si>
  <si>
    <t>ACCESORIOS EN COBRE Ø1 "(REFORZ-UDS)(Sum+Inst)</t>
  </si>
  <si>
    <t>$ 22.763,54</t>
  </si>
  <si>
    <t>16562</t>
  </si>
  <si>
    <t>ACCESORIOS EN COBRE Ø1 "(Sum+Inst)</t>
  </si>
  <si>
    <t>$ 9.784,74</t>
  </si>
  <si>
    <t>$ 432,11</t>
  </si>
  <si>
    <t>$ 8.642,19</t>
  </si>
  <si>
    <t>16504</t>
  </si>
  <si>
    <t>ACCESORIOS EN COBRE Ø1/2 " (Sum+Inst)</t>
  </si>
  <si>
    <t>$ 4.827,27</t>
  </si>
  <si>
    <t>19305</t>
  </si>
  <si>
    <t>ACCESORIOS EN COBRE Ø1/4" 90º  CRDC-COMETAS</t>
  </si>
  <si>
    <t>$ 5.428,47</t>
  </si>
  <si>
    <t>16412</t>
  </si>
  <si>
    <t>ACCESORIOS EN COBRE Ø2 "-(REFORZ-UDS) (Sum+Inst)</t>
  </si>
  <si>
    <t>$ 57.389,14</t>
  </si>
  <si>
    <t>16561</t>
  </si>
  <si>
    <t>ACCESORIOS EN COBRE Ø2 "(Sum+Inst)</t>
  </si>
  <si>
    <t>$ 46.451,32</t>
  </si>
  <si>
    <t>$ 679,03</t>
  </si>
  <si>
    <t>$ 13.580,58</t>
  </si>
  <si>
    <t>17824</t>
  </si>
  <si>
    <t>ACCESORIOS EN COBRE Ø2 1/2"</t>
  </si>
  <si>
    <t>$ 38.572,51</t>
  </si>
  <si>
    <t>$ 134,82</t>
  </si>
  <si>
    <t>$ 6.740,91</t>
  </si>
  <si>
    <t>16410</t>
  </si>
  <si>
    <t>ACCESORIOS EN COBRE Ø2 1/2"-(REFORZ.-UDS) Sum+Inst</t>
  </si>
  <si>
    <t>$ 51.110,74</t>
  </si>
  <si>
    <t>16503</t>
  </si>
  <si>
    <t>ACCESORIOS EN COBRE Ø3/4 " (Sum+Inst)</t>
  </si>
  <si>
    <t>$ 6.291,53</t>
  </si>
  <si>
    <t>19308</t>
  </si>
  <si>
    <t>ACCESORIOS EN COBRE Ø3/8" 90º  CRDC-COMETAS</t>
  </si>
  <si>
    <t>$ 4.352,87</t>
  </si>
  <si>
    <t>19310</t>
  </si>
  <si>
    <t>ACCESORIOS EN COBRE Ø5/8" 90º  CRDC-COMETAS</t>
  </si>
  <si>
    <t>$ 6.349,09</t>
  </si>
  <si>
    <t>00807</t>
  </si>
  <si>
    <t>ACCESORIOS GRES 8"</t>
  </si>
  <si>
    <t>REDES SERVICIOS Y DESAGüES</t>
  </si>
  <si>
    <t>$ 275,47</t>
  </si>
  <si>
    <t>$ 33.315,79</t>
  </si>
  <si>
    <t>11071</t>
  </si>
  <si>
    <t>accesorios HG 1 1/2" **</t>
  </si>
  <si>
    <t>$ 1.128,69</t>
  </si>
  <si>
    <t>$ 49,55</t>
  </si>
  <si>
    <t>$ 9.910,05</t>
  </si>
  <si>
    <t>11073</t>
  </si>
  <si>
    <t>accesorios HG 1/2" **</t>
  </si>
  <si>
    <t>$ 3.662,80</t>
  </si>
  <si>
    <t>10964</t>
  </si>
  <si>
    <t>accesorios HG 2"     **</t>
  </si>
  <si>
    <t>$ 4.666,50</t>
  </si>
  <si>
    <t>$ 495,50</t>
  </si>
  <si>
    <t>10965</t>
  </si>
  <si>
    <t>accesorios HG 3"     **</t>
  </si>
  <si>
    <t>$ 15.770,69</t>
  </si>
  <si>
    <t>18772</t>
  </si>
  <si>
    <t>ACCESORIOS PP DESAGUES 4"</t>
  </si>
  <si>
    <t>$ 8.705,40</t>
  </si>
  <si>
    <t>11072</t>
  </si>
  <si>
    <t>Accesorios PVC agua caliente 3/4 "     **</t>
  </si>
  <si>
    <t>$ 2.366,16</t>
  </si>
  <si>
    <t>$ 144,45</t>
  </si>
  <si>
    <t>$ 2.888,96</t>
  </si>
  <si>
    <t>10599</t>
  </si>
  <si>
    <t>Accesorios PVC S  ( 3")      **</t>
  </si>
  <si>
    <t>$ 8.561,75</t>
  </si>
  <si>
    <t>10601</t>
  </si>
  <si>
    <t>Accesorios PVC S  ( 4")      **</t>
  </si>
  <si>
    <t>$ 16.809,26</t>
  </si>
  <si>
    <t>10645</t>
  </si>
  <si>
    <t>Accesorios PVC S  ( 6")      **</t>
  </si>
  <si>
    <t>$ 54.358,64</t>
  </si>
  <si>
    <t>19194</t>
  </si>
  <si>
    <t>Accesorios PVC S  ( 8") Cefe Cometas (Suministro e instalación)</t>
  </si>
  <si>
    <t>$ 280.963,53</t>
  </si>
  <si>
    <t>19885</t>
  </si>
  <si>
    <t>Accesorios PVC S  ( 8")Codo o unión Cefe Cometas</t>
  </si>
  <si>
    <t>$ 135.951,75</t>
  </si>
  <si>
    <t>11062</t>
  </si>
  <si>
    <t>Accesorios PVC S  (2")      **</t>
  </si>
  <si>
    <t>$ 6.712,60</t>
  </si>
  <si>
    <t>12747</t>
  </si>
  <si>
    <t>Accesorios PVC S ( 3") EST. TECHO**</t>
  </si>
  <si>
    <t>$ 11.736,01</t>
  </si>
  <si>
    <t>$ 864,22</t>
  </si>
  <si>
    <t>$ 17.284,37</t>
  </si>
  <si>
    <t>13120</t>
  </si>
  <si>
    <t>Accesorios PVC.P 1 1/4"     **</t>
  </si>
  <si>
    <t>$ 3.836,18</t>
  </si>
  <si>
    <t>$ 186,42</t>
  </si>
  <si>
    <t>$ 3.728,49</t>
  </si>
  <si>
    <t>10587</t>
  </si>
  <si>
    <t>Accesorios PVC.P 1/2 "     **</t>
  </si>
  <si>
    <t>$ 886,17</t>
  </si>
  <si>
    <t>10586</t>
  </si>
  <si>
    <t>Accesorios PVC.P 3/4 "     **</t>
  </si>
  <si>
    <t>$ 1.430,74</t>
  </si>
  <si>
    <t>10585</t>
  </si>
  <si>
    <t>Accesorios PVC.P Ø 1" (Sumin + Instalación)</t>
  </si>
  <si>
    <t>$ 3.202,69</t>
  </si>
  <si>
    <t>15853</t>
  </si>
  <si>
    <t>Accesorios PVC.P Ø 1"(Desmonte+Sumin+Instalación)</t>
  </si>
  <si>
    <t>$ 2.658,65</t>
  </si>
  <si>
    <t>$ 296,30</t>
  </si>
  <si>
    <t>18615</t>
  </si>
  <si>
    <t>Accesorios PVC.P Ø 10" (Sum + Instalación)</t>
  </si>
  <si>
    <t>$ 3.403,85</t>
  </si>
  <si>
    <t>$ 4.841,95</t>
  </si>
  <si>
    <t>$ 96.794,69</t>
  </si>
  <si>
    <t>11060</t>
  </si>
  <si>
    <t>Accesorios PVC.P Ø 2 1/2" (Sum + Instalación)</t>
  </si>
  <si>
    <t>$ 45.225,44</t>
  </si>
  <si>
    <t>15857</t>
  </si>
  <si>
    <t>Accesorios PVC.P Ø 2 1/2"(Desmonte+Sum+Instalación</t>
  </si>
  <si>
    <t>$ 382,73</t>
  </si>
  <si>
    <t>$ 7.654,51</t>
  </si>
  <si>
    <t>15856</t>
  </si>
  <si>
    <t>Accesorios PVC.P Ø 2" (Desmonte+Sum+Instalación)</t>
  </si>
  <si>
    <t>$ 11.480,29</t>
  </si>
  <si>
    <t>$ 360,50</t>
  </si>
  <si>
    <t>$ 7.210,05</t>
  </si>
  <si>
    <t>10582</t>
  </si>
  <si>
    <t>Accesorios PVC.P Ø 2" (Sum + Instalación)</t>
  </si>
  <si>
    <t>$ 11.483,57</t>
  </si>
  <si>
    <t>15858</t>
  </si>
  <si>
    <t>Accesorios PVC.P Ø 3" (Desmonte+Sum+Inst) mantenim</t>
  </si>
  <si>
    <t>$ 42.679,54</t>
  </si>
  <si>
    <t>$ 411,12</t>
  </si>
  <si>
    <t>$ 8.222,42</t>
  </si>
  <si>
    <t>10581</t>
  </si>
  <si>
    <t>Accesorios PVC.P Ø 3" (Sum + Instalación)</t>
  </si>
  <si>
    <t>$ 44.001,90</t>
  </si>
  <si>
    <t>19264</t>
  </si>
  <si>
    <t>Accesorios PVC.P Ø 3" CDRC Cometas</t>
  </si>
  <si>
    <t>$ 44.556,10</t>
  </si>
  <si>
    <t>19141</t>
  </si>
  <si>
    <t>Accesorios PVC.P Ø 3" y 8" (Instalación) CEFE COMETAS</t>
  </si>
  <si>
    <t>$ 4.507,98</t>
  </si>
  <si>
    <t>$ 1.157,86</t>
  </si>
  <si>
    <t>$ 23.112,83</t>
  </si>
  <si>
    <t>15859</t>
  </si>
  <si>
    <t>Accesorios PVC.P Ø 4" (Desmonte+Sum+Instalación)</t>
  </si>
  <si>
    <t>$ 63.238,94</t>
  </si>
  <si>
    <t>11063</t>
  </si>
  <si>
    <t>Accesorios PVC.P Ø 4" (Sum + Instalación)</t>
  </si>
  <si>
    <t>$ 59.658,35</t>
  </si>
  <si>
    <t>15860</t>
  </si>
  <si>
    <t>Accesorios PVC.P Ø 6" (Desmonte+Sum+Instalación)</t>
  </si>
  <si>
    <t>$ 118.656,86</t>
  </si>
  <si>
    <t>$ 462,97</t>
  </si>
  <si>
    <t>$ 9.259,49</t>
  </si>
  <si>
    <t>15840</t>
  </si>
  <si>
    <t>Accesorios PVC.P Ø 6" (Sum + Instalación)</t>
  </si>
  <si>
    <t>$ 118.507,66</t>
  </si>
  <si>
    <t>18535</t>
  </si>
  <si>
    <t>Accesorios PVC.P Ø 8" (Sum + Instalación)</t>
  </si>
  <si>
    <t>$ 5.896,41</t>
  </si>
  <si>
    <t>$ 971,94</t>
  </si>
  <si>
    <t>$ 19.394,43</t>
  </si>
  <si>
    <t>15855</t>
  </si>
  <si>
    <t>Accesorios PVC.P Ø1 1/2"(Desmonte+Sum+Instalación)</t>
  </si>
  <si>
    <t>$ 8.920,74</t>
  </si>
  <si>
    <t>$ 337,05</t>
  </si>
  <si>
    <t>10584</t>
  </si>
  <si>
    <t>Accesorios PVC.P Ø1 1/2"(Sum + Instalación)</t>
  </si>
  <si>
    <t>$ 9.332,20</t>
  </si>
  <si>
    <t>10583</t>
  </si>
  <si>
    <t>Accesorios PVC.P Ø1 1/4" (Sum + Instalación)</t>
  </si>
  <si>
    <t>$ 5.477,61</t>
  </si>
  <si>
    <t>15854</t>
  </si>
  <si>
    <t>Accesorios PVC.P Ø1 1/4"(Desmonte+Sum+Instalación)</t>
  </si>
  <si>
    <t>$ 5.274,16</t>
  </si>
  <si>
    <t>$ 316,06</t>
  </si>
  <si>
    <t>$ 6.321,14</t>
  </si>
  <si>
    <t>19007</t>
  </si>
  <si>
    <t>AccPiscina-SalidModelo Cruzado CRDC-CometasSUM+INS</t>
  </si>
  <si>
    <t>$ 2.100.000,00</t>
  </si>
  <si>
    <t>$ 8.062,53</t>
  </si>
  <si>
    <t>$ 161.250,54</t>
  </si>
  <si>
    <t>$ 199.500,00</t>
  </si>
  <si>
    <t>16318</t>
  </si>
  <si>
    <t>ACERO CARBON ROSCAR 1" - ACCESORIOS (sum+inst)</t>
  </si>
  <si>
    <t>$ 1.840,00</t>
  </si>
  <si>
    <t>16320</t>
  </si>
  <si>
    <t>ACERO CARBON ROSCAR 1¼" - ACCESORIOS (sum+inst)</t>
  </si>
  <si>
    <t>15245</t>
  </si>
  <si>
    <t>ACERO DE PREESFUERZO VIGAS POSTENZADAS - CEFE COMETA</t>
  </si>
  <si>
    <t>ESTRUCTURA</t>
  </si>
  <si>
    <t>$ 8.471,14</t>
  </si>
  <si>
    <t>$ 2.248,24</t>
  </si>
  <si>
    <t>$ 853,87</t>
  </si>
  <si>
    <t>11774</t>
  </si>
  <si>
    <t>ACERO DE REFUERZO 60000 **</t>
  </si>
  <si>
    <t>CIMENTACION Y ESTRUCTURA</t>
  </si>
  <si>
    <t>$ 5.245,71</t>
  </si>
  <si>
    <t>$ 9,22</t>
  </si>
  <si>
    <t>$ 921,84</t>
  </si>
  <si>
    <t>11772</t>
  </si>
  <si>
    <t>Acero Estruct. ASTM A-572 Estruct.Metal.Cubierta*</t>
  </si>
  <si>
    <t>ESTRUCTURA METALICA</t>
  </si>
  <si>
    <t>$ 16.041,21</t>
  </si>
  <si>
    <t>$ 2.754,66</t>
  </si>
  <si>
    <t>$ 3.172,76</t>
  </si>
  <si>
    <t>$ 1.515,59</t>
  </si>
  <si>
    <t>11270</t>
  </si>
  <si>
    <t>Acero Estruct.Portico(Est.compleja) +PintUretano**</t>
  </si>
  <si>
    <t>$ 6.304,63</t>
  </si>
  <si>
    <t>$ 2.295,05</t>
  </si>
  <si>
    <t>$ 5.562,01</t>
  </si>
  <si>
    <t>$ 305,60</t>
  </si>
  <si>
    <t>$ 1.451,34</t>
  </si>
  <si>
    <t>13002</t>
  </si>
  <si>
    <t>Acero estructural rampas, skate **</t>
  </si>
  <si>
    <t>$ 8.953,06</t>
  </si>
  <si>
    <t>$ 4.059,45</t>
  </si>
  <si>
    <t>$ 7.246,50</t>
  </si>
  <si>
    <t>$ 438,90</t>
  </si>
  <si>
    <t>10333</t>
  </si>
  <si>
    <t>AceroEstruc cub Tubo curva +pint alquidica**</t>
  </si>
  <si>
    <t>$ 3.041,28</t>
  </si>
  <si>
    <t>$ 2.077,06</t>
  </si>
  <si>
    <t>$ 5.093,71</t>
  </si>
  <si>
    <t>$ 1.057,31</t>
  </si>
  <si>
    <t>10204</t>
  </si>
  <si>
    <t>AceroEstructural (portico)Compleja+pintEsmaAlquid*</t>
  </si>
  <si>
    <t>$ 5.469,12</t>
  </si>
  <si>
    <t>$ 2.357,62</t>
  </si>
  <si>
    <t>$ 1.354,88</t>
  </si>
  <si>
    <t>10111</t>
  </si>
  <si>
    <t>AceroEstructural (portico)Sencillo. inc pint esmal</t>
  </si>
  <si>
    <t>$ 21.806,00</t>
  </si>
  <si>
    <t>$ 2.108,11</t>
  </si>
  <si>
    <t>$ 4.877,02</t>
  </si>
  <si>
    <t>$ 2.606,84</t>
  </si>
  <si>
    <t>13823</t>
  </si>
  <si>
    <t>AceroEstructural (portico)Sencillo.+ pint CAMPIN</t>
  </si>
  <si>
    <t>$ 24.402,85</t>
  </si>
  <si>
    <t>$ 121,48</t>
  </si>
  <si>
    <t>$ 4.359,20</t>
  </si>
  <si>
    <t>$ 2.300,96</t>
  </si>
  <si>
    <t>10205</t>
  </si>
  <si>
    <t>AceroEstructural (sencillo) +pint esmal y antic. Compejo Acuatico porticos metali **</t>
  </si>
  <si>
    <t>$ 20.974,29</t>
  </si>
  <si>
    <t>$ 2.531,99</t>
  </si>
  <si>
    <t>11564</t>
  </si>
  <si>
    <t>AceroEstructural Compleja +pint esma interiores**</t>
  </si>
  <si>
    <t>$ 5.484,96</t>
  </si>
  <si>
    <t>$ 1.370,37</t>
  </si>
  <si>
    <t>15159</t>
  </si>
  <si>
    <t>Acodalado con andamio para mamposteria hmax=9m  **</t>
  </si>
  <si>
    <t>03 Preliminares</t>
  </si>
  <si>
    <t>$ 18.449,45</t>
  </si>
  <si>
    <t>$ 77.778,91</t>
  </si>
  <si>
    <t>$ 17.206,52</t>
  </si>
  <si>
    <t>14507</t>
  </si>
  <si>
    <t>Acometida 2#12 + 1#12T</t>
  </si>
  <si>
    <t>$ 9.030,01</t>
  </si>
  <si>
    <t>$ 148,65</t>
  </si>
  <si>
    <t>$ 2.973,01</t>
  </si>
  <si>
    <t>12152</t>
  </si>
  <si>
    <t>Acometida 2#4 + 1#4T</t>
  </si>
  <si>
    <t>09 Eléctricas</t>
  </si>
  <si>
    <t>$ 32.128,00</t>
  </si>
  <si>
    <t>$ 609,26</t>
  </si>
  <si>
    <t>$ 12.185,20</t>
  </si>
  <si>
    <t>12233</t>
  </si>
  <si>
    <t>Acometida 2(3#4/0+1#3/0)+1#2/0</t>
  </si>
  <si>
    <t>$ 647.600,70</t>
  </si>
  <si>
    <t>$ 3.220,77</t>
  </si>
  <si>
    <t>$ 32.207,65</t>
  </si>
  <si>
    <t>12232</t>
  </si>
  <si>
    <t>Acometida 2(3#4/0+1#3/0)+1#2/0 en 2 DE 2"</t>
  </si>
  <si>
    <t>$ 688.029,82</t>
  </si>
  <si>
    <t>$ 3.716,27</t>
  </si>
  <si>
    <t>16216</t>
  </si>
  <si>
    <t>Acometida 3#1/0 + 1#1/0 + 1#2</t>
  </si>
  <si>
    <t>$ 184.467,51</t>
  </si>
  <si>
    <t>$ 1.238,76</t>
  </si>
  <si>
    <t>15677</t>
  </si>
  <si>
    <t>Acometida 3#1/0 + 1#1/0 + 1#4T</t>
  </si>
  <si>
    <t>$ 174.768,00</t>
  </si>
  <si>
    <t>$ 929,07</t>
  </si>
  <si>
    <t>$ 18.581,33</t>
  </si>
  <si>
    <t>15676</t>
  </si>
  <si>
    <t>Acometida 3#1/0 + 1#1/0 + 1#6T</t>
  </si>
  <si>
    <t>$ 170.504,00</t>
  </si>
  <si>
    <t>$ 867,13</t>
  </si>
  <si>
    <t>$ 17.342,58</t>
  </si>
  <si>
    <t>15431</t>
  </si>
  <si>
    <t>Acometida 3#1/0 +1#2</t>
  </si>
  <si>
    <t>$ 137.765,28</t>
  </si>
  <si>
    <t>15432</t>
  </si>
  <si>
    <t>Acometida 3#1/0 +1#2 +1#4</t>
  </si>
  <si>
    <t>$ 154.150,56</t>
  </si>
  <si>
    <t>$ 743,25</t>
  </si>
  <si>
    <t>$ 14.865,07</t>
  </si>
  <si>
    <t>11629</t>
  </si>
  <si>
    <t>Acometida 3#1/0 +1#8 + 1#8T</t>
  </si>
  <si>
    <t>$ 6.450,00</t>
  </si>
  <si>
    <t>00527</t>
  </si>
  <si>
    <t>Acometida 3#10 + 1#12 en 3/4</t>
  </si>
  <si>
    <t>$ 14.627,01</t>
  </si>
  <si>
    <t>15434</t>
  </si>
  <si>
    <t>Acometida 3#10 + 1#12T</t>
  </si>
  <si>
    <t>$ 13.052,94</t>
  </si>
  <si>
    <t>14515</t>
  </si>
  <si>
    <t>Acometida 3#10+1#12T</t>
  </si>
  <si>
    <t>$ 12.320,71</t>
  </si>
  <si>
    <t>14516</t>
  </si>
  <si>
    <t>Acometida 3#10+1#2T</t>
  </si>
  <si>
    <t>$ 26.621,83</t>
  </si>
  <si>
    <t>$ 557,44</t>
  </si>
  <si>
    <t>$ 11.148,80</t>
  </si>
  <si>
    <t>14508</t>
  </si>
  <si>
    <t>Acometida 3#12+1#12T</t>
  </si>
  <si>
    <t>$ 12.412,06</t>
  </si>
  <si>
    <t>$ 305,88</t>
  </si>
  <si>
    <t>$ 6.117,68</t>
  </si>
  <si>
    <t>14934</t>
  </si>
  <si>
    <t>Acometida 3#2 + 1#2 + 1#6 (Inc.retiro acomt exis)</t>
  </si>
  <si>
    <t>$ 118.308,61</t>
  </si>
  <si>
    <t>$ 2.229,76</t>
  </si>
  <si>
    <t>$ 22.297,60</t>
  </si>
  <si>
    <t>14671</t>
  </si>
  <si>
    <t>Acometida 3#2 + 1#4 + 1#4T</t>
  </si>
  <si>
    <t>$ 111.782,00</t>
  </si>
  <si>
    <t>$ 445,95</t>
  </si>
  <si>
    <t>13585</t>
  </si>
  <si>
    <t>Acometida 3#2 + 1#4 + 1#6</t>
  </si>
  <si>
    <t>$ 103.206,00</t>
  </si>
  <si>
    <t>$ 991,00</t>
  </si>
  <si>
    <t>$ 19.820,09</t>
  </si>
  <si>
    <t>01005</t>
  </si>
  <si>
    <t>Acometida 3#2 +1#1/0 en 2"</t>
  </si>
  <si>
    <t>$ 99.268,10</t>
  </si>
  <si>
    <t>$ 1.114,88</t>
  </si>
  <si>
    <t>11713</t>
  </si>
  <si>
    <t>Acometida 3#2 +1#4</t>
  </si>
  <si>
    <t>$ 91.406,00</t>
  </si>
  <si>
    <t>11631</t>
  </si>
  <si>
    <t>Acometida 3#2 +1#8 + 1#8T</t>
  </si>
  <si>
    <t>$ 83.427,84</t>
  </si>
  <si>
    <t>$ 805,19</t>
  </si>
  <si>
    <t>$ 16.103,82</t>
  </si>
  <si>
    <t>20789</t>
  </si>
  <si>
    <t>Acometida 3#350 MCM +1#2/0 AWC Aluminio</t>
  </si>
  <si>
    <t>$ 81.450,80</t>
  </si>
  <si>
    <t>$ 3.096,89</t>
  </si>
  <si>
    <t>$ 5.907,48</t>
  </si>
  <si>
    <t>11637</t>
  </si>
  <si>
    <t>Acometida 3#350MCM +1#250MCM</t>
  </si>
  <si>
    <t>$ 35.674,00</t>
  </si>
  <si>
    <t>11714</t>
  </si>
  <si>
    <t>Acometida 3#4</t>
  </si>
  <si>
    <t>$ 48.192,00</t>
  </si>
  <si>
    <t>$ 371,63</t>
  </si>
  <si>
    <t>$ 7.432,53</t>
  </si>
  <si>
    <t>13889</t>
  </si>
  <si>
    <t>Acometida 3#4 +1#6 + 1#8T en PVC2"</t>
  </si>
  <si>
    <t>$ 85.659,84</t>
  </si>
  <si>
    <t>$ 2.311,71</t>
  </si>
  <si>
    <t>$ 22.774,08</t>
  </si>
  <si>
    <t>11632</t>
  </si>
  <si>
    <t>Acometida 3#4 +1#8 + 1#8T</t>
  </si>
  <si>
    <t>$ 54.642,00</t>
  </si>
  <si>
    <t>14121</t>
  </si>
  <si>
    <t>Acometida 3#4 Aluminio Aislado</t>
  </si>
  <si>
    <t>$ 10.173,00</t>
  </si>
  <si>
    <t>16212</t>
  </si>
  <si>
    <t>Acometida 3#4/0 + 1#4/0 + 1#2</t>
  </si>
  <si>
    <t>$ 344.479,81</t>
  </si>
  <si>
    <t>11634</t>
  </si>
  <si>
    <t>Acometida 3#4/0 +1#2/0</t>
  </si>
  <si>
    <t>$ 292.521,00</t>
  </si>
  <si>
    <t>$ 29.730,14</t>
  </si>
  <si>
    <t>14659</t>
  </si>
  <si>
    <t>Acometida 3#4+1#6+1#6T</t>
  </si>
  <si>
    <t>$ 74.198,00</t>
  </si>
  <si>
    <t>13586</t>
  </si>
  <si>
    <t>Acometida 3#4+1#6+1#8</t>
  </si>
  <si>
    <t>$ 67.770,84</t>
  </si>
  <si>
    <t>20701</t>
  </si>
  <si>
    <t>ACOMETIDA 3#6 + 1#6 ALUMINIO THWN</t>
  </si>
  <si>
    <t>$ 8.442,04</t>
  </si>
  <si>
    <t>$ 152,94</t>
  </si>
  <si>
    <t>$ 15.294,21</t>
  </si>
  <si>
    <t>14935</t>
  </si>
  <si>
    <t>Acometida 3#6 +1#6 +1#8 Incluye terminales</t>
  </si>
  <si>
    <t>$ 56.603,41</t>
  </si>
  <si>
    <t>16509</t>
  </si>
  <si>
    <t>Acometida 3#6+1#6+1#6T</t>
  </si>
  <si>
    <t>$ 59.270,91</t>
  </si>
  <si>
    <t>13587</t>
  </si>
  <si>
    <t>Acometida 3#6+1#8+1#10</t>
  </si>
  <si>
    <t>$ 45.973,00</t>
  </si>
  <si>
    <t>14668</t>
  </si>
  <si>
    <t>Acometida 3#6+1#8+1#8T</t>
  </si>
  <si>
    <t>$ 49.256,00</t>
  </si>
  <si>
    <t>$ 346,85</t>
  </si>
  <si>
    <t>00529</t>
  </si>
  <si>
    <t>Acometida 3#8 + 10 en 1 ½"</t>
  </si>
  <si>
    <t>$ 32.289,00</t>
  </si>
  <si>
    <t>10747</t>
  </si>
  <si>
    <t>Acometida 3#8 +10 + 10T en 3/4"</t>
  </si>
  <si>
    <t>$ 29.426,01</t>
  </si>
  <si>
    <t>14654</t>
  </si>
  <si>
    <t>Acometida 3#8+1#10+1#10T</t>
  </si>
  <si>
    <t>$ 14.313,00</t>
  </si>
  <si>
    <t>$ 198,20</t>
  </si>
  <si>
    <t>16773</t>
  </si>
  <si>
    <t>$ 29.923,00</t>
  </si>
  <si>
    <t>20790</t>
  </si>
  <si>
    <t>Acometida 3(3#350 MCM )+1#2/0 AWC Aluminio</t>
  </si>
  <si>
    <t>$ 222.054,80</t>
  </si>
  <si>
    <t>15433</t>
  </si>
  <si>
    <t>Acometida 4#10 + 1#12T</t>
  </si>
  <si>
    <t>$ 16.308,78</t>
  </si>
  <si>
    <t>$ 185,81</t>
  </si>
  <si>
    <t>01006</t>
  </si>
  <si>
    <t>Acometida 4#12 en 3/4</t>
  </si>
  <si>
    <t>$ 11.706,01</t>
  </si>
  <si>
    <t>$ 6.193,78</t>
  </si>
  <si>
    <t>12234</t>
  </si>
  <si>
    <t>Acometida 7X250 KCM + 1X2T</t>
  </si>
  <si>
    <t>$ 27.041,68</t>
  </si>
  <si>
    <t>00525</t>
  </si>
  <si>
    <t>Acometida Aerea 10 MT/CN</t>
  </si>
  <si>
    <t>$ 334.893,45</t>
  </si>
  <si>
    <t>$ 1.362,63</t>
  </si>
  <si>
    <t>$ 27.252,62</t>
  </si>
  <si>
    <t>00526</t>
  </si>
  <si>
    <t>Acometida Aerea 10 MT/PVC</t>
  </si>
  <si>
    <t>$ 343.812,67</t>
  </si>
  <si>
    <t>11960</t>
  </si>
  <si>
    <t>Acometida BT 3#2/0+1#1/0+1#4T EN 3 EMT</t>
  </si>
  <si>
    <t>$ 267.299,91</t>
  </si>
  <si>
    <t>$ 4.211,77</t>
  </si>
  <si>
    <t>$ 42.117,69</t>
  </si>
  <si>
    <t>11959</t>
  </si>
  <si>
    <t>Acometida BT 3#250MCM+1#4/0+1#2T</t>
  </si>
  <si>
    <t>$ 263.772,91</t>
  </si>
  <si>
    <t>09006</t>
  </si>
  <si>
    <t>Acometida BT 3#250MCM+1#4/0+1#2T AWG Font NO USAR</t>
  </si>
  <si>
    <t>15324</t>
  </si>
  <si>
    <t>Acometida BT 3#300MCM+1#4/0+1#2T</t>
  </si>
  <si>
    <t>$ 258.088,31</t>
  </si>
  <si>
    <t>$ 4.087,89</t>
  </si>
  <si>
    <t>11958</t>
  </si>
  <si>
    <t>Acometida BT 3#4/0+1#2/0+1#2T</t>
  </si>
  <si>
    <t>$ 369.507,91</t>
  </si>
  <si>
    <t>$ 6.689,28</t>
  </si>
  <si>
    <t>$ 66.892,81</t>
  </si>
  <si>
    <t>09005</t>
  </si>
  <si>
    <t>Acometida BT 3#4/0+1#2/0+1#2T AWG Fontanar NO USAR</t>
  </si>
  <si>
    <t>10626-1</t>
  </si>
  <si>
    <t>ACOMETIDA BT 3X2 ALUMINIO</t>
  </si>
  <si>
    <t>$ 15.391,77</t>
  </si>
  <si>
    <t>15675</t>
  </si>
  <si>
    <t>Acometida BT en Aluminio 3#1/0 +1#1/0</t>
  </si>
  <si>
    <t>$ 29.692,04</t>
  </si>
  <si>
    <t>15673</t>
  </si>
  <si>
    <t>Acometida BT en Aluminio 3#2 +1#2</t>
  </si>
  <si>
    <t>$ 20.522,36</t>
  </si>
  <si>
    <t>16774</t>
  </si>
  <si>
    <t>Acometida BT en Aluminio 3#2 +1#2  SERIE 8.000</t>
  </si>
  <si>
    <t>15671</t>
  </si>
  <si>
    <t>Acometida BT en Aluminio 3#4 +1#4</t>
  </si>
  <si>
    <t>$ 13.564,00</t>
  </si>
  <si>
    <t>15301</t>
  </si>
  <si>
    <t>Acometida cable AL 2#4 AWG THHN AP</t>
  </si>
  <si>
    <t>$ 6.782,00</t>
  </si>
  <si>
    <t>$ 309,69</t>
  </si>
  <si>
    <t>16716</t>
  </si>
  <si>
    <t>Acometida Cable Aluminio 25mm2(Transf. a  Equipo)</t>
  </si>
  <si>
    <t>$ 4.667,35</t>
  </si>
  <si>
    <t>$ 99,10</t>
  </si>
  <si>
    <t>16301</t>
  </si>
  <si>
    <t>Acometida Cable Multifilar #6</t>
  </si>
  <si>
    <t>$ 113.835,00</t>
  </si>
  <si>
    <t>$ 44.595,20</t>
  </si>
  <si>
    <t>18010</t>
  </si>
  <si>
    <t>ACOMETIDA CONTROL REFRIGERANTE VARIABLE</t>
  </si>
  <si>
    <t>$ 27.792,15</t>
  </si>
  <si>
    <t>$ 1.165,76</t>
  </si>
  <si>
    <t>$ 23.315,17</t>
  </si>
  <si>
    <t>15732</t>
  </si>
  <si>
    <t>Acometida de MT. Transformador, alumbrado publico</t>
  </si>
  <si>
    <t>$ 1.412,18</t>
  </si>
  <si>
    <t>$ 47.072,71</t>
  </si>
  <si>
    <t>19006</t>
  </si>
  <si>
    <t>ACOMETIDA ELECTRICA POTENCIA CONTROL CEFE COMETAS</t>
  </si>
  <si>
    <t>$ 88.327,14</t>
  </si>
  <si>
    <t>$ 253,76</t>
  </si>
  <si>
    <t>$ 5.040,78</t>
  </si>
  <si>
    <t>11638</t>
  </si>
  <si>
    <t>Acometida en  3Nº6 +1 Nº 8 + 1 Nº 8 T</t>
  </si>
  <si>
    <t>$ 41.850,00</t>
  </si>
  <si>
    <t>16805</t>
  </si>
  <si>
    <t>$ 24.398,02</t>
  </si>
  <si>
    <t>13890</t>
  </si>
  <si>
    <t>Acometida en  3Nº6 +1 Nº 8 + 1 Nº 8 T**</t>
  </si>
  <si>
    <t>$ 53.146,69</t>
  </si>
  <si>
    <t>$ 3.922,09</t>
  </si>
  <si>
    <t>$ 38.877,90</t>
  </si>
  <si>
    <t>$ 3.964,75</t>
  </si>
  <si>
    <t>15200</t>
  </si>
  <si>
    <t>Acometida en  3Nº8 +1 Nº 8 + 1 Nº 10 T</t>
  </si>
  <si>
    <t>$ 27.798,01</t>
  </si>
  <si>
    <t>12238</t>
  </si>
  <si>
    <t>Acometida en  3Nº8 +1 Nº 8 + 1 Nº 8 T</t>
  </si>
  <si>
    <t>$ 28.187,00</t>
  </si>
  <si>
    <t>16507</t>
  </si>
  <si>
    <t>Acometida en  3Nº8 +1 Nº 8 T</t>
  </si>
  <si>
    <t>$ 21.737,00</t>
  </si>
  <si>
    <t>$ 594,60</t>
  </si>
  <si>
    <t>$ 11.892,05</t>
  </si>
  <si>
    <t>13103</t>
  </si>
  <si>
    <t>Acometida en  4Nº6  Tubería EMTØ1"**</t>
  </si>
  <si>
    <t>$ 63.301,01</t>
  </si>
  <si>
    <t>$ 2.601,39</t>
  </si>
  <si>
    <t>$ 52.027,74</t>
  </si>
  <si>
    <t>11633</t>
  </si>
  <si>
    <t>Acometida en  Cable Cobre 2 Nº10</t>
  </si>
  <si>
    <t>$ 8.246,00</t>
  </si>
  <si>
    <t>13181</t>
  </si>
  <si>
    <t>Acometida en  CablE Cobre 2 Nº10  + 1N°10</t>
  </si>
  <si>
    <t>$ 12.369,00</t>
  </si>
  <si>
    <t>11715</t>
  </si>
  <si>
    <t>Acometida en 2 Nº4</t>
  </si>
  <si>
    <t>13052</t>
  </si>
  <si>
    <t>Acometida en 2 Nº4 Aluminio Aislado</t>
  </si>
  <si>
    <t>15203</t>
  </si>
  <si>
    <t>Acometida en 3N°10 + 1N°10 + 1N°10 T</t>
  </si>
  <si>
    <t>$ 18.396,11</t>
  </si>
  <si>
    <t>15198</t>
  </si>
  <si>
    <t>Acometida en 3N°2 + 1N°2 + 1N° 4 T</t>
  </si>
  <si>
    <t>$ 114.644,81</t>
  </si>
  <si>
    <t>15199</t>
  </si>
  <si>
    <t>Acometida en 3N°2 + 1N°2 + 1N°8 T</t>
  </si>
  <si>
    <t>$ 100.859,71</t>
  </si>
  <si>
    <t>14936</t>
  </si>
  <si>
    <t>Acometida en 3Nº8 +1 Nº8+1Nº10(Inc.Terminales)</t>
  </si>
  <si>
    <t>$ 31.626,16</t>
  </si>
  <si>
    <t>17541</t>
  </si>
  <si>
    <t>ACOMETIDA EN B.T. DESDE TGD 1</t>
  </si>
  <si>
    <t>$ 37.932,43</t>
  </si>
  <si>
    <t>$ 26,01</t>
  </si>
  <si>
    <t>17551</t>
  </si>
  <si>
    <t>ACOMETIDA EN B.T. DESDE TGD 1 HASTA TGD2</t>
  </si>
  <si>
    <t>$ 38.006,75</t>
  </si>
  <si>
    <t>17542</t>
  </si>
  <si>
    <t>ACOMETIDA EN B.T. DESDE TGD 1 TRANS.SEC  150 KVA</t>
  </si>
  <si>
    <t>$ 1.588,13</t>
  </si>
  <si>
    <t>$ 55,74</t>
  </si>
  <si>
    <t>17554</t>
  </si>
  <si>
    <t>ACOMETIDA EN B.T. DESDE TGD 1 Y TGD 2 3X6+1X4+1X8T</t>
  </si>
  <si>
    <t>$ 14.151,15</t>
  </si>
  <si>
    <t>$ 22,30</t>
  </si>
  <si>
    <t>17552</t>
  </si>
  <si>
    <t>ACOMETIDA EN B.T. DESDE TGD 1 Y TGD 2+TABLEROS</t>
  </si>
  <si>
    <t>$ 17.888,60</t>
  </si>
  <si>
    <t>$ 14,87</t>
  </si>
  <si>
    <t>17555</t>
  </si>
  <si>
    <t>ACOMETIDA EN B.T. TABLERO PRINC. DE PISCINAS OLIMP</t>
  </si>
  <si>
    <t>$ 151.358,08</t>
  </si>
  <si>
    <t>$ 48,31</t>
  </si>
  <si>
    <t>17557</t>
  </si>
  <si>
    <t>ACOMETIDA EN B.T. TABLERO PRINC. DE PISCINAS RECRE</t>
  </si>
  <si>
    <t>$ 5.055,20</t>
  </si>
  <si>
    <t>$ 29,73</t>
  </si>
  <si>
    <t>17560</t>
  </si>
  <si>
    <t>ACOMETIDA EN B.T. TGD 1 AIRE ACONDICIONADO</t>
  </si>
  <si>
    <t>$ 302.493,18</t>
  </si>
  <si>
    <t>$ 63,18</t>
  </si>
  <si>
    <t>17559</t>
  </si>
  <si>
    <t>ACOMETIDA EN B.T. TGD1 BOMBA SUMINISTRO Y EYECTORA</t>
  </si>
  <si>
    <t>17543</t>
  </si>
  <si>
    <t>ACOMETIDA EN B.T. TRANS. SECO BAJA-BAJA DE 150 KVA</t>
  </si>
  <si>
    <t>17558</t>
  </si>
  <si>
    <t>ACOMETIDA EN B.T.DESDE TGD 13X2+1X1/0+1X2T Cu LSZH</t>
  </si>
  <si>
    <t>16689</t>
  </si>
  <si>
    <t>Acometida en Cable Alum.  3Nº4/0 +1 Nº4/0 THHN</t>
  </si>
  <si>
    <t>$ 31.492,88</t>
  </si>
  <si>
    <t>$ 792,95</t>
  </si>
  <si>
    <t>20815</t>
  </si>
  <si>
    <t xml:space="preserve">ACOMETIDA EN CABLE ALUMINIO 3#4 + 1#4 AWG 600V    </t>
  </si>
  <si>
    <t>$ 13.858,43</t>
  </si>
  <si>
    <t>$ 859,51</t>
  </si>
  <si>
    <t>$ 15.818,03</t>
  </si>
  <si>
    <t>$ 515,42</t>
  </si>
  <si>
    <t>16686</t>
  </si>
  <si>
    <t>Acometida en Cobre en 3Nº2/0 +1 Nº 4 THHN</t>
  </si>
  <si>
    <t>$ 177.609,10</t>
  </si>
  <si>
    <t>$ 1.784,14</t>
  </si>
  <si>
    <t>00425</t>
  </si>
  <si>
    <t>ACOMETIDA Galv. 1/2" 5 M.</t>
  </si>
  <si>
    <t>$ 504.587,40</t>
  </si>
  <si>
    <t>$ 96.369,90</t>
  </si>
  <si>
    <t>00711</t>
  </si>
  <si>
    <t>ACOMETIDA GAS UNIFAMILIAR</t>
  </si>
  <si>
    <t>$ 35.096,48</t>
  </si>
  <si>
    <t>$ 182.226,68</t>
  </si>
  <si>
    <t>17544</t>
  </si>
  <si>
    <t>ACOMETIDA GENERAL DE B.T. DESDE BORNES DEL TRANSF.</t>
  </si>
  <si>
    <t>$ 62.749,85</t>
  </si>
  <si>
    <t>$ 111,49</t>
  </si>
  <si>
    <t>17545</t>
  </si>
  <si>
    <t>ACOMETIDA GENERAL DE B.T.BORNE + TRANSFERENCIA BCI</t>
  </si>
  <si>
    <t>$ 302.815,25</t>
  </si>
  <si>
    <t>19366</t>
  </si>
  <si>
    <t>Acometida HFFRLS 2x(3x250F+1x250N)+1x2T+tub IMC 4"</t>
  </si>
  <si>
    <t>$ 549.248,59</t>
  </si>
  <si>
    <t>$ 8.453,56</t>
  </si>
  <si>
    <t>$ 168.899,58</t>
  </si>
  <si>
    <t>13100</t>
  </si>
  <si>
    <t>ACOMETIDA INTERNET TUB.PVC CONDUIT 1"(sum+inst)</t>
  </si>
  <si>
    <t>$ 9.050,30</t>
  </si>
  <si>
    <t>$ 7.754,80</t>
  </si>
  <si>
    <t>$ 54.569,24</t>
  </si>
  <si>
    <t>$ 13.083,68</t>
  </si>
  <si>
    <t>11834</t>
  </si>
  <si>
    <t>Acometida luminarias alambre Cu  3Nº12 AWG THHN</t>
  </si>
  <si>
    <t>$ 82.800,00</t>
  </si>
  <si>
    <t>11835</t>
  </si>
  <si>
    <t>Acometida luminarias de torres cable Al  Nº6 AWG</t>
  </si>
  <si>
    <t>$ 315.134,95</t>
  </si>
  <si>
    <t>12343</t>
  </si>
  <si>
    <t>Acometida Parcial teléfono de 3/4"</t>
  </si>
  <si>
    <t>$ 2.609,48</t>
  </si>
  <si>
    <t>$ 123,88</t>
  </si>
  <si>
    <t>$ 2.477,51</t>
  </si>
  <si>
    <t>00426</t>
  </si>
  <si>
    <t>ACOMETIDA PVC   1/2" 5 M.</t>
  </si>
  <si>
    <t>$ 147.156,20</t>
  </si>
  <si>
    <t>00427</t>
  </si>
  <si>
    <t>ACOMETIDA PVC   3/4" 5 M.</t>
  </si>
  <si>
    <t>$ 453.906,69</t>
  </si>
  <si>
    <t>$ 91.928,17</t>
  </si>
  <si>
    <t>11102</t>
  </si>
  <si>
    <t>ACOMETIDA PVC   alcantarillado **.</t>
  </si>
  <si>
    <t>$ 293.330,19</t>
  </si>
  <si>
    <t>$ 15.675,95</t>
  </si>
  <si>
    <t>$ 313.519,00</t>
  </si>
  <si>
    <t>10624</t>
  </si>
  <si>
    <t>Acometida PVC.P 2 1/2"  **</t>
  </si>
  <si>
    <t>$ 31.405,06</t>
  </si>
  <si>
    <t>$ 330,84</t>
  </si>
  <si>
    <t>$ 16.199,12</t>
  </si>
  <si>
    <t>$ 7.140,63</t>
  </si>
  <si>
    <t>10588</t>
  </si>
  <si>
    <t>Acometida PVC.P 3"  **</t>
  </si>
  <si>
    <t>$ 30.439,86</t>
  </si>
  <si>
    <t>$ 317,12</t>
  </si>
  <si>
    <t>$ 15.856,07</t>
  </si>
  <si>
    <t>$ 6.944,39</t>
  </si>
  <si>
    <t>19342</t>
  </si>
  <si>
    <t>ACOMETIDA PVCP 1" RDE 21 CEFE COMETAS</t>
  </si>
  <si>
    <t>$ 1.213.106,94</t>
  </si>
  <si>
    <t>12359</t>
  </si>
  <si>
    <t>Acometida Subterranea Cable Alum.  3Nº4/0 +1 Nº1/0</t>
  </si>
  <si>
    <t>$ 23.767,70</t>
  </si>
  <si>
    <t>$ 4.872,67</t>
  </si>
  <si>
    <t>$ 48.726,68</t>
  </si>
  <si>
    <t>11844</t>
  </si>
  <si>
    <t>ACOMETIDA TELEFÓNICA Cable telefónico 10 pares sub</t>
  </si>
  <si>
    <t>11825</t>
  </si>
  <si>
    <t>ACOMETIDA TELEFONICA Caja de paso doble ETB</t>
  </si>
  <si>
    <t>$ 159.030,21</t>
  </si>
  <si>
    <t>$ 5.051,14</t>
  </si>
  <si>
    <t>$ 415.232,20</t>
  </si>
  <si>
    <t>$ 111.105,54</t>
  </si>
  <si>
    <t>11823</t>
  </si>
  <si>
    <t>ACOMETIDA TELEFONICA Caja de paso sencilla ETB</t>
  </si>
  <si>
    <t>$ 79.515,11</t>
  </si>
  <si>
    <t>$ 2.788,35</t>
  </si>
  <si>
    <t>$ 220.822,65</t>
  </si>
  <si>
    <t>$ 63.488,88</t>
  </si>
  <si>
    <t>15033</t>
  </si>
  <si>
    <t>Acometida Telefonica Tubo PVC Conduit 1 1/2"</t>
  </si>
  <si>
    <t>$ 10.614,53</t>
  </si>
  <si>
    <t>$ 464,78</t>
  </si>
  <si>
    <t>$ 23.239,06</t>
  </si>
  <si>
    <t>11898</t>
  </si>
  <si>
    <t>Acometida Telefónica, refuerzo en Cra 146xAv Suba</t>
  </si>
  <si>
    <t>15335</t>
  </si>
  <si>
    <t>ACOMETIDA THHN 1#2  Equipotencializar</t>
  </si>
  <si>
    <t>$ 25.831,14</t>
  </si>
  <si>
    <t>$ 668,93</t>
  </si>
  <si>
    <t>$ 4.459,52</t>
  </si>
  <si>
    <t>15334</t>
  </si>
  <si>
    <t>ACOMETIDA THHN 2#10</t>
  </si>
  <si>
    <t>$ 9.393,43</t>
  </si>
  <si>
    <t>$ 676,36</t>
  </si>
  <si>
    <t>$ 4.509,07</t>
  </si>
  <si>
    <t>15332</t>
  </si>
  <si>
    <t>ACOMETIDA THHN 2#4+1#10 T-BT a porteria2</t>
  </si>
  <si>
    <t>$ 37.685,28</t>
  </si>
  <si>
    <t>15331</t>
  </si>
  <si>
    <t>ACOMETIDA THHN 2#6+1#10 Margarita T-BT a porteria1</t>
  </si>
  <si>
    <t>$ 29.157,28</t>
  </si>
  <si>
    <t>15333</t>
  </si>
  <si>
    <t>ACOMETIDA THHN 2#8+1#10 T-BT</t>
  </si>
  <si>
    <t>$ 18.375,26</t>
  </si>
  <si>
    <t>13185</t>
  </si>
  <si>
    <t>ACOMETIDA THHN 3#1/0+1#2+1#4T-TUB.11/2" EMT**</t>
  </si>
  <si>
    <t>$ 212.754,14</t>
  </si>
  <si>
    <t>$ 6.131,84</t>
  </si>
  <si>
    <t>$ 40.878,94</t>
  </si>
  <si>
    <t>13183</t>
  </si>
  <si>
    <t>ACOMETIDA THHN 3#2+1#4+1#6T-TUB.11/4" EMT**</t>
  </si>
  <si>
    <t>$ 105.050,68</t>
  </si>
  <si>
    <t>$ 2.427,96</t>
  </si>
  <si>
    <t>$ 24.279,61</t>
  </si>
  <si>
    <t>15328</t>
  </si>
  <si>
    <t>ACOMETIDA THHN 3#4+1#4tierra+1#6T</t>
  </si>
  <si>
    <t>$ 77.490,28</t>
  </si>
  <si>
    <t>$ 1.672,32</t>
  </si>
  <si>
    <t>15329</t>
  </si>
  <si>
    <t>ACOMETIDA THHN 3#4+1#6</t>
  </si>
  <si>
    <t>$ 61.426,28</t>
  </si>
  <si>
    <t>13186</t>
  </si>
  <si>
    <t>ACOMETIDA THHN 3#4+1#6+1#8T-TUB.1" EMT**</t>
  </si>
  <si>
    <t>$ 90.502,41</t>
  </si>
  <si>
    <t>$ 4.273,71</t>
  </si>
  <si>
    <t>$ 28.491,38</t>
  </si>
  <si>
    <t>13184</t>
  </si>
  <si>
    <t>ACOMETIDA THHN 3#4+1#6+1#8T-TUB.11/4" EMT**</t>
  </si>
  <si>
    <t>$ 76.057,28</t>
  </si>
  <si>
    <t>$ 4.422,36</t>
  </si>
  <si>
    <t>$ 29.482,38</t>
  </si>
  <si>
    <t>15330</t>
  </si>
  <si>
    <t>ACOMETIDA THHN 3#8 Control Alumbrado</t>
  </si>
  <si>
    <t>$ 20.661,25</t>
  </si>
  <si>
    <t>16223</t>
  </si>
  <si>
    <t>Acometida Trifasica 1#8 + 1#8 + 1#10</t>
  </si>
  <si>
    <t>$ 17.230,01</t>
  </si>
  <si>
    <t>16221</t>
  </si>
  <si>
    <t>Acometida Trifasica 3#8 + 1#8 + 1#10</t>
  </si>
  <si>
    <t>$ 30.130,01</t>
  </si>
  <si>
    <t>18598</t>
  </si>
  <si>
    <t>ACOMETIDA TRIFASICA MEDIA TENSION ALU 15 KV</t>
  </si>
  <si>
    <t>$ 404.099,00</t>
  </si>
  <si>
    <t>13142</t>
  </si>
  <si>
    <t>ACOMETIDA UPS A TABLERO REG. 3X10+1X10T PVC 3/4"</t>
  </si>
  <si>
    <t>$ 47.444,00</t>
  </si>
  <si>
    <t>$ 485,59</t>
  </si>
  <si>
    <t>$ 9.711,84</t>
  </si>
  <si>
    <t>$ 16.271,34</t>
  </si>
  <si>
    <t>14503</t>
  </si>
  <si>
    <t>AcometidaCable Cobre Aislado 2 Nº10+1N°12T(GIM-SUR</t>
  </si>
  <si>
    <t>$ 8.969,11</t>
  </si>
  <si>
    <t>$ 237,91</t>
  </si>
  <si>
    <t>$ 4.758,20</t>
  </si>
  <si>
    <t>$ 5.187,00</t>
  </si>
  <si>
    <t>15323</t>
  </si>
  <si>
    <t>AcometidaTransfo. a medidor3#300+1#4/0THHMargarita</t>
  </si>
  <si>
    <t>$ 232.974,31</t>
  </si>
  <si>
    <t>$ 1.474,12</t>
  </si>
  <si>
    <t>16209</t>
  </si>
  <si>
    <t>AcometidaTrifasic2(3N°400MCM+1N°400CMC+1N°2/0)AWG-</t>
  </si>
  <si>
    <t>$ 48.543,73</t>
  </si>
  <si>
    <t>16224</t>
  </si>
  <si>
    <t>AcometidaTrifasica (3N°10+1N°10+1N°10)AWG-THNN10</t>
  </si>
  <si>
    <t>$ 20.728,11</t>
  </si>
  <si>
    <t>$ 470,73</t>
  </si>
  <si>
    <t>$ 9.414,54</t>
  </si>
  <si>
    <t>16218</t>
  </si>
  <si>
    <t>AcometidaTrifasica (3N°2+1N°2+1N°4)AWG-THNN</t>
  </si>
  <si>
    <t>$ 116.974,81</t>
  </si>
  <si>
    <t>16219</t>
  </si>
  <si>
    <t>AcometidaTrifasica (3N°4+1N°4+1N°6)AWG-THNN</t>
  </si>
  <si>
    <t>$ 76.378,01</t>
  </si>
  <si>
    <t>16220</t>
  </si>
  <si>
    <t>AcometidaTrifasica (3N°6+1N°6+1N°8)AWG-THNN</t>
  </si>
  <si>
    <t>$ 53.920,91</t>
  </si>
  <si>
    <t>16222</t>
  </si>
  <si>
    <t>AcometidaTrifasica 2#8 + 1#8 + 1#10</t>
  </si>
  <si>
    <t>$ 23.680,01</t>
  </si>
  <si>
    <t>$ 569,83</t>
  </si>
  <si>
    <t>$ 11.396,55</t>
  </si>
  <si>
    <t>16213</t>
  </si>
  <si>
    <t>AcometidaTrifasica 2x(3N°2/0+1N°2/0+1N°4)AWG-THNN</t>
  </si>
  <si>
    <t>$ 378.718,81</t>
  </si>
  <si>
    <t>14702</t>
  </si>
  <si>
    <t>ACOPLE COMPLETO (SUM + INST)</t>
  </si>
  <si>
    <t>$ 72.535,27</t>
  </si>
  <si>
    <t>$ 10.589,37</t>
  </si>
  <si>
    <t>$ 5.832,08</t>
  </si>
  <si>
    <t>$ 23.788,50</t>
  </si>
  <si>
    <t>12875</t>
  </si>
  <si>
    <t>Acople Completo (Suministro)</t>
  </si>
  <si>
    <t>$ 72.054,00</t>
  </si>
  <si>
    <t>14780</t>
  </si>
  <si>
    <t>ACOPLE COMPLETO(DESM+SUM+INST)</t>
  </si>
  <si>
    <t>$ 15.480,13</t>
  </si>
  <si>
    <t>$ 15.293,85</t>
  </si>
  <si>
    <t>16925</t>
  </si>
  <si>
    <t>ACOPLE FLEXOMETÁLICO LAVAMANOS</t>
  </si>
  <si>
    <t>$ 14.300,00</t>
  </si>
  <si>
    <t>$ 331,37</t>
  </si>
  <si>
    <t>$ 16.568,31</t>
  </si>
  <si>
    <t>14618</t>
  </si>
  <si>
    <t>ACOPLES COLUMP METALICO 3/8" forma S (SUM + INST)</t>
  </si>
  <si>
    <t>$ 52.453,94</t>
  </si>
  <si>
    <t>$ 9.015,63</t>
  </si>
  <si>
    <t>$ 6.852,69</t>
  </si>
  <si>
    <t>14786</t>
  </si>
  <si>
    <t>ACOPLES columpio metal 3/8" forma S(DESM+SUM+INST)</t>
  </si>
  <si>
    <t>$ 23.740,94</t>
  </si>
  <si>
    <t>$ 17.365,77</t>
  </si>
  <si>
    <t>14708</t>
  </si>
  <si>
    <t>ACOPLES EN U LAM CAL 3/16      (SUM + INST)</t>
  </si>
  <si>
    <t>$ 194.363,18</t>
  </si>
  <si>
    <t>$ 12.078,24</t>
  </si>
  <si>
    <t>$ 8.748,12</t>
  </si>
  <si>
    <t>$ 10.506,59</t>
  </si>
  <si>
    <t>14867</t>
  </si>
  <si>
    <t>ACOPLES EN U LAM CAL 3/16(DESM+SUM+INST)</t>
  </si>
  <si>
    <t>$ 25.493,35</t>
  </si>
  <si>
    <t>$ 24.611,93</t>
  </si>
  <si>
    <t>14394</t>
  </si>
  <si>
    <t>ACRILICO INCOLORO 4mm - Puerta o Ven (Sum+Inst)</t>
  </si>
  <si>
    <t>$ 93.553,00</t>
  </si>
  <si>
    <t>11930</t>
  </si>
  <si>
    <t>Adaptador de limpieza sanitaria 4"**</t>
  </si>
  <si>
    <t>$ 21.455,42</t>
  </si>
  <si>
    <t>$ 7.980,00</t>
  </si>
  <si>
    <t>10454</t>
  </si>
  <si>
    <t>Adaptador hembra PVC Sch40 d=1/2" **</t>
  </si>
  <si>
    <t>$ 512,00</t>
  </si>
  <si>
    <t>$ 243,45</t>
  </si>
  <si>
    <t>$ 4.869,07</t>
  </si>
  <si>
    <t>10456</t>
  </si>
  <si>
    <t>Adaptador hembra PVC Sch40 d=2 1/2" **</t>
  </si>
  <si>
    <t>$ 330,83</t>
  </si>
  <si>
    <t>$ 6.616,56</t>
  </si>
  <si>
    <t>10367</t>
  </si>
  <si>
    <t>Adaptador hembra PVC Sch40 d=6" **</t>
  </si>
  <si>
    <t>$ 3.975,41</t>
  </si>
  <si>
    <t>$ 79.508,12</t>
  </si>
  <si>
    <t>10455</t>
  </si>
  <si>
    <t>$ 1.943,26</t>
  </si>
  <si>
    <t>$ 38.865,15</t>
  </si>
  <si>
    <t>$ 5.829,77</t>
  </si>
  <si>
    <t>10078</t>
  </si>
  <si>
    <t>Adaptador hembra PVC Sch40 d=8" **</t>
  </si>
  <si>
    <t>10512</t>
  </si>
  <si>
    <t>Adaptador hembra PVCP Sch40 d=2" **</t>
  </si>
  <si>
    <t>$ 20.114,00</t>
  </si>
  <si>
    <t>$ 193,83</t>
  </si>
  <si>
    <t>$ 3.876,64</t>
  </si>
  <si>
    <t>$ 3.598,60</t>
  </si>
  <si>
    <t>10513</t>
  </si>
  <si>
    <t>Adaptador macho PVC Sch40 d=1/2" **</t>
  </si>
  <si>
    <t>$ 250,78</t>
  </si>
  <si>
    <t>$ 1.070,40</t>
  </si>
  <si>
    <t>$ 21.407,93</t>
  </si>
  <si>
    <t>$ 2.165,87</t>
  </si>
  <si>
    <t>10514</t>
  </si>
  <si>
    <t>Adaptador macho PVC Sch40 d=2" **</t>
  </si>
  <si>
    <t>$ 4.116,34</t>
  </si>
  <si>
    <t>$ 2.552,43</t>
  </si>
  <si>
    <t>10515</t>
  </si>
  <si>
    <t>Adaptador macho PVC Sch40 d=4" **</t>
  </si>
  <si>
    <t>$ 2.140,79</t>
  </si>
  <si>
    <t>10466</t>
  </si>
  <si>
    <t>Adaptador macho PVC Sch80 d=4" **</t>
  </si>
  <si>
    <t>17130</t>
  </si>
  <si>
    <t>ADAPTADOR MACHO PVC-P 1 1/2"</t>
  </si>
  <si>
    <t>$ 79,99</t>
  </si>
  <si>
    <t>17135</t>
  </si>
  <si>
    <t>ADAPTADOR MACHO PVC-P 3"</t>
  </si>
  <si>
    <t>$ 462,14</t>
  </si>
  <si>
    <t>$ 53,33</t>
  </si>
  <si>
    <t>$ 2.666,73</t>
  </si>
  <si>
    <t>12769</t>
  </si>
  <si>
    <t>Adecuación 4Tranpolines foso Clavados(Complejo Ac)</t>
  </si>
  <si>
    <t>$ 412.824,83</t>
  </si>
  <si>
    <t>$ 704.644,73</t>
  </si>
  <si>
    <t>$ 2.536.275,00</t>
  </si>
  <si>
    <t>$ 119.700,00</t>
  </si>
  <si>
    <t>20791</t>
  </si>
  <si>
    <t>Adecuación de modulo sanitario (incluye desmonte y reinstalación de cubierta + desmonte y reinstalación de rampas de ingreso + corte y desconexión de tuberías hidráulicas, sanitarias y eléctricas)</t>
  </si>
  <si>
    <t>DESMONTES</t>
  </si>
  <si>
    <t>$ 121.881,37</t>
  </si>
  <si>
    <t>$ 579.740,52</t>
  </si>
  <si>
    <t>12167</t>
  </si>
  <si>
    <t>Adecuación estr. met. cerr. contra impac  h=2.5m**</t>
  </si>
  <si>
    <t>$ 371.963,20</t>
  </si>
  <si>
    <t>$ 10.217,00</t>
  </si>
  <si>
    <t>$ 173.550,06</t>
  </si>
  <si>
    <t>$ 11.970,00</t>
  </si>
  <si>
    <t>$ 28.385,01</t>
  </si>
  <si>
    <t>16440</t>
  </si>
  <si>
    <t>ADHESIVO ELASTICO  POLIURETANO PARA MADERA</t>
  </si>
  <si>
    <t>CARPINTERIA DE MADERA</t>
  </si>
  <si>
    <t>$ 7.007,33</t>
  </si>
  <si>
    <t>$ 61,24</t>
  </si>
  <si>
    <t>$ 3.061,84</t>
  </si>
  <si>
    <t>15806</t>
  </si>
  <si>
    <t>ADHESIVO EN VINILO BRILLANTE D=40 cms (Canecas)</t>
  </si>
  <si>
    <t>SEÑALIZACION</t>
  </si>
  <si>
    <t>$ 14.069,00</t>
  </si>
  <si>
    <t>$ 1.795,16</t>
  </si>
  <si>
    <t>$ 35.903,12</t>
  </si>
  <si>
    <t>11660</t>
  </si>
  <si>
    <t>ADHESIVO EPOXICO(EPOTOC) PARA CONCRETOS</t>
  </si>
  <si>
    <t>PISOS (ACABADOS Y BASES)</t>
  </si>
  <si>
    <t>$ 1.358,06</t>
  </si>
  <si>
    <t>10781</t>
  </si>
  <si>
    <t>Adoq.Concreto e=0.06 p&lt;5% 4.2-1 blan Geot. T-2400*</t>
  </si>
  <si>
    <t>05 Pisos</t>
  </si>
  <si>
    <t>$ 97.779,09</t>
  </si>
  <si>
    <t>$ 54.148,18</t>
  </si>
  <si>
    <t>$ 57.030,87</t>
  </si>
  <si>
    <t>$ 31.632,46</t>
  </si>
  <si>
    <t>10532</t>
  </si>
  <si>
    <t>Adoq.Concreto e=0.06 p&lt;5% 5.3-1 bland Geot. Bx-40</t>
  </si>
  <si>
    <t>$ 98.260,99</t>
  </si>
  <si>
    <t>$ 54.165,28</t>
  </si>
  <si>
    <t>$ 56.966,42</t>
  </si>
  <si>
    <t>12888</t>
  </si>
  <si>
    <t>Adoq.Concreto e=0.06 p&lt;5%Subb(0.25m);Base(0.20m)Ge</t>
  </si>
  <si>
    <t>$ 108.127,68</t>
  </si>
  <si>
    <t>$ 62.111,00</t>
  </si>
  <si>
    <t>$ 59.699,61</t>
  </si>
  <si>
    <t>$ 40.670,31</t>
  </si>
  <si>
    <t>10800</t>
  </si>
  <si>
    <t>Adoq.concreto.EstampillsobreConcreto e=0.07+Subb**</t>
  </si>
  <si>
    <t>$ 202.485,71</t>
  </si>
  <si>
    <t>$ 34.008,37</t>
  </si>
  <si>
    <t>$ 79.383,95</t>
  </si>
  <si>
    <t>10551</t>
  </si>
  <si>
    <t>AdoqArcill claro-osc. e=0.06 p&lt;5% 5.4-Geot. BX-40</t>
  </si>
  <si>
    <t>$ 99.174,83</t>
  </si>
  <si>
    <t>$ 54.109,18</t>
  </si>
  <si>
    <t>$ 56.788,86</t>
  </si>
  <si>
    <t>10552</t>
  </si>
  <si>
    <t>AdoqArcill clar-osc.e=0.06 5&lt;p&lt;10% 5.3-1GeoGT-2400</t>
  </si>
  <si>
    <t>$ 99.069,72</t>
  </si>
  <si>
    <t>$ 48.744,05</t>
  </si>
  <si>
    <t>$ 55.269,83</t>
  </si>
  <si>
    <t>$ 27.113,54</t>
  </si>
  <si>
    <t>10553</t>
  </si>
  <si>
    <t>AdoqArcill clar-osc.e=0.06 p&gt;10% 5.3-1GeoGT-2400</t>
  </si>
  <si>
    <t>$ 94.862,85</t>
  </si>
  <si>
    <t>$ 45.778,88</t>
  </si>
  <si>
    <t>$ 56.451,95</t>
  </si>
  <si>
    <t>10442</t>
  </si>
  <si>
    <t>AdoqArcill(1/4x26) e=0.06 p&lt;5% 5.4-1blandGeotBX-40</t>
  </si>
  <si>
    <t>$ 84.411,09</t>
  </si>
  <si>
    <t>15194</t>
  </si>
  <si>
    <t>Adoquin arcilla 10x20x06  pegado mortero **</t>
  </si>
  <si>
    <t>$ 113.579,02</t>
  </si>
  <si>
    <t>$ 2.268,07</t>
  </si>
  <si>
    <t>$ 42.642,30</t>
  </si>
  <si>
    <t>11407</t>
  </si>
  <si>
    <t>Adoquin arcilla corbatin sobre arena (sum+Inst.)**</t>
  </si>
  <si>
    <t>$ 37.797,83</t>
  </si>
  <si>
    <t>$ 2.248,07</t>
  </si>
  <si>
    <t>$ 41.733,64</t>
  </si>
  <si>
    <t>10631</t>
  </si>
  <si>
    <t>Adoquin arcilla e= 6 cm sobre arena (solo sumin)**</t>
  </si>
  <si>
    <t>$ 85,33</t>
  </si>
  <si>
    <t>$ 1.706,51</t>
  </si>
  <si>
    <t>10434</t>
  </si>
  <si>
    <t>Adoquin arcilla e= 6 cm sobre arena (sum e inst)**</t>
  </si>
  <si>
    <t>$ 100.704,82</t>
  </si>
  <si>
    <t>$ 3.011,44</t>
  </si>
  <si>
    <t>$ 35.668,92</t>
  </si>
  <si>
    <t>17345</t>
  </si>
  <si>
    <t>Adoquin arcilla e= 6 cm sobre arena CDRC</t>
  </si>
  <si>
    <t>$ 102.225,06</t>
  </si>
  <si>
    <t>$ 4.081,51</t>
  </si>
  <si>
    <t>14213</t>
  </si>
  <si>
    <t>Adoquin arcilla e= 8 cm sobre arena (instalación)*</t>
  </si>
  <si>
    <t>$ 3.418,73</t>
  </si>
  <si>
    <t>14215</t>
  </si>
  <si>
    <t>00787</t>
  </si>
  <si>
    <t>ADOQUIN COLONIAL+BASE ARENA CEMENTO</t>
  </si>
  <si>
    <t>$ 59.602,21</t>
  </si>
  <si>
    <t>$ 14,77</t>
  </si>
  <si>
    <t>$ 25.113,84</t>
  </si>
  <si>
    <t>10435</t>
  </si>
  <si>
    <t>Adoquin Conc. A-8  e= 8 cm sobre arena (sum e inst</t>
  </si>
  <si>
    <t>$ 103.199,41</t>
  </si>
  <si>
    <t>$ 1.854,99</t>
  </si>
  <si>
    <t>$ 42.946,58</t>
  </si>
  <si>
    <t>11691</t>
  </si>
  <si>
    <t>Adoquin Conc. e=0.06  p&lt;5% geotextil T-2400</t>
  </si>
  <si>
    <t>$ 116.227,25</t>
  </si>
  <si>
    <t>$ 66.006,59</t>
  </si>
  <si>
    <t>$ 73.631,67</t>
  </si>
  <si>
    <t>$ 41.390,11</t>
  </si>
  <si>
    <t>14933</t>
  </si>
  <si>
    <t>ADOQUIN CONCRETO 10X20X6 ANDEN+MAT BASE (sum+inst)</t>
  </si>
  <si>
    <t>$ 68.475,53</t>
  </si>
  <si>
    <t>$ 4.023,03</t>
  </si>
  <si>
    <t>$ 41.550,64</t>
  </si>
  <si>
    <t>14611</t>
  </si>
  <si>
    <t>ADOQUIN CONCRETO 10X20X8 ANDENES (SUM+INST)</t>
  </si>
  <si>
    <t>$ 41.505,80</t>
  </si>
  <si>
    <t>$ 52.413,20</t>
  </si>
  <si>
    <t>00294</t>
  </si>
  <si>
    <t>ADOQUIN CONCRETO 6 Cm</t>
  </si>
  <si>
    <t>$ 47.032,91</t>
  </si>
  <si>
    <t>$ 1.506,78</t>
  </si>
  <si>
    <t>$ 26.965,90</t>
  </si>
  <si>
    <t>00295</t>
  </si>
  <si>
    <t>ADOQUIN CONCRETO 8 Cm</t>
  </si>
  <si>
    <t>$ 101.757,86</t>
  </si>
  <si>
    <t>15492</t>
  </si>
  <si>
    <t>Adoquín Curvo en concreto+estructura gravilla-aren</t>
  </si>
  <si>
    <t>PISOS</t>
  </si>
  <si>
    <t>$ 31.807,11</t>
  </si>
  <si>
    <t>$ 9.143,71</t>
  </si>
  <si>
    <t>$ 45.746,48</t>
  </si>
  <si>
    <t>$ 15.995,71</t>
  </si>
  <si>
    <t>16731</t>
  </si>
  <si>
    <t>Adoquin Ecológico Gramoquin e=8cm+Estructura</t>
  </si>
  <si>
    <t>$ 179.521,70</t>
  </si>
  <si>
    <t>$ 14.060,36</t>
  </si>
  <si>
    <t>$ 60.699,53</t>
  </si>
  <si>
    <t>$ 91.890,24</t>
  </si>
  <si>
    <t>13940</t>
  </si>
  <si>
    <t>Adoquin Ecológico+Grava e=0.15m.</t>
  </si>
  <si>
    <t>$ 26.775,00</t>
  </si>
  <si>
    <t>$ 10.473,22</t>
  </si>
  <si>
    <t>$ 57.495,60</t>
  </si>
  <si>
    <t>$ 27.930,00</t>
  </si>
  <si>
    <t>00296</t>
  </si>
  <si>
    <t>ADOQUIN GRES 10x10x2.5   MOORE</t>
  </si>
  <si>
    <t>$ 35.405,93</t>
  </si>
  <si>
    <t>$ 26.506,94</t>
  </si>
  <si>
    <t>10218</t>
  </si>
  <si>
    <t>Adoquin gres 10x10x2.5 pegado mortero **</t>
  </si>
  <si>
    <t>$ 55.981,08</t>
  </si>
  <si>
    <t>$ 2.300,75</t>
  </si>
  <si>
    <t>$ 43.489,83</t>
  </si>
  <si>
    <t>13855</t>
  </si>
  <si>
    <t>Adoquin gres 10x20x6 pegado mortero+cenefa **</t>
  </si>
  <si>
    <t>$ 69.474,37</t>
  </si>
  <si>
    <t>$ 920,00</t>
  </si>
  <si>
    <t>$ 3.990,00</t>
  </si>
  <si>
    <t>11658</t>
  </si>
  <si>
    <t>Adoquin gres e= 5 cm sobre arena (sum e inst)**</t>
  </si>
  <si>
    <t>00944</t>
  </si>
  <si>
    <t>ADOQUIN I GRES 10x20x6 MOORE</t>
  </si>
  <si>
    <t>$ 50.987,77</t>
  </si>
  <si>
    <t>00945</t>
  </si>
  <si>
    <t>ADOQUIN Liv. Nat.15x15   MOORE</t>
  </si>
  <si>
    <t>$ 2.849,21</t>
  </si>
  <si>
    <t>00959</t>
  </si>
  <si>
    <t>ADOQUIN LIV. YOMASA</t>
  </si>
  <si>
    <t>00946</t>
  </si>
  <si>
    <t>ADOQUIN NATURAL 15x15    MOORE</t>
  </si>
  <si>
    <t>00947</t>
  </si>
  <si>
    <t>ADOQUIN NATURAL. 26x12.5  MOORE</t>
  </si>
  <si>
    <t>15493</t>
  </si>
  <si>
    <t>Adoquín Rectang. concreto+estructura gravilla-aren</t>
  </si>
  <si>
    <t>$ 83.423,01</t>
  </si>
  <si>
    <t>15494</t>
  </si>
  <si>
    <t>Adoquín Romboide concreto+estructura gravilla-aren</t>
  </si>
  <si>
    <t>12001</t>
  </si>
  <si>
    <t>AdoquinArcill e=0.06  p&lt;5% 4.2-1 blando+geotT-2100</t>
  </si>
  <si>
    <t>$ 147.515,11</t>
  </si>
  <si>
    <t>$ 54.140,26</t>
  </si>
  <si>
    <t>$ 56.750,48</t>
  </si>
  <si>
    <t>10160</t>
  </si>
  <si>
    <t>AdoquinArcill e=0.06  p&lt;5% Complejo geotex.T-2100</t>
  </si>
  <si>
    <t>$ 101.419,16</t>
  </si>
  <si>
    <t>$ 68.057,37</t>
  </si>
  <si>
    <t>$ 60.082,55</t>
  </si>
  <si>
    <t>11322</t>
  </si>
  <si>
    <t>AdoquinArcill e=0.06  p&lt;5% geotextil T-2400</t>
  </si>
  <si>
    <t>$ 103.299,29</t>
  </si>
  <si>
    <t>$ 64.058,18</t>
  </si>
  <si>
    <t>$ 59.750,15</t>
  </si>
  <si>
    <t>12003</t>
  </si>
  <si>
    <t>AdoquinArcill e=0.06 5&lt;p&lt;10% 4.2-1bland+GeotT-2100</t>
  </si>
  <si>
    <t>$ 98.094,02</t>
  </si>
  <si>
    <t>$ 54.293,57</t>
  </si>
  <si>
    <t>$ 59.130,52</t>
  </si>
  <si>
    <t>$ 71.133,46</t>
  </si>
  <si>
    <t>12009</t>
  </si>
  <si>
    <t>AdoquinArcill e=0.06 5&lt;p&lt;10% 4.2-2Medio+GeotT-1700</t>
  </si>
  <si>
    <t>$ 94.008,33</t>
  </si>
  <si>
    <t>$ 48.864,11</t>
  </si>
  <si>
    <t>$ 56.985,06</t>
  </si>
  <si>
    <t>12015</t>
  </si>
  <si>
    <t>AdoquinArcill e=0.06 5&lt;p&lt;10% 4.2-3Duro+GeotT-1700</t>
  </si>
  <si>
    <t>$ 93.654,22</t>
  </si>
  <si>
    <t>$ 43.466,07</t>
  </si>
  <si>
    <t>$ 55.468,88</t>
  </si>
  <si>
    <t>$ 22.594,62</t>
  </si>
  <si>
    <t>10142</t>
  </si>
  <si>
    <t>AdoquinArcill e=0.06 5&lt;p&lt;10% Geotextil T-2100</t>
  </si>
  <si>
    <t>$ 77.022,42</t>
  </si>
  <si>
    <t>$ 51.876,60</t>
  </si>
  <si>
    <t>$ 57.085,79</t>
  </si>
  <si>
    <t>10537</t>
  </si>
  <si>
    <t>AdoquinArcill e=0.06 5&lt;p&lt;10%4.2-2 medio+GeotT-2100</t>
  </si>
  <si>
    <t>$ 95.571,56</t>
  </si>
  <si>
    <t>12007</t>
  </si>
  <si>
    <t>AdoquinArcill e=0.06 p&lt;5% 4.2-2 medio geot.T-1700</t>
  </si>
  <si>
    <t>$ 141.399,14</t>
  </si>
  <si>
    <t>10922</t>
  </si>
  <si>
    <t>AdoquinArcill e=0.06 p&lt;5% 4.2-2 med-mortGeotT-1700</t>
  </si>
  <si>
    <t>$ 90.316,79</t>
  </si>
  <si>
    <t>$ 50.932,02</t>
  </si>
  <si>
    <t>$ 57.982,25</t>
  </si>
  <si>
    <t>15786</t>
  </si>
  <si>
    <t>AdoquínArcill e=0.06 p&lt;5% 5.3-1 estructura+instala</t>
  </si>
  <si>
    <t>$ 21.747,39</t>
  </si>
  <si>
    <t>$ 12.204,34</t>
  </si>
  <si>
    <t>$ 56.958,90</t>
  </si>
  <si>
    <t>12002</t>
  </si>
  <si>
    <t>AdoquínArcill e=0.06 p&lt;5% 5.3-1bland geot GT-2400</t>
  </si>
  <si>
    <t>$ 81.329,26</t>
  </si>
  <si>
    <t>$ 50.879,70</t>
  </si>
  <si>
    <t>$ 57.032,49</t>
  </si>
  <si>
    <t>12008</t>
  </si>
  <si>
    <t>AdoquínArcill e=0.06 p&lt;5% 5.3-2 medio geot GT-2400</t>
  </si>
  <si>
    <t>$ 79.557,71</t>
  </si>
  <si>
    <t>$ 45.281,47</t>
  </si>
  <si>
    <t>$ 54.698,58</t>
  </si>
  <si>
    <t>12014</t>
  </si>
  <si>
    <t>AdoquínArcill e=0.06 p&lt;5% 5.3-3 duros+geot GT-2400</t>
  </si>
  <si>
    <t>$ 93.099,29</t>
  </si>
  <si>
    <t>$ 37.950,71</t>
  </si>
  <si>
    <t>$ 52.290,77</t>
  </si>
  <si>
    <t>$ 18.075,69</t>
  </si>
  <si>
    <t>11183</t>
  </si>
  <si>
    <t>AdoquínArcill e=0.06 p&lt;5% GEOTEXTIL T2400*</t>
  </si>
  <si>
    <t>$ 102.473,75</t>
  </si>
  <si>
    <t>$ 65.501,99</t>
  </si>
  <si>
    <t>$ 70.292,24</t>
  </si>
  <si>
    <t>12013</t>
  </si>
  <si>
    <t>AdoquinArcill e=0.06 p&lt;5%4.2-3duro geot. T-1700</t>
  </si>
  <si>
    <t>$ 91.489,23</t>
  </si>
  <si>
    <t>$ 43.346,01</t>
  </si>
  <si>
    <t>$ 53.753,65</t>
  </si>
  <si>
    <t>12005</t>
  </si>
  <si>
    <t>AdoquínArcill e=0.06 p&gt;10% 4.2-1blando+geotextil</t>
  </si>
  <si>
    <t>$ 108.599,90</t>
  </si>
  <si>
    <t>$ 14.511,22</t>
  </si>
  <si>
    <t>$ 60.387,76</t>
  </si>
  <si>
    <t>$ 67.947,05</t>
  </si>
  <si>
    <t>12006</t>
  </si>
  <si>
    <t>AdoquínArcill e=0.06 p&gt;10% 5.3-1bland geot GT-2400</t>
  </si>
  <si>
    <t>$ 92.269,98</t>
  </si>
  <si>
    <t>$ 47.795,10</t>
  </si>
  <si>
    <t>$ 56.784,35</t>
  </si>
  <si>
    <t>12012</t>
  </si>
  <si>
    <t>AdoquínArcill e=0.06 p&gt;10% 5.3-2medio geot.GT-2400</t>
  </si>
  <si>
    <t>$ 154.373,98</t>
  </si>
  <si>
    <t>$ 46.674,77</t>
  </si>
  <si>
    <t>$ 57.863,47</t>
  </si>
  <si>
    <t>10846</t>
  </si>
  <si>
    <t>AdoquínArcill e=0.06 p&gt;10% 5.3-3Duro geotl GT-2400</t>
  </si>
  <si>
    <t>$ 152.994,11</t>
  </si>
  <si>
    <t>$ 40.035,71</t>
  </si>
  <si>
    <t>$ 56.395,58</t>
  </si>
  <si>
    <t>$ 32.639,19</t>
  </si>
  <si>
    <t>11179</t>
  </si>
  <si>
    <t>AdoquínArcill e=0.06 p&gt;10% Geotextil T-2400</t>
  </si>
  <si>
    <t>$ 119.758,75</t>
  </si>
  <si>
    <t>$ 67.659,82</t>
  </si>
  <si>
    <t>$ 57.813,26</t>
  </si>
  <si>
    <t>12011</t>
  </si>
  <si>
    <t>AdoquínArcill e=0.06 p&gt;10%4.1-2 medio geot.T-1700</t>
  </si>
  <si>
    <t>$ 101.811,77</t>
  </si>
  <si>
    <t>$ 47.761,86</t>
  </si>
  <si>
    <t>10385</t>
  </si>
  <si>
    <t>AdoquinArcill e=0.06p&lt;5% 5.4-A blandogeotext.BX-40</t>
  </si>
  <si>
    <t>$ 102.983,12</t>
  </si>
  <si>
    <t>$ 54.139,35</t>
  </si>
  <si>
    <t>$ 56.732,71</t>
  </si>
  <si>
    <t>11536</t>
  </si>
  <si>
    <t>AdoquinArcill e=0.08  p&lt;5% 4.2-1blando geot.T-2100</t>
  </si>
  <si>
    <t>$ 48.702,51</t>
  </si>
  <si>
    <t>$ 64.570,09</t>
  </si>
  <si>
    <t>$ 58.601,91</t>
  </si>
  <si>
    <t>$ 36.151,38</t>
  </si>
  <si>
    <t>10866</t>
  </si>
  <si>
    <t>AdoquinArcill e=0.08 p&lt;5% 4.2-1blando geot.T-2100</t>
  </si>
  <si>
    <t>$ 44.859,82</t>
  </si>
  <si>
    <t>$ 51.556,07</t>
  </si>
  <si>
    <t>$ 57.139,03</t>
  </si>
  <si>
    <t>11735</t>
  </si>
  <si>
    <t>AdoquinArcill e=0.08(e=0.20 y 0.40m) geot. T-2400l</t>
  </si>
  <si>
    <t>$ 74.002,12</t>
  </si>
  <si>
    <t>$ 84.716,72</t>
  </si>
  <si>
    <t>$ 66.157,41</t>
  </si>
  <si>
    <t>$ 54.227,07</t>
  </si>
  <si>
    <t>15294</t>
  </si>
  <si>
    <t>AdoquinArcilla Cuarteron 12x6x6 p&lt;5% -Geot.T-1700</t>
  </si>
  <si>
    <t>$ 79.584,92</t>
  </si>
  <si>
    <t>$ 54.143,03</t>
  </si>
  <si>
    <t>$ 56.806,30</t>
  </si>
  <si>
    <t>10801</t>
  </si>
  <si>
    <t>AdoquínArcilla Estampillado sobre placa existente*</t>
  </si>
  <si>
    <t>$ 48.084,92</t>
  </si>
  <si>
    <t>$ 6.050,68</t>
  </si>
  <si>
    <t>$ 42.306,40</t>
  </si>
  <si>
    <t>12004</t>
  </si>
  <si>
    <t>AdoquinArcille=0.06 5&lt;p&lt;10% 5.3-1bland+geotGT-2400</t>
  </si>
  <si>
    <t>$ 99.086,41</t>
  </si>
  <si>
    <t>$ 48.897,35</t>
  </si>
  <si>
    <t>$ 57.649,87</t>
  </si>
  <si>
    <t>12010</t>
  </si>
  <si>
    <t>AdoquinArcille=0.06 5&lt;p&lt;10% 5.3-2 mediogeotGT-2400</t>
  </si>
  <si>
    <t>$ 81.650,57</t>
  </si>
  <si>
    <t>$ 45.153,47</t>
  </si>
  <si>
    <t>$ 53.845,33</t>
  </si>
  <si>
    <t>12016</t>
  </si>
  <si>
    <t>AdoquinArcille=0.06 5&lt;p&lt;10% 5.3-3 duro geotGT-2400</t>
  </si>
  <si>
    <t>$ 80.212,29</t>
  </si>
  <si>
    <t>$ 39.681,42</t>
  </si>
  <si>
    <t>$ 52.346,92</t>
  </si>
  <si>
    <t>10147</t>
  </si>
  <si>
    <t>AdoquínArcille=0.06 p&gt;10% vehicLivaMedioGeotT-2400</t>
  </si>
  <si>
    <t>$ 66.326,00</t>
  </si>
  <si>
    <t>$ 62.222,85</t>
  </si>
  <si>
    <t>$ 61.226,29</t>
  </si>
  <si>
    <t>12546</t>
  </si>
  <si>
    <t>AdoquinArcille=0.06 p&gt;10%4.2-1medo-mort.GeotT-1700</t>
  </si>
  <si>
    <t>$ 96.237,98</t>
  </si>
  <si>
    <t>$ 59.313,43</t>
  </si>
  <si>
    <t>$ 63.817,95</t>
  </si>
  <si>
    <t>14450</t>
  </si>
  <si>
    <t>AdoquinColores e=0.06 p&lt;5% 4.2-1blando+geot.T-2100</t>
  </si>
  <si>
    <t>$ 88.228,22</t>
  </si>
  <si>
    <t>$ 51.165,80</t>
  </si>
  <si>
    <t>15293</t>
  </si>
  <si>
    <t>AdoquinConc.EcologicoGramoquin e=0.09 con geocelda</t>
  </si>
  <si>
    <t>$ 127.888,47</t>
  </si>
  <si>
    <t>$ 13.636,67</t>
  </si>
  <si>
    <t>$ 46.931,69</t>
  </si>
  <si>
    <t>$ 21.356,44</t>
  </si>
  <si>
    <t>15495</t>
  </si>
  <si>
    <t>AdoquinConc.EcoloGramoquin e=0.09 Geocelda(are+tie</t>
  </si>
  <si>
    <t>$ 157.996,86</t>
  </si>
  <si>
    <t>$ 11.200,92</t>
  </si>
  <si>
    <t>$ 47.120,65</t>
  </si>
  <si>
    <t>12958</t>
  </si>
  <si>
    <t>AdoquinConc.Gramoquin e=0.09 +Geotext T2100</t>
  </si>
  <si>
    <t>$ 107.252,46</t>
  </si>
  <si>
    <t>$ 62.078,54</t>
  </si>
  <si>
    <t>$ 58.798,11</t>
  </si>
  <si>
    <t>15290</t>
  </si>
  <si>
    <t>AdoquinConc.Gramoquin e=0.09Base 20cm+Geot T2100</t>
  </si>
  <si>
    <t>$ 100.423,08</t>
  </si>
  <si>
    <t>$ 45.560,47</t>
  </si>
  <si>
    <t>$ 52.605,73</t>
  </si>
  <si>
    <t>15716</t>
  </si>
  <si>
    <t>AdoquinConcColore=0.06 5p&gt;10%5.3-3duro-mortGT-2400</t>
  </si>
  <si>
    <t>$ 100.150,52</t>
  </si>
  <si>
    <t>$ 39.894,96</t>
  </si>
  <si>
    <t>$ 54.482,34</t>
  </si>
  <si>
    <t>15715</t>
  </si>
  <si>
    <t>AdoquinConcColore=0.06 p&gt;10%4.2-1med-mortGeoT-1700</t>
  </si>
  <si>
    <t>$ 105.115,88</t>
  </si>
  <si>
    <t>16733</t>
  </si>
  <si>
    <t>AdoquinConcDoble Capa Color arena e=0.6m+ Estructu</t>
  </si>
  <si>
    <t>$ 113.510,59</t>
  </si>
  <si>
    <t>$ 26.004,73</t>
  </si>
  <si>
    <t>$ 68.060,43</t>
  </si>
  <si>
    <t>$ 117.943,38</t>
  </si>
  <si>
    <t>16732</t>
  </si>
  <si>
    <t>AdoquinConcDoble Capa Color e=0.6m+ Estructura</t>
  </si>
  <si>
    <t>$ 55.624,59</t>
  </si>
  <si>
    <t>16740</t>
  </si>
  <si>
    <t>AdoquinConcDoble Capa Color Gris e=0.6m+ Estructur</t>
  </si>
  <si>
    <t>12050</t>
  </si>
  <si>
    <t>AdoquínConcr e=0.08 5&lt;p&lt;10%5.3-3duro geot.GT-2400</t>
  </si>
  <si>
    <t>$ 154.614,77</t>
  </si>
  <si>
    <t>$ 39.553,44</t>
  </si>
  <si>
    <t>$ 51.493,66</t>
  </si>
  <si>
    <t>12036</t>
  </si>
  <si>
    <t>AdoquínConcr e=0.08 p&lt;5%5.3-1 blando+ geot GT-2400</t>
  </si>
  <si>
    <t>$ 156.322,55</t>
  </si>
  <si>
    <t>$ 50.727,03</t>
  </si>
  <si>
    <t>12048</t>
  </si>
  <si>
    <t>AdoquínConcr e=0.08 p&lt;5%5.3-3 duro geot-GT-2400</t>
  </si>
  <si>
    <t>$ 152.431,12</t>
  </si>
  <si>
    <t>$ 39.933,69</t>
  </si>
  <si>
    <t>12046</t>
  </si>
  <si>
    <t>AdoquínConcr e=0.08 p&gt;10%5.3-2 medio geot GT-2400.</t>
  </si>
  <si>
    <t>$ 164.219,31</t>
  </si>
  <si>
    <t>$ 44.274,58</t>
  </si>
  <si>
    <t>$ 54.971,30</t>
  </si>
  <si>
    <t>11828</t>
  </si>
  <si>
    <t>AdoquinConcrColor e=0.08  p&lt;5% 4.2-1 blando+geotex</t>
  </si>
  <si>
    <t>$ 109.147,27</t>
  </si>
  <si>
    <t>$ 56.199,88</t>
  </si>
  <si>
    <t>$ 57.940,49</t>
  </si>
  <si>
    <t>12037</t>
  </si>
  <si>
    <t>AdoquínConcrer e=0.08 5&lt;p&lt;10% 4.2-1blando+ geotext</t>
  </si>
  <si>
    <t>$ 155.269,20</t>
  </si>
  <si>
    <t>$ 56.216,51</t>
  </si>
  <si>
    <t>$ 58.272,90</t>
  </si>
  <si>
    <t>10293</t>
  </si>
  <si>
    <t>AdoquínConcret e=0.06  p&lt;5% 4.2-1 blando geoPAVCO</t>
  </si>
  <si>
    <t>$ 92.534,48</t>
  </si>
  <si>
    <t>$ 54.110,98</t>
  </si>
  <si>
    <t>$ 56.806,63</t>
  </si>
  <si>
    <t>11324</t>
  </si>
  <si>
    <t>$ 94.634,06</t>
  </si>
  <si>
    <t>10322</t>
  </si>
  <si>
    <t>AdoquínConcret e=0.06  p&lt;5% 4.2-2 medio geoPAVCO</t>
  </si>
  <si>
    <t>$ 88.589,15</t>
  </si>
  <si>
    <t>$ 50.623,72</t>
  </si>
  <si>
    <t>$ 55.325,98</t>
  </si>
  <si>
    <t>12035</t>
  </si>
  <si>
    <t>AdoquínConcret e=0.08  p&lt;5% 4.2-1 blando+ geotexti</t>
  </si>
  <si>
    <t>$ 154.587,60</t>
  </si>
  <si>
    <t>12041</t>
  </si>
  <si>
    <t>AdoquínConcret e=0.08  p&lt;5% 4.2-2 medio+ geotextil</t>
  </si>
  <si>
    <t>$ 150.562,87</t>
  </si>
  <si>
    <t>12043</t>
  </si>
  <si>
    <t>AdoquínConcret e=0.08 5&lt;p&lt;10% 4.2-2 medio+ geotext</t>
  </si>
  <si>
    <t>$ 152.641,87</t>
  </si>
  <si>
    <t>12049</t>
  </si>
  <si>
    <t>AdoquínConcret e=0.08 5&lt;p&lt;10% 4.2-3 duro+ geotexti</t>
  </si>
  <si>
    <t>$ 150.131,11</t>
  </si>
  <si>
    <t>$ 45.268,95</t>
  </si>
  <si>
    <t>$ 52.896,03</t>
  </si>
  <si>
    <t>12038</t>
  </si>
  <si>
    <t>AdoquínConcret e=0.08 5&lt;p&lt;10% 5.3-1blando+geotexti</t>
  </si>
  <si>
    <t>$ 158.401,55</t>
  </si>
  <si>
    <t>$ 50.743,65</t>
  </si>
  <si>
    <t>$ 55.602,23</t>
  </si>
  <si>
    <t>12042</t>
  </si>
  <si>
    <t>AdoquínConcret e=0.08 p&lt;5%5.3-2 medio geot GT-2400</t>
  </si>
  <si>
    <t>$ 153.861,05</t>
  </si>
  <si>
    <t>$ 45.270,79</t>
  </si>
  <si>
    <t>$ 52.931,56</t>
  </si>
  <si>
    <t>12039</t>
  </si>
  <si>
    <t>AdoquínConcret e=0.08 p&gt;10%4.2-1blando geot T-2100</t>
  </si>
  <si>
    <t>$ 157.339,86</t>
  </si>
  <si>
    <t>$ 56.123,23</t>
  </si>
  <si>
    <t>12045</t>
  </si>
  <si>
    <t>AdoquínConcret e=0.08 p&gt;10%4.2-2 medio geot.T-1700</t>
  </si>
  <si>
    <t>12044</t>
  </si>
  <si>
    <t>AdoquínConcrete=0.08 5&lt;p&lt;10%5.3-2medio geotGT-2400</t>
  </si>
  <si>
    <t>$ 47.253,77</t>
  </si>
  <si>
    <t>13196</t>
  </si>
  <si>
    <t>AdoquínConcretEcolog Con Estructura + Adoq.Arena</t>
  </si>
  <si>
    <t>$ 44.948,90</t>
  </si>
  <si>
    <t>$ 72.211,05</t>
  </si>
  <si>
    <t>$ 59.004,89</t>
  </si>
  <si>
    <t>11115</t>
  </si>
  <si>
    <t>AdoquínConcretEstampillado sobre placa existente**</t>
  </si>
  <si>
    <t>$ 53.629,58</t>
  </si>
  <si>
    <t>$ 6.122,03</t>
  </si>
  <si>
    <t>$ 43.019,91</t>
  </si>
  <si>
    <t>12047</t>
  </si>
  <si>
    <t>AdoquínConcreto e=0.08 p&lt;5% 4.2-3 duro geot T-1700</t>
  </si>
  <si>
    <t>$ 137.309,63</t>
  </si>
  <si>
    <t>$ 40.064,44</t>
  </si>
  <si>
    <t>$ 52.956,54</t>
  </si>
  <si>
    <t>12040</t>
  </si>
  <si>
    <t>AdoquínConcreto e=0.08 p&gt;10%5.3-1bland geotGT-2400</t>
  </si>
  <si>
    <t>$ 166.518,52</t>
  </si>
  <si>
    <t>$ 52.449,58</t>
  </si>
  <si>
    <t>$ 59.185,55</t>
  </si>
  <si>
    <t>11118</t>
  </si>
  <si>
    <t>AdoquínConcreto Ecologico (Gramoquin)29x43x8</t>
  </si>
  <si>
    <t>$ 6.524,39</t>
  </si>
  <si>
    <t>$ 78.405,30</t>
  </si>
  <si>
    <t>$ 59.008,71</t>
  </si>
  <si>
    <t>11325</t>
  </si>
  <si>
    <t>AdoquínConcreto=0.08,  4.2-1blando,geot T-2400</t>
  </si>
  <si>
    <t>$ 175.466,16</t>
  </si>
  <si>
    <t>$ 83.443,37</t>
  </si>
  <si>
    <t>$ 64.192,09</t>
  </si>
  <si>
    <t>11117</t>
  </si>
  <si>
    <t>AdoquínConcretVehicEstampSobrPlac existent**</t>
  </si>
  <si>
    <t>$ 101.573,84</t>
  </si>
  <si>
    <t>$ 9.760,86</t>
  </si>
  <si>
    <t>$ 79.408,21</t>
  </si>
  <si>
    <t>11134</t>
  </si>
  <si>
    <t>AdoquínConcretVehicular sobre arena**</t>
  </si>
  <si>
    <t>$ 91.765,66</t>
  </si>
  <si>
    <t>$ 6.017,66</t>
  </si>
  <si>
    <t>$ 41.976,23</t>
  </si>
  <si>
    <t>18761</t>
  </si>
  <si>
    <t>AdoquínCuarto26cobrizo cocoa 26x6x6+Estructur CDRC</t>
  </si>
  <si>
    <t>$ 81.357,00</t>
  </si>
  <si>
    <t>$ 53.510,85</t>
  </si>
  <si>
    <t>$ 57.083,79</t>
  </si>
  <si>
    <t>10798</t>
  </si>
  <si>
    <t>AdoquínEstampillado sobreConcreto e=0.07+Subb**</t>
  </si>
  <si>
    <t>$ 135.934,43</t>
  </si>
  <si>
    <t>$ 34.326,60</t>
  </si>
  <si>
    <t>$ 83.419,57</t>
  </si>
  <si>
    <t>$ 29.773,38</t>
  </si>
  <si>
    <t>15292</t>
  </si>
  <si>
    <t>AdoquinGramoquin e=0.09Est+Base+Mort Geot T-2100</t>
  </si>
  <si>
    <t>$ 105.992,45</t>
  </si>
  <si>
    <t>$ 45.607,25</t>
  </si>
  <si>
    <t>$ 53.073,49</t>
  </si>
  <si>
    <t>15291</t>
  </si>
  <si>
    <t>AdoquinGramoquin e=0.09Estr+rellen+Mort.GeotT-2100</t>
  </si>
  <si>
    <t>$ 112.337,04</t>
  </si>
  <si>
    <t>$ 62.019,79</t>
  </si>
  <si>
    <t>$ 57.533,20</t>
  </si>
  <si>
    <t>16246</t>
  </si>
  <si>
    <t>AdoquinPeat.BicapaColor e=0.06 p&lt;5%4.2-1bland+geot</t>
  </si>
  <si>
    <t>$ 90.470,53</t>
  </si>
  <si>
    <t>16442</t>
  </si>
  <si>
    <t>AdoquinPeat.BicapaColor Gris +Mortero+Arena/Sello</t>
  </si>
  <si>
    <t>$ 87.249,67</t>
  </si>
  <si>
    <t>$ 7.285,46</t>
  </si>
  <si>
    <t>$ 58.938,43</t>
  </si>
  <si>
    <t>16793</t>
  </si>
  <si>
    <t>AdoquinPeat.BicapaColor Gris +Mortero+Concreto</t>
  </si>
  <si>
    <t>$ 119.047,15</t>
  </si>
  <si>
    <t>$ 7.550,73</t>
  </si>
  <si>
    <t>$ 64.243,84</t>
  </si>
  <si>
    <t>$ 3.591,00</t>
  </si>
  <si>
    <t>16443</t>
  </si>
  <si>
    <t>AdoquinPeat.BicapaColor Ocre/terrec.+Mortero+Arena</t>
  </si>
  <si>
    <t>$ 74.168,67</t>
  </si>
  <si>
    <t>16245</t>
  </si>
  <si>
    <t>AdoquinPeat.BicapaGris e=0.06 p&lt;5% 4.2-1bland+geot</t>
  </si>
  <si>
    <t>$ 103.551,53</t>
  </si>
  <si>
    <t>00195</t>
  </si>
  <si>
    <t>AFINADO CUBIERTA PLANA h=0.06</t>
  </si>
  <si>
    <t>CUBIERTAS</t>
  </si>
  <si>
    <t>$ 24.568,46</t>
  </si>
  <si>
    <t>$ 19.452,01</t>
  </si>
  <si>
    <t>18065</t>
  </si>
  <si>
    <t>Afinado de PISO Mortero1:5  E=0.05M</t>
  </si>
  <si>
    <t>MORTEROS, CONCRETOS Y ENSAYOS</t>
  </si>
  <si>
    <t>$ 20.555,06</t>
  </si>
  <si>
    <t>$ 1.027,31</t>
  </si>
  <si>
    <t>$ 19.641,85</t>
  </si>
  <si>
    <t>00299</t>
  </si>
  <si>
    <t>AFINADO ENDURECIDO POBRE MORTERO 1:3 h=4</t>
  </si>
  <si>
    <t>$ 25.040,01</t>
  </si>
  <si>
    <t>$ 20.679,53</t>
  </si>
  <si>
    <t>010566</t>
  </si>
  <si>
    <t>AFINADO ENDURECIDO TRAFICO LIVIANO MORTERO ALav/Peña 1:3 h=4</t>
  </si>
  <si>
    <t>$ 31.958,76</t>
  </si>
  <si>
    <t>$ 6,86</t>
  </si>
  <si>
    <t>$ 22.529,39</t>
  </si>
  <si>
    <t>00186</t>
  </si>
  <si>
    <t>AFINADO Imp. PISO MORTERO 1:3 h=3</t>
  </si>
  <si>
    <t>$ 12.838,26</t>
  </si>
  <si>
    <t>$ 11.536,69</t>
  </si>
  <si>
    <t>00701</t>
  </si>
  <si>
    <t>AFINADO PASOS ESCALERAS MORTERO 1:4</t>
  </si>
  <si>
    <t>$ 4.102,75</t>
  </si>
  <si>
    <t>$ 706,43</t>
  </si>
  <si>
    <t>$ 13.799,19</t>
  </si>
  <si>
    <t>00302</t>
  </si>
  <si>
    <t>AFINADO PISO  MORTERO 1:5 h=6</t>
  </si>
  <si>
    <t>$ 25.128,38</t>
  </si>
  <si>
    <t>$ 17.411,61</t>
  </si>
  <si>
    <t>00303</t>
  </si>
  <si>
    <t>AFINADO PISO LISTON MORTERO 1:5 h=3</t>
  </si>
  <si>
    <t>$ 16.436,01</t>
  </si>
  <si>
    <t>$ 16.973,14</t>
  </si>
  <si>
    <t>00300</t>
  </si>
  <si>
    <t>AFINADO PISO MORTERO 1:3 h=4</t>
  </si>
  <si>
    <t>$ 17.117,69</t>
  </si>
  <si>
    <t>$ 13.494,24</t>
  </si>
  <si>
    <t>13879</t>
  </si>
  <si>
    <t>Afinado piso mortero 1:4 h=3cm+gallinero**</t>
  </si>
  <si>
    <t>$ 14.307,58</t>
  </si>
  <si>
    <t>$ 517,41</t>
  </si>
  <si>
    <t>$ 16.393,68</t>
  </si>
  <si>
    <t>00301</t>
  </si>
  <si>
    <t>AFINADO PISO MORTERO 1:4 h=4</t>
  </si>
  <si>
    <t>$ 16.227,32</t>
  </si>
  <si>
    <t>$ 890,32</t>
  </si>
  <si>
    <t>$ 17.806,45</t>
  </si>
  <si>
    <t>00748</t>
  </si>
  <si>
    <t>AFINADO PISO MORTERO 1:5  h=3</t>
  </si>
  <si>
    <t>$ 12.564,19</t>
  </si>
  <si>
    <t>$ 311,03</t>
  </si>
  <si>
    <t>$ 15.551,46</t>
  </si>
  <si>
    <t>13966</t>
  </si>
  <si>
    <t>AFINADO PISO MORTERO 1:5  h=5cm</t>
  </si>
  <si>
    <t>$ 20.546,01</t>
  </si>
  <si>
    <t>$ 936,87</t>
  </si>
  <si>
    <t>$ 18.737,40</t>
  </si>
  <si>
    <t>18038</t>
  </si>
  <si>
    <t>AFINADO PISO MORTERO 1:5  h=5cm (FONTANAR)</t>
  </si>
  <si>
    <t>$ 20.554,97</t>
  </si>
  <si>
    <t>$ 1.026,47</t>
  </si>
  <si>
    <t>$ 19.633,32</t>
  </si>
  <si>
    <t>11568</t>
  </si>
  <si>
    <t>Afinado piso mortero impermeab 1:4 h=2 cm boved **</t>
  </si>
  <si>
    <t>$ 19.905,00</t>
  </si>
  <si>
    <t>$ 421,64</t>
  </si>
  <si>
    <t>$ 20.228,35</t>
  </si>
  <si>
    <t>10116</t>
  </si>
  <si>
    <t>Afinado piso mortero impermeabili 1:3 h=4 cm **</t>
  </si>
  <si>
    <t>$ 29.476,40</t>
  </si>
  <si>
    <t>$ 953,19</t>
  </si>
  <si>
    <t>$ 18.381,14</t>
  </si>
  <si>
    <t>10816</t>
  </si>
  <si>
    <t>Afinado piso mortero impermeabili 1:4 h=5 + gallin</t>
  </si>
  <si>
    <t>$ 36.165,16</t>
  </si>
  <si>
    <t>$ 610,05</t>
  </si>
  <si>
    <t>$ 18.913,06</t>
  </si>
  <si>
    <t>10492</t>
  </si>
  <si>
    <t>Afinado piso mortero impermeabili 1:4 h=5 cm **</t>
  </si>
  <si>
    <t>$ 34.141,81</t>
  </si>
  <si>
    <t>14011</t>
  </si>
  <si>
    <t>$ 33.445,06</t>
  </si>
  <si>
    <t>$ 561,92</t>
  </si>
  <si>
    <t>$ 17.308,66</t>
  </si>
  <si>
    <t>00747</t>
  </si>
  <si>
    <t>AFINADO PISO SOTANO MORTERO 1:3 h=4</t>
  </si>
  <si>
    <t>$ 18.124,61</t>
  </si>
  <si>
    <t>$ 16.601,45</t>
  </si>
  <si>
    <t>11086</t>
  </si>
  <si>
    <t>AfinadoPiso morterImperm 1:3 + mallaGallin h=4cm**</t>
  </si>
  <si>
    <t>$ 38.149,28</t>
  </si>
  <si>
    <t>$ 375,28</t>
  </si>
  <si>
    <t>$ 17.006,65</t>
  </si>
  <si>
    <t>11201</t>
  </si>
  <si>
    <t>Afloramiento Baja Tension  Ø 1 1/2 Galvanizada**</t>
  </si>
  <si>
    <t>$ 50.323,60</t>
  </si>
  <si>
    <t>$ 774,22</t>
  </si>
  <si>
    <t>$ 15.484,45</t>
  </si>
  <si>
    <t>11594</t>
  </si>
  <si>
    <t>Afloramiento Baja Tension  Ø 1 1/2 Tuberia EMT**</t>
  </si>
  <si>
    <t>$ 3.018,77</t>
  </si>
  <si>
    <t>10823</t>
  </si>
  <si>
    <t>Afloramiento en baja tensión D=2" (incluy. acce)**</t>
  </si>
  <si>
    <t>$ 44.476,78</t>
  </si>
  <si>
    <t>$ 3.023,94</t>
  </si>
  <si>
    <t>$ 60.478,78</t>
  </si>
  <si>
    <t>12392</t>
  </si>
  <si>
    <t>Afloramiento Media Tension  Ø 3" Galvanizada**</t>
  </si>
  <si>
    <t>$ 138.037,66</t>
  </si>
  <si>
    <t>18323</t>
  </si>
  <si>
    <t>Agapanto Planta Ornamental Sobre Cubierta verde</t>
  </si>
  <si>
    <t>$ 180.256,58</t>
  </si>
  <si>
    <t>18286</t>
  </si>
  <si>
    <t>Agapanto Planta Ornamental Taludes Exteriores</t>
  </si>
  <si>
    <t>$ 10.080,11</t>
  </si>
  <si>
    <t>12550</t>
  </si>
  <si>
    <t>Agarradera (Instalación y suministro) -STPM**</t>
  </si>
  <si>
    <t>$ 91.959,00</t>
  </si>
  <si>
    <t>$ 6.768,74</t>
  </si>
  <si>
    <t>$ 34.274,87</t>
  </si>
  <si>
    <t>$ 15.462,53</t>
  </si>
  <si>
    <t>12552</t>
  </si>
  <si>
    <t>Agarradera (Instalación) -STPM**</t>
  </si>
  <si>
    <t>$ 2.491,29</t>
  </si>
  <si>
    <t>$ 20.760,78</t>
  </si>
  <si>
    <t>$ 15.859,00</t>
  </si>
  <si>
    <t>14704</t>
  </si>
  <si>
    <t>AGARRADERA BALANCIN EN TUBO 3/4   (SUM + INST)</t>
  </si>
  <si>
    <t>$ 97.056,68</t>
  </si>
  <si>
    <t>$ 10.468,94</t>
  </si>
  <si>
    <t>$ 7.008,72</t>
  </si>
  <si>
    <t>$ 28.728,00</t>
  </si>
  <si>
    <t>14863</t>
  </si>
  <si>
    <t>AGARRADERA BALANCIN EN TUBO 3/4(DESM+SUM+INST)</t>
  </si>
  <si>
    <t>$ 20.342,76</t>
  </si>
  <si>
    <t>$ 15.156,36</t>
  </si>
  <si>
    <t>14628</t>
  </si>
  <si>
    <t>AGARRADERAS (SUM + INST)</t>
  </si>
  <si>
    <t>14795</t>
  </si>
  <si>
    <t>AGARRADERAS(DESM+SUM+INST)</t>
  </si>
  <si>
    <t>$ 6.196,25</t>
  </si>
  <si>
    <t>$ 24.677,91</t>
  </si>
  <si>
    <t>15785</t>
  </si>
  <si>
    <t>AIRE ACONDI. DE 56.600 BTU TIPO SPLIT (Pisotecho)</t>
  </si>
  <si>
    <t>10734</t>
  </si>
  <si>
    <t>Aireacion de cancha con perfora meca cada 7 cm **</t>
  </si>
  <si>
    <t>$ 1.984,00</t>
  </si>
  <si>
    <t>$ 145,55</t>
  </si>
  <si>
    <t>20640</t>
  </si>
  <si>
    <t>AIREADOR DE 2HP TRIFASICO 220V / 440V, CON HELICE ALTA EFICIENCIA, CANASTA TODO EN POLIMERO</t>
  </si>
  <si>
    <t>$ 3.095.002,62</t>
  </si>
  <si>
    <t>$ 100.262,01</t>
  </si>
  <si>
    <t>$ 225.990,75</t>
  </si>
  <si>
    <t>00879</t>
  </si>
  <si>
    <t>AISLADOR .61x1.22 25mm FORMAPLAC</t>
  </si>
  <si>
    <t>CIELOS RASOS</t>
  </si>
  <si>
    <t>$ 26.027,78</t>
  </si>
  <si>
    <t>02024</t>
  </si>
  <si>
    <t>AISLADOR DE PIN ANSI 55-1     JGO</t>
  </si>
  <si>
    <t>$ 30.709,00</t>
  </si>
  <si>
    <t>20644</t>
  </si>
  <si>
    <t>AISLADOR DE PIN ANSI 55-1 JGO</t>
  </si>
  <si>
    <t>ELECTRICOS IDRD</t>
  </si>
  <si>
    <t>$ 61.708,00</t>
  </si>
  <si>
    <t>16189</t>
  </si>
  <si>
    <t>Aislador snap para Alambrón CDRC Cometas</t>
  </si>
  <si>
    <t>$ 4.452,00</t>
  </si>
  <si>
    <t>17194</t>
  </si>
  <si>
    <t>AISLAMIENTO ACÚSTICO INTERIOR PARA CONDUCTOS 1"</t>
  </si>
  <si>
    <t>$ 254,90</t>
  </si>
  <si>
    <t>$ 1.274,52</t>
  </si>
  <si>
    <t>$ 25.490,34</t>
  </si>
  <si>
    <t>$ 6.740,08</t>
  </si>
  <si>
    <t>18409</t>
  </si>
  <si>
    <t>AISLAMIENTO EXTERNO TIPO DUCT WRAP 1.5"</t>
  </si>
  <si>
    <t>$ 51.558,90</t>
  </si>
  <si>
    <t>$ 2.549,03</t>
  </si>
  <si>
    <t>$ 50.980,68</t>
  </si>
  <si>
    <t>$ 5.154,18</t>
  </si>
  <si>
    <t>18076</t>
  </si>
  <si>
    <t>AISLAMIENTO INTERNO TIPO AEROCOR</t>
  </si>
  <si>
    <t>$ 25.326,45</t>
  </si>
  <si>
    <t>$ 5.685,20</t>
  </si>
  <si>
    <t>10051</t>
  </si>
  <si>
    <t>Aislamiento termico con fibra de vidrio</t>
  </si>
  <si>
    <t>$ 990,15</t>
  </si>
  <si>
    <t>$ 9.901,48</t>
  </si>
  <si>
    <t>12788</t>
  </si>
  <si>
    <t>Aislante acústico tipo Black Theater  CRDC COMETAS</t>
  </si>
  <si>
    <t>$ 32.270,09</t>
  </si>
  <si>
    <t>$ 1.433,32</t>
  </si>
  <si>
    <t>$ 3.086,50</t>
  </si>
  <si>
    <t>$ 9.911,88</t>
  </si>
  <si>
    <t>13667</t>
  </si>
  <si>
    <t>Aislante Celulósico Proyectado  CRDC COMETAS</t>
  </si>
  <si>
    <t>IMPERMEABILIZACION</t>
  </si>
  <si>
    <t>$ 11.730,01</t>
  </si>
  <si>
    <t>$ 753,46</t>
  </si>
  <si>
    <t>16472</t>
  </si>
  <si>
    <t>Aislante Neopreno Alta densidad 1"a=12cm Mueble.</t>
  </si>
  <si>
    <t>$ 725,83</t>
  </si>
  <si>
    <t>13166</t>
  </si>
  <si>
    <t>Ajuste aparato eléctrico (toma, roseta, etc.) **</t>
  </si>
  <si>
    <t>$ 717,14</t>
  </si>
  <si>
    <t>$ 138,90</t>
  </si>
  <si>
    <t>$ 4.630,10</t>
  </si>
  <si>
    <t>11110</t>
  </si>
  <si>
    <t>Ajuste en mortero para adoquin 1:3 h=0.10 **</t>
  </si>
  <si>
    <t>$ 14.444,99</t>
  </si>
  <si>
    <t>$ 722,98</t>
  </si>
  <si>
    <t>$ 24.099,35</t>
  </si>
  <si>
    <t>16206</t>
  </si>
  <si>
    <t>Ajuste y mantenimientoTablero Didtribuc (Ligas )</t>
  </si>
  <si>
    <t>$ 743.253,39</t>
  </si>
  <si>
    <t>13009</t>
  </si>
  <si>
    <t>Alambre   N° 12 AWG THW 90° C 600 V</t>
  </si>
  <si>
    <t>$ 3.382,05</t>
  </si>
  <si>
    <t>12192</t>
  </si>
  <si>
    <t>Alambre  2 N° 12 AWG THW 90° C 600 V</t>
  </si>
  <si>
    <t>$ 6.764,10</t>
  </si>
  <si>
    <t>12217</t>
  </si>
  <si>
    <t>Alambre Cu 2 Nº12 AWG THHN (sum e inst) **</t>
  </si>
  <si>
    <t>$ 380,79</t>
  </si>
  <si>
    <t>$ 7.615,75</t>
  </si>
  <si>
    <t>12193</t>
  </si>
  <si>
    <t>Alambre de cobre desnudo N° 12</t>
  </si>
  <si>
    <t>$ 2.222,75</t>
  </si>
  <si>
    <t>13318</t>
  </si>
  <si>
    <t>ALAMBRE DE PUAS 1 HILOS (Sum+Inst)</t>
  </si>
  <si>
    <t>$ 855,25</t>
  </si>
  <si>
    <t>$ 363,88</t>
  </si>
  <si>
    <t>$ 7.277,66</t>
  </si>
  <si>
    <t>15839</t>
  </si>
  <si>
    <t>13599</t>
  </si>
  <si>
    <t>Alambre N° 12 AWG THW 90° C 600 V</t>
  </si>
  <si>
    <t>$ 3.285,42</t>
  </si>
  <si>
    <t>$ 1.982,01</t>
  </si>
  <si>
    <t>12337</t>
  </si>
  <si>
    <t>Alambre Nº10 AWG THHN**</t>
  </si>
  <si>
    <t>17512</t>
  </si>
  <si>
    <t>ALAMBRON ALUMINIO 8MM</t>
  </si>
  <si>
    <t>$ 3.618,78</t>
  </si>
  <si>
    <t>$ 24,78</t>
  </si>
  <si>
    <t>17579</t>
  </si>
  <si>
    <t>Alarma de haces opticos - Juego de Postes señal in</t>
  </si>
  <si>
    <t>$ 9.396.046,25</t>
  </si>
  <si>
    <t>$ 1.612,51</t>
  </si>
  <si>
    <t>$ 80.625,27</t>
  </si>
  <si>
    <t>10110</t>
  </si>
  <si>
    <t>Alero conc 3000psi prefab+refuerz a=1.05 CompleAcu</t>
  </si>
  <si>
    <t>$ 153.119,27</t>
  </si>
  <si>
    <t>$ 5.393,61</t>
  </si>
  <si>
    <t>$ 68.218,75</t>
  </si>
  <si>
    <t>00196</t>
  </si>
  <si>
    <t>ALEROS DE CUBIERTA</t>
  </si>
  <si>
    <t>$ 23.164,01</t>
  </si>
  <si>
    <t>$ 40.410,32</t>
  </si>
  <si>
    <t>10524</t>
  </si>
  <si>
    <t>Alfajia conc 3000psi prefab con refuerz a=0.60 **</t>
  </si>
  <si>
    <t>$ 83.725,64</t>
  </si>
  <si>
    <t>$ 4.036,54</t>
  </si>
  <si>
    <t>$ 30.916,17</t>
  </si>
  <si>
    <t>$ 7.749,38</t>
  </si>
  <si>
    <t>$ 12.424,61</t>
  </si>
  <si>
    <t>10109</t>
  </si>
  <si>
    <t>Alfajia conc 3000psi prefab con refuerz a=1.35 **</t>
  </si>
  <si>
    <t>$ 180.594,72</t>
  </si>
  <si>
    <t>$ 6.865,14</t>
  </si>
  <si>
    <t>$ 85.654,16</t>
  </si>
  <si>
    <t>$ 11.855,81</t>
  </si>
  <si>
    <t>00121</t>
  </si>
  <si>
    <t>ALFAJIA CONCRETO (0.15)</t>
  </si>
  <si>
    <t>MAMPOSTERIA</t>
  </si>
  <si>
    <t>$ 27.838,20</t>
  </si>
  <si>
    <t>$ 53.369,51</t>
  </si>
  <si>
    <t>10614</t>
  </si>
  <si>
    <t>Alfajia concreto (0.20) inc. gotero **</t>
  </si>
  <si>
    <t>$ 26.802,12</t>
  </si>
  <si>
    <t>$ 18.655,07</t>
  </si>
  <si>
    <t>00122</t>
  </si>
  <si>
    <t>ALFAJIA CONCRETO (0.25)</t>
  </si>
  <si>
    <t>$ 21.695,11</t>
  </si>
  <si>
    <t>$ 53.441,49</t>
  </si>
  <si>
    <t>19294</t>
  </si>
  <si>
    <t>ALFAJIA CONCRETO (0.25) CEFE COMETAS</t>
  </si>
  <si>
    <t>$ 18.520,53</t>
  </si>
  <si>
    <t>$ 2.700,39</t>
  </si>
  <si>
    <t>$ 53.373,02</t>
  </si>
  <si>
    <t>$ 813,96</t>
  </si>
  <si>
    <t>13311</t>
  </si>
  <si>
    <t>Alfajia en concreto (5cm)+ refuerzo</t>
  </si>
  <si>
    <t>$ 7.855,40</t>
  </si>
  <si>
    <t>$ 847,38</t>
  </si>
  <si>
    <t>$ 16.947,67</t>
  </si>
  <si>
    <t>$ 5.708,65</t>
  </si>
  <si>
    <t>00123</t>
  </si>
  <si>
    <t>ALFAJIA LAD.PRENSADO STA/FE</t>
  </si>
  <si>
    <t>$ 22.509,50</t>
  </si>
  <si>
    <t>$ 53.692,37</t>
  </si>
  <si>
    <t>00120</t>
  </si>
  <si>
    <t>ALFAJIA LADRILLO TOLETE FINO STA/FE</t>
  </si>
  <si>
    <t>$ 4.865,67</t>
  </si>
  <si>
    <t>$ 16.019,14</t>
  </si>
  <si>
    <t>13345</t>
  </si>
  <si>
    <t>Alfajia para ventana en aluminio</t>
  </si>
  <si>
    <t>$ 808,04</t>
  </si>
  <si>
    <t>14392</t>
  </si>
  <si>
    <t>Alfajia para ventana en aluminio (sum.+inst.)</t>
  </si>
  <si>
    <t>11556</t>
  </si>
  <si>
    <t>Aligeramiento de placas con bloque #5 **</t>
  </si>
  <si>
    <t>$ 43.787,82</t>
  </si>
  <si>
    <t>$ 1.265,26</t>
  </si>
  <si>
    <t>$ 57.717,21</t>
  </si>
  <si>
    <t>19281</t>
  </si>
  <si>
    <t>Aligeramiento de placas con icopor  CEFE COMETAS</t>
  </si>
  <si>
    <t>$ 211.624,43</t>
  </si>
  <si>
    <t>$ 372,96</t>
  </si>
  <si>
    <t>$ 6.430,01</t>
  </si>
  <si>
    <t>11049</t>
  </si>
  <si>
    <t>Aligeramiento de placas con icopor **</t>
  </si>
  <si>
    <t>$ 211.535,10</t>
  </si>
  <si>
    <t>$ 192,86</t>
  </si>
  <si>
    <t>$ 3.857,16</t>
  </si>
  <si>
    <t>15481</t>
  </si>
  <si>
    <t>Aligeramiento de skate con bloque #5 **</t>
  </si>
  <si>
    <t>$ 397.250,70</t>
  </si>
  <si>
    <t>$ 5.954,45</t>
  </si>
  <si>
    <t>$ 255.059,48</t>
  </si>
  <si>
    <t>17396</t>
  </si>
  <si>
    <t>ALIMENTACIONES EN DUCTO EMT DE 3/4"</t>
  </si>
  <si>
    <t>$ 17.904,07</t>
  </si>
  <si>
    <t>16821</t>
  </si>
  <si>
    <t>Alimentador  de Circuito(CR-Tunal)3N°10CuAWGPEHFLS</t>
  </si>
  <si>
    <t>$ 9.975,00</t>
  </si>
  <si>
    <t>16820</t>
  </si>
  <si>
    <t>Alimentador  de Circuito(CR-Tunal)3N°12CuAWGPEHFFR</t>
  </si>
  <si>
    <t>16936</t>
  </si>
  <si>
    <t>Alimentador 12N250 4N250 1N2/0 Cu (BANDEJA)</t>
  </si>
  <si>
    <t>$ 87.148,71</t>
  </si>
  <si>
    <t>$ 36.719,26</t>
  </si>
  <si>
    <t>$ 73.438,52</t>
  </si>
  <si>
    <t>16881</t>
  </si>
  <si>
    <t>Alimentador 18N4/0 6N2/0 1N4/0 Cu (PVC DB 4")</t>
  </si>
  <si>
    <t>$ 1.949.573,95</t>
  </si>
  <si>
    <t>$ 123.875,57</t>
  </si>
  <si>
    <t>17945</t>
  </si>
  <si>
    <t>Alimentador 3N°6(F)+1N°8(T) Cu</t>
  </si>
  <si>
    <t>$ 2.626,00</t>
  </si>
  <si>
    <t>$ 9,91</t>
  </si>
  <si>
    <t>16891</t>
  </si>
  <si>
    <t>Alimentador 3N1/0 1N2 1N6 Cu</t>
  </si>
  <si>
    <t>$ 60.433,00</t>
  </si>
  <si>
    <t>16945</t>
  </si>
  <si>
    <t>Alimentador 3N10 1N10 1N10 Cu (EMT 1")</t>
  </si>
  <si>
    <t>$ 25.178,89</t>
  </si>
  <si>
    <t>16933</t>
  </si>
  <si>
    <t>Alimentador 3N10 Cu (EMT 3/4")</t>
  </si>
  <si>
    <t>$ 17.622,41</t>
  </si>
  <si>
    <t>$ 1.189,21</t>
  </si>
  <si>
    <t>$ 39.640,18</t>
  </si>
  <si>
    <t>16944</t>
  </si>
  <si>
    <t>Alimentador 3N2 1N4 1N8 Cu</t>
  </si>
  <si>
    <t>$ 39.358,74</t>
  </si>
  <si>
    <t>16942</t>
  </si>
  <si>
    <t>Alimentador 3N2 1N4 1N8 Cu (EMT 2")</t>
  </si>
  <si>
    <t>$ 76.173,35</t>
  </si>
  <si>
    <t>16926</t>
  </si>
  <si>
    <t>Alimentador 3N2/0 1N4 Cu (TMG 3")</t>
  </si>
  <si>
    <t>$ 196.846,10</t>
  </si>
  <si>
    <t>16941</t>
  </si>
  <si>
    <t>Alimentador 3N4 1N4 1N4 Cu</t>
  </si>
  <si>
    <t>$ 34.119,00</t>
  </si>
  <si>
    <t>16897</t>
  </si>
  <si>
    <t>Alimentador 3N4 1N6 1N8 Cu</t>
  </si>
  <si>
    <t>$ 23.149,92</t>
  </si>
  <si>
    <t>16920</t>
  </si>
  <si>
    <t>Alimentador 3N4/0 1N2/0 1N2 Cu</t>
  </si>
  <si>
    <t>$ 129.713,64</t>
  </si>
  <si>
    <t>16949</t>
  </si>
  <si>
    <t>Alimentador 3N6 1N6 1N6 Cu</t>
  </si>
  <si>
    <t>16922</t>
  </si>
  <si>
    <t>Alimentador 3N6 1N6 1N6 Cu (EMT 1 1/2")</t>
  </si>
  <si>
    <t>$ 30.522,00</t>
  </si>
  <si>
    <t>16939</t>
  </si>
  <si>
    <t>Alimentador 3N6 1N8 1N8 Cu</t>
  </si>
  <si>
    <t>$ 5.357,04</t>
  </si>
  <si>
    <t>16940</t>
  </si>
  <si>
    <t>Alimentador 3N6 1N8 1N8 Cu (EMT 1 1/2")</t>
  </si>
  <si>
    <t>$ 35.879,04</t>
  </si>
  <si>
    <t>16938</t>
  </si>
  <si>
    <t>Alimentador 3N8 1N8 1N8 Cu</t>
  </si>
  <si>
    <t>$ 13.392,60</t>
  </si>
  <si>
    <t>16894</t>
  </si>
  <si>
    <t>Alimentador 6N2/0 2N1/0 1N2 Cu</t>
  </si>
  <si>
    <t>$ 179.114,49</t>
  </si>
  <si>
    <t>16928</t>
  </si>
  <si>
    <t>Alimentador 6N2/0 2N1/0 1N2 Cu (EMT 3")</t>
  </si>
  <si>
    <t>$ 232.075,05</t>
  </si>
  <si>
    <t>16931</t>
  </si>
  <si>
    <t>Alimentador 6N4/0 2N2/0 1N2 Cu (EMT 4")</t>
  </si>
  <si>
    <t>$ 301.602,40</t>
  </si>
  <si>
    <t>$ 1.387,41</t>
  </si>
  <si>
    <t>18965</t>
  </si>
  <si>
    <t>ALIMENTADOR DE BYPASS PROVENIENTE DE TABLERO TGDC CDRC COMETAS</t>
  </si>
  <si>
    <t>$ 64.610,27</t>
  </si>
  <si>
    <t>17061</t>
  </si>
  <si>
    <t>Alimentador de circuito 3N10 Cu (SUMI+INST)</t>
  </si>
  <si>
    <t>$ 7.738,50</t>
  </si>
  <si>
    <t>17058</t>
  </si>
  <si>
    <t>Alimentador de circuito 3N12 Cu (SUMI+INST)</t>
  </si>
  <si>
    <t>18955</t>
  </si>
  <si>
    <t>Alimentador de tablero  TTC1 proveniente de tabler</t>
  </si>
  <si>
    <t>$ 226.596,47</t>
  </si>
  <si>
    <t>18172</t>
  </si>
  <si>
    <t>Alimentador de tablero ascensor TASCD proveniente de tablero TGDD cable HFFRLS (3x10+1x10+1x10), inc</t>
  </si>
  <si>
    <t>$ 21.313,94</t>
  </si>
  <si>
    <t>19173</t>
  </si>
  <si>
    <t>Alimentador de tablero bypass proveniente tablero TCD cable CU HFFRLS (f#10+n#10+t#10)+TUB 3/4" EMT</t>
  </si>
  <si>
    <t>$ 19.123,86</t>
  </si>
  <si>
    <t>18996</t>
  </si>
  <si>
    <t>ALIMENTADOR DE TABLERO DE BYPASS PPROVENIENTE DE T</t>
  </si>
  <si>
    <t>$ 16.843,86</t>
  </si>
  <si>
    <t>18599</t>
  </si>
  <si>
    <t>Alimentador de tablero de cargas mecanicas CDRC COMETAS</t>
  </si>
  <si>
    <t>$ 43.414,86</t>
  </si>
  <si>
    <t>$ 871,52</t>
  </si>
  <si>
    <t>$ 15.989,55</t>
  </si>
  <si>
    <t>18175</t>
  </si>
  <si>
    <t>Alimentador de tablero de cargas mecánicas TMECD de TGDD CDRC COMETAS</t>
  </si>
  <si>
    <t>$ 487.674,95</t>
  </si>
  <si>
    <t>$ 6.313,84</t>
  </si>
  <si>
    <t>$ 125.590,80</t>
  </si>
  <si>
    <t>18604</t>
  </si>
  <si>
    <t>Alimentador de tablero de cargas móviles TCM de tablero TND CDRC COMETAS</t>
  </si>
  <si>
    <t>$ 477.059,45</t>
  </si>
  <si>
    <t>$ 3.836,33</t>
  </si>
  <si>
    <t>$ 76.040,57</t>
  </si>
  <si>
    <t>18969</t>
  </si>
  <si>
    <t>ALIMENTADOR DE TABLERO DE CARGAS REGULADAS TR1 DE TRC CDRC COMETAS</t>
  </si>
  <si>
    <t>$ 21.538,23</t>
  </si>
  <si>
    <t>19022</t>
  </si>
  <si>
    <t>ALIMENTADOR DE TABLERO DE CARGAS REGULADAS TRS DE TRC CDRC COMETAS</t>
  </si>
  <si>
    <t>$ 31.831,38</t>
  </si>
  <si>
    <t>$ 2.349,82</t>
  </si>
  <si>
    <t>$ 46.310,43</t>
  </si>
  <si>
    <t>18992</t>
  </si>
  <si>
    <t>ALIMENTADOR DE TABLERO DE EQUIPOS DE PISCINAS TPIS</t>
  </si>
  <si>
    <t>$ 81.367,22</t>
  </si>
  <si>
    <t>010479</t>
  </si>
  <si>
    <t>alimentador de tablero de iluminación TILC proveniente de tablero TGDC cable CU HFFRLS (3x8+1x8+1x12)  incluye tubería 3/4"</t>
  </si>
  <si>
    <t>$ 25.675,47</t>
  </si>
  <si>
    <t>$ 5,20</t>
  </si>
  <si>
    <t>$ 10.405,55</t>
  </si>
  <si>
    <t>18607</t>
  </si>
  <si>
    <t>ALIMENTADOR DE TABLERO DE ILUMINACIÓN TILC4 CDRC COMETAS</t>
  </si>
  <si>
    <t>$ 39.425,98</t>
  </si>
  <si>
    <t>18171</t>
  </si>
  <si>
    <t>Alimentador de tablero de iluminacion TILCS</t>
  </si>
  <si>
    <t>$ 41.990,85</t>
  </si>
  <si>
    <t>$ 995,39</t>
  </si>
  <si>
    <t>$ 18.467,06</t>
  </si>
  <si>
    <t>18993</t>
  </si>
  <si>
    <t>ALIMENTADOR DE TABLERO DE TOMAS NORMALES TND1 PPRO</t>
  </si>
  <si>
    <t>$ 176.209,65</t>
  </si>
  <si>
    <t>18994</t>
  </si>
  <si>
    <t>ALIMENTADOR DE TABLERO DE TOMAS NORMALES TND2 PPRO</t>
  </si>
  <si>
    <t>$ 55.832,22</t>
  </si>
  <si>
    <t>18961</t>
  </si>
  <si>
    <t>ALIMENTADOR DE TABLERO DE TOMAS TTC2 DE TGDC</t>
  </si>
  <si>
    <t>$ 150.846,29</t>
  </si>
  <si>
    <t>$ 37,64</t>
  </si>
  <si>
    <t>$ 6.670,25</t>
  </si>
  <si>
    <t>12213</t>
  </si>
  <si>
    <t>Alimentador de tablero de tomas TTC3 de TGDC CDRC COMETAS</t>
  </si>
  <si>
    <t>$ 21.791,79</t>
  </si>
  <si>
    <t>$ 739,44</t>
  </si>
  <si>
    <t>$ 14.102,79</t>
  </si>
  <si>
    <t>18603</t>
  </si>
  <si>
    <t>Alimentador de tablero iluminación TILD1 de tablero TND CDRC COMETAS</t>
  </si>
  <si>
    <t>$ 201.244,61</t>
  </si>
  <si>
    <t>$ 1.978,20</t>
  </si>
  <si>
    <t>18975</t>
  </si>
  <si>
    <t>ALIMENTADOR DE TABLERO ILUMINACIÓN TILD1 PPROVENIE</t>
  </si>
  <si>
    <t>$ 149.766,95</t>
  </si>
  <si>
    <t>151132</t>
  </si>
  <si>
    <t>Alimentador de tablero iluminación TILD2 de tablero TND CDRC COMETAS</t>
  </si>
  <si>
    <t>$ 81.745,81</t>
  </si>
  <si>
    <t>18601</t>
  </si>
  <si>
    <t>Alimentador de tablero TND de transformador baja CDRC COMETAS</t>
  </si>
  <si>
    <t>$ 166.701,23</t>
  </si>
  <si>
    <t>18967</t>
  </si>
  <si>
    <t>ALIMENTADOR DE TABLERO TRC PROVENIENTE DE BYPASS CDRC COMETAS</t>
  </si>
  <si>
    <t>$ 81.724,02</t>
  </si>
  <si>
    <t>18963</t>
  </si>
  <si>
    <t>ALIMENTADOR DE TABLERO TSLP2 DE TABLERO TGDC CDRC COMETAS</t>
  </si>
  <si>
    <t>$ 43.379,81</t>
  </si>
  <si>
    <t>18988</t>
  </si>
  <si>
    <t>ALIMENTADOR DE TGDD PROVENIENTE DE TRANSFORMADOR E</t>
  </si>
  <si>
    <t>$ 750.990,16</t>
  </si>
  <si>
    <t>$ 1.238.755,65</t>
  </si>
  <si>
    <t>18981</t>
  </si>
  <si>
    <t>ALIMENTADOR DE TILD2 PPROVENIENTE DE TABLERO TCD c</t>
  </si>
  <si>
    <t>$ 149.890,82</t>
  </si>
  <si>
    <t>18957</t>
  </si>
  <si>
    <t>alimentador de tomas TTC2 proveniente de tablero T</t>
  </si>
  <si>
    <t>??</t>
  </si>
  <si>
    <t>$ 150.085,77</t>
  </si>
  <si>
    <t>$ 3.349,03</t>
  </si>
  <si>
    <t>$ 65.539,77</t>
  </si>
  <si>
    <t>18998</t>
  </si>
  <si>
    <t>ALIMENTADOR DE TRD PPROVENIENTE DE UPS cable CU HF</t>
  </si>
  <si>
    <t>$ 7.960,85</t>
  </si>
  <si>
    <t>19183</t>
  </si>
  <si>
    <t>Alimentador de TRD proveniente de UPS cable CU HFFRLS f#10+n#10+t#10, incluye coraza amer.  3/4" EMT</t>
  </si>
  <si>
    <t>$ 12.330,22</t>
  </si>
  <si>
    <t>18966</t>
  </si>
  <si>
    <t>ALIMENTADOR DE UPS 10 KVA DE BYPASS CDRC COMETAS</t>
  </si>
  <si>
    <t>$ 53.663,22</t>
  </si>
  <si>
    <t>18997</t>
  </si>
  <si>
    <t>ALIMENTADOR DE UPS 3kVA PPROVENIENTE DE TABLERO DE</t>
  </si>
  <si>
    <t>$ 16.868,64</t>
  </si>
  <si>
    <t>19177</t>
  </si>
  <si>
    <t xml:space="preserve">Alimentador de UPS 3kva proveniente de tablero cable HFFRLS (1#10+1#10+1#10)  EMT 3/4" </t>
  </si>
  <si>
    <t>$ 18.814,67</t>
  </si>
  <si>
    <t>18949</t>
  </si>
  <si>
    <t>Alimentador en cable CU HFFRLS (3x4/0+1x4/0+1x6) , incluye tubería 3". CDRC COMETAS</t>
  </si>
  <si>
    <t>$ 194.388,82</t>
  </si>
  <si>
    <t>15639</t>
  </si>
  <si>
    <t>Alimentador en cable HFFR LS 3x10 CDRC Cometas</t>
  </si>
  <si>
    <t>$ 6.765,66</t>
  </si>
  <si>
    <t>15627</t>
  </si>
  <si>
    <t>Alimentador en cable HFFR LS 3x12 CDRC Cometas</t>
  </si>
  <si>
    <t>$ 8.721,00</t>
  </si>
  <si>
    <t>19244</t>
  </si>
  <si>
    <t>ALIMENTADOR TAB BOMBAS DE TGDC CDRC Cometas</t>
  </si>
  <si>
    <t>$ 179.997,26</t>
  </si>
  <si>
    <t>$ 3.438,05</t>
  </si>
  <si>
    <t>$ 63.272,10</t>
  </si>
  <si>
    <t>18168</t>
  </si>
  <si>
    <t>Alimentador tablero cable HFFRLS (3x6+1x6+1x10) tubería ∅1-1/4" EMT CDRC COMETAS</t>
  </si>
  <si>
    <t>$ 39.070,47</t>
  </si>
  <si>
    <t>19234</t>
  </si>
  <si>
    <t>ALIMENTADOR TABLERO TGDC DE TGA CDRC Cometas</t>
  </si>
  <si>
    <t>$ 234.674,04</t>
  </si>
  <si>
    <t>$ 22.451,56</t>
  </si>
  <si>
    <t>$ 21.864,82</t>
  </si>
  <si>
    <t>19166</t>
  </si>
  <si>
    <t>Alimentador tablero tomas normales TND1 prov de tablero TCD cable CU HFFRLS (3#2+n#2+t#10) 1 1/4"EMT</t>
  </si>
  <si>
    <t>$ 155.161,75</t>
  </si>
  <si>
    <t>$ 2.597,57</t>
  </si>
  <si>
    <t>$ 51.265,46</t>
  </si>
  <si>
    <t>19170</t>
  </si>
  <si>
    <t>Alimentador tablero tomas normales TND2prov de tablero TCD cable CU HFFRLS (3f#6+n#6+t##10)1 1/4"EMT</t>
  </si>
  <si>
    <t>$ 58.939,82</t>
  </si>
  <si>
    <t>$ 1.606,57</t>
  </si>
  <si>
    <t>$ 31.445,37</t>
  </si>
  <si>
    <t>18968</t>
  </si>
  <si>
    <t>ALIMENTADOR TABLERO TRC PROVENIENTE DE UPS 10 kVA CDRC COMETAS</t>
  </si>
  <si>
    <t>$ 70.794,12</t>
  </si>
  <si>
    <t>19179</t>
  </si>
  <si>
    <t>Alimentador tablero TRD proveniente de tablero de bypass cable CU HFFRLS (f#10+n#10+t#10) 3/4"EMT</t>
  </si>
  <si>
    <t>$ 18.195,30</t>
  </si>
  <si>
    <t>19239</t>
  </si>
  <si>
    <t>ALIMENTADOR TAUTBCI DE TRANSF 500KVA CDRC Cometas</t>
  </si>
  <si>
    <t>$ 260.538,54</t>
  </si>
  <si>
    <t>$ 1.219,71</t>
  </si>
  <si>
    <t>$ 20.963,73</t>
  </si>
  <si>
    <t>19237</t>
  </si>
  <si>
    <t>ALIMENTADOR TCP4 DE TGA CDRC Cometas</t>
  </si>
  <si>
    <t>$ 43.537,14</t>
  </si>
  <si>
    <t>$ 243,94</t>
  </si>
  <si>
    <t>$ 4.192,74</t>
  </si>
  <si>
    <t>19238</t>
  </si>
  <si>
    <t>ALIMENTADOR TGDD DE TRANSF ELEVADOR CDRC Cometas (Suministro+Instalación)</t>
  </si>
  <si>
    <t>$ 233.861,86</t>
  </si>
  <si>
    <t>$ 6.997,06</t>
  </si>
  <si>
    <t>$ 139.598,25</t>
  </si>
  <si>
    <t>18167</t>
  </si>
  <si>
    <t>ALIMENTADOR TGDD TRANSFOR ELEVADOR cableHFFRLSIMC4</t>
  </si>
  <si>
    <t>$ 838.717,72</t>
  </si>
  <si>
    <t>19243</t>
  </si>
  <si>
    <t>ALIMENTADOR TRANS AUT BOMBA DE PLANTA CDRC Cometas</t>
  </si>
  <si>
    <t>$ 260.463,43</t>
  </si>
  <si>
    <t>$ 679,41</t>
  </si>
  <si>
    <t>$ 13.245,18</t>
  </si>
  <si>
    <t>19242</t>
  </si>
  <si>
    <t>ALIMENTADOR TRANS AUT PPAL DE PLANTA CDRC Cometas</t>
  </si>
  <si>
    <t>$ 1.226,34</t>
  </si>
  <si>
    <t>$ 22.360,33</t>
  </si>
  <si>
    <t>19235</t>
  </si>
  <si>
    <t>ALIMENTADOR TRANSFOR ELEVADOR DE TGA CDRC Cometas</t>
  </si>
  <si>
    <t>$ 234.351,48</t>
  </si>
  <si>
    <t>$ 22.011,80</t>
  </si>
  <si>
    <t>$ 13.069,66</t>
  </si>
  <si>
    <t>18980</t>
  </si>
  <si>
    <t>ALIMENTADOR TRANSFORMADOR BAJA DE TGDD (Suministro e instalación) CDRC COMETAS</t>
  </si>
  <si>
    <t>$ 301.231,46</t>
  </si>
  <si>
    <t>10630</t>
  </si>
  <si>
    <t>Alistado 1.5 mm sikaguardEpocem720 + sikaguard62*</t>
  </si>
  <si>
    <t>11 Tratamientos especiales</t>
  </si>
  <si>
    <t>$ 94.270,69</t>
  </si>
  <si>
    <t>$ 2.789,77</t>
  </si>
  <si>
    <t>$ 55.795,39</t>
  </si>
  <si>
    <t>11590</t>
  </si>
  <si>
    <t>Alistado 2.0 mm sikaguardEpocem720 **</t>
  </si>
  <si>
    <t>$ 5,04</t>
  </si>
  <si>
    <t>10632</t>
  </si>
  <si>
    <t>Alistado 2.0 mm sikaguardEpocem720 + sikaguard62*</t>
  </si>
  <si>
    <t>00995</t>
  </si>
  <si>
    <t>ALISTADO Y TABLERO AGLOMERADO</t>
  </si>
  <si>
    <t>$ 67.223,25</t>
  </si>
  <si>
    <t>$ 52,88</t>
  </si>
  <si>
    <t>$ 2.643,97</t>
  </si>
  <si>
    <t>16627</t>
  </si>
  <si>
    <t>ALISTADO/AFINADO PISO MORTERO 1:3 h=3cm</t>
  </si>
  <si>
    <t>$ 347,97</t>
  </si>
  <si>
    <t>$ 17.398,35</t>
  </si>
  <si>
    <t>12534</t>
  </si>
  <si>
    <t>ALISTADO/AFINADO PISO MORTERO 1:4 h=4</t>
  </si>
  <si>
    <t>$ 15.469,03</t>
  </si>
  <si>
    <t>$ 354,79</t>
  </si>
  <si>
    <t>$ 17.739,55</t>
  </si>
  <si>
    <t>18508</t>
  </si>
  <si>
    <t>ALISTADO/AFINADO PISO MORTERO 1:4 h=4 CRDC</t>
  </si>
  <si>
    <t>$ 15.666,64</t>
  </si>
  <si>
    <t>$ 480,56</t>
  </si>
  <si>
    <t>$ 19.761,42</t>
  </si>
  <si>
    <t>13874</t>
  </si>
  <si>
    <t>Almohada Neopreno 0.20m*0.15m;e=5mm Estructural**</t>
  </si>
  <si>
    <t>04 Estructuras</t>
  </si>
  <si>
    <t>$ 268,08</t>
  </si>
  <si>
    <t>$ 339,62</t>
  </si>
  <si>
    <t>$ 6.792,48</t>
  </si>
  <si>
    <t>13873</t>
  </si>
  <si>
    <t>Almohada Neopreno 0.20m*0.25m;e=5mm Estructural**</t>
  </si>
  <si>
    <t>$ 428,93</t>
  </si>
  <si>
    <t>11289</t>
  </si>
  <si>
    <t>ALQ.SEÑALIZACION DE OBRA(CINTA+COLOMBINA+CONO) 30M</t>
  </si>
  <si>
    <t>DD</t>
  </si>
  <si>
    <t>$ 1.729,20</t>
  </si>
  <si>
    <t>$ 4.625,00</t>
  </si>
  <si>
    <t>$ 7.136,55</t>
  </si>
  <si>
    <t>11574</t>
  </si>
  <si>
    <t>ALQUILER TORREGRUA  500 k (Inc. Instalac y Desmont</t>
  </si>
  <si>
    <t>MES</t>
  </si>
  <si>
    <t>HERRAMIENTAS Y EQUIPO MENOR</t>
  </si>
  <si>
    <t>$ 1.551.149,99</t>
  </si>
  <si>
    <t>$ 2.718.969,84</t>
  </si>
  <si>
    <t>17744</t>
  </si>
  <si>
    <t>Altavos caja montaje muro LBC3018/01 (SUMI INST)</t>
  </si>
  <si>
    <t>$ 1.900,25</t>
  </si>
  <si>
    <t>$ 64.415,29</t>
  </si>
  <si>
    <t>17745</t>
  </si>
  <si>
    <t>Altavoz colgante LS1-UC20E-1-US (SUMI INST)</t>
  </si>
  <si>
    <t>$ 5.846,93</t>
  </si>
  <si>
    <t>$ 198.200,90</t>
  </si>
  <si>
    <t>18460</t>
  </si>
  <si>
    <t>Altavoz Electrovoice EVC 1122 95</t>
  </si>
  <si>
    <t>18462</t>
  </si>
  <si>
    <t>Altavoz Electrovoice EVC 1181S</t>
  </si>
  <si>
    <t>18471</t>
  </si>
  <si>
    <t>Altavoz Electrovoice EVF - 1122D/66</t>
  </si>
  <si>
    <t>18475</t>
  </si>
  <si>
    <t>Altavoz Electrovoice EVF - 1122D/99</t>
  </si>
  <si>
    <t>18479</t>
  </si>
  <si>
    <t>Altavoz Electrovoice EVF - 1181S</t>
  </si>
  <si>
    <t>17741</t>
  </si>
  <si>
    <t>Altavoz montaje techo LBC 3087/41 (SUMI INST)</t>
  </si>
  <si>
    <t>00796</t>
  </si>
  <si>
    <t>ALUMBRADO PROVISIONAL</t>
  </si>
  <si>
    <t>ACT. PRELIMINARES/LIMPIEZA TER</t>
  </si>
  <si>
    <t>$ 117.543,00</t>
  </si>
  <si>
    <t>$ 247.751,13</t>
  </si>
  <si>
    <t>11154</t>
  </si>
  <si>
    <t>ALUMBRADO PROVISIONAL monofasica **</t>
  </si>
  <si>
    <t>$ 81.931,00</t>
  </si>
  <si>
    <t>$ 4.237,78</t>
  </si>
  <si>
    <t>$ 84.755,66</t>
  </si>
  <si>
    <t>15876</t>
  </si>
  <si>
    <t>ALUMBRADO PUBLICO SOLAR (+Poste metalico)</t>
  </si>
  <si>
    <t>$ 613.531,92</t>
  </si>
  <si>
    <t>$ 217.100,42</t>
  </si>
  <si>
    <t>$ 87.226,97</t>
  </si>
  <si>
    <t>$ 10.972,50</t>
  </si>
  <si>
    <t>18789</t>
  </si>
  <si>
    <t>ALVEODREN</t>
  </si>
  <si>
    <t>$ 14.887,49</t>
  </si>
  <si>
    <t>$ 3.694,47</t>
  </si>
  <si>
    <t>$ 44.866,85</t>
  </si>
  <si>
    <t>$ 39.680,55</t>
  </si>
  <si>
    <t>14048</t>
  </si>
  <si>
    <t>AMARRE PLÁSTICO 15CM+AUTOADHESIVO DE FIJACIÓN</t>
  </si>
  <si>
    <t>$ 47,01</t>
  </si>
  <si>
    <t>$ 274,06</t>
  </si>
  <si>
    <t>16173</t>
  </si>
  <si>
    <t>Amortiguador Golpe de Ariete(1/2") Sumin+Instal</t>
  </si>
  <si>
    <t>$ 95.416,00</t>
  </si>
  <si>
    <t>$ 49.383,92</t>
  </si>
  <si>
    <t>15527</t>
  </si>
  <si>
    <t>Amplificador 4 canales- 4x100w Higt Efficient Clas</t>
  </si>
  <si>
    <t>18466</t>
  </si>
  <si>
    <t>Amplificador Electrovoice CPS 2.12</t>
  </si>
  <si>
    <t>18480</t>
  </si>
  <si>
    <t>Amplificador Electrovoice CPS 2.4</t>
  </si>
  <si>
    <t>18465</t>
  </si>
  <si>
    <t>Amplificador Electrovoice CPS 2.9</t>
  </si>
  <si>
    <t>18457</t>
  </si>
  <si>
    <t>Amplificador Electrovoice PA2250-T</t>
  </si>
  <si>
    <t>18458</t>
  </si>
  <si>
    <t>Amplificador Electrovoice PA2400-T</t>
  </si>
  <si>
    <t>17739</t>
  </si>
  <si>
    <t>Amplificador PVA-2P500 (SUMI INST)</t>
  </si>
  <si>
    <t>$ 10.077.678,01</t>
  </si>
  <si>
    <t>$ 4.823,71</t>
  </si>
  <si>
    <t>$ 163.515,75</t>
  </si>
  <si>
    <t>15157</t>
  </si>
  <si>
    <t>Ancla epóx1"Estruc.0.15m Anchorfix4 -h=3a4M /2012</t>
  </si>
  <si>
    <t>$ 27.374,70</t>
  </si>
  <si>
    <t>$ 16.577,33</t>
  </si>
  <si>
    <t>$ 15.034,82</t>
  </si>
  <si>
    <t>$ 518,70</t>
  </si>
  <si>
    <t>15153</t>
  </si>
  <si>
    <t>Ancla epóx1/2"Estruc.0.15m Anchorfix4 -h=3a4M/2012</t>
  </si>
  <si>
    <t>$ 7.450,84</t>
  </si>
  <si>
    <t>$ 11.503,74</t>
  </si>
  <si>
    <t>$ 10.800,00</t>
  </si>
  <si>
    <t>15155</t>
  </si>
  <si>
    <t>Ancla epóx3/4"Estruc.0.15m Anchorfix4 -h=3a4M/2012</t>
  </si>
  <si>
    <t>$ 12.948,22</t>
  </si>
  <si>
    <t>$ 12.867,95</t>
  </si>
  <si>
    <t>$ 11.911,64</t>
  </si>
  <si>
    <t>15152</t>
  </si>
  <si>
    <t>Ancla epóx3/8"Estruc.0.12m Anchorfix4 -h=3a4M/2012</t>
  </si>
  <si>
    <t>$ 4.398,60</t>
  </si>
  <si>
    <t>$ 10.944,17</t>
  </si>
  <si>
    <t>$ 10.535,32</t>
  </si>
  <si>
    <t>15154</t>
  </si>
  <si>
    <t>Ancla epóx5/8"Estruc.0.15m Anchorfix4 -h=3a4M/2012</t>
  </si>
  <si>
    <t>$ 10.200,85</t>
  </si>
  <si>
    <t>$ 12.358,22</t>
  </si>
  <si>
    <t>$ 11.726,36</t>
  </si>
  <si>
    <t>15156</t>
  </si>
  <si>
    <t>Ancla epóx7/8"Estruc.0.15m Anchorfix4 -h=3a4M/2012</t>
  </si>
  <si>
    <t>$ 20.791,09</t>
  </si>
  <si>
    <t>$ 16.017,81</t>
  </si>
  <si>
    <t>11397</t>
  </si>
  <si>
    <t>Anclaje  Mecánico Hilti (1"x 6")Sum+Instal.**</t>
  </si>
  <si>
    <t>$ 1.087,52</t>
  </si>
  <si>
    <t>$ 5.151,90</t>
  </si>
  <si>
    <t>11886</t>
  </si>
  <si>
    <t>ANCLAJE ACTIVO 30 TN - Mejoram Terreno CEFE COMETA</t>
  </si>
  <si>
    <t>$ 90.250,88</t>
  </si>
  <si>
    <t>$ 110.877,29</t>
  </si>
  <si>
    <t>$ 68.390,36</t>
  </si>
  <si>
    <t>10126</t>
  </si>
  <si>
    <t>Anclaje barandas sobre losa stell deck **</t>
  </si>
  <si>
    <t>$ 88.672,88</t>
  </si>
  <si>
    <t>$ 7.620,08</t>
  </si>
  <si>
    <t>$ 19.259,73</t>
  </si>
  <si>
    <t>$ 11.554,31</t>
  </si>
  <si>
    <t>17501</t>
  </si>
  <si>
    <t>Anclaje cordel tipo finlandes polo tierra+soporA I</t>
  </si>
  <si>
    <t>$ 1.995.164,95</t>
  </si>
  <si>
    <t>$ 6.209,77</t>
  </si>
  <si>
    <t>$ 124.195,46</t>
  </si>
  <si>
    <t>14069</t>
  </si>
  <si>
    <t>Anclaje de Banca para dos dados  (Desmonte)</t>
  </si>
  <si>
    <t>$ 1.212,94</t>
  </si>
  <si>
    <t>$ 24.258,87</t>
  </si>
  <si>
    <t>$ 1.189,43</t>
  </si>
  <si>
    <t>14100</t>
  </si>
  <si>
    <t>Anclaje de Banca para dos dados  (Instalación)</t>
  </si>
  <si>
    <t>$ 6.905,54</t>
  </si>
  <si>
    <t>$ 35.175,36</t>
  </si>
  <si>
    <t>14262</t>
  </si>
  <si>
    <t>Anclaje de Banca para dos dados  (Suministro)</t>
  </si>
  <si>
    <t>$ 47.303,00</t>
  </si>
  <si>
    <t>13579</t>
  </si>
  <si>
    <t>Anclaje epóxico 1"  prof 0.05 m con sikadur 31**</t>
  </si>
  <si>
    <t>$ 2.427,48</t>
  </si>
  <si>
    <t>$ 2.212,78</t>
  </si>
  <si>
    <t>$ 6.566,79</t>
  </si>
  <si>
    <t>12367</t>
  </si>
  <si>
    <t>Anclaje epóxico 1"Estructural 0.50m Anchorfix4**</t>
  </si>
  <si>
    <t>$ 92.632,34</t>
  </si>
  <si>
    <t>$ 38.823,69</t>
  </si>
  <si>
    <t>$ 35.657,39</t>
  </si>
  <si>
    <t>13763</t>
  </si>
  <si>
    <t>Anclaje epóxico 1/2" prof. 0.10m con sikadur 42**</t>
  </si>
  <si>
    <t>$ 10.936,22</t>
  </si>
  <si>
    <t>$ 1.597,97</t>
  </si>
  <si>
    <t>$ 3.655,58</t>
  </si>
  <si>
    <t>11159</t>
  </si>
  <si>
    <t>Anclaje epóxico 1/2"Estructural 0.12m Anchorfix4**</t>
  </si>
  <si>
    <t>$ 10.574,75</t>
  </si>
  <si>
    <t>$ 6.892,30</t>
  </si>
  <si>
    <t>$ 5.293,53</t>
  </si>
  <si>
    <t>12525</t>
  </si>
  <si>
    <t>Anclaje epóxico 1/2"Estructural 0.15m Anchorfix4**</t>
  </si>
  <si>
    <t>$ 11.464,36</t>
  </si>
  <si>
    <t>$ 11.761,36</t>
  </si>
  <si>
    <t>$ 15.027,42</t>
  </si>
  <si>
    <t>13910</t>
  </si>
  <si>
    <t>Anclaje epóxico 1/2"Estructural 0.275m+Adhesivo</t>
  </si>
  <si>
    <t>$ 13.250,39</t>
  </si>
  <si>
    <t>$ 12.706,65</t>
  </si>
  <si>
    <t>$ 15.537,70</t>
  </si>
  <si>
    <t>15362</t>
  </si>
  <si>
    <t>Anclaje epóxico 1/4"  prof 0.06 m con anchorfix 4*</t>
  </si>
  <si>
    <t>$ 3.630,39</t>
  </si>
  <si>
    <t>$ 3.295,30</t>
  </si>
  <si>
    <t>$ 10.301,40</t>
  </si>
  <si>
    <t>13450</t>
  </si>
  <si>
    <t>Anclaje epóxico 1/4"  prof 0.15 m con sikadur 42**</t>
  </si>
  <si>
    <t>$ 7.274,90</t>
  </si>
  <si>
    <t>$ 2.365,49</t>
  </si>
  <si>
    <t>14768</t>
  </si>
  <si>
    <t>Anclaje epóxico 1/4"  prof 0.20 m con sikadur 42**</t>
  </si>
  <si>
    <t>$ 8.446,65</t>
  </si>
  <si>
    <t>$ 2.617,30</t>
  </si>
  <si>
    <t>$ 12.469,44</t>
  </si>
  <si>
    <t>10363</t>
  </si>
  <si>
    <t>Anclaje epóxico 3/4"  prof 0.10m con sikadur 42</t>
  </si>
  <si>
    <t>$ 14.765,02</t>
  </si>
  <si>
    <t>$ 2.165,97</t>
  </si>
  <si>
    <t>$ 5.548,20</t>
  </si>
  <si>
    <t>13911</t>
  </si>
  <si>
    <t>Anclaje epóxico 3/4"Estructural 0.15m+Adhesivo</t>
  </si>
  <si>
    <t>$ 13.542,42</t>
  </si>
  <si>
    <t>$ 13.118,94</t>
  </si>
  <si>
    <t>$ 13.235,02</t>
  </si>
  <si>
    <t>15169</t>
  </si>
  <si>
    <t>Anclaje epóxico 3/4"Estructural 0.17m+adhesivo</t>
  </si>
  <si>
    <t>$ 15.112,12</t>
  </si>
  <si>
    <t>$ 13.158,69</t>
  </si>
  <si>
    <t>$ 13.287,95</t>
  </si>
  <si>
    <t>10994</t>
  </si>
  <si>
    <t>Anclaje epóxico 3/4"Estructural 0.20m Anchorfix4**</t>
  </si>
  <si>
    <t>$ 12.027,56</t>
  </si>
  <si>
    <t>$ 13.386,08</t>
  </si>
  <si>
    <t>$ 13.797,19</t>
  </si>
  <si>
    <t>13913</t>
  </si>
  <si>
    <t>Anclaje epóxico 3/4"Estructural 0.40m+adhesivo</t>
  </si>
  <si>
    <t>$ 32.264,22</t>
  </si>
  <si>
    <t>$ 8.997,75</t>
  </si>
  <si>
    <t>$ 26.945,25</t>
  </si>
  <si>
    <t>10574</t>
  </si>
  <si>
    <t>Anclaje epóxico 3/8"  prof 0.07 m con sikadur 42**</t>
  </si>
  <si>
    <t>$ 5.359,71</t>
  </si>
  <si>
    <t>$ 3.553,38</t>
  </si>
  <si>
    <t>11579</t>
  </si>
  <si>
    <t>Anclaje epóxico 3/8"  prof 0.09 m con anchorfix 4*</t>
  </si>
  <si>
    <t>$ 3.643,22</t>
  </si>
  <si>
    <t>$ 10.733,13</t>
  </si>
  <si>
    <t>13293</t>
  </si>
  <si>
    <t>Anclaje epóxico 3/8"  prof 0.15 m con  EUCO 52 GEL</t>
  </si>
  <si>
    <t>$ 5.809,68</t>
  </si>
  <si>
    <t>$ 1.598,52</t>
  </si>
  <si>
    <t>11010</t>
  </si>
  <si>
    <t>Anclaje epóxico 3/8"  prof 0.15 m con sikadur 42**</t>
  </si>
  <si>
    <t>$ 10.643,76</t>
  </si>
  <si>
    <t>$ 2.312,45</t>
  </si>
  <si>
    <t>11576</t>
  </si>
  <si>
    <t>Anclaje epóxico 3/8"Estructural 0.10m Anchorfix4**</t>
  </si>
  <si>
    <t>$ 4.429,22</t>
  </si>
  <si>
    <t>$ 11.414,14</t>
  </si>
  <si>
    <t>$ 14.264,40</t>
  </si>
  <si>
    <t>12526</t>
  </si>
  <si>
    <t>Anclaje epóxico 3/8"Estructural 0.12m Anchorfix4**</t>
  </si>
  <si>
    <t>$ 5.877,31</t>
  </si>
  <si>
    <t>$ 1.641,07</t>
  </si>
  <si>
    <t>$ 3.979,10</t>
  </si>
  <si>
    <t>10992</t>
  </si>
  <si>
    <t>Anclaje epóxico 3/8"Estructural 0.15m Anchorfix4**</t>
  </si>
  <si>
    <t>$ 10.839,60</t>
  </si>
  <si>
    <t>11428</t>
  </si>
  <si>
    <t>Anclaje epóxico 3/8"Estructural 0.17m Anchorfix4**</t>
  </si>
  <si>
    <t>$ 12.085,92</t>
  </si>
  <si>
    <t>$ 2.540,75</t>
  </si>
  <si>
    <t>$ 12.550,64</t>
  </si>
  <si>
    <t>11457</t>
  </si>
  <si>
    <t>Anclaje epóxico 3/8"Estructural 0.25m Anchorfix4**</t>
  </si>
  <si>
    <t>$ 13.594,22</t>
  </si>
  <si>
    <t>$ 2.627,28</t>
  </si>
  <si>
    <t>$ 7.157,44</t>
  </si>
  <si>
    <t>13795</t>
  </si>
  <si>
    <t>Anclaje epóxico 3/8"Estructural 0.30m Anchorfix4**</t>
  </si>
  <si>
    <t>$ 8.644,41</t>
  </si>
  <si>
    <t>$ 16.271,54</t>
  </si>
  <si>
    <t>$ 16.362,49</t>
  </si>
  <si>
    <t>11458</t>
  </si>
  <si>
    <t>Anclaje epóxico 3/8"Estructural 0.75m Anchorfix4**</t>
  </si>
  <si>
    <t>$ 22.238,81</t>
  </si>
  <si>
    <t>$ 28.908,30</t>
  </si>
  <si>
    <t>$ 15.880,58</t>
  </si>
  <si>
    <t>$ 478,80</t>
  </si>
  <si>
    <t>13906</t>
  </si>
  <si>
    <t>Anclaje epóxico 3/8"Estructural 0.90m Anchorfix4**</t>
  </si>
  <si>
    <t>$ 27.510,14</t>
  </si>
  <si>
    <t>$ 29.263,16</t>
  </si>
  <si>
    <t>$ 17.203,96</t>
  </si>
  <si>
    <t>13762</t>
  </si>
  <si>
    <t>Anclaje epóxico 3/8"prof 0.10m con sikadur 42**</t>
  </si>
  <si>
    <t>$ 9.463,44</t>
  </si>
  <si>
    <t>$ 1.943,55</t>
  </si>
  <si>
    <t>$ 4.375,40</t>
  </si>
  <si>
    <t>11158</t>
  </si>
  <si>
    <t>Anclaje epóxico 4mm Estructural 0.10m Anchorfix4**</t>
  </si>
  <si>
    <t>$ 7.462,18</t>
  </si>
  <si>
    <t>10362</t>
  </si>
  <si>
    <t>Anclaje epóxico 5/8"  prof 0.10m con sikadur 42</t>
  </si>
  <si>
    <t>$ 12.803,91</t>
  </si>
  <si>
    <t>$ 1.685,68</t>
  </si>
  <si>
    <t>$ 5.944,50</t>
  </si>
  <si>
    <t>14414</t>
  </si>
  <si>
    <t>Anclaje epóxico 5/8"  prof 0.20 m con Red H G-5</t>
  </si>
  <si>
    <t>$ 12.850,82</t>
  </si>
  <si>
    <t>$ 2.461,30</t>
  </si>
  <si>
    <t>11012</t>
  </si>
  <si>
    <t>Anclaje epóxico 5/8"  prof 0.20 m con sikadur 42</t>
  </si>
  <si>
    <t>$ 12.430,67</t>
  </si>
  <si>
    <t>$ 2.711,43</t>
  </si>
  <si>
    <t>$ 7.926,01</t>
  </si>
  <si>
    <t>10711</t>
  </si>
  <si>
    <t>Anclaje epóxico 5/8"  prof 0.25 m con sikadur 42</t>
  </si>
  <si>
    <t>$ 22.152,79</t>
  </si>
  <si>
    <t>$ 3.525,57</t>
  </si>
  <si>
    <t>$ 8.322,31</t>
  </si>
  <si>
    <t>13914</t>
  </si>
  <si>
    <t>Anclaje epóxico 5/8"Estructural 0.125m Anchorfix4*</t>
  </si>
  <si>
    <t>$ 10.838,81</t>
  </si>
  <si>
    <t>$ 12.325,30</t>
  </si>
  <si>
    <t>$ 12.762,89</t>
  </si>
  <si>
    <t>15170</t>
  </si>
  <si>
    <t>Anclaje epóxico 5/8"Estructural 0.14 m Anchorfix4*</t>
  </si>
  <si>
    <t>$ 21.184,48</t>
  </si>
  <si>
    <t>$ 12.373,27</t>
  </si>
  <si>
    <t>$ 12.842,29</t>
  </si>
  <si>
    <t>11160</t>
  </si>
  <si>
    <t>Anclaje epóxico 5/8"Estructural 0.15m Anchorfix4**</t>
  </si>
  <si>
    <t>$ 10.791,39</t>
  </si>
  <si>
    <t>$ 12.242,80</t>
  </si>
  <si>
    <t>$ 12.388,05</t>
  </si>
  <si>
    <t>11577</t>
  </si>
  <si>
    <t>Anclaje epóxico 5/8"Estructural 0.16m Anchorfix4**</t>
  </si>
  <si>
    <t>$ 16.041,64</t>
  </si>
  <si>
    <t>$ 2.253,82</t>
  </si>
  <si>
    <t>10993</t>
  </si>
  <si>
    <t>Anclaje epóxico 5/8"Estructural 0.20m Anchorfix4**</t>
  </si>
  <si>
    <t>$ 11.031,87</t>
  </si>
  <si>
    <t>$ 12.775,05</t>
  </si>
  <si>
    <t>$ 13.233,53</t>
  </si>
  <si>
    <t>11578</t>
  </si>
  <si>
    <t>Anclaje epóxico 7/8"Estructural 0.25m Anchorfix4**</t>
  </si>
  <si>
    <t>$ 13.595,97</t>
  </si>
  <si>
    <t>$ 12.826,39</t>
  </si>
  <si>
    <t>13912</t>
  </si>
  <si>
    <t>Anclaje epóxico 7/8"Estructural 0.40m+Adhesivo</t>
  </si>
  <si>
    <t>$ 45.357,39</t>
  </si>
  <si>
    <t>$ 19.990,67</t>
  </si>
  <si>
    <t>$ 30.915,40</t>
  </si>
  <si>
    <t>15150</t>
  </si>
  <si>
    <t>Anclaje epóxico1"Estruc.0.15m Anchorfix4 -h=3a4M</t>
  </si>
  <si>
    <t>$ 25.751,08</t>
  </si>
  <si>
    <t>$ 17.439,97</t>
  </si>
  <si>
    <t>$ 17.681,58</t>
  </si>
  <si>
    <t>15146</t>
  </si>
  <si>
    <t>Anclaje epóxico1/2"Estruc.0.15m+Adhesivo h=3a4M</t>
  </si>
  <si>
    <t>$ 6.083,58</t>
  </si>
  <si>
    <t>$ 11.470,93</t>
  </si>
  <si>
    <t>$ 11.461,69</t>
  </si>
  <si>
    <t>10991</t>
  </si>
  <si>
    <t>Anclaje epóxico1/2"Estruct. 0.20m Anchorfix4+Andam</t>
  </si>
  <si>
    <t>$ 14.795,72</t>
  </si>
  <si>
    <t>$ 2.118,82</t>
  </si>
  <si>
    <t>$ 8.411,19</t>
  </si>
  <si>
    <t>14186</t>
  </si>
  <si>
    <t>Anclaje epóxico1/2"Estruct.0.20m Anchorfix4Sin Ref</t>
  </si>
  <si>
    <t>$ 12.662,88</t>
  </si>
  <si>
    <t>$ 13.625,00</t>
  </si>
  <si>
    <t>$ 15.806,67</t>
  </si>
  <si>
    <t>15168</t>
  </si>
  <si>
    <t>Anclaje epóxico1/2"Estructural 0.11m+Adhesivo</t>
  </si>
  <si>
    <t>$ 8.210,61</t>
  </si>
  <si>
    <t>$ 10.660,42</t>
  </si>
  <si>
    <t>$ 11.197,01</t>
  </si>
  <si>
    <t>13768</t>
  </si>
  <si>
    <t>Anclaje epóxico1/2"L=0.10m+sikad42.sin And,sinRefu</t>
  </si>
  <si>
    <t>$ 2.931,43</t>
  </si>
  <si>
    <t>$ 615,93</t>
  </si>
  <si>
    <t>$ 5.679,15</t>
  </si>
  <si>
    <t>13772</t>
  </si>
  <si>
    <t>Anclaje epóxico1/2"L=0.20m+sikad42.sin And,sinRef</t>
  </si>
  <si>
    <t>$ 4.507,27</t>
  </si>
  <si>
    <t>$ 622,10</t>
  </si>
  <si>
    <t>$ 5.802,61</t>
  </si>
  <si>
    <t>17168</t>
  </si>
  <si>
    <t>$ 4.177,99</t>
  </si>
  <si>
    <t>$ 506,05</t>
  </si>
  <si>
    <t>18282</t>
  </si>
  <si>
    <t>$ 5.446,83</t>
  </si>
  <si>
    <t>11011</t>
  </si>
  <si>
    <t>Anclaje epóxico1/2"prof 0.20 m +sikadur 42 +Andami</t>
  </si>
  <si>
    <t>$ 13.610,90</t>
  </si>
  <si>
    <t>$ 2.461,17</t>
  </si>
  <si>
    <t>$ 8.718,61</t>
  </si>
  <si>
    <t>15148</t>
  </si>
  <si>
    <t>Anclaje epóxico3/4"Estruc.0.15m Anchorfix4 -h=3a4M</t>
  </si>
  <si>
    <t>$ 10.136,66</t>
  </si>
  <si>
    <t>$ 13.117,53</t>
  </si>
  <si>
    <t>15140</t>
  </si>
  <si>
    <t>Anclaje epóxico3/8"Estruc.0.12m Anchorfix4 -h=3a4M</t>
  </si>
  <si>
    <t>$ 3.543,69</t>
  </si>
  <si>
    <t>$ 11.041,72</t>
  </si>
  <si>
    <t>13770</t>
  </si>
  <si>
    <t>Anclaje epóxico3/8"L=0.10m+sikad42.sin And,sinRefu</t>
  </si>
  <si>
    <t>$ 2.436,92</t>
  </si>
  <si>
    <t>$ 549,33</t>
  </si>
  <si>
    <t>14191</t>
  </si>
  <si>
    <t>Anclaje epóxico3/8"L=0.11m+AnchorFix.+TalPerc+Pist</t>
  </si>
  <si>
    <t>$ 2.195,80</t>
  </si>
  <si>
    <t>$ 569,98</t>
  </si>
  <si>
    <t>13771</t>
  </si>
  <si>
    <t>Anclaje epóxico3/8"L=0.15m+sikad42.sin And,sinRefu</t>
  </si>
  <si>
    <t>$ 3.317,70</t>
  </si>
  <si>
    <t>$ 607,01</t>
  </si>
  <si>
    <t>$ 7.160,67</t>
  </si>
  <si>
    <t>14192</t>
  </si>
  <si>
    <t>Anclaje epóxico3/8"L=0.20m+AnchorFix.+TalPerc+Pist</t>
  </si>
  <si>
    <t>$ 2.292,63</t>
  </si>
  <si>
    <t>$ 813,46</t>
  </si>
  <si>
    <t>$ 9.629,87</t>
  </si>
  <si>
    <t>15270</t>
  </si>
  <si>
    <t>Anclaje epóxico3/8"prof 0.07m+ sikadur 42Sin Andam</t>
  </si>
  <si>
    <t>$ 578,56</t>
  </si>
  <si>
    <t>15147</t>
  </si>
  <si>
    <t>Anclaje epóxico5/8"Estruc.0.15m Anchorfix4 -h=3a4M</t>
  </si>
  <si>
    <t>$ 8.055,49</t>
  </si>
  <si>
    <t>$ 12.508,70</t>
  </si>
  <si>
    <t>$ 12.255,72</t>
  </si>
  <si>
    <t>15149</t>
  </si>
  <si>
    <t>Anclaje epóxico7/8"Estruc.0.15m+Adhesivo -h=3a4M</t>
  </si>
  <si>
    <t>$ 16.254,14</t>
  </si>
  <si>
    <t>$ 16.472,77</t>
  </si>
  <si>
    <t>$ 16.358,20</t>
  </si>
  <si>
    <t>13729</t>
  </si>
  <si>
    <t>Anclaje expansivo 3/8" * 3"</t>
  </si>
  <si>
    <t>$ 1.395,28</t>
  </si>
  <si>
    <t>$ 457,34</t>
  </si>
  <si>
    <t>14661</t>
  </si>
  <si>
    <t>ANCLAJE PARA BANCA X 2 DADOS (SUM + INST)</t>
  </si>
  <si>
    <t>14828</t>
  </si>
  <si>
    <t>ANCLAJE PARA BANCA X 2 DADOS(DESM+SUM+INST)</t>
  </si>
  <si>
    <t>$ 8.118,48</t>
  </si>
  <si>
    <t>$ 59.434,23</t>
  </si>
  <si>
    <t>13723</t>
  </si>
  <si>
    <t>ANCLAJE PARA SILLETERIA (SUMINISTRO + INSTALACION)</t>
  </si>
  <si>
    <t>$ 1.250,38</t>
  </si>
  <si>
    <t>$ 128,40</t>
  </si>
  <si>
    <t>$ 2.567,96</t>
  </si>
  <si>
    <t>15117</t>
  </si>
  <si>
    <t>Anclaje pasivo  d=3" suelo duros 21Mpa  barra3/4"</t>
  </si>
  <si>
    <t>$ 27.832,97</t>
  </si>
  <si>
    <t>$ 14.312,10</t>
  </si>
  <si>
    <t>$ 53.398,35</t>
  </si>
  <si>
    <t>$ 39,90</t>
  </si>
  <si>
    <t>$ 170.151,05</t>
  </si>
  <si>
    <t>15118</t>
  </si>
  <si>
    <t>Anclaje pasivo  d=3" suelo duros21Mpa  barra5/8" T</t>
  </si>
  <si>
    <t>$ 24.377,37</t>
  </si>
  <si>
    <t>$ 14.339,12</t>
  </si>
  <si>
    <t>$ 53.385,96</t>
  </si>
  <si>
    <t>$ 169.807,07</t>
  </si>
  <si>
    <t>14224</t>
  </si>
  <si>
    <t>Anclaje pasivo  d=3" suelo malos21Mpa  barra3/4"</t>
  </si>
  <si>
    <t>$ 30.844,00</t>
  </si>
  <si>
    <t>$ 49.699,98</t>
  </si>
  <si>
    <t>$ 52.694,84</t>
  </si>
  <si>
    <t>$ 18.224,08</t>
  </si>
  <si>
    <t>14421</t>
  </si>
  <si>
    <t>Anclaje pasivo  d=3" suelo malos21Mpa  barra5/8" T</t>
  </si>
  <si>
    <t>$ 27.388,40</t>
  </si>
  <si>
    <t>$ 49.694,96</t>
  </si>
  <si>
    <t>$ 52.682,45</t>
  </si>
  <si>
    <t>$ 17.738,04</t>
  </si>
  <si>
    <t>12647</t>
  </si>
  <si>
    <t>Anclaje Varilla de 1/4"L=1.00m+Sika Top 122 *</t>
  </si>
  <si>
    <t>$ 8.744,99</t>
  </si>
  <si>
    <t>$ 506,19</t>
  </si>
  <si>
    <t>$ 10.123,70</t>
  </si>
  <si>
    <t>11047</t>
  </si>
  <si>
    <t>AnclajeEpóxico1/4"L=0.05 m+sikadur42+Andam+Ref**</t>
  </si>
  <si>
    <t>$ 4.278,54</t>
  </si>
  <si>
    <t>$ 1.050,47</t>
  </si>
  <si>
    <t>$ 5.358,16</t>
  </si>
  <si>
    <t>00709</t>
  </si>
  <si>
    <t>ANDAMIO COLGANTE</t>
  </si>
  <si>
    <t>$ 50.813,22</t>
  </si>
  <si>
    <t>11546</t>
  </si>
  <si>
    <t>ANDAMIO TUBULAR ( 50 SECCIONES 1MES)+Armado</t>
  </si>
  <si>
    <t>$ 3.234.717,50</t>
  </si>
  <si>
    <t>$ 501.768,00</t>
  </si>
  <si>
    <t>00707</t>
  </si>
  <si>
    <t>ANDAMIO TUBULAR (6 SECCIONES 1 SMN)+Armado</t>
  </si>
  <si>
    <t>SMN</t>
  </si>
  <si>
    <t>$ 537.176,22</t>
  </si>
  <si>
    <t>00708</t>
  </si>
  <si>
    <t>ANDAMIO TUBULAR (6 SECCIONES 1MES)+ Armado</t>
  </si>
  <si>
    <t>$ 388.166,10</t>
  </si>
  <si>
    <t>11163</t>
  </si>
  <si>
    <t>ANDAMIO TUBULAR (por m2 mamp culata coliseo3 piso</t>
  </si>
  <si>
    <t>$ 3.502,56</t>
  </si>
  <si>
    <t>$ 501,77</t>
  </si>
  <si>
    <t>00656</t>
  </si>
  <si>
    <t>ANDEN + SARDINEL PREFABRICADO</t>
  </si>
  <si>
    <t>VIAS</t>
  </si>
  <si>
    <t>$ 13.035,24</t>
  </si>
  <si>
    <t>$ 88,63</t>
  </si>
  <si>
    <t>$ 25.157,11</t>
  </si>
  <si>
    <t>00786</t>
  </si>
  <si>
    <t>ANDEN EN CONCRETO e=.10 + Subbase Granular</t>
  </si>
  <si>
    <t>$ 77.557,73</t>
  </si>
  <si>
    <t>$ 4.997,96</t>
  </si>
  <si>
    <t>$ 32.294,17</t>
  </si>
  <si>
    <t>$ 25.831,26</t>
  </si>
  <si>
    <t>15262</t>
  </si>
  <si>
    <t>Anden en concreto reforz e=.07 3000psi  sin estr**</t>
  </si>
  <si>
    <t>$ 166.966,59</t>
  </si>
  <si>
    <t>$ 2.569,67</t>
  </si>
  <si>
    <t>$ 33.962,41</t>
  </si>
  <si>
    <t>10445</t>
  </si>
  <si>
    <t>Anden en concreto reforz e=.10 3000psi  sin estr**</t>
  </si>
  <si>
    <t>$ 184.940,26</t>
  </si>
  <si>
    <t>10913</t>
  </si>
  <si>
    <t>ANDEN h=10 C:105 KG/Cm2</t>
  </si>
  <si>
    <t>$ 56.978,76</t>
  </si>
  <si>
    <t>$ 72,53</t>
  </si>
  <si>
    <t>$ 20.741,33</t>
  </si>
  <si>
    <t>11652</t>
  </si>
  <si>
    <t>ANDEN h=10 C:175 KG/Cm2  + refuerzo malla</t>
  </si>
  <si>
    <t>$ 60.683,25</t>
  </si>
  <si>
    <t>$ 768,38</t>
  </si>
  <si>
    <t>$ 27.188,45</t>
  </si>
  <si>
    <t>13077</t>
  </si>
  <si>
    <t>ANDEN h=10 C:245 KG/Cm2  reforzad</t>
  </si>
  <si>
    <t>$ 56.497,76</t>
  </si>
  <si>
    <t>$ 59,73</t>
  </si>
  <si>
    <t>$ 23.725,17</t>
  </si>
  <si>
    <t>10366</t>
  </si>
  <si>
    <t>Anden h=15 C:210 Kg/cm2  sin refuerzo **</t>
  </si>
  <si>
    <t>$ 98.341,28</t>
  </si>
  <si>
    <t>$ 3.351,15</t>
  </si>
  <si>
    <t>$ 50.943,62</t>
  </si>
  <si>
    <t>00726</t>
  </si>
  <si>
    <t>ANDEN h=8 C:140 KG/Cm2</t>
  </si>
  <si>
    <t>$ 50.168,11</t>
  </si>
  <si>
    <t>$ 23.654,43</t>
  </si>
  <si>
    <t>00727</t>
  </si>
  <si>
    <t>ANDEN h=8 C:175 KG/Cm2</t>
  </si>
  <si>
    <t>$ 48.771,37</t>
  </si>
  <si>
    <t>$ 2.933,41</t>
  </si>
  <si>
    <t>$ 22.821,85</t>
  </si>
  <si>
    <t>00728</t>
  </si>
  <si>
    <t>ANDEN h=8 C:210 KG/Cm2</t>
  </si>
  <si>
    <t>$ 49.758,91</t>
  </si>
  <si>
    <t>11974</t>
  </si>
  <si>
    <t>00729</t>
  </si>
  <si>
    <t>ANDEN h=8 C:245 KG/Cm2</t>
  </si>
  <si>
    <t>$ 43.628,35</t>
  </si>
  <si>
    <t>10853</t>
  </si>
  <si>
    <t>AndenAdoqu e=0.08  bland geoLafayettevehicu**</t>
  </si>
  <si>
    <t>$ 74.959,51</t>
  </si>
  <si>
    <t>$ 83.247,22</t>
  </si>
  <si>
    <t>$ 62.551,47</t>
  </si>
  <si>
    <t>$ 45.189,23</t>
  </si>
  <si>
    <t>10159</t>
  </si>
  <si>
    <t>AndenAdoqu e=0.08  blando geotext-T-2100 +Malla</t>
  </si>
  <si>
    <t>$ 184.318,15</t>
  </si>
  <si>
    <t>$ 71.245,05</t>
  </si>
  <si>
    <t>$ 51.878,55</t>
  </si>
  <si>
    <t>10321</t>
  </si>
  <si>
    <t>AndenConcReforz 3000psi e=15cm+imprim sin base**</t>
  </si>
  <si>
    <t>$ 124.137,27</t>
  </si>
  <si>
    <t>$ 2.024,20</t>
  </si>
  <si>
    <t>$ 57.142,22</t>
  </si>
  <si>
    <t>12030</t>
  </si>
  <si>
    <t>Andenconcret e=0.07 5.3-1bland geotextil- peatonal</t>
  </si>
  <si>
    <t>$ 99.293,13</t>
  </si>
  <si>
    <t>$ 45.630,92</t>
  </si>
  <si>
    <t>$ 55.462,63</t>
  </si>
  <si>
    <t>12032</t>
  </si>
  <si>
    <t>Andenconcret e=0.07 5.3-2 medio+geotextil peatonal</t>
  </si>
  <si>
    <t>$ 97.843,34</t>
  </si>
  <si>
    <t>$ 38.773,29</t>
  </si>
  <si>
    <t>$ 53.981,98</t>
  </si>
  <si>
    <t>12029</t>
  </si>
  <si>
    <t>Andenconcret e=0.10 5.4-Abland+ geotextilVehicular</t>
  </si>
  <si>
    <t>$ 132.197,58</t>
  </si>
  <si>
    <t>$ 52.420,97</t>
  </si>
  <si>
    <t>$ 53.873,77</t>
  </si>
  <si>
    <t>12031</t>
  </si>
  <si>
    <t>Andenconcret e=0.10 5.4-Bmedio+geotextil Vehicular</t>
  </si>
  <si>
    <t>$ 126.205,18</t>
  </si>
  <si>
    <t>$ 47.025,67</t>
  </si>
  <si>
    <t>$ 52.410,89</t>
  </si>
  <si>
    <t>11195</t>
  </si>
  <si>
    <t>Andenconcret+rerfuerz e=0.07 sinEstruct MezEnObr**</t>
  </si>
  <si>
    <t>$ 55.195,60</t>
  </si>
  <si>
    <t>$ 1.805,85</t>
  </si>
  <si>
    <t>$ 19.801,40</t>
  </si>
  <si>
    <t>$ 3.959,08</t>
  </si>
  <si>
    <t>11194</t>
  </si>
  <si>
    <t>Andenconcret+rerfuerz e=0.07sinEstruct premezc**</t>
  </si>
  <si>
    <t>$ 69.521,51</t>
  </si>
  <si>
    <t>$ 1.741,68</t>
  </si>
  <si>
    <t>$ 16.593,07</t>
  </si>
  <si>
    <t>12024</t>
  </si>
  <si>
    <t>Andenconcreto e=0.07 4.2-1blando+geotextilpeatonal</t>
  </si>
  <si>
    <t>$ 99.535,95</t>
  </si>
  <si>
    <t>$ 51.027,13</t>
  </si>
  <si>
    <t>$ 56.943,28</t>
  </si>
  <si>
    <t>12026</t>
  </si>
  <si>
    <t>Andenconcreto e=0.07 4.2-2medio+ geotext peatonal</t>
  </si>
  <si>
    <t>$ 95.856,38</t>
  </si>
  <si>
    <t>$ 45.160,98</t>
  </si>
  <si>
    <t>12028</t>
  </si>
  <si>
    <t>Andenconcreto e=0.07 4.2-3duro+ geotextil peatonal</t>
  </si>
  <si>
    <t>$ 94.795,00</t>
  </si>
  <si>
    <t>$ 31.449,70</t>
  </si>
  <si>
    <t>$ 53.946,45</t>
  </si>
  <si>
    <t>10157</t>
  </si>
  <si>
    <t>Andenconcreto e=0.08 4.2-1 bland geoPAVCO peatonal</t>
  </si>
  <si>
    <t>$ 103.107,76</t>
  </si>
  <si>
    <t>$ 52.573,50</t>
  </si>
  <si>
    <t>$ 55.567,53</t>
  </si>
  <si>
    <t>10678</t>
  </si>
  <si>
    <t>Andenconcreto e=0.10 4.2-1 bland geoPAVCO peatonal</t>
  </si>
  <si>
    <t>$ 136.131,48</t>
  </si>
  <si>
    <t>$ 55.547,96</t>
  </si>
  <si>
    <t>12023</t>
  </si>
  <si>
    <t>Andenconcreto e=0.10 4.3-Abland geotext Vehicular</t>
  </si>
  <si>
    <t>$ 127.608,16</t>
  </si>
  <si>
    <t>$ 60.584,90</t>
  </si>
  <si>
    <t>$ 55.354,42</t>
  </si>
  <si>
    <t>12025</t>
  </si>
  <si>
    <t>Andenconcreto e=0.10 4.3-Bmedio+ geotext Vehicular</t>
  </si>
  <si>
    <t>$ 127.259,96</t>
  </si>
  <si>
    <t>$ 60.073,90</t>
  </si>
  <si>
    <t>$ 53.891,54</t>
  </si>
  <si>
    <t>12027</t>
  </si>
  <si>
    <t>Andenconcreto e=0.10 4.3-C duro geoPAVCO Vehicula</t>
  </si>
  <si>
    <t>$ 143.697,29</t>
  </si>
  <si>
    <t>$ 44.347,89</t>
  </si>
  <si>
    <t>$ 50.864,19</t>
  </si>
  <si>
    <t>12033</t>
  </si>
  <si>
    <t>Andenconcreto e=0.10 5.4-C duro geoLAFAYETT Vehicu</t>
  </si>
  <si>
    <t>$ 137.089,30</t>
  </si>
  <si>
    <t>10158</t>
  </si>
  <si>
    <t>Andenconcreto e=0.15 bland 4.3-A geotextil T-2100</t>
  </si>
  <si>
    <t>$ 140.078,15</t>
  </si>
  <si>
    <t>$ 66.842,56</t>
  </si>
  <si>
    <t>$ 57.927,27</t>
  </si>
  <si>
    <t>12034</t>
  </si>
  <si>
    <t>Andenconcretoe=0.07 5.3-3duro geot  GT-2400 peaton</t>
  </si>
  <si>
    <t>$ 96.405,06</t>
  </si>
  <si>
    <t>$ 33.376,15</t>
  </si>
  <si>
    <t>$ 52.483,57</t>
  </si>
  <si>
    <t>10122</t>
  </si>
  <si>
    <t>AndenConcrRefor 3000psi e= 5cm +imprim**</t>
  </si>
  <si>
    <t>$ 68.210,04</t>
  </si>
  <si>
    <t>$ 258,73</t>
  </si>
  <si>
    <t>$ 71.886,57</t>
  </si>
  <si>
    <t>15003</t>
  </si>
  <si>
    <t>AndenCuneta 2500 psi e=0.10 4.2-1 bland+ Geotextil</t>
  </si>
  <si>
    <t>$ 131.187,25</t>
  </si>
  <si>
    <t>$ 52.119,26</t>
  </si>
  <si>
    <t>$ 48.182,14</t>
  </si>
  <si>
    <t>15004</t>
  </si>
  <si>
    <t>AndenCuneta 2500 psi e=0.10 4.2-2 medio+Geotextil</t>
  </si>
  <si>
    <t>$ 128.734,09</t>
  </si>
  <si>
    <t>$ 46.723,04</t>
  </si>
  <si>
    <t>$ 46.701,49</t>
  </si>
  <si>
    <t>15000</t>
  </si>
  <si>
    <t>AndenCuneta 2500 psi e=0.10 5.3-1 bland geotextil</t>
  </si>
  <si>
    <t>$ 134.447,40</t>
  </si>
  <si>
    <t>15001</t>
  </si>
  <si>
    <t>AndenCuneta 2500 psi e=0.10 5.3-2 medio + geotexti</t>
  </si>
  <si>
    <t>$ 132.143,66</t>
  </si>
  <si>
    <t>$ 41.290,45</t>
  </si>
  <si>
    <t>$ 44.493,08</t>
  </si>
  <si>
    <t>15002</t>
  </si>
  <si>
    <t>AndenCuneta 2500 psi e=0.10 5.3-3 duro + geotextil</t>
  </si>
  <si>
    <t>$ 130.540,84</t>
  </si>
  <si>
    <t>$ 35.893,31</t>
  </si>
  <si>
    <t>$ 42.994,67</t>
  </si>
  <si>
    <t>10592</t>
  </si>
  <si>
    <t>AndenCuneta 2500 psi e=0.10 5.4-A blando+geotextil</t>
  </si>
  <si>
    <t>$ 137.900,30</t>
  </si>
  <si>
    <t>$ 52.118,34</t>
  </si>
  <si>
    <t>$ 48.164,37</t>
  </si>
  <si>
    <t>11182</t>
  </si>
  <si>
    <t>AndenCuneta 2500 psi e=0.10 GEOT2400</t>
  </si>
  <si>
    <t>$ 168.598,73</t>
  </si>
  <si>
    <t>$ 77.428,94</t>
  </si>
  <si>
    <t>$ 61.490,11</t>
  </si>
  <si>
    <t>$ 49.708,15</t>
  </si>
  <si>
    <t>16693</t>
  </si>
  <si>
    <t>AndenCuneta 2500 psi e=0.10(Sin estructura)</t>
  </si>
  <si>
    <t>$ 125.583,91</t>
  </si>
  <si>
    <t>$ 70.719,99</t>
  </si>
  <si>
    <t>$ 44.795,38</t>
  </si>
  <si>
    <t>15005</t>
  </si>
  <si>
    <t>AndenCuneta 2500psi e=0.10 4.2-3 duro + geotextil</t>
  </si>
  <si>
    <t>$ 129.825,58</t>
  </si>
  <si>
    <t>$ 41.288,62</t>
  </si>
  <si>
    <t>$ 44.457,55</t>
  </si>
  <si>
    <t>12668</t>
  </si>
  <si>
    <t>AndenCuneta 3000 psi e=0.10 4.2-1 bland geoPAVCO</t>
  </si>
  <si>
    <t>$ 134.908,39</t>
  </si>
  <si>
    <t>17344</t>
  </si>
  <si>
    <t>ANDENES e=0.10m  CONCRETO F'C 21 MPA  CDRC</t>
  </si>
  <si>
    <t>$ 64.651,16</t>
  </si>
  <si>
    <t>$ 1.480,95</t>
  </si>
  <si>
    <t>$ 23.624,82</t>
  </si>
  <si>
    <t>13379</t>
  </si>
  <si>
    <t>Angeo  (Sum+Inst).</t>
  </si>
  <si>
    <t>$ 90,02</t>
  </si>
  <si>
    <t>$ 497,31</t>
  </si>
  <si>
    <t>$ 9.946,14</t>
  </si>
  <si>
    <t>$ 5.550,65</t>
  </si>
  <si>
    <t>13374</t>
  </si>
  <si>
    <t xml:space="preserve">ANGULO 1 1/4" X 1/8" - SUM. E INST. Y PINTURA </t>
  </si>
  <si>
    <t>$ 25.021,35</t>
  </si>
  <si>
    <t>$ 5.325,47</t>
  </si>
  <si>
    <t>$ 30.909,45</t>
  </si>
  <si>
    <t>$ 753,30</t>
  </si>
  <si>
    <t>15371</t>
  </si>
  <si>
    <t>ANGULO 1 1/4x1/8"+anticorr.+pintura(Sum + insta)</t>
  </si>
  <si>
    <t>$ 8.935,04</t>
  </si>
  <si>
    <t>$ 8.814,51</t>
  </si>
  <si>
    <t>$ 33.480,05</t>
  </si>
  <si>
    <t>$ 14.273,10</t>
  </si>
  <si>
    <t>13654</t>
  </si>
  <si>
    <t>ANGULO 1 x 1 x1/8"+Platina 5/8x1/8"(Sum + insta</t>
  </si>
  <si>
    <t>$ 8.227,37</t>
  </si>
  <si>
    <t>13559</t>
  </si>
  <si>
    <t>ANGULO 11/2x11/2x1/8" (Sum + instal.)***</t>
  </si>
  <si>
    <t>$ 9.672,77</t>
  </si>
  <si>
    <t>$ 9.793,90</t>
  </si>
  <si>
    <t>$ 16.635,86</t>
  </si>
  <si>
    <t>13632</t>
  </si>
  <si>
    <t>ANGULO 11/2x11/2x1/8"+Platina 5/8x1/8"(Sum + insta</t>
  </si>
  <si>
    <t>$ 11.586,18</t>
  </si>
  <si>
    <t>$ 35.143,64</t>
  </si>
  <si>
    <t>13697</t>
  </si>
  <si>
    <t>ANGULO 11/2x11/2x1/8"+Tubo Cuad.1x1"(Sum + insta</t>
  </si>
  <si>
    <t>$ 62.074,19</t>
  </si>
  <si>
    <t>13058</t>
  </si>
  <si>
    <t>ANGULO 1x1x1/8" (Sum + instal.)***</t>
  </si>
  <si>
    <t>$ 8.678,33</t>
  </si>
  <si>
    <t>$ 76,68</t>
  </si>
  <si>
    <t>$ 3.833,75</t>
  </si>
  <si>
    <t>13560</t>
  </si>
  <si>
    <t>ANGULO 2"x2"x1/8" (Sum + instal.)***</t>
  </si>
  <si>
    <t>$ 12.762,00</t>
  </si>
  <si>
    <t>18145</t>
  </si>
  <si>
    <t>Anillas 5000 lb con fijacion a concreto  SUM+INST</t>
  </si>
  <si>
    <t>SEGURIDAD INDUSTRIAL</t>
  </si>
  <si>
    <t>11153</t>
  </si>
  <si>
    <t>Anillo contenc caisson e=0.10 dex=1.3 3000 psi  **</t>
  </si>
  <si>
    <t>$ 1.100.736,46</t>
  </si>
  <si>
    <t>$ 65.965,37</t>
  </si>
  <si>
    <t>$ 560.361,43</t>
  </si>
  <si>
    <t>17690</t>
  </si>
  <si>
    <t>ANTENA C/trol PROCEs  COBER min.400 pies (sum ins)</t>
  </si>
  <si>
    <t>17696</t>
  </si>
  <si>
    <t>ANTENA DE CONTROL PARA COMUNICAC CON EQUIPOS</t>
  </si>
  <si>
    <t>18445</t>
  </si>
  <si>
    <t>ANTENA PARA CONTROL DE PROCESAMIENTO  400PIES</t>
  </si>
  <si>
    <t>$ 7.834,79</t>
  </si>
  <si>
    <t>13218</t>
  </si>
  <si>
    <t>ANTICORROSIVO A BASE DE ZINC</t>
  </si>
  <si>
    <t>PINTURA</t>
  </si>
  <si>
    <t>$ 5.502,87</t>
  </si>
  <si>
    <t>$ 876,09</t>
  </si>
  <si>
    <t>$ 17.521,80</t>
  </si>
  <si>
    <t>15762</t>
  </si>
  <si>
    <t>ANTICORROSIVO S/ESTRUCT. METALICA(e=1.5mm)SupGalva</t>
  </si>
  <si>
    <t>$ 819,76</t>
  </si>
  <si>
    <t>$ 439,94</t>
  </si>
  <si>
    <t>15780</t>
  </si>
  <si>
    <t>ANTICORROSIVO S/ESTRUCT. METALICACubierta(e=1.5mm)</t>
  </si>
  <si>
    <t>$ 132,89</t>
  </si>
  <si>
    <t>$ 351,06</t>
  </si>
  <si>
    <t>$ 735,63</t>
  </si>
  <si>
    <t>00620</t>
  </si>
  <si>
    <t>ANTICORROSIVO S/LAMINA LINEAL</t>
  </si>
  <si>
    <t>$ 1.729,78</t>
  </si>
  <si>
    <t>$ 176,89</t>
  </si>
  <si>
    <t>$ 5.896,48</t>
  </si>
  <si>
    <t>00621</t>
  </si>
  <si>
    <t>ANTICORROSIVO S/LAMINA LLENA CON COMPRESOR</t>
  </si>
  <si>
    <t>$ 3.365,01</t>
  </si>
  <si>
    <t>$ 623,70</t>
  </si>
  <si>
    <t>$ 718,48</t>
  </si>
  <si>
    <t>00622</t>
  </si>
  <si>
    <t>ANTIHUMEDAD FACHADA</t>
  </si>
  <si>
    <t>$ 5.679,89</t>
  </si>
  <si>
    <t>$ 7.884,81</t>
  </si>
  <si>
    <t>17711</t>
  </si>
  <si>
    <t>Anunciador remoto LCD, UL, ULC (SUMI INST)</t>
  </si>
  <si>
    <t>$ 817,58</t>
  </si>
  <si>
    <t>12658</t>
  </si>
  <si>
    <t>APARATO SANITARIO (sum+instal).</t>
  </si>
  <si>
    <t>$ 1.002,75</t>
  </si>
  <si>
    <t>$ 66.902,40</t>
  </si>
  <si>
    <t>17438</t>
  </si>
  <si>
    <t>APLICACIONES DE PINTURA SOBRE MUROS Y COLUMNAS CON STENCIL</t>
  </si>
  <si>
    <t>$ 160.000,00</t>
  </si>
  <si>
    <t>15205</t>
  </si>
  <si>
    <t>APLIQUE DE SOBREPONER (2X27W)+BOMBILLAS</t>
  </si>
  <si>
    <t>$ 1.610,38</t>
  </si>
  <si>
    <t>15054</t>
  </si>
  <si>
    <t>APLIQUE DE SOBREPONER 17W POLICARBONATO COMPLETA</t>
  </si>
  <si>
    <t>$ 76.160,00</t>
  </si>
  <si>
    <t>19212</t>
  </si>
  <si>
    <t>APLIQUE PARED LED 10W 1420 lm CEFE COMETAS</t>
  </si>
  <si>
    <t>$ 1.472.372,72</t>
  </si>
  <si>
    <t>11200</t>
  </si>
  <si>
    <t>Apoyo movil para correas **</t>
  </si>
  <si>
    <t>$ 11.139,54</t>
  </si>
  <si>
    <t>$ 4.125,61</t>
  </si>
  <si>
    <t>$ 37.825,55</t>
  </si>
  <si>
    <t>$ 9.793,02</t>
  </si>
  <si>
    <t>12940</t>
  </si>
  <si>
    <t>Apoyo vertical baranda tub galv 2" L=1m **</t>
  </si>
  <si>
    <t>$ 8.761,31</t>
  </si>
  <si>
    <t>$ 10.660,29</t>
  </si>
  <si>
    <t>$ 10.575,87</t>
  </si>
  <si>
    <t>11426</t>
  </si>
  <si>
    <t>Apuntalamiento con cerha y camilla **</t>
  </si>
  <si>
    <t>$ 928,68</t>
  </si>
  <si>
    <t>$ 3.525,63</t>
  </si>
  <si>
    <t>$ 4.490,82</t>
  </si>
  <si>
    <t>11588</t>
  </si>
  <si>
    <t>Apuntalamiento con cerha+camilla cubierta estadio*</t>
  </si>
  <si>
    <t>$ 4.806,24</t>
  </si>
  <si>
    <t>$ 8.761,37</t>
  </si>
  <si>
    <t>12829</t>
  </si>
  <si>
    <t>Apuntalamiento de terreno  **</t>
  </si>
  <si>
    <t>$ 1.237,89</t>
  </si>
  <si>
    <t>$ 4.918,89</t>
  </si>
  <si>
    <t>$ 10.188,72</t>
  </si>
  <si>
    <t>010580</t>
  </si>
  <si>
    <t>Apuntamiento de proyectores según diseño de iluminación - Estadio El Campin (Incl. AIU)</t>
  </si>
  <si>
    <t>$ 34.666,00</t>
  </si>
  <si>
    <t>16146</t>
  </si>
  <si>
    <t>Araña-JuegoInfant(3-14Año)6.6x6.6x2.8(Instalación)</t>
  </si>
  <si>
    <t>$ 1.004.440,75</t>
  </si>
  <si>
    <t>$ 6.748,75</t>
  </si>
  <si>
    <t>$ 352.957,30</t>
  </si>
  <si>
    <t>$ 262.918,65</t>
  </si>
  <si>
    <t>14201</t>
  </si>
  <si>
    <t>Arbol Abutilon (Siemb+Caja+Tier. Abonad+Tutor)**</t>
  </si>
  <si>
    <t>ESPECIES ARBOREAS</t>
  </si>
  <si>
    <t>$ 102.347,12</t>
  </si>
  <si>
    <t>$ 82.128,00</t>
  </si>
  <si>
    <t>$ 60.615,46</t>
  </si>
  <si>
    <t>12395</t>
  </si>
  <si>
    <t>Arbol Acacia Negra(Siemb+Caja+Tier. Abon+Tutor)**</t>
  </si>
  <si>
    <t>$ 104.323,00</t>
  </si>
  <si>
    <t>20739</t>
  </si>
  <si>
    <t>ARBOL ALCAPARRO - SENNA VIARUM (SIEMBRA+CAJA+TIER. ABONADA+TUTOR+HIDRORETENEDOR+AGUA)**</t>
  </si>
  <si>
    <t>$ 147.585,82</t>
  </si>
  <si>
    <t>11264</t>
  </si>
  <si>
    <t>Arbol Alcaparro (Siemb+Caja+Tier. Abonad+Tutor)**</t>
  </si>
  <si>
    <t>$ 145.004,12</t>
  </si>
  <si>
    <t>20737</t>
  </si>
  <si>
    <t>ARBOL ALISO - ALNUS ACUMINATA (SIEMBRA+CAJA+TIER. ABONADA+TUTOR+HIDRORETENEDOR+AGUA)**</t>
  </si>
  <si>
    <t>$ 134.886,82</t>
  </si>
  <si>
    <t>$ 68.544,96</t>
  </si>
  <si>
    <t>11244</t>
  </si>
  <si>
    <t>Arbol Aliso (Siembra+Caja+Tier. Abonada+Tutor)**</t>
  </si>
  <si>
    <t>$ 132.305,12</t>
  </si>
  <si>
    <t>18199</t>
  </si>
  <si>
    <t>Arbol Aliso (Siembra+Caja+Tier. Abonada+Tutor)**CR</t>
  </si>
  <si>
    <t>20743</t>
  </si>
  <si>
    <t>ARBOL ARRAYAN - MYRCIANTHES LEUCOXYLA (SIEMBRA+CAJA+TIER. ABONADA+TUTOR+HIDRORETENEDOR+AGUA)**</t>
  </si>
  <si>
    <t>$ 126.860,82</t>
  </si>
  <si>
    <t>11533</t>
  </si>
  <si>
    <t>Arbol Arrayan (Siemb+Caja+Tier. Abon+Tutor)**</t>
  </si>
  <si>
    <t>$ 122.595,00</t>
  </si>
  <si>
    <t>20738</t>
  </si>
  <si>
    <t xml:space="preserve">ARBOL CAJETO - CITHAREXYLUM SUBFLAVESCENS (SIEMBRA+CAJA+TIER. ABONADA+TUTOR+HIDRORETENEDOR+AGUA)**    </t>
  </si>
  <si>
    <t>$ 131.843,82</t>
  </si>
  <si>
    <t>11251</t>
  </si>
  <si>
    <t>Arbol Cajeto(Siemb+Caja+Tier. Abonad+Tutor)**</t>
  </si>
  <si>
    <t>$ 129.262,12</t>
  </si>
  <si>
    <t>11242</t>
  </si>
  <si>
    <t>Arbol Calistemo(Siemb+Caja+Tier. Abonad+Tutor)**</t>
  </si>
  <si>
    <t>$ 120.610,12</t>
  </si>
  <si>
    <t>11253</t>
  </si>
  <si>
    <t>Arbol CarboneroRojo(Siemb+Caja+Tier. Abon+Tutor)**</t>
  </si>
  <si>
    <t>$ 125.899,30</t>
  </si>
  <si>
    <t>20742</t>
  </si>
  <si>
    <t xml:space="preserve">ARBOL CAUCHO SABANERO - FICUS SOATENSIS (SIEMBRA+CAJA+TIER. ABONADA+TUTOR+HIDRORETENEDOR+AGUA)**    </t>
  </si>
  <si>
    <t>$ 128.182,68</t>
  </si>
  <si>
    <t>15374</t>
  </si>
  <si>
    <t>Arbol Caucho Tequendama (Siemb+Caja+Tier. Ab+Tutor</t>
  </si>
  <si>
    <t>$ 136.629,00</t>
  </si>
  <si>
    <t>$ 53.642,00</t>
  </si>
  <si>
    <t>17796</t>
  </si>
  <si>
    <t>$ 61.571,50</t>
  </si>
  <si>
    <t>18742</t>
  </si>
  <si>
    <t>Arbol Caucho Tequendama/(Siemb+Caja+tierrAbonada</t>
  </si>
  <si>
    <t>$ 136.309,00</t>
  </si>
  <si>
    <t>11238</t>
  </si>
  <si>
    <t>Arbol CauchoSabanero (Siemb+Caja+Tier. Ab+Tutor)**</t>
  </si>
  <si>
    <t>$ 125.600,98</t>
  </si>
  <si>
    <t>15678</t>
  </si>
  <si>
    <t>Arbol Cayeno H=1-1.50M(Siemb+Caja+Tier. Abon+Tutor</t>
  </si>
  <si>
    <t>$ 105.811,12</t>
  </si>
  <si>
    <t>11255</t>
  </si>
  <si>
    <t>Arbol Cayeno(Siemb+Caja+Tier. Abon+Tutor)**</t>
  </si>
  <si>
    <t>$ 121.123,12</t>
  </si>
  <si>
    <t>15268</t>
  </si>
  <si>
    <t>Arbol Cedrillo(Siemb+Caja+Tier. Abon+Tutor)</t>
  </si>
  <si>
    <t>$ 135.495,12</t>
  </si>
  <si>
    <t>20712</t>
  </si>
  <si>
    <t xml:space="preserve">ARBOL CEDRO - CEDRELA MONTANA (SIEMBRA+CAJA+TIER. ABONADA+TUTOR+HIDRORETENEDOR+AGUA)**  </t>
  </si>
  <si>
    <t>$ 147.663,04</t>
  </si>
  <si>
    <t>20850</t>
  </si>
  <si>
    <t>Arbol Cedro (1,5-2,0m) (siembra+caja+tier+abonada+tutor+hidroretenedor+agua)</t>
  </si>
  <si>
    <t>$ 142.474,81</t>
  </si>
  <si>
    <t>$ 2.463,84</t>
  </si>
  <si>
    <t>$ 32,64</t>
  </si>
  <si>
    <t>11237</t>
  </si>
  <si>
    <t>Arbol Cedro (Siemb+Caja+Tier. Ab+Tutor)**</t>
  </si>
  <si>
    <t>$ 143.397,22</t>
  </si>
  <si>
    <t>17797</t>
  </si>
  <si>
    <t>$ 143.717,22</t>
  </si>
  <si>
    <t>18195</t>
  </si>
  <si>
    <t>Arbol Cedro (Siemb+Caja+Tier. Ab+Tutor)**  CRDF</t>
  </si>
  <si>
    <t>$ 145.081,34</t>
  </si>
  <si>
    <t>11239</t>
  </si>
  <si>
    <t>Arbol Cerezo (Siemb+Caja+Tier. Ab+Tutor)**</t>
  </si>
  <si>
    <t>$ 122.852,12</t>
  </si>
  <si>
    <t>20713</t>
  </si>
  <si>
    <t>ARBOL CHICALÁ - TECOMA STANS (SIEMBRA+CAJA+TIER. ABONADA+TUTOR+HIDRORETENEDOR+AGUA)**</t>
  </si>
  <si>
    <t>$ 114.416,82</t>
  </si>
  <si>
    <t>11316</t>
  </si>
  <si>
    <t>Arbol Chicala H=1,50(Siemb+Caja+Tier.Abon+Tut)**</t>
  </si>
  <si>
    <t>$ 111.835,12</t>
  </si>
  <si>
    <t>17799</t>
  </si>
  <si>
    <t>$ 110.471,00</t>
  </si>
  <si>
    <t>15679</t>
  </si>
  <si>
    <t>Arbol Chicala H=1,50(Siemb+Caja+Tier.Abon+Tut)Rosa</t>
  </si>
  <si>
    <t>$ 134.946,12</t>
  </si>
  <si>
    <t>20714</t>
  </si>
  <si>
    <t>ARBOL CHICALÁ ROSADO - DELOSTOMA INTEGRIFOLIUM (SIEMBRA+CAJA+TIER. ABONADA+TUTOR+HIDRORETENEDOR+AGUA</t>
  </si>
  <si>
    <t>$ 137.527,82</t>
  </si>
  <si>
    <t>15269</t>
  </si>
  <si>
    <t>Arbol Chiripique(Siemb+Caja+Tier. Abon+Tutor)</t>
  </si>
  <si>
    <t>$ 132.051,12</t>
  </si>
  <si>
    <t>11266</t>
  </si>
  <si>
    <t>Arbol Cirus (Siembra+Caja+Tier. Abonada+Tutor)**</t>
  </si>
  <si>
    <t>$ 172.442,12</t>
  </si>
  <si>
    <t>20698</t>
  </si>
  <si>
    <t>ARBOL CUCHARO - MYRSINE GUIANENSIS  (SIEMBRA+CAJA+TIER. ABONADA+TUTOR+HIDRORETENEDOR+AGUA)**</t>
  </si>
  <si>
    <t>$ 138.722,82</t>
  </si>
  <si>
    <t>20736</t>
  </si>
  <si>
    <t xml:space="preserve">ARBOL DE CHILCO - BACCHARIS LATIFOLIA (SIEMBRA+CAJA+TIER. ABONADA+TUTOR+HIDRORETENEDOR+AGUA)**    </t>
  </si>
  <si>
    <t>$ 116.370,82</t>
  </si>
  <si>
    <t>13064</t>
  </si>
  <si>
    <t>Arbol de CHilco H=1,50(Siemb+Caja+Tier.Abon+Tut)**</t>
  </si>
  <si>
    <t>$ 112.105,00</t>
  </si>
  <si>
    <t>13065</t>
  </si>
  <si>
    <t>Arbol de LAUREL HOJA PEQUEÑA H=1,50(Siemb+Caja+Tie</t>
  </si>
  <si>
    <t>$ 128.804,00</t>
  </si>
  <si>
    <t>20715</t>
  </si>
  <si>
    <t>ARBOL DURAZNILLO - ABATIA PARVIFLORA (SIEMBRA+CAJA+TIER. ABONADA+TUTOR+HIDRORETENEDOR+AGUA)**</t>
  </si>
  <si>
    <t>$ 108.020,49</t>
  </si>
  <si>
    <t>11688</t>
  </si>
  <si>
    <t>Arbol Durazno Común H=1,50(Siemb+Caja+Tier.Ab</t>
  </si>
  <si>
    <t>$ 134.583,00</t>
  </si>
  <si>
    <t>11248</t>
  </si>
  <si>
    <t>Arbol Eugenia (Siemb+Caja+Tier. Abonada+Tutor)**</t>
  </si>
  <si>
    <t>$ 102.608,12</t>
  </si>
  <si>
    <t>11249</t>
  </si>
  <si>
    <t>11236</t>
  </si>
  <si>
    <t>Arbol Falso Pimiento (Siemb+Caja+Tier. Ab+Tutor)**</t>
  </si>
  <si>
    <t>$ 127.025,12</t>
  </si>
  <si>
    <t>17800</t>
  </si>
  <si>
    <t>$ 125.661,00</t>
  </si>
  <si>
    <t>18244</t>
  </si>
  <si>
    <t>Arbol Falso Pimiento (Siemb+Caja+Tier.) CRDF</t>
  </si>
  <si>
    <t>20718</t>
  </si>
  <si>
    <t>ARBOL FUCSIA ARBUSTIVA - FUCSHIA ARBORESCENS (SIEMBRA+CAJA+TIER. ABONADA+TUTOR+HIDRORETENEDOR+AGUA)*</t>
  </si>
  <si>
    <t>$ 109.943,18</t>
  </si>
  <si>
    <t>$ 821,28</t>
  </si>
  <si>
    <t>$ 60.648,10</t>
  </si>
  <si>
    <t>11246</t>
  </si>
  <si>
    <t>Arbol Guayacán (Siemb+Caja+Tier. Abonada+Tutor)**</t>
  </si>
  <si>
    <t>$ 117.030,12</t>
  </si>
  <si>
    <t>20716</t>
  </si>
  <si>
    <t>ARBOL GUAYACÁN DE MANIZALEZ - LAFOENSIA ACUMINATA (SIEMBRA+CAJA+TIER. ABONADA+TUTOR+HIDRORETENEDOR+A</t>
  </si>
  <si>
    <t>$ 116.278,82</t>
  </si>
  <si>
    <t>15662</t>
  </si>
  <si>
    <t>Arbol Guayacán de ManizalezH=1.0-1.5m (Siem+Caja+T</t>
  </si>
  <si>
    <t>$ 95.171,80</t>
  </si>
  <si>
    <t>$ 42.913,60</t>
  </si>
  <si>
    <t>17798</t>
  </si>
  <si>
    <t>$ 112.333,00</t>
  </si>
  <si>
    <t>13944</t>
  </si>
  <si>
    <t>Arbol Guayacán de ManizalezH=1.5-2m (Siem+Caja+Tie</t>
  </si>
  <si>
    <t>18278</t>
  </si>
  <si>
    <t>Arbol Guayacán de ManizalezH=1.5-2m CRDF</t>
  </si>
  <si>
    <t>$ 96.519,10</t>
  </si>
  <si>
    <t>$ 50.843,10</t>
  </si>
  <si>
    <t>20740</t>
  </si>
  <si>
    <t xml:space="preserve">ARBOL HAYUELO - DODONAEA VISCOSA (SIEMBRA+CAJA+TIER. ABONADA+TUTOR+HIDRORETENEDOR+AGUA)**    </t>
  </si>
  <si>
    <t>$ 132.853,82</t>
  </si>
  <si>
    <t>11245</t>
  </si>
  <si>
    <t>Arbol Hayuelo (Siembra+Caja+Tier. Abonada+Tutor)**</t>
  </si>
  <si>
    <t>$ 130.272,12</t>
  </si>
  <si>
    <t>14453</t>
  </si>
  <si>
    <t>Arbol Higuerilla(Siem+Caja+Tier. Abo+Tutor)H=1-1.5</t>
  </si>
  <si>
    <t>$ 149.889,12</t>
  </si>
  <si>
    <t>11250</t>
  </si>
  <si>
    <t>Arbol Holly Liso(Siemb+Caja+Tier. Abonad+Tutor)**</t>
  </si>
  <si>
    <t>$ 118.544,12</t>
  </si>
  <si>
    <t>14203</t>
  </si>
  <si>
    <t>Arbol JazminChino(Siemb+Caja+Tier. Abon+Tutor)</t>
  </si>
  <si>
    <t>$ 114.627,12</t>
  </si>
  <si>
    <t>11687</t>
  </si>
  <si>
    <t>Arbol Laurel de Cera H=1,50(Siemb+Caja+Tier.Abon+T</t>
  </si>
  <si>
    <t>$ 115.181,00</t>
  </si>
  <si>
    <t>16247</t>
  </si>
  <si>
    <t>Arbol Lavanda H=0.50-1.00m (Siemb+Caja+Tier. Ab+Tu</t>
  </si>
  <si>
    <t>$ 97.049,72</t>
  </si>
  <si>
    <t>18326</t>
  </si>
  <si>
    <t>Arbol LIQUIDAMBAR (1-1.5M) CRDF</t>
  </si>
  <si>
    <t>$ 127.711,12</t>
  </si>
  <si>
    <t>11305</t>
  </si>
  <si>
    <t>Arbol LIQUIDAMBAR (Siembra+Caja+Tier. Abonada+Tuto</t>
  </si>
  <si>
    <t>20744</t>
  </si>
  <si>
    <t>ARBOL MACLE - ESCALLONIA PENDULA (SIEMBRA+CAJA+TIER. ABONADA+TUTOR+HIDRORETENEDOR+AGUA)**</t>
  </si>
  <si>
    <t>$ 107.684,36</t>
  </si>
  <si>
    <t>11987</t>
  </si>
  <si>
    <t>Arbol Magnolio(Siemb+Caja+Tier. Abonad+Tuto</t>
  </si>
  <si>
    <t>$ 357.490,00</t>
  </si>
  <si>
    <t>15289</t>
  </si>
  <si>
    <t>Arbol Mangle H=1-1.50m (Siemb+Caja+Tier. Ab+Tutor)</t>
  </si>
  <si>
    <t>$ 105.102,66</t>
  </si>
  <si>
    <t>20745</t>
  </si>
  <si>
    <t>ARBOL MANO DE OSO - OREOPANAX FLORIBUNDUM (SIEMBRA+CAJA+TIER. ABONADA+TUTOR+HIDRORETENEDOR+AGUA)**</t>
  </si>
  <si>
    <t>$ 133.080,82</t>
  </si>
  <si>
    <t>15096</t>
  </si>
  <si>
    <t>Arbol Mano de Oso (Siemb+Caja+Tier. Abonad+Tutor)</t>
  </si>
  <si>
    <t>$ 130.499,12</t>
  </si>
  <si>
    <t>17801</t>
  </si>
  <si>
    <t>$ 129.135,00</t>
  </si>
  <si>
    <t>11252</t>
  </si>
  <si>
    <t>Arbol Mermelada(Siemb+Caja+Tier. Abonad+Tutor)**</t>
  </si>
  <si>
    <t>$ 110.988,12</t>
  </si>
  <si>
    <t>14202</t>
  </si>
  <si>
    <t>Arbol MetrosideroRojo(Siemb+Caja+Tier. Abon+Tutor)</t>
  </si>
  <si>
    <t>$ 90.058,12</t>
  </si>
  <si>
    <t>13969</t>
  </si>
  <si>
    <t>Arbol Nogal 1.5 - 2.0m(Siemb+Caja+Tier. Abon+Tutor</t>
  </si>
  <si>
    <t>$ 134.341,00</t>
  </si>
  <si>
    <t>18329</t>
  </si>
  <si>
    <t>Arbol Nogal 1.5-2.0m(Siemb+Caja+Tier.) CRDF</t>
  </si>
  <si>
    <t>$ 136.025,12</t>
  </si>
  <si>
    <t>20746</t>
  </si>
  <si>
    <t xml:space="preserve">ARBOL NOGAL- JUGLANS NEOTROPICA (SIEMBRA+CAJA+TIER. ABONADA+TUTOR+HIDRORETENEDOR+AGUA)**    </t>
  </si>
  <si>
    <t>$ 138.606,82</t>
  </si>
  <si>
    <t>11985</t>
  </si>
  <si>
    <t>Arbol Palma Alejandra(Siemb+Caja+Tier. Abonad+Tuto</t>
  </si>
  <si>
    <t>$ 200.161,00</t>
  </si>
  <si>
    <t>12069</t>
  </si>
  <si>
    <t>Arbol Palma C.(Siemb+Caja+Tier. Abonad+Tuto**</t>
  </si>
  <si>
    <t>$ 232.374,00</t>
  </si>
  <si>
    <t>18331</t>
  </si>
  <si>
    <t>Arbol Palma de Cera (Siemb+Caja+Tier.) CRDF</t>
  </si>
  <si>
    <t>$ 234.058,12</t>
  </si>
  <si>
    <t>11254</t>
  </si>
  <si>
    <t>Arbol Palma de Cera(Siemb+Caja+Tier. Abonad+Tutor)</t>
  </si>
  <si>
    <t>18332</t>
  </si>
  <si>
    <t>Arbol PalmaFenix h=1-1.5m(Siemb+Caja+Tier.) CRDF</t>
  </si>
  <si>
    <t>$ 244.392,12</t>
  </si>
  <si>
    <t>11243</t>
  </si>
  <si>
    <t>Arbol PalmaFenix h=1-1.5m(Siemb+Caja+Tier.Abon+tu)</t>
  </si>
  <si>
    <t>15281</t>
  </si>
  <si>
    <t>Arbol Pino Boxus como Barrera (Sum+Siembra+Tierra)</t>
  </si>
  <si>
    <t>$ 81.743,49</t>
  </si>
  <si>
    <t>$ 754,92</t>
  </si>
  <si>
    <t>$ 20.020,38</t>
  </si>
  <si>
    <t>$ 26.533,70</t>
  </si>
  <si>
    <t>15276</t>
  </si>
  <si>
    <t>Arbol Pino Boxus h=0.60m  (Sum+Siembra+Tierra)</t>
  </si>
  <si>
    <t>$ 87.332,95</t>
  </si>
  <si>
    <t>$ 1.273,92</t>
  </si>
  <si>
    <t>$ 35.296,57</t>
  </si>
  <si>
    <t>$ 45.214,03</t>
  </si>
  <si>
    <t>18333</t>
  </si>
  <si>
    <t>Arbol Pino Romeron H=1-1.50 (Siemb+Caja+Tier) CRDF</t>
  </si>
  <si>
    <t>$ 128.935,12</t>
  </si>
  <si>
    <t>15684</t>
  </si>
  <si>
    <t>Arbol pino Romeron H=1-1.50(Siemb+Caja+Tier.Abona)</t>
  </si>
  <si>
    <t>18741</t>
  </si>
  <si>
    <t>Arbol Pomarroso/Corymbia Facifolia (Siemb+Caja+Ti</t>
  </si>
  <si>
    <t>$ 140.707,00</t>
  </si>
  <si>
    <t>20717</t>
  </si>
  <si>
    <t>ARBOL ROBLE - QUERCUS HUMBOLDTII (SIEMBRA+CAJA+TIER. ABONADA+TUTOR+HIDRORETENEDOR+AGUA)**</t>
  </si>
  <si>
    <t>$ 111.427,82</t>
  </si>
  <si>
    <t>11265</t>
  </si>
  <si>
    <t>Arbol Roble (Siembra+Caja+Tier. Abonada+Tutor)**</t>
  </si>
  <si>
    <t>$ 108.846,12</t>
  </si>
  <si>
    <t>$ 63.787,26</t>
  </si>
  <si>
    <t>18336</t>
  </si>
  <si>
    <t>Arbol Roble (Siembra+Caja+Tier.) CRDF</t>
  </si>
  <si>
    <t>11240</t>
  </si>
  <si>
    <t>Arbol Sangregado (Siembra+Caja+Tier. Abon+Tutor)**</t>
  </si>
  <si>
    <t>$ 106.354,12</t>
  </si>
  <si>
    <t>20693</t>
  </si>
  <si>
    <t>ARBOL SANGREGADO- CROTON MAGDALENENSIS (SIEMBRA+CAJA+TIER. ABONADA+TUTOR+HIDRORETENEDOR+AGUA)**</t>
  </si>
  <si>
    <t>$ 108.935,82</t>
  </si>
  <si>
    <t>11241</t>
  </si>
  <si>
    <t>Arbol Sauce (Siembra+Caja+Tier. Abonada+Tutor)**</t>
  </si>
  <si>
    <t>$ 146.207,08</t>
  </si>
  <si>
    <t>20724</t>
  </si>
  <si>
    <t xml:space="preserve">ARBOL SAUCE LLORÓN - SALIX HUMBOLDTIANA (SIEMBRA+CAJA+TIER. ABONADA+TUTOR+HIDRORETENEDOR+AGUA)** </t>
  </si>
  <si>
    <t>$ 148.788,78</t>
  </si>
  <si>
    <t>15279</t>
  </si>
  <si>
    <t>Arbol SETO CIPRES(Siemb+Caja+Tier. Abon+Tutor)**</t>
  </si>
  <si>
    <t>20723</t>
  </si>
  <si>
    <t>ARBOL SIETE CUEROS NAZARENO - TIBOUCHINA GROSSA (SIEMBRA+CAJA+TIER. ABONADA+TUTOR+HIDRORETENEDOR+AGU</t>
  </si>
  <si>
    <t>$ 125.870,82</t>
  </si>
  <si>
    <t>11247</t>
  </si>
  <si>
    <t>Arbol Siete Cueros(Siemb+Caja+Tier. Abon+Tutor)**</t>
  </si>
  <si>
    <t>$ 124.869,88</t>
  </si>
  <si>
    <t>20851</t>
  </si>
  <si>
    <t>Arbol Tibar (siembra+caja+tier+abonada+tutor+hidroretenedor+agua)</t>
  </si>
  <si>
    <t>$ 127.053,81</t>
  </si>
  <si>
    <t>20741</t>
  </si>
  <si>
    <t xml:space="preserve">ARBOL TIBAR DE JARDÍN - ESCALLONIA SPP (SIEMBRA+CAJA+TIER. ABONADA+TUTOR+HIDRORETENEDOR+AGUA)**    </t>
  </si>
  <si>
    <t>$ 123.185,82</t>
  </si>
  <si>
    <t>15267</t>
  </si>
  <si>
    <t>Arbol Tibar(Siemb+Caja+Tier. Abon+Tutor)</t>
  </si>
  <si>
    <t>$ 120.604,12</t>
  </si>
  <si>
    <t>20719</t>
  </si>
  <si>
    <t>ARBOL YARUMO PLATEADO /CECROPIA TELENITIDA (SIEMBRA+CAJA+TIER. ABONADA+TUTOR+HIDRORETENEDOR+AGUA)**</t>
  </si>
  <si>
    <t>$ 154.049,82</t>
  </si>
  <si>
    <t>18738</t>
  </si>
  <si>
    <t>Arbol Yarumo/Cecropia (Siemb+Caja+Tier.Ab+Tutor)</t>
  </si>
  <si>
    <t>$ 149.784,00</t>
  </si>
  <si>
    <t>18737</t>
  </si>
  <si>
    <t>Arbol Yarumo/Cecropia Telenitida (Siemb+Caja+Tier.</t>
  </si>
  <si>
    <t>20735</t>
  </si>
  <si>
    <t>ARBOLES CARISECO - BILLIA COLUMBIANA (SIEMBRA+CAJA+TIER. ABONADA+TUTOR+HIDRORETENEDOR+AGUA)**</t>
  </si>
  <si>
    <t>$ 134.676,82</t>
  </si>
  <si>
    <t>20708</t>
  </si>
  <si>
    <t>ARBOLES FUCSIA BOLIVIANA - FUCSHIA BOLIVIANA  (SIEMBRA+CAJA+TIER. ABONADA+TUTOR+HIDRORETENEDOR+AGUA)</t>
  </si>
  <si>
    <t>$ 109.807,89</t>
  </si>
  <si>
    <t>20734</t>
  </si>
  <si>
    <t>ARBOLES RAQUE - VALLEA STIPULARIS (SIEMBRA+CAJA+TIER. ABONADA+TUTOR+HIDRORETENEDOR+AGUA)**</t>
  </si>
  <si>
    <t>$ 117.149,90</t>
  </si>
  <si>
    <t>11267</t>
  </si>
  <si>
    <t>Arbusto Abedul(Siembra+Caja+Tier. Abonada+Tutor)**</t>
  </si>
  <si>
    <t>$ 95.096,00</t>
  </si>
  <si>
    <t>12315</t>
  </si>
  <si>
    <t>Archivador para medios magnéticos (sum. inst.) **</t>
  </si>
  <si>
    <t>12312</t>
  </si>
  <si>
    <t>Archivador rodante 3.40x0.90 h=2m (sum. inst.) **</t>
  </si>
  <si>
    <t>12588</t>
  </si>
  <si>
    <t>ArcivadorMinittorre2x1+NiveladorCal.22(0.38m)S+I</t>
  </si>
  <si>
    <t>00125</t>
  </si>
  <si>
    <t>ARCO 0.25 LAD.PRENSADO STA/FE</t>
  </si>
  <si>
    <t>$ 54.927,78</t>
  </si>
  <si>
    <t>$ 167,00</t>
  </si>
  <si>
    <t>$ 118.606,66</t>
  </si>
  <si>
    <t>15966</t>
  </si>
  <si>
    <t>ArcoMovilFutbol-8(5x2)Tub.Est.Galv+Malla.ImpN°4</t>
  </si>
  <si>
    <t>JGO</t>
  </si>
  <si>
    <t>$ 4.506.026,00</t>
  </si>
  <si>
    <t>$ 2.065,78</t>
  </si>
  <si>
    <t>$ 41.315,58</t>
  </si>
  <si>
    <t>15965</t>
  </si>
  <si>
    <t>ArcoMovilMicrofutbol(3x2)Tub.Est.Galv+Malla.ImpN°4</t>
  </si>
  <si>
    <t>$ 3.117.160,19</t>
  </si>
  <si>
    <t>$ 1.284,38</t>
  </si>
  <si>
    <t>$ 25.687,51</t>
  </si>
  <si>
    <t>15506</t>
  </si>
  <si>
    <t>ARCOS TUNEL PARA GIMNASIO CANINO (SUM+INSTAL)</t>
  </si>
  <si>
    <t>$ 1.604.045,60</t>
  </si>
  <si>
    <t>$ 8.287,37</t>
  </si>
  <si>
    <t>$ 186.244,37</t>
  </si>
  <si>
    <t>$ 40.670,23</t>
  </si>
  <si>
    <t>12457</t>
  </si>
  <si>
    <t>Arena Blanca Fina FlinPeld Suministro y Extendido</t>
  </si>
  <si>
    <t>05.1 Sub analisis pisos</t>
  </si>
  <si>
    <t>$ 321.035,73</t>
  </si>
  <si>
    <t>$ 1.260,16</t>
  </si>
  <si>
    <t>$ 37.202,68</t>
  </si>
  <si>
    <t>15299</t>
  </si>
  <si>
    <t>ARENA BUNKER (Sumin+Instal)e=0.40M+exc+geotextil</t>
  </si>
  <si>
    <t>$ 62.659,42</t>
  </si>
  <si>
    <t>$ 26.844,52</t>
  </si>
  <si>
    <t>$ 8.283,59</t>
  </si>
  <si>
    <t>$ 34.585,32</t>
  </si>
  <si>
    <t>15400</t>
  </si>
  <si>
    <t>ARENA BUNKER (Sumin+Instal.)</t>
  </si>
  <si>
    <t>$ 125.196,97</t>
  </si>
  <si>
    <t>$ 61.195,31</t>
  </si>
  <si>
    <t>17536</t>
  </si>
  <si>
    <t>Arena para 1 filtro Piscinas</t>
  </si>
  <si>
    <t>$ 9.935,64</t>
  </si>
  <si>
    <t>$ 310.351,15</t>
  </si>
  <si>
    <t>$ 993.563,66</t>
  </si>
  <si>
    <t>11370</t>
  </si>
  <si>
    <t>ARENA PELDAR (Sumin+Instal.) Para  Playa</t>
  </si>
  <si>
    <t>$ 317.889,01</t>
  </si>
  <si>
    <t>14723</t>
  </si>
  <si>
    <t>ARGOLLA ALUMINIO MALEABLE  (SUM + INST)</t>
  </si>
  <si>
    <t>$ 534,75</t>
  </si>
  <si>
    <t>$ 2.117,09</t>
  </si>
  <si>
    <t>$ 1.576,96</t>
  </si>
  <si>
    <t>$ 13.876,63</t>
  </si>
  <si>
    <t>14880</t>
  </si>
  <si>
    <t>ARGOLLA ALUMINIO MALEABLE(DESM+SUM+INST)</t>
  </si>
  <si>
    <t>$ 2.397,44</t>
  </si>
  <si>
    <t>$ 7.183,94</t>
  </si>
  <si>
    <t>$ 16.651,96</t>
  </si>
  <si>
    <t>00164</t>
  </si>
  <si>
    <t>ARMADURA MADERA Y MALLA</t>
  </si>
  <si>
    <t>PAÑETES/REPELLOS/REVOQUES</t>
  </si>
  <si>
    <t>$ 26.224,34</t>
  </si>
  <si>
    <t>$ 27.158,79</t>
  </si>
  <si>
    <t>15358</t>
  </si>
  <si>
    <t>Armario ParaEquipoMed.+Transf(CTS)B.T.Norma AE-319</t>
  </si>
  <si>
    <t>$ 5.154.504,00</t>
  </si>
  <si>
    <t>$ 108.465,11</t>
  </si>
  <si>
    <t>$ 679.742,46</t>
  </si>
  <si>
    <t>11935</t>
  </si>
  <si>
    <t>Aro Separador Ciclo Ruta SC-01 (Sum+Instal) **</t>
  </si>
  <si>
    <t>$ 165.448,86</t>
  </si>
  <si>
    <t>$ 1.174,72</t>
  </si>
  <si>
    <t>$ 18.028,65</t>
  </si>
  <si>
    <t>$ 14.461,99</t>
  </si>
  <si>
    <t>$ 3.958,79</t>
  </si>
  <si>
    <t>18314</t>
  </si>
  <si>
    <t>Aroma Pelagornium  Sp.Sobre Cubierta Verde</t>
  </si>
  <si>
    <t>18313</t>
  </si>
  <si>
    <t>Aroma Pelagornium Sp Cubierta Verde</t>
  </si>
  <si>
    <t>18344</t>
  </si>
  <si>
    <t>Aroma Pelagornium Sp en Jardineras</t>
  </si>
  <si>
    <t>18267</t>
  </si>
  <si>
    <t>Aroma/Pelagornium Sp Taludes Exteriores</t>
  </si>
  <si>
    <t>15507</t>
  </si>
  <si>
    <t>AROS DE SALTO PARA GIMNASIO CANINO (SUM+INSTAL)</t>
  </si>
  <si>
    <t>$ 775.362,21</t>
  </si>
  <si>
    <t>$ 3.771,49</t>
  </si>
  <si>
    <t>$ 108.004,89</t>
  </si>
  <si>
    <t>$ 13.364,34</t>
  </si>
  <si>
    <t>18446</t>
  </si>
  <si>
    <t>ARP ARP INTENC16 NLT 12SPR MVOLT SC SM</t>
  </si>
  <si>
    <t>$ 2.081,11</t>
  </si>
  <si>
    <t>17563</t>
  </si>
  <si>
    <t>Arrancador suave bomba 50 Hp - 63A / 440V Piscina</t>
  </si>
  <si>
    <t>$ 1.241,95</t>
  </si>
  <si>
    <t>$ 2.483,91</t>
  </si>
  <si>
    <t>18370</t>
  </si>
  <si>
    <t>Arrancador suaveBomba50 HP45A/440V-SUM+INST</t>
  </si>
  <si>
    <t>$ 1.024,10</t>
  </si>
  <si>
    <t>$ 2.048,21</t>
  </si>
  <si>
    <t>$ 102.410,37</t>
  </si>
  <si>
    <t>12804</t>
  </si>
  <si>
    <t>Arreglo de  Graderias para Parque***</t>
  </si>
  <si>
    <t>$ 9.688,12</t>
  </si>
  <si>
    <t>$ 1.067,39</t>
  </si>
  <si>
    <t>$ 21.347,80</t>
  </si>
  <si>
    <t>$ 4.628,40</t>
  </si>
  <si>
    <t>13368</t>
  </si>
  <si>
    <t>ARREGLO PUERTA 4.40 X 1.30 EN TUBO DE 2" Y PINTURA</t>
  </si>
  <si>
    <t>$ 789.387,97</t>
  </si>
  <si>
    <t>$ 147.739,50</t>
  </si>
  <si>
    <t>$ 434.790,00</t>
  </si>
  <si>
    <t>$ 111.013,00</t>
  </si>
  <si>
    <t>12626</t>
  </si>
  <si>
    <t>Arreglo y templada Malla Eslab.h=2.0m(Plat+Pint)</t>
  </si>
  <si>
    <t>$ 33.478,28</t>
  </si>
  <si>
    <t>$ 9.188,97</t>
  </si>
  <si>
    <t>$ 24.862,83</t>
  </si>
  <si>
    <t>10155</t>
  </si>
  <si>
    <t>Asador metalico tipo timiza  suministr e instal **</t>
  </si>
  <si>
    <t>$ 726.924,00</t>
  </si>
  <si>
    <t>$ 137.590,20</t>
  </si>
  <si>
    <t>$ 886.215,90</t>
  </si>
  <si>
    <t>$ 149.078,37</t>
  </si>
  <si>
    <t>$ 463.631,56</t>
  </si>
  <si>
    <t>14716</t>
  </si>
  <si>
    <t>ASADORES  (SUM + INST)</t>
  </si>
  <si>
    <t>$ 685.710,50</t>
  </si>
  <si>
    <t>$ 2.966,06</t>
  </si>
  <si>
    <t>$ 51.422,63</t>
  </si>
  <si>
    <t>$ 48.230,72</t>
  </si>
  <si>
    <t>14874</t>
  </si>
  <si>
    <t>ASADORES(DESM+SUM+INST)</t>
  </si>
  <si>
    <t>$ 6.218,64</t>
  </si>
  <si>
    <t>$ 69.616,78</t>
  </si>
  <si>
    <t>$ 72.019,22</t>
  </si>
  <si>
    <t>18142</t>
  </si>
  <si>
    <t>ASCENSOR 2 PARADAS - 9 PASA-675-Kg CRDC</t>
  </si>
  <si>
    <t>EQUIPOS ESPECIALES</t>
  </si>
  <si>
    <t>$ 39.927,65</t>
  </si>
  <si>
    <t>$ 98.323,11</t>
  </si>
  <si>
    <t>$ 1.959.601,16</t>
  </si>
  <si>
    <t>11926</t>
  </si>
  <si>
    <t>Ascensor 6 paradas/8 personas sin  CEFE COMETAS</t>
  </si>
  <si>
    <t>$ 144.906.300,00</t>
  </si>
  <si>
    <t>00685</t>
  </si>
  <si>
    <t>ASCENSOR 7 PARADAS</t>
  </si>
  <si>
    <t>12239</t>
  </si>
  <si>
    <t>Ascensor EdifiDeportivo 1970 x1788 mm POZO 20,6 6P</t>
  </si>
  <si>
    <t>$ 129.186.400,00</t>
  </si>
  <si>
    <t>15478</t>
  </si>
  <si>
    <t>Asegurar barandas metalicas, incluye tuercas y ele</t>
  </si>
  <si>
    <t>$ 1.406,40</t>
  </si>
  <si>
    <t>$ 1.945,71</t>
  </si>
  <si>
    <t>$ 38.914,28</t>
  </si>
  <si>
    <t>00730</t>
  </si>
  <si>
    <t>ASEO GENERAL</t>
  </si>
  <si>
    <t>$ 53,89</t>
  </si>
  <si>
    <t>$ 2.694,49</t>
  </si>
  <si>
    <t>18659</t>
  </si>
  <si>
    <t>ASEO GENERAL CDRC</t>
  </si>
  <si>
    <t>$ 26,94</t>
  </si>
  <si>
    <t>$ 134,72</t>
  </si>
  <si>
    <t>14703</t>
  </si>
  <si>
    <t>ASIENTO EN F. DE V. CON SOPORTE   (SUM + INST)</t>
  </si>
  <si>
    <t>$ 168.953,05</t>
  </si>
  <si>
    <t>$ 11.338,51</t>
  </si>
  <si>
    <t>$ 8.019,11</t>
  </si>
  <si>
    <t>14862</t>
  </si>
  <si>
    <t>ASIENTO EN F. DE V. CON SOPORTE(DESM+SUM+INST)</t>
  </si>
  <si>
    <t>$ 19.436,88</t>
  </si>
  <si>
    <t>$ 18.523,43</t>
  </si>
  <si>
    <t>14707</t>
  </si>
  <si>
    <t>ASIENTO EN FIBRA DE VIDRIO      (SUM + INST)</t>
  </si>
  <si>
    <t>$ 154.716,56</t>
  </si>
  <si>
    <t>$ 18.610,63</t>
  </si>
  <si>
    <t>$ 6.561,09</t>
  </si>
  <si>
    <t>$ 27.753,25</t>
  </si>
  <si>
    <t>14866</t>
  </si>
  <si>
    <t>ASIENTO EN FIBRA DE VIDRIO(DESM+SUM+INST)</t>
  </si>
  <si>
    <t>$ 31.650,86</t>
  </si>
  <si>
    <t>$ 11.817,63</t>
  </si>
  <si>
    <t>14617</t>
  </si>
  <si>
    <t>ASIENTO FIBRA LONA COLUMP (SUM + INST)</t>
  </si>
  <si>
    <t>$ 103.804,22</t>
  </si>
  <si>
    <t>$ 6.875,52</t>
  </si>
  <si>
    <t>$ 21.870,30</t>
  </si>
  <si>
    <t>$ 20.220,23</t>
  </si>
  <si>
    <t>14785</t>
  </si>
  <si>
    <t>ASIENTO FIBRA LONA COLUMPIO(DESM+SUM+INST)</t>
  </si>
  <si>
    <t>$ 9.048,88</t>
  </si>
  <si>
    <t>$ 36.450,50</t>
  </si>
  <si>
    <t>20684</t>
  </si>
  <si>
    <t>ASIENTO PARA JUEGO MUELLE (INCLUYE TORNILLERIA TAPONES Y SOPORTE) (Suministro e Instalación)</t>
  </si>
  <si>
    <t>$ 3.158.406,00</t>
  </si>
  <si>
    <t>12404</t>
  </si>
  <si>
    <t>AsientoFibraLonaColumpio(Sumin)- **</t>
  </si>
  <si>
    <t>$ 102.352,99</t>
  </si>
  <si>
    <t>14199</t>
  </si>
  <si>
    <t>AsientoFibraLonaColumpio(Sumin)-STPM **</t>
  </si>
  <si>
    <t>14300</t>
  </si>
  <si>
    <t>Asoleadora Plástica (suministro)</t>
  </si>
  <si>
    <t>12472</t>
  </si>
  <si>
    <t>Aspersor Metálico Bronce Ø= 1/2"(Sum+Instal)**</t>
  </si>
  <si>
    <t>$ 64.009,32</t>
  </si>
  <si>
    <t>$ 1.906,72</t>
  </si>
  <si>
    <t>$ 23.833,98</t>
  </si>
  <si>
    <t>12470</t>
  </si>
  <si>
    <t>Aspersor Metalico Bronce Ø=1"(Sum+Instal)"**</t>
  </si>
  <si>
    <t>$ 158.670,32</t>
  </si>
  <si>
    <t>12471</t>
  </si>
  <si>
    <t>Aspersor Metálico Bronce Ø=3/4"(Sum+Instal)**</t>
  </si>
  <si>
    <t>$ 89.782,32</t>
  </si>
  <si>
    <t>12479</t>
  </si>
  <si>
    <t>Aspersor Rotor Turbina (Sum+Instal)r=21m**</t>
  </si>
  <si>
    <t>$ 536.512,00</t>
  </si>
  <si>
    <t>$ 13.296,21</t>
  </si>
  <si>
    <t>$ 166.202,57</t>
  </si>
  <si>
    <t>10637</t>
  </si>
  <si>
    <t>Aterrizaje varilla cooper well 5/8"y1.8m(tierra) *</t>
  </si>
  <si>
    <t>$ 349.979,01</t>
  </si>
  <si>
    <t>$ 28.270,12</t>
  </si>
  <si>
    <t>$ 59.477,47</t>
  </si>
  <si>
    <t>10014</t>
  </si>
  <si>
    <t>Aterrizaje varilla cooper well 5/8"y2.4m(tierra) *</t>
  </si>
  <si>
    <t>$ 417.217,76</t>
  </si>
  <si>
    <t>$ 40.385,89</t>
  </si>
  <si>
    <t>$ 84.967,81</t>
  </si>
  <si>
    <t>10621</t>
  </si>
  <si>
    <t>Atraque de tuberias **</t>
  </si>
  <si>
    <t>$ 149.095,57</t>
  </si>
  <si>
    <t>$ 2.862,10</t>
  </si>
  <si>
    <t>$ 50.380,92</t>
  </si>
  <si>
    <t>$ 21.546,00</t>
  </si>
  <si>
    <t>00040</t>
  </si>
  <si>
    <t>ATRAQUE PARA ACCESORIOS GRES 6" BASE Concr.</t>
  </si>
  <si>
    <t>$ 25.652,67</t>
  </si>
  <si>
    <t>$ 36.233,15</t>
  </si>
  <si>
    <t>$ 2.366,07</t>
  </si>
  <si>
    <t>10830</t>
  </si>
  <si>
    <t>atraque triangular en concre contra bordillo **</t>
  </si>
  <si>
    <t>$ 6.329,47</t>
  </si>
  <si>
    <t>$ 5.478,37</t>
  </si>
  <si>
    <t>$ 35.770,48</t>
  </si>
  <si>
    <t>$ 915,71</t>
  </si>
  <si>
    <t>18560</t>
  </si>
  <si>
    <t>AutoservicioCaliente a Gas M-758 (180x95x120cm)</t>
  </si>
  <si>
    <t>$ 83,45</t>
  </si>
  <si>
    <t>$ 171,52</t>
  </si>
  <si>
    <t>$ 8.576,17</t>
  </si>
  <si>
    <t>15994</t>
  </si>
  <si>
    <t>AVION DE MERCANCIAS - Juego Inf Incluy (Inst)</t>
  </si>
  <si>
    <t>$ 1.753.955,91</t>
  </si>
  <si>
    <t>$ 24.220,62</t>
  </si>
  <si>
    <t>$ 1.000.847,97</t>
  </si>
  <si>
    <t>$ 486.715,50</t>
  </si>
  <si>
    <t>12248</t>
  </si>
  <si>
    <t>Aviso Señalizac LED 2 caras SD permanent y apagone</t>
  </si>
  <si>
    <t>$ 33.070,05</t>
  </si>
  <si>
    <t>$ 94.145,43</t>
  </si>
  <si>
    <t>16165</t>
  </si>
  <si>
    <t>Aviso(50X100cm)TuboCuadr.3/4";H=1.80PintElect+Bann</t>
  </si>
  <si>
    <t>$ 18.069,08</t>
  </si>
  <si>
    <t>$ 604,27</t>
  </si>
  <si>
    <t>$ 114.352,97</t>
  </si>
  <si>
    <t>$ 5.011,63</t>
  </si>
  <si>
    <t>16031</t>
  </si>
  <si>
    <t>AvisoMultidirecc(Tub+veletas)+Dado Ø=30cmH=0.80m</t>
  </si>
  <si>
    <t>$ 571.898,96</t>
  </si>
  <si>
    <t>$ 9.904,93</t>
  </si>
  <si>
    <t>$ 121.294,34</t>
  </si>
  <si>
    <t>$ 71.365,50</t>
  </si>
  <si>
    <t>00793</t>
  </si>
  <si>
    <t>AYUDANTES ADMON. SIN PRESTACIONES + SUB TRANSP</t>
  </si>
  <si>
    <t>SUELDOS Y JORNALES</t>
  </si>
  <si>
    <t>$ 1.423.500,00</t>
  </si>
  <si>
    <t>18564</t>
  </si>
  <si>
    <t>Azafate de 1/4" o Fuentes en acero Inoxidable</t>
  </si>
  <si>
    <t>13524</t>
  </si>
  <si>
    <t>Bajante A.LL. PVC. d=3" **</t>
  </si>
  <si>
    <t>$ 14.712,47</t>
  </si>
  <si>
    <t>13522</t>
  </si>
  <si>
    <t>Bajante A.LL. PVC. d=3" incl. andamio **</t>
  </si>
  <si>
    <t>$ 14.729,16</t>
  </si>
  <si>
    <t>$ 4.495,56</t>
  </si>
  <si>
    <t>$ 11.592,01</t>
  </si>
  <si>
    <t>13525</t>
  </si>
  <si>
    <t>Bajante A.LL. PVC. d=4" **</t>
  </si>
  <si>
    <t>$ 22.075,19</t>
  </si>
  <si>
    <t>$ 633,35</t>
  </si>
  <si>
    <t>$ 12.666,98</t>
  </si>
  <si>
    <t>12123</t>
  </si>
  <si>
    <t>Bajante A.LL. PVC. d=4" incl. andamio **</t>
  </si>
  <si>
    <t>$ 22.091,88</t>
  </si>
  <si>
    <t>$ 4.635,07</t>
  </si>
  <si>
    <t>$ 14.382,21</t>
  </si>
  <si>
    <t>00428</t>
  </si>
  <si>
    <t>BAJANTE AGUAS LLUVIAS 3" PVC</t>
  </si>
  <si>
    <t>$ 13.399,06</t>
  </si>
  <si>
    <t>$ 19.753,57</t>
  </si>
  <si>
    <t>00429</t>
  </si>
  <si>
    <t>BAJANTE AGUAS LLUVIAS 4" PVC</t>
  </si>
  <si>
    <t>$ 17.723,21</t>
  </si>
  <si>
    <t>11193</t>
  </si>
  <si>
    <t>Bajante aguas lluvias HG d=3" bajo placa **</t>
  </si>
  <si>
    <t>$ 3.909,01</t>
  </si>
  <si>
    <t>$ 5.189,03</t>
  </si>
  <si>
    <t>$ 24.169,79</t>
  </si>
  <si>
    <t>00430</t>
  </si>
  <si>
    <t>BAJANTE AGUAS NEGRAS  3" PVC</t>
  </si>
  <si>
    <t>00431</t>
  </si>
  <si>
    <t>BAJANTE AGUAS NEGRAS  4" PVC</t>
  </si>
  <si>
    <t>00432</t>
  </si>
  <si>
    <t>BAJANTE AGUAS NEGRAS  6" PVC</t>
  </si>
  <si>
    <t>$ 41.763,72</t>
  </si>
  <si>
    <t>15439</t>
  </si>
  <si>
    <t>BAJANTE EN TUBO IMC Ø2"(Inc. curva + Fijaciones)</t>
  </si>
  <si>
    <t>$ 60.812,53</t>
  </si>
  <si>
    <t>$ 1.337,86</t>
  </si>
  <si>
    <t>$ 13.378,56</t>
  </si>
  <si>
    <t>20700</t>
  </si>
  <si>
    <t>BAJANTE EN TUBO IMC Ø6"(Inc. curva + Fijaciones)</t>
  </si>
  <si>
    <t>$ 512.508,07</t>
  </si>
  <si>
    <t>$ 407,85</t>
  </si>
  <si>
    <t>$ 40.784,55</t>
  </si>
  <si>
    <t>00433</t>
  </si>
  <si>
    <t>BAJANTE LATON 12x6 Des=.40</t>
  </si>
  <si>
    <t>$ 17.021,45</t>
  </si>
  <si>
    <t>$ 19.457,14</t>
  </si>
  <si>
    <t>00434</t>
  </si>
  <si>
    <t>BAJANTE PVC   3" PVC + ACCESORIO</t>
  </si>
  <si>
    <t>$ 18.505,41</t>
  </si>
  <si>
    <t>$ 13.827,55</t>
  </si>
  <si>
    <t>11421</t>
  </si>
  <si>
    <t>Bajante PVC-ALL 6" (inc. uniones, sumin y pint**</t>
  </si>
  <si>
    <t>$ 50.656,47</t>
  </si>
  <si>
    <t>$ 1.504,05</t>
  </si>
  <si>
    <t>$ 15.040,50</t>
  </si>
  <si>
    <t>10511</t>
  </si>
  <si>
    <t>Bajante PVCS 4" (inc. pintura) **</t>
  </si>
  <si>
    <t>$ 30.444,10</t>
  </si>
  <si>
    <t>17519</t>
  </si>
  <si>
    <t>BAJANTE TUBO CONDUIT EMT 1"</t>
  </si>
  <si>
    <t>$ 16.716,26</t>
  </si>
  <si>
    <t>16698</t>
  </si>
  <si>
    <t>BAJANTE TUBO GALV.Ø3/4"(Inc.Cinta+Hebilla+Cable)</t>
  </si>
  <si>
    <t>$ 630.454,81</t>
  </si>
  <si>
    <t>$ 5.413,36</t>
  </si>
  <si>
    <t>$ 108.267,24</t>
  </si>
  <si>
    <t>16705</t>
  </si>
  <si>
    <t>Bajante Tubo Galv.Ø6" (Inc.curva,unión y terminal)</t>
  </si>
  <si>
    <t>$ 149,00</t>
  </si>
  <si>
    <t>15326</t>
  </si>
  <si>
    <t>Bala (2X27W) vidrio+Chasis+Bomb Ahorrad (Sum+Inst)</t>
  </si>
  <si>
    <t>$ 26.544,60</t>
  </si>
  <si>
    <t>$ 1.662,88</t>
  </si>
  <si>
    <t>$ 15.608,32</t>
  </si>
  <si>
    <t>00816</t>
  </si>
  <si>
    <t>BALA ALUMINIO No.10</t>
  </si>
  <si>
    <t>$ 1.620,77</t>
  </si>
  <si>
    <t>$ 32.415,33</t>
  </si>
  <si>
    <t>13171</t>
  </si>
  <si>
    <t>BALA DULUX (2X26W) BALAST.ELECTRONICO+BOMB.AHORRAD</t>
  </si>
  <si>
    <t>$ 445,98</t>
  </si>
  <si>
    <t>12797</t>
  </si>
  <si>
    <t>BALA DULUZ 2XE27 SALON DE PERIODISTAS***</t>
  </si>
  <si>
    <t>14687</t>
  </si>
  <si>
    <t>BALA HALOG.SELLADA 50W-12V BALAST. ELECT.TERM LEDS</t>
  </si>
  <si>
    <t>$ 33.953,46</t>
  </si>
  <si>
    <t>00817</t>
  </si>
  <si>
    <t>BALA INCANDECENTE 150W</t>
  </si>
  <si>
    <t>$ 648,31</t>
  </si>
  <si>
    <t>12194</t>
  </si>
  <si>
    <t>BALA INCANDESCENTE HALÓGENA 35 W 12 V</t>
  </si>
  <si>
    <t>$ 30.968,89</t>
  </si>
  <si>
    <t>19030</t>
  </si>
  <si>
    <t>Bala LED 57,8 W 4730 lm  CRDC COMETAS</t>
  </si>
  <si>
    <t>$ 2.447.387,24</t>
  </si>
  <si>
    <t>15229</t>
  </si>
  <si>
    <t>Bala LED recesada 13.9 W 1093 lm CRDC COMETAS</t>
  </si>
  <si>
    <t>$ 89.892,19</t>
  </si>
  <si>
    <t>$ 2.501,52</t>
  </si>
  <si>
    <t>$ 49.893,28</t>
  </si>
  <si>
    <t>19203</t>
  </si>
  <si>
    <t>BALA LED RECESADA 30,9W 1960 lm CEFE COMETAS</t>
  </si>
  <si>
    <t>$ 130.170,55</t>
  </si>
  <si>
    <t>14427</t>
  </si>
  <si>
    <t>Bala LED sobreponer 10 W 1118 lm CRDC COMETAS</t>
  </si>
  <si>
    <t>$ 148.155,00</t>
  </si>
  <si>
    <t>19028</t>
  </si>
  <si>
    <t>Bala LED sobreponer 24 W 1560 lm CRDC COMETAS</t>
  </si>
  <si>
    <t>$ 83.941,01</t>
  </si>
  <si>
    <t>14425</t>
  </si>
  <si>
    <t>Bala LED sobreponer 4.7 W 185 lm CRDC COMETAS</t>
  </si>
  <si>
    <t>$ 173.300,89</t>
  </si>
  <si>
    <t>11415</t>
  </si>
  <si>
    <t>Bala LED-15W-1.100Lm(4.000K) Sum+ Instalac</t>
  </si>
  <si>
    <t>$ 115.677,00</t>
  </si>
  <si>
    <t>13139</t>
  </si>
  <si>
    <t>BALA METALAR CIRCULAR 150W **</t>
  </si>
  <si>
    <t>$ 93.472,33</t>
  </si>
  <si>
    <t>$ 1.697,59</t>
  </si>
  <si>
    <t>$ 56.586,36</t>
  </si>
  <si>
    <t>$ 36.014,09</t>
  </si>
  <si>
    <t>11802</t>
  </si>
  <si>
    <t>BALA PERFORMA 2X26 W CO1016B O SUPERIOR</t>
  </si>
  <si>
    <t>$ 1.527,39</t>
  </si>
  <si>
    <t>$ 30.547,71</t>
  </si>
  <si>
    <t>15325</t>
  </si>
  <si>
    <t>Bala(1x27W)  vidrio+ bomb Ahorrad Rosca (Sum+inst)</t>
  </si>
  <si>
    <t>18612</t>
  </si>
  <si>
    <t xml:space="preserve">BALANCEO Y PRUEBAS DE CAUDALES DE AIRE (EdificCultural)TUBO PITOT Y/O LECTOR DIRECTO.CefeCometas    </t>
  </si>
  <si>
    <t>$ 577.546,00</t>
  </si>
  <si>
    <t>$ 305.884,10</t>
  </si>
  <si>
    <t>$ 3.058.841,07</t>
  </si>
  <si>
    <t>19344</t>
  </si>
  <si>
    <t>BALANCEO-PRUEBAS CAUDALES AIRE E.DEPORTIVO CEFE  COMETAS</t>
  </si>
  <si>
    <t>$ 611.533,12</t>
  </si>
  <si>
    <t>$ 169.935,62</t>
  </si>
  <si>
    <t>$ 3.398.712,30</t>
  </si>
  <si>
    <t>15217</t>
  </si>
  <si>
    <t>Balancin Cintura Twister Triple</t>
  </si>
  <si>
    <t>14714</t>
  </si>
  <si>
    <t>BALANCIN EN MADERA  (SUM + INST)</t>
  </si>
  <si>
    <t>$ 1.216.449,65</t>
  </si>
  <si>
    <t>$ 3.881,42</t>
  </si>
  <si>
    <t>$ 77.628,37</t>
  </si>
  <si>
    <t>$ 87.224,50</t>
  </si>
  <si>
    <t>14873</t>
  </si>
  <si>
    <t>BALANCIN EN MADERA(DESM+SUM+INST)</t>
  </si>
  <si>
    <t>$ 10.168,57</t>
  </si>
  <si>
    <t>$ 140.499,90</t>
  </si>
  <si>
    <t>$ 226.874,50</t>
  </si>
  <si>
    <t>16050</t>
  </si>
  <si>
    <t>Balancin Tubo Galv.2"x2.00m/2.00m- (Desmonte)**</t>
  </si>
  <si>
    <t>$ 9.296,17</t>
  </si>
  <si>
    <t>$ 12.372,02</t>
  </si>
  <si>
    <t>$ 39.647,50</t>
  </si>
  <si>
    <t>14697</t>
  </si>
  <si>
    <t>BALANCIN TUBO GALVANIZADO 2" X 2.00 (SUM + INST)</t>
  </si>
  <si>
    <t>$ 1.086.109,33</t>
  </si>
  <si>
    <t>$ 3.806,02</t>
  </si>
  <si>
    <t>$ 76.120,38</t>
  </si>
  <si>
    <t>$ 140.265,78</t>
  </si>
  <si>
    <t>14858</t>
  </si>
  <si>
    <t>BALANCIN TUBO GALVANIZADO 2" X 2.00(DESM+SUM+INST)</t>
  </si>
  <si>
    <t>$ 13.102,19</t>
  </si>
  <si>
    <t>$ 88.492,40</t>
  </si>
  <si>
    <t>$ 179.913,28</t>
  </si>
  <si>
    <t>14698</t>
  </si>
  <si>
    <t>BALANCIN TUBO GALVANIZADO 2" X 2.5  (SUM + INST )</t>
  </si>
  <si>
    <t>$ 1.383.522,32</t>
  </si>
  <si>
    <t>14859</t>
  </si>
  <si>
    <t>BALANCIN TUBO GALVANIZADO 2" X 2.5(DESM+SUM+INST)</t>
  </si>
  <si>
    <t>13063</t>
  </si>
  <si>
    <t>Balasto electrónico 2x26 120V **</t>
  </si>
  <si>
    <t>$ 31.041,09</t>
  </si>
  <si>
    <t>12289</t>
  </si>
  <si>
    <t>BALDOSA MALLA CERÁMICA 30x30 NEGRO **</t>
  </si>
  <si>
    <t>$ 8.992,32</t>
  </si>
  <si>
    <t>$ 38.048,51</t>
  </si>
  <si>
    <t>19359</t>
  </si>
  <si>
    <t>BaldosaFlexExt.Lisa(0.50x0.50m-1.7cm)SBR+EPDM-S+In</t>
  </si>
  <si>
    <t>$ 339.550,99</t>
  </si>
  <si>
    <t>18579</t>
  </si>
  <si>
    <t>BaldosaMicrogranoPerla .3x.3(NL)-C traf comer CDRC</t>
  </si>
  <si>
    <t>$ 10.029,68</t>
  </si>
  <si>
    <t>$ 1.833,46</t>
  </si>
  <si>
    <t>$ 36.669,18</t>
  </si>
  <si>
    <t>14298</t>
  </si>
  <si>
    <t>Banca  M-40 (Suministro)</t>
  </si>
  <si>
    <t>$ 171.406,01</t>
  </si>
  <si>
    <t>20733</t>
  </si>
  <si>
    <t xml:space="preserve">BANCA ABDOMEN INCLINADA (SUMINISTRO E INSTALACIÓN)    </t>
  </si>
  <si>
    <t>$ 4.417.835,38</t>
  </si>
  <si>
    <t>$ 566,31</t>
  </si>
  <si>
    <t>$ 47.713,51</t>
  </si>
  <si>
    <t>$ 64.518,30</t>
  </si>
  <si>
    <t>18716</t>
  </si>
  <si>
    <t>Banca Anclada A Muro para Vestieres (72x40cm) CDRC</t>
  </si>
  <si>
    <t>$ 8.615,62</t>
  </si>
  <si>
    <t>$ 342,26</t>
  </si>
  <si>
    <t>$ 6.653,02</t>
  </si>
  <si>
    <t>17369</t>
  </si>
  <si>
    <t>Banca Circular Pref Tepyl Konkretus o sim D=0.47</t>
  </si>
  <si>
    <t>$ 1.545.633,45</t>
  </si>
  <si>
    <t>$ 1.944,12</t>
  </si>
  <si>
    <t>$ 36.141,83</t>
  </si>
  <si>
    <t>$ 6.145,92</t>
  </si>
  <si>
    <t>17368</t>
  </si>
  <si>
    <t>Banca Circular Pref Tepyl Konkretus o sim D=0.87</t>
  </si>
  <si>
    <t>$ 2.656.299,71</t>
  </si>
  <si>
    <t>$ 2.255,29</t>
  </si>
  <si>
    <t>$ 39.869,34</t>
  </si>
  <si>
    <t>$ 11.589,91</t>
  </si>
  <si>
    <t>17367</t>
  </si>
  <si>
    <t>Banca Circular Pref Tepyl Konkretus o sim D=1.22</t>
  </si>
  <si>
    <t>$ 2.939.907,49</t>
  </si>
  <si>
    <t>$ 2.680,09</t>
  </si>
  <si>
    <t>$ 44.956,92</t>
  </si>
  <si>
    <t>$ 19.022,29</t>
  </si>
  <si>
    <t>17020</t>
  </si>
  <si>
    <t>Banca concreto 21 MPA. LS A: 0.40 M. - E: 0.10 M.</t>
  </si>
  <si>
    <t>$ 154.833,80</t>
  </si>
  <si>
    <t>$ 2.894,63</t>
  </si>
  <si>
    <t>$ 50.103,23</t>
  </si>
  <si>
    <t>$ 5.530,14</t>
  </si>
  <si>
    <t>20759</t>
  </si>
  <si>
    <t>BANCA CONCRETO GRC 21MPL - 1.93M SOQUIN DISEÑO BANCA MC (Sum + Inst)</t>
  </si>
  <si>
    <t>$ 3.330.459,00</t>
  </si>
  <si>
    <t>$ 89.683,49</t>
  </si>
  <si>
    <t>$ 4.851,77</t>
  </si>
  <si>
    <t>17012</t>
  </si>
  <si>
    <t>Banca concreto gris 21 MPA L: 3.50 M. L.S A: 0.79</t>
  </si>
  <si>
    <t>$ 532.008,90</t>
  </si>
  <si>
    <t>$ 9.611,50</t>
  </si>
  <si>
    <t>$ 155.251,95</t>
  </si>
  <si>
    <t>$ 20.163,07</t>
  </si>
  <si>
    <t>17016</t>
  </si>
  <si>
    <t>Banca concreto gris 21 MPA L: 7.70 M LS A: 0.79 M</t>
  </si>
  <si>
    <t>$ 1.109.144,69</t>
  </si>
  <si>
    <t>$ 17.900,48</t>
  </si>
  <si>
    <t>$ 312.600,30</t>
  </si>
  <si>
    <t>$ 41.840,34</t>
  </si>
  <si>
    <t>18706</t>
  </si>
  <si>
    <t>Banca Concreto Visto Fundida en sitio Anclada a Muro CDRC a=0.45m</t>
  </si>
  <si>
    <t>$ 316.423,47</t>
  </si>
  <si>
    <t>$ 4.233,03</t>
  </si>
  <si>
    <t>$ 77.799,51</t>
  </si>
  <si>
    <t>16735</t>
  </si>
  <si>
    <t>Banca Corrida Concreto(3.000psi- sitio(S/Dise Arqu</t>
  </si>
  <si>
    <t>$ 179.795,78</t>
  </si>
  <si>
    <t>$ 17.387,57</t>
  </si>
  <si>
    <t>$ 146.226,63</t>
  </si>
  <si>
    <t>$ 10.296,59</t>
  </si>
  <si>
    <t>15849</t>
  </si>
  <si>
    <t>BANCA DE AJEDREZ EN CONCRETO - Tabora -Construccio</t>
  </si>
  <si>
    <t>$ 224.022,14</t>
  </si>
  <si>
    <t>$ 199.895,95</t>
  </si>
  <si>
    <t>$ 482.033,72</t>
  </si>
  <si>
    <t>$ 111.109,53</t>
  </si>
  <si>
    <t>14657</t>
  </si>
  <si>
    <t>BANCA EN MADERA M - 50 (SUM + INST)</t>
  </si>
  <si>
    <t>$ 696.737,92</t>
  </si>
  <si>
    <t>$ 30.058,59</t>
  </si>
  <si>
    <t>$ 47.426,78</t>
  </si>
  <si>
    <t>$ 66.607,80</t>
  </si>
  <si>
    <t>12981</t>
  </si>
  <si>
    <t>Banca en madera M-50 (desmonte) STPM **</t>
  </si>
  <si>
    <t>$ 5.222,80</t>
  </si>
  <si>
    <t>$ 41.346,42</t>
  </si>
  <si>
    <t>$ 9.515,40</t>
  </si>
  <si>
    <t>12982</t>
  </si>
  <si>
    <t>Banca en madera M-50 (instalación) STPM **</t>
  </si>
  <si>
    <t>$ 33.218,92</t>
  </si>
  <si>
    <t>12953</t>
  </si>
  <si>
    <t>Banca en madera M-50 (suministro) STPM **</t>
  </si>
  <si>
    <t>$ 663.519,00</t>
  </si>
  <si>
    <t>14825</t>
  </si>
  <si>
    <t>BANCA EN MADERA M-50(DESM+SUM+INST)</t>
  </si>
  <si>
    <t>$ 35.281,39</t>
  </si>
  <si>
    <t>$ 88.773,20</t>
  </si>
  <si>
    <t>$ 76.123,20</t>
  </si>
  <si>
    <t>16559</t>
  </si>
  <si>
    <t>BANCA EN PERFIL TUBULAR LAMINA MICRO(SUM+INST)</t>
  </si>
  <si>
    <t>$ 101.264,75</t>
  </si>
  <si>
    <t>$ 145.418,24</t>
  </si>
  <si>
    <t>18590</t>
  </si>
  <si>
    <t>Banca Exteri List Mad sobre mamp acab Tarimex CDRC</t>
  </si>
  <si>
    <t>$ 19.206,23</t>
  </si>
  <si>
    <t>$ 2.765,30</t>
  </si>
  <si>
    <t>$ 55.306,09</t>
  </si>
  <si>
    <t>19340</t>
  </si>
  <si>
    <t>Banca individual redonda en concreto 0,45m COMETAS</t>
  </si>
  <si>
    <t>$ 84.943,56</t>
  </si>
  <si>
    <t>$ 52.380,98</t>
  </si>
  <si>
    <t>$ 99.721,54</t>
  </si>
  <si>
    <t>18127</t>
  </si>
  <si>
    <t>Banca L concreto visto color ocre 21 MPA 0.59 M-24</t>
  </si>
  <si>
    <t>$ 161.267,39</t>
  </si>
  <si>
    <t>$ 2.655,47</t>
  </si>
  <si>
    <t>$ 44.961,59</t>
  </si>
  <si>
    <t>18151</t>
  </si>
  <si>
    <t>Banca L concreto visto color ocre 21 MPA 0.59 M-31</t>
  </si>
  <si>
    <t>$ 178.895,79</t>
  </si>
  <si>
    <t>$ 2.691,31</t>
  </si>
  <si>
    <t>$ 45.319,96</t>
  </si>
  <si>
    <t>15488</t>
  </si>
  <si>
    <t>Banca LockerMadera Zapán+Estructura Met (Sum+Inst)</t>
  </si>
  <si>
    <t>14656</t>
  </si>
  <si>
    <t>BANCA M - 31 (SUM + INST)</t>
  </si>
  <si>
    <t>$ 439.346,56</t>
  </si>
  <si>
    <t>$ 4.413,61</t>
  </si>
  <si>
    <t>$ 88.272,21</t>
  </si>
  <si>
    <t>$ 60.716,11</t>
  </si>
  <si>
    <t>12978</t>
  </si>
  <si>
    <t>Banca M-31 (desmonte) STPM **</t>
  </si>
  <si>
    <t>$ 2.128,13</t>
  </si>
  <si>
    <t>$ 42.562,50</t>
  </si>
  <si>
    <t>$ 34.889,80</t>
  </si>
  <si>
    <t>12979</t>
  </si>
  <si>
    <t>Banca M-31 (instalación) STPM **</t>
  </si>
  <si>
    <t>$ 26.977,56</t>
  </si>
  <si>
    <t>12980</t>
  </si>
  <si>
    <t>Banca M-31 (suministro) STPM **</t>
  </si>
  <si>
    <t>$ 412.369,00</t>
  </si>
  <si>
    <t>14824</t>
  </si>
  <si>
    <t>BANCA M-31(DESM+SUM+INST)</t>
  </si>
  <si>
    <t>$ 6.541,74</t>
  </si>
  <si>
    <t>$ 130.834,71</t>
  </si>
  <si>
    <t>$ 95.605,91</t>
  </si>
  <si>
    <t>14732</t>
  </si>
  <si>
    <t>BANCA M-40  (SUM + INST)</t>
  </si>
  <si>
    <t>$ 209.077,23</t>
  </si>
  <si>
    <t>$ 2.632,78</t>
  </si>
  <si>
    <t>$ 44.882,51</t>
  </si>
  <si>
    <t>$ 18.190,41</t>
  </si>
  <si>
    <t>15382</t>
  </si>
  <si>
    <t>BANCA M-40 (DESM+SUM+INST)</t>
  </si>
  <si>
    <t>$ 212.505,69</t>
  </si>
  <si>
    <t>$ 4.231,57</t>
  </si>
  <si>
    <t>$ 76.858,30</t>
  </si>
  <si>
    <t>$ 32.361,50</t>
  </si>
  <si>
    <t>13917</t>
  </si>
  <si>
    <t>Banca M-40 (desmonte)</t>
  </si>
  <si>
    <t>$ 3.428,46</t>
  </si>
  <si>
    <t>$ 1.598,79</t>
  </si>
  <si>
    <t>$ 31.975,79</t>
  </si>
  <si>
    <t>$ 14.171,09</t>
  </si>
  <si>
    <t>14888</t>
  </si>
  <si>
    <t>BANCA M-40(DESM+SUM+INST)</t>
  </si>
  <si>
    <t>10917</t>
  </si>
  <si>
    <t>Banca Madera M-50  sumin+instala sobre ZD existe**</t>
  </si>
  <si>
    <t>$ 774.271,56</t>
  </si>
  <si>
    <t>$ 3.347,57</t>
  </si>
  <si>
    <t>$ 110.417,24</t>
  </si>
  <si>
    <t>$ 40.694,01</t>
  </si>
  <si>
    <t>10892</t>
  </si>
  <si>
    <t>Banca Madera M-50  sumin+instala Z.dura**</t>
  </si>
  <si>
    <t>$ 679.751,32</t>
  </si>
  <si>
    <t>$ 1.823,34</t>
  </si>
  <si>
    <t>$ 60.770,62</t>
  </si>
  <si>
    <t>$ 42.286,02</t>
  </si>
  <si>
    <t>11830</t>
  </si>
  <si>
    <t>Banca Matera Concreto InSitu S/Diseño BMX2aEtapa</t>
  </si>
  <si>
    <t>$ 133,51</t>
  </si>
  <si>
    <t>$ 10.502,64</t>
  </si>
  <si>
    <t>$ 99.713,49</t>
  </si>
  <si>
    <t>11124</t>
  </si>
  <si>
    <t>Banca prefab M-30 con espald sumin+instala Z.V**</t>
  </si>
  <si>
    <t>$ 766.771,10</t>
  </si>
  <si>
    <t>$ 31.271,30</t>
  </si>
  <si>
    <t>$ 139.065,75</t>
  </si>
  <si>
    <t>$ 34.625,22</t>
  </si>
  <si>
    <t>11126</t>
  </si>
  <si>
    <t>10248</t>
  </si>
  <si>
    <t>Banca prefab M-30 con espald+Rellenos(sum+inst)ZV</t>
  </si>
  <si>
    <t>$ 889.929,93</t>
  </si>
  <si>
    <t>$ 16.978,13</t>
  </si>
  <si>
    <t>$ 169.170,08</t>
  </si>
  <si>
    <t>$ 245.099,98</t>
  </si>
  <si>
    <t>10427</t>
  </si>
  <si>
    <t>Banca prefab M-30 conEspald sumin+instala Z.dura**</t>
  </si>
  <si>
    <t>$ 583.839,86</t>
  </si>
  <si>
    <t>$ 3.761,39</t>
  </si>
  <si>
    <t>$ 69.754,43</t>
  </si>
  <si>
    <t>$ 15.989,93</t>
  </si>
  <si>
    <t>10086</t>
  </si>
  <si>
    <t>Banca prefab M-31 sinEspald sumin e instala Z.V.**</t>
  </si>
  <si>
    <t>$ 708.237,54</t>
  </si>
  <si>
    <t>$ 20.920,33</t>
  </si>
  <si>
    <t>$ 180.346,04</t>
  </si>
  <si>
    <t>$ 254.963,26</t>
  </si>
  <si>
    <t>10313</t>
  </si>
  <si>
    <t>Banca prefab M-31 sinEspald sumin+instala Z.dura**</t>
  </si>
  <si>
    <t>$ 446.176,79</t>
  </si>
  <si>
    <t>$ 3.393,55</t>
  </si>
  <si>
    <t>$ 62.119,08</t>
  </si>
  <si>
    <t>$ 16.141,55</t>
  </si>
  <si>
    <t>10271</t>
  </si>
  <si>
    <t>Banca prefab M-40 (Inc. Base+ Subb )sumin+inst</t>
  </si>
  <si>
    <t>$ 214.596,49</t>
  </si>
  <si>
    <t>$ 3.878,60</t>
  </si>
  <si>
    <t>$ 59.191,01</t>
  </si>
  <si>
    <t>$ 29.966,77</t>
  </si>
  <si>
    <t>13916</t>
  </si>
  <si>
    <t>Banca prefab M-40(Sin Estruct.de Relleno)Instalaci</t>
  </si>
  <si>
    <t>$ 37.671,22</t>
  </si>
  <si>
    <t>13915</t>
  </si>
  <si>
    <t>Banca prefab M-40(Sin Estruct.de Relleno)sum+inst.</t>
  </si>
  <si>
    <t>$ 176.078,38</t>
  </si>
  <si>
    <t>$ 830,88</t>
  </si>
  <si>
    <t>$ 35.596,62</t>
  </si>
  <si>
    <t>$ 5.352,66</t>
  </si>
  <si>
    <t>15417</t>
  </si>
  <si>
    <t>Banca prefab M-41(Sin Estruct.de Relleno)sum+inst.</t>
  </si>
  <si>
    <t>$ 4.672,37</t>
  </si>
  <si>
    <t>11125</t>
  </si>
  <si>
    <t>Banca prefab MB-10 sinEspald sumin e instala Z.V.*</t>
  </si>
  <si>
    <t>$ 715.021,40</t>
  </si>
  <si>
    <t>$ 31.111,96</t>
  </si>
  <si>
    <t>$ 131.673,07</t>
  </si>
  <si>
    <t>$ 34.314,00</t>
  </si>
  <si>
    <t>18695</t>
  </si>
  <si>
    <t>Banca Superf Liston Madera Choiba Apoyo Concr CDRC</t>
  </si>
  <si>
    <t>$ 365.827,24</t>
  </si>
  <si>
    <t>$ 10.916,73</t>
  </si>
  <si>
    <t>$ 211.473,51</t>
  </si>
  <si>
    <t>17366</t>
  </si>
  <si>
    <t>Banca Trapezo prefab DobbeltKonkretus o similar</t>
  </si>
  <si>
    <t>$ 3.296.190,40</t>
  </si>
  <si>
    <t>$ 1.161,41</t>
  </si>
  <si>
    <t>$ 41.778,74</t>
  </si>
  <si>
    <t>$ 14.380,36</t>
  </si>
  <si>
    <t>19333</t>
  </si>
  <si>
    <t>BancaConcVistaFund.SitioAncladaMuroCDRC(a=0.36m)</t>
  </si>
  <si>
    <t>$ 52.027,78</t>
  </si>
  <si>
    <t>$ 44.070,00</t>
  </si>
  <si>
    <t>$ 102.980,48</t>
  </si>
  <si>
    <t>11831</t>
  </si>
  <si>
    <t>BancaCorridaMateraConcre1:2:3EnSitio(S/DiseñBMX2Et</t>
  </si>
  <si>
    <t>$ 277.047,38</t>
  </si>
  <si>
    <t>$ 22.595,13</t>
  </si>
  <si>
    <t>$ 117.164,60</t>
  </si>
  <si>
    <t>$ 17.145,48</t>
  </si>
  <si>
    <t>18228</t>
  </si>
  <si>
    <t>BancaEnPlatinasTubularLamMetalA:0.56mH:0.58mS/Espe</t>
  </si>
  <si>
    <t>$ 22.599,05</t>
  </si>
  <si>
    <t>$ 4.666,10</t>
  </si>
  <si>
    <t>$ 56.309,83</t>
  </si>
  <si>
    <t>19309</t>
  </si>
  <si>
    <t>BancaIndividualRedondaConc.3.000Psi(Ø=0.36m)Cometa</t>
  </si>
  <si>
    <t>$ 52.132,70</t>
  </si>
  <si>
    <t>$ 44.442,21</t>
  </si>
  <si>
    <t>$ 108.297,71</t>
  </si>
  <si>
    <t>18232</t>
  </si>
  <si>
    <t>BancaPlatinasTubularLamMetalM04A:0.5mH:0.58mS/Espe</t>
  </si>
  <si>
    <t>$ 71.627,33</t>
  </si>
  <si>
    <t>18233</t>
  </si>
  <si>
    <t>BancaPlatinasTubularLamMetalM05A:0.35mH:0.58mS/Esp</t>
  </si>
  <si>
    <t>$ 15.293,63</t>
  </si>
  <si>
    <t>18241</t>
  </si>
  <si>
    <t>BancaPlatinaTubularLamMetalM30, A:1.00mH:0.4mS/Esp</t>
  </si>
  <si>
    <t>$ 1.132.515,26</t>
  </si>
  <si>
    <t>18245</t>
  </si>
  <si>
    <t>BancaPlatinaTubularLamMetalM32,A:0.52mH:0.41mS/Esp</t>
  </si>
  <si>
    <t>$ 33.525,41</t>
  </si>
  <si>
    <t>$ 4.747,08</t>
  </si>
  <si>
    <t>$ 57.929,30</t>
  </si>
  <si>
    <t>$ 1.369,37</t>
  </si>
  <si>
    <t>18238</t>
  </si>
  <si>
    <t>BancaPlatinTubulLamMetalM16M17, A:0.5mH:0.4mS/Espe</t>
  </si>
  <si>
    <t>$ 570.015,26</t>
  </si>
  <si>
    <t>17003</t>
  </si>
  <si>
    <t>Bancas concreto 21 MPA L: 2.80m LS A: 0.39m E: 0.1</t>
  </si>
  <si>
    <t>$ 269.844,18</t>
  </si>
  <si>
    <t>$ 8.726,01</t>
  </si>
  <si>
    <t>$ 141.426,93</t>
  </si>
  <si>
    <t>$ 10.169,31</t>
  </si>
  <si>
    <t>17026</t>
  </si>
  <si>
    <t>BANCAS EN TERRAZA CONCRETO VISTO COLOR GRIS CLARO</t>
  </si>
  <si>
    <t>$ 122.200,49</t>
  </si>
  <si>
    <t>$ 2.833,40</t>
  </si>
  <si>
    <t>$ 49.148,28</t>
  </si>
  <si>
    <t>$ 4.841,07</t>
  </si>
  <si>
    <t>18953</t>
  </si>
  <si>
    <t>BANCO CONDENSADORES 115kVAR CEFECOMETAS</t>
  </si>
  <si>
    <t>$ 13.149.919,42</t>
  </si>
  <si>
    <t>$ 49.670,29</t>
  </si>
  <si>
    <t>$ 992.719,75</t>
  </si>
  <si>
    <t>17483</t>
  </si>
  <si>
    <t>BANCO DE CONDENSADORES</t>
  </si>
  <si>
    <t>$ 10.498.766,58</t>
  </si>
  <si>
    <t>$ 1.734.257,91</t>
  </si>
  <si>
    <t>18544</t>
  </si>
  <si>
    <t>BANCO DE DUCTOS SUBTERRANEO PVC-DB 4X6"</t>
  </si>
  <si>
    <t>$ 129.330,71</t>
  </si>
  <si>
    <t>$ 1.674,18</t>
  </si>
  <si>
    <t>$ 22.322,38</t>
  </si>
  <si>
    <t>20674</t>
  </si>
  <si>
    <t xml:space="preserve">BANCO DE SUPLENTES DE 12 SILLAS PLÁSTICAS EN TUBERÍA RECTANGULAR 40 *80 Y REFUERZOS EN TUBERÍA </t>
  </si>
  <si>
    <t>$ 12.333.984,67</t>
  </si>
  <si>
    <t>$ 8.051,99</t>
  </si>
  <si>
    <t>$ 139.066,01</t>
  </si>
  <si>
    <t>20673</t>
  </si>
  <si>
    <t>BANCO DE SUPLENTES DE 3 SILLAS PLÁSTICAS EN TUBERÍA RECTANGULAR 40 *80</t>
  </si>
  <si>
    <t>$ 3.575.741,78</t>
  </si>
  <si>
    <t>$ 5.905,69</t>
  </si>
  <si>
    <t>$ 104.391,88</t>
  </si>
  <si>
    <t>18575</t>
  </si>
  <si>
    <t>BANCO DUCTO SUBTERRANEO PVC-TDP 2X2"</t>
  </si>
  <si>
    <t>$ 49.989,01</t>
  </si>
  <si>
    <t>18576</t>
  </si>
  <si>
    <t>BANCO DUCTO SUBTERRANEO PVC-TDP 2X4"</t>
  </si>
  <si>
    <t>$ 66.300,27</t>
  </si>
  <si>
    <t>18587</t>
  </si>
  <si>
    <t>BANCO DUCTO SUBTERRANEO PVC-TDP 3X3"</t>
  </si>
  <si>
    <t>$ 62.262,55</t>
  </si>
  <si>
    <t>18578</t>
  </si>
  <si>
    <t>BANCO DUCTO SUBTERRANEO PVC-TDP 4X4"</t>
  </si>
  <si>
    <t>$ 116.966,20</t>
  </si>
  <si>
    <t>18581</t>
  </si>
  <si>
    <t>BANCO DUCTO SUBTERRANEO PVC-TDP 6X4"</t>
  </si>
  <si>
    <t>$ 151.997,82</t>
  </si>
  <si>
    <t>18583</t>
  </si>
  <si>
    <t>BANCO DUCTO SUBTERRANEO PVC-TDP 8X4"</t>
  </si>
  <si>
    <t>$ 202.663,77</t>
  </si>
  <si>
    <t>Bandeja Fibra Optica 12 Ptos LC.</t>
  </si>
  <si>
    <t>$ 22.325,85</t>
  </si>
  <si>
    <t>$ 194.137,79</t>
  </si>
  <si>
    <t>17676</t>
  </si>
  <si>
    <t>BANDEJA FIBRA OPTICA, CONECTORES 6 PUERTOS</t>
  </si>
  <si>
    <t>$ 1.932,46</t>
  </si>
  <si>
    <t>$ 289,87</t>
  </si>
  <si>
    <t>$ 193.245,88</t>
  </si>
  <si>
    <t>16275</t>
  </si>
  <si>
    <t>BANDEJA PARA RACK DE 35CM (Suminist+Instal)</t>
  </si>
  <si>
    <t>12623</t>
  </si>
  <si>
    <t>BANDEJA PORTACABLE 15X50 CAL.18</t>
  </si>
  <si>
    <t>$ 138.208,52</t>
  </si>
  <si>
    <t>$ 2.378,41</t>
  </si>
  <si>
    <t>12708</t>
  </si>
  <si>
    <t>BANDEJA PORTACABLE 20X5 CAL.18</t>
  </si>
  <si>
    <t>$ 133.808,56</t>
  </si>
  <si>
    <t>18543</t>
  </si>
  <si>
    <t>BANDEJA PORTACABLE PERFORADA (600MMX150MM)</t>
  </si>
  <si>
    <t>$ 3.610,35</t>
  </si>
  <si>
    <t>$ 48.138,04</t>
  </si>
  <si>
    <t>17033</t>
  </si>
  <si>
    <t>Bandeja portacables metálica tipo malla de 30 x 5.</t>
  </si>
  <si>
    <t>$ 96.632,60</t>
  </si>
  <si>
    <t>00475</t>
  </si>
  <si>
    <t>BANDEJA TIPO ESCALERA  30X30</t>
  </si>
  <si>
    <t>$ 146.399,14</t>
  </si>
  <si>
    <t>$ 2.675,71</t>
  </si>
  <si>
    <t>10046</t>
  </si>
  <si>
    <t>Bandeja tipo escalera 0.6*0.1 lamina galvanizada</t>
  </si>
  <si>
    <t>$ 131.221,80</t>
  </si>
  <si>
    <t>17522</t>
  </si>
  <si>
    <t>BANDEJA TIPO MALLA DE 20 CM GALVANIZADA</t>
  </si>
  <si>
    <t>$ 66,89</t>
  </si>
  <si>
    <t>17523</t>
  </si>
  <si>
    <t>BANDEJA TIPO MALLA DE 40 CM GALVANIZADA</t>
  </si>
  <si>
    <t>13859</t>
  </si>
  <si>
    <t>BANDERA FIFA (1.50mx2.25m) ESTADIO EL CAMPIN **</t>
  </si>
  <si>
    <t>$ 1.641.227,18</t>
  </si>
  <si>
    <t>$ 580.894,91</t>
  </si>
  <si>
    <t>$ 716.453,41</t>
  </si>
  <si>
    <t>$ 558.599,99</t>
  </si>
  <si>
    <t>$ 1.038.405,85</t>
  </si>
  <si>
    <t>13857</t>
  </si>
  <si>
    <t>BANDERA FIFA (2.01mx3.01m) ESTADIO EL CAMPIN **</t>
  </si>
  <si>
    <t>$ 1.841.148,13</t>
  </si>
  <si>
    <t>$ 624.480,46</t>
  </si>
  <si>
    <t>$ 845.415,02</t>
  </si>
  <si>
    <t>$ 1.148.211,86</t>
  </si>
  <si>
    <t>13856</t>
  </si>
  <si>
    <t>BANDERA FIFA (3.00mx4.50m) ESTADIO EL CAMPIN **</t>
  </si>
  <si>
    <t>$ 2.708.097,17</t>
  </si>
  <si>
    <t>$ 701.965,88</t>
  </si>
  <si>
    <t>$ 1.074.680,12</t>
  </si>
  <si>
    <t>$ 1.496.882,75</t>
  </si>
  <si>
    <t>16037</t>
  </si>
  <si>
    <t>BANDERIN INFORMATIVO (100X300CM) (Sum+Instal)</t>
  </si>
  <si>
    <t>$ 11.865,50</t>
  </si>
  <si>
    <t>$ 54.590,77</t>
  </si>
  <si>
    <t>$ 65.498,94</t>
  </si>
  <si>
    <t>$ 107.730,00</t>
  </si>
  <si>
    <t>12436</t>
  </si>
  <si>
    <t>Banderines  Estaca+banderin Futbol(Sum+Inst)**</t>
  </si>
  <si>
    <t>$ 219.000,00</t>
  </si>
  <si>
    <t>$ 735,93</t>
  </si>
  <si>
    <t>$ 36.796,32</t>
  </si>
  <si>
    <t>19215</t>
  </si>
  <si>
    <t>BAÑADOR PISO LED 44.6W 2222 lm CEFE COMETAS</t>
  </si>
  <si>
    <t>$ 351.688,07</t>
  </si>
  <si>
    <t>$ 1.560,45</t>
  </si>
  <si>
    <t>$ 31.140,41</t>
  </si>
  <si>
    <t>13521</t>
  </si>
  <si>
    <t>BAÑO PORTATIL Alquiler (INC.TRANSP+8ASEOS)</t>
  </si>
  <si>
    <t>$ 988.594,88</t>
  </si>
  <si>
    <t>01037</t>
  </si>
  <si>
    <t>BAÑO PROV OBRA  4m2(SANITARIO) USAR CIO-I-101048</t>
  </si>
  <si>
    <t>$ 1.675.284,51</t>
  </si>
  <si>
    <t>$ 9,00</t>
  </si>
  <si>
    <t>$ 1.339.237,48</t>
  </si>
  <si>
    <t>$ 8.379,00</t>
  </si>
  <si>
    <t>01036</t>
  </si>
  <si>
    <t>BAÑO PROVISIONAL EN OBRA  4m2  USAR CIO-I-101048</t>
  </si>
  <si>
    <t>$ 1.373.548,13</t>
  </si>
  <si>
    <t>$ 510.751,21</t>
  </si>
  <si>
    <t>$ 8.219,40</t>
  </si>
  <si>
    <t>10634</t>
  </si>
  <si>
    <t>Baranda Acero Inoxidable (Patinódromo) **</t>
  </si>
  <si>
    <t>$ 24.022,31</t>
  </si>
  <si>
    <t>$ 118,59</t>
  </si>
  <si>
    <t>$ 4.494,78</t>
  </si>
  <si>
    <t>$ 2.851,71</t>
  </si>
  <si>
    <t>15048</t>
  </si>
  <si>
    <t>BARANDA BAÑOSMINUSVALIDOS ACERO INOX  (SUM+INST)</t>
  </si>
  <si>
    <t>$ 285.949,00</t>
  </si>
  <si>
    <t>14811</t>
  </si>
  <si>
    <t>BARANDA CERRAMIENTO M-83 ES(DESM+SUM+INST)</t>
  </si>
  <si>
    <t>$ 579.675,68</t>
  </si>
  <si>
    <t>$ 19.636,24</t>
  </si>
  <si>
    <t>$ 38.178,25</t>
  </si>
  <si>
    <t>$ 48.877,50</t>
  </si>
  <si>
    <t>14642</t>
  </si>
  <si>
    <t>BARANDA CERRAMIENTOS M-83  (SUM + INST)</t>
  </si>
  <si>
    <t>$ 15.082,37</t>
  </si>
  <si>
    <t>$ 31.368,25</t>
  </si>
  <si>
    <t>$ 42.094,50</t>
  </si>
  <si>
    <t>13359</t>
  </si>
  <si>
    <t>Baranda Curva de Deslizamiento (Tub.Acero 11/2")</t>
  </si>
  <si>
    <t>$ 184.667,80</t>
  </si>
  <si>
    <t>$ 1.030,62</t>
  </si>
  <si>
    <t>$ 51.530,94</t>
  </si>
  <si>
    <t>12904</t>
  </si>
  <si>
    <t>Baranda de Deslizamiento (Tub.Acero Negra 2")***</t>
  </si>
  <si>
    <t>$ 36.933,56</t>
  </si>
  <si>
    <t>11433</t>
  </si>
  <si>
    <t>Baranda de Deslizamiento Virgilio B **</t>
  </si>
  <si>
    <t>$ 55.477,18</t>
  </si>
  <si>
    <t>$ 11.095,44</t>
  </si>
  <si>
    <t>10877</t>
  </si>
  <si>
    <t>Baranda de Deslizamiento***</t>
  </si>
  <si>
    <t>14644</t>
  </si>
  <si>
    <t>BARANDA DISCAPACITADOS (SUM + INST)</t>
  </si>
  <si>
    <t>$ 5.717,06</t>
  </si>
  <si>
    <t>$ 20.186,78</t>
  </si>
  <si>
    <t>14813</t>
  </si>
  <si>
    <t>BARANDA DISCAPACITADOS(DESM+SUM+INST)</t>
  </si>
  <si>
    <t>$ 9.662,99</t>
  </si>
  <si>
    <t>$ 35.995,71</t>
  </si>
  <si>
    <t>15385</t>
  </si>
  <si>
    <t>BARANDA DISCAPACITADOS.(DESM+SUM+INST)</t>
  </si>
  <si>
    <t>14735</t>
  </si>
  <si>
    <t>BARANDA EXISTENTE DISCAPACITADOS (SUM + INST)</t>
  </si>
  <si>
    <t>$ 211.138,80</t>
  </si>
  <si>
    <t>$ 68.693,82</t>
  </si>
  <si>
    <t>$ 42.303,48</t>
  </si>
  <si>
    <t>$ 39.900,00</t>
  </si>
  <si>
    <t>$ 82.096,73</t>
  </si>
  <si>
    <t>14891</t>
  </si>
  <si>
    <t>BARANDA EXISTENTE DISCAPACITADOS(DESM+SUM+INST)</t>
  </si>
  <si>
    <t>$ 72.639,75</t>
  </si>
  <si>
    <t>$ 58.112,41</t>
  </si>
  <si>
    <t>$ 43.890,00</t>
  </si>
  <si>
    <t>15046</t>
  </si>
  <si>
    <t>Baranda H=0.58mTub.2"Estr.Galv y Tubo 1x1"CR</t>
  </si>
  <si>
    <t>$ 56.358,73</t>
  </si>
  <si>
    <t>$ 21.715,55</t>
  </si>
  <si>
    <t>$ 134.842,37</t>
  </si>
  <si>
    <t>13182</t>
  </si>
  <si>
    <t>Baranda H=1.00mTub.11/2"A.N.y Platina 21/2x3/16"</t>
  </si>
  <si>
    <t>$ 71.776,05</t>
  </si>
  <si>
    <t>$ 24.294,35</t>
  </si>
  <si>
    <t>$ 254.017,36</t>
  </si>
  <si>
    <t>10292</t>
  </si>
  <si>
    <t>Baranda juegos infant M-80 sin viga +Dado(Sum+Inst</t>
  </si>
  <si>
    <t>$ 540.668,76</t>
  </si>
  <si>
    <t>$ 33.957,90</t>
  </si>
  <si>
    <t>$ 58.799,23</t>
  </si>
  <si>
    <t>$ 8.199,45</t>
  </si>
  <si>
    <t>13959</t>
  </si>
  <si>
    <t>Baranda juegos infant M-80 sin viga+Anclaj(Sum+Ins</t>
  </si>
  <si>
    <t>$ 525.083,00</t>
  </si>
  <si>
    <t>$ 16.476,23</t>
  </si>
  <si>
    <t>$ 50.175,43</t>
  </si>
  <si>
    <t>10203</t>
  </si>
  <si>
    <t>Baranda juegos infantiles M-80 con viga (sum+inst)</t>
  </si>
  <si>
    <t>$ 599.363,43</t>
  </si>
  <si>
    <t>$ 5.574,06</t>
  </si>
  <si>
    <t>$ 80.391,54</t>
  </si>
  <si>
    <t>$ 16.031,82</t>
  </si>
  <si>
    <t>12427</t>
  </si>
  <si>
    <t>Baranda juegos infantiles M-80 sin viga(Suminist)*</t>
  </si>
  <si>
    <t>11542</t>
  </si>
  <si>
    <t>Baranda juegos infantiles M-81(2 Travesaños-2")sin viga-Incluye Excavac.+Dado  concreto(Sum+Inst)</t>
  </si>
  <si>
    <t>$ 326.362,19</t>
  </si>
  <si>
    <t>$ 553,03</t>
  </si>
  <si>
    <t>$ 21.215,33</t>
  </si>
  <si>
    <t>$ 520,93</t>
  </si>
  <si>
    <t>11540</t>
  </si>
  <si>
    <t>Baranda juegos infantilesM-81(Pas3"+2Trav-2")+Viga</t>
  </si>
  <si>
    <t>$ 434.558,39</t>
  </si>
  <si>
    <t>$ 9.233,91</t>
  </si>
  <si>
    <t>$ 185.625,79</t>
  </si>
  <si>
    <t>$ 12.443,61</t>
  </si>
  <si>
    <t>13976</t>
  </si>
  <si>
    <t>Baranda m-80TubGal.21/2"Paral11/2"Tub.Infer11/2"</t>
  </si>
  <si>
    <t>$ 197.219,23</t>
  </si>
  <si>
    <t>$ 38.104,41</t>
  </si>
  <si>
    <t>$ 21.151,74</t>
  </si>
  <si>
    <t>20822</t>
  </si>
  <si>
    <t>BARANDA M-81 ANCLADA CON PLATINA Y CHAZO  (Sum + Inst)</t>
  </si>
  <si>
    <t>$ 331.556,00</t>
  </si>
  <si>
    <t>$ 13.440,01</t>
  </si>
  <si>
    <t>$ 125.929,01</t>
  </si>
  <si>
    <t>16085</t>
  </si>
  <si>
    <t>Baranda M-82(Pasam2"+ Traves-2"+3Trraves1.5")CMU.</t>
  </si>
  <si>
    <t>$ 213.858,62</t>
  </si>
  <si>
    <t>$ 2.111,97</t>
  </si>
  <si>
    <t>$ 55.773,29</t>
  </si>
  <si>
    <t>$ 2.054,93</t>
  </si>
  <si>
    <t>010598</t>
  </si>
  <si>
    <t>Baranda madera polipropileno (2 Travesaños-2") sin viga-Incl Excav.+Dado concreto - Pico del Águila</t>
  </si>
  <si>
    <t>$ 893.543,99</t>
  </si>
  <si>
    <t>$ 1.780,22</t>
  </si>
  <si>
    <t>$ 143.934,38</t>
  </si>
  <si>
    <t>13467</t>
  </si>
  <si>
    <t>BARANDA MADERA ROLLIZ(S/DIS.MONSERR)2.000MSIN DADO</t>
  </si>
  <si>
    <t>$ 26.611,60</t>
  </si>
  <si>
    <t>$ 5.813,34</t>
  </si>
  <si>
    <t>$ 38.343,00</t>
  </si>
  <si>
    <t>14436</t>
  </si>
  <si>
    <t>BARANDA MADERA ROLLIZ(S/DISEÑ.MONSERR)CON DADO</t>
  </si>
  <si>
    <t>$ 28.489,76</t>
  </si>
  <si>
    <t>$ 11.689,22</t>
  </si>
  <si>
    <t>$ 86.735,04</t>
  </si>
  <si>
    <t>$ 334,57</t>
  </si>
  <si>
    <t>13469</t>
  </si>
  <si>
    <t>BARANDA MADERA ROLLIZ(S/DISEÑ.MONSERR)SIN DADO</t>
  </si>
  <si>
    <t>$ 27.213,70</t>
  </si>
  <si>
    <t>$ 12.770,33</t>
  </si>
  <si>
    <t>$ 96.317,90</t>
  </si>
  <si>
    <t>20633</t>
  </si>
  <si>
    <t>BARANDA MADERA ROLLIZA (S/DISEÑO MONSERRATE) SIN DADO</t>
  </si>
  <si>
    <t>$ 35.128,37</t>
  </si>
  <si>
    <t>010599</t>
  </si>
  <si>
    <t>Baranda madera rolliza mantenimiento - Pico del Aguila</t>
  </si>
  <si>
    <t>$ 5.455,89</t>
  </si>
  <si>
    <t>$ 3.124,53</t>
  </si>
  <si>
    <t>$ 11.502,89</t>
  </si>
  <si>
    <t>20756</t>
  </si>
  <si>
    <t xml:space="preserve">Baranda metálica escaleras tubo 2" </t>
  </si>
  <si>
    <t>M2/DD</t>
  </si>
  <si>
    <t>$ 59.640,44</t>
  </si>
  <si>
    <t>$ 12.546,22</t>
  </si>
  <si>
    <t>$ 140.082,85</t>
  </si>
  <si>
    <t>20757</t>
  </si>
  <si>
    <t xml:space="preserve">Baranda metálica rampas 4 tubos 2" </t>
  </si>
  <si>
    <t>$ 160.739,89</t>
  </si>
  <si>
    <t>$ 33.504,68</t>
  </si>
  <si>
    <t>$ 453.929,61</t>
  </si>
  <si>
    <t>20821</t>
  </si>
  <si>
    <t xml:space="preserve">BARANDA PASAMANOS M-80 CON PLATINA Y CHAZO (Sum + Inst)    </t>
  </si>
  <si>
    <t>$ 190.209,23</t>
  </si>
  <si>
    <t>$ 80.133,93</t>
  </si>
  <si>
    <t>15372</t>
  </si>
  <si>
    <t>Baranda PasamTub.4" y 21/2" estructural Parkour"</t>
  </si>
  <si>
    <t>$ 1.122.878,39</t>
  </si>
  <si>
    <t>$ 301.363,45</t>
  </si>
  <si>
    <t>$ 321.270,67</t>
  </si>
  <si>
    <t>$ 46.084,50</t>
  </si>
  <si>
    <t>$ 1.534.788,94</t>
  </si>
  <si>
    <t>13031</t>
  </si>
  <si>
    <t>Baranda Patinodromo+Viga Conc.(Tub. Galvanizada)</t>
  </si>
  <si>
    <t>$ 137.061,59</t>
  </si>
  <si>
    <t>$ 9.652,19</t>
  </si>
  <si>
    <t>$ 47.220,75</t>
  </si>
  <si>
    <t>$ 20.236,52</t>
  </si>
  <si>
    <t>15061</t>
  </si>
  <si>
    <t>Baranda Tubo 2" Estructural Galvanizado</t>
  </si>
  <si>
    <t>$ 39.026,14</t>
  </si>
  <si>
    <t>$ 7.799,62</t>
  </si>
  <si>
    <t>$ 58.167,30</t>
  </si>
  <si>
    <t>$ 3.311,70</t>
  </si>
  <si>
    <t>15063</t>
  </si>
  <si>
    <t>Baranda Tubo 2" Estructural Galvanizado  Gim Tunal</t>
  </si>
  <si>
    <t>$ 114.120,28</t>
  </si>
  <si>
    <t>$ 5.090,57</t>
  </si>
  <si>
    <t>$ 69.007,56</t>
  </si>
  <si>
    <t>$ 4.788,00</t>
  </si>
  <si>
    <t>14625</t>
  </si>
  <si>
    <t>BARANDAS CERRAMIENTO M - 80 (SUM + INST)</t>
  </si>
  <si>
    <t>$ 528.759,44</t>
  </si>
  <si>
    <t>$ 33.325,74</t>
  </si>
  <si>
    <t>$ 48.642,85</t>
  </si>
  <si>
    <t>$ 7.182,00</t>
  </si>
  <si>
    <t>14793</t>
  </si>
  <si>
    <t>BARANDAS CERRAMIENTO M-80(DESM+SUM+INST)</t>
  </si>
  <si>
    <t>$ 36.665,21</t>
  </si>
  <si>
    <t>$ 68.099,99</t>
  </si>
  <si>
    <t>18541</t>
  </si>
  <si>
    <t>BarandaVidrioypasamanosAceroEscalerasyGraderíaCDRC</t>
  </si>
  <si>
    <t>$ 45.626,77</t>
  </si>
  <si>
    <t>$ 24.815,17</t>
  </si>
  <si>
    <t>$ 259.163,06</t>
  </si>
  <si>
    <t>00623</t>
  </si>
  <si>
    <t>BARNIZ SOBRE MADERA</t>
  </si>
  <si>
    <t>$ 7.291,48</t>
  </si>
  <si>
    <t>$ 6.132,63</t>
  </si>
  <si>
    <t>18943</t>
  </si>
  <si>
    <t>Barra Antipanico Schlage Ref Von Durpin 98/99 Crom</t>
  </si>
  <si>
    <t>VIDRIOS Y CERRADURAS</t>
  </si>
  <si>
    <t>$ 919,89</t>
  </si>
  <si>
    <t>$ 18.397,89</t>
  </si>
  <si>
    <t>18654</t>
  </si>
  <si>
    <t>BARRA DE DISCAPACITADOS A PISO Ref. 219059 SOCODA</t>
  </si>
  <si>
    <t>$ 216.999,31</t>
  </si>
  <si>
    <t>$ 1.927,01</t>
  </si>
  <si>
    <t>$ 38.197,12</t>
  </si>
  <si>
    <t>16608</t>
  </si>
  <si>
    <t>Barra de Giro travezaño L=1.47m; Ø=11/4" e=2.5mm</t>
  </si>
  <si>
    <t>$ 15.669,57</t>
  </si>
  <si>
    <t>$ 7.586,02</t>
  </si>
  <si>
    <t>$ 68.610,74</t>
  </si>
  <si>
    <t>14052</t>
  </si>
  <si>
    <t>Barra de Seguridad 12"acero inoxid Satin.Import</t>
  </si>
  <si>
    <t>$ 1.866,98</t>
  </si>
  <si>
    <t>$ 37.339,50</t>
  </si>
  <si>
    <t>$ 9.118,93</t>
  </si>
  <si>
    <t>18655</t>
  </si>
  <si>
    <t>BARRA DE SEGURIDAD HORIZONTAL EN L</t>
  </si>
  <si>
    <t>$ 390,31</t>
  </si>
  <si>
    <t>14051</t>
  </si>
  <si>
    <t>Barra de Seguridad pared a piso acero inoxid impor</t>
  </si>
  <si>
    <t>$ 216.982,40</t>
  </si>
  <si>
    <t>17360</t>
  </si>
  <si>
    <t>BARRA DE SEGURIDAD PLEGABLE PARA BAÑOS PMR EN ACER</t>
  </si>
  <si>
    <t>$ 1.128,05</t>
  </si>
  <si>
    <t>$ 5.615,72</t>
  </si>
  <si>
    <t>$ 111.971,45</t>
  </si>
  <si>
    <t>20685</t>
  </si>
  <si>
    <t>BARRA PARA JUEGO MUELLE (INCLUYE TORNILLERIA Y TAPONES)</t>
  </si>
  <si>
    <t>$ 770.530,00</t>
  </si>
  <si>
    <t>16601</t>
  </si>
  <si>
    <t>Barra Para Pasamanos AnguladoTuboØ1"e=2.5mmL=1.47m</t>
  </si>
  <si>
    <t>$ 8.371,83</t>
  </si>
  <si>
    <t>$ 31.536,71</t>
  </si>
  <si>
    <t>$ 52.534,28</t>
  </si>
  <si>
    <t>15049</t>
  </si>
  <si>
    <t>Barra Seg. pared a piso+Barra 18" A.I.</t>
  </si>
  <si>
    <t>$ 216.609,00</t>
  </si>
  <si>
    <t>$ 1.879,06</t>
  </si>
  <si>
    <t>$ 37.581,17</t>
  </si>
  <si>
    <t>$ 237,89</t>
  </si>
  <si>
    <t>14534</t>
  </si>
  <si>
    <t>Barra Seg. pared a piso+Barra 18" A.I. Col Gim Sur</t>
  </si>
  <si>
    <t>$ 751,62</t>
  </si>
  <si>
    <t>14465</t>
  </si>
  <si>
    <t>Barra Seguridad 36" Acero Inox Sat - Coli Gim Sur</t>
  </si>
  <si>
    <t>$ 345,69</t>
  </si>
  <si>
    <t>12252</t>
  </si>
  <si>
    <t>BarradeSegur.18"Acer Sobrep.Pared tornillos(Sum+</t>
  </si>
  <si>
    <t>16514</t>
  </si>
  <si>
    <t>BarradeSegur.Discapac.Acero.Abatible Sanit.sinTanq</t>
  </si>
  <si>
    <t>$ 98.767,85</t>
  </si>
  <si>
    <t>12250</t>
  </si>
  <si>
    <t>BarradeSegur.Discapac.Acero.Sanit.sinTanq(Sum+Inst</t>
  </si>
  <si>
    <t>$ 435.252,47</t>
  </si>
  <si>
    <t>12251</t>
  </si>
  <si>
    <t>BarradeSegur.Pared a PisoAcero tornillos(Sum+Inst)</t>
  </si>
  <si>
    <t>$ 111.113,83</t>
  </si>
  <si>
    <t>11873</t>
  </si>
  <si>
    <t>Barraje BT preformado 500 A 6x1/2 para caja CS 275</t>
  </si>
  <si>
    <t>$ 318.224,86</t>
  </si>
  <si>
    <t>14361</t>
  </si>
  <si>
    <t>BARRAS ADULTOS/MAYORES-DISEÑ-IDRD(suminist)</t>
  </si>
  <si>
    <t>$ 1.891.853,00</t>
  </si>
  <si>
    <t>14624</t>
  </si>
  <si>
    <t>BARRAS DE GIRO TRAVEZAÑO (SUM + INST)</t>
  </si>
  <si>
    <t>$ 195.089,95</t>
  </si>
  <si>
    <t>$ 4.104,90</t>
  </si>
  <si>
    <t>14792</t>
  </si>
  <si>
    <t>BARRAS DE GIRO TRAVEZAÑO(DESM+SUM+INST)</t>
  </si>
  <si>
    <t>$ 8.049,25</t>
  </si>
  <si>
    <t>$ 33.592,22</t>
  </si>
  <si>
    <t>$ 5.947,13</t>
  </si>
  <si>
    <t>12425</t>
  </si>
  <si>
    <t>Barras de Giro Travezaño(Suministro)-STPM**</t>
  </si>
  <si>
    <t>$ 191.865,00</t>
  </si>
  <si>
    <t>14623</t>
  </si>
  <si>
    <t>BARRAS RODADERO (SUM + INST)</t>
  </si>
  <si>
    <t>$ 321.145,35</t>
  </si>
  <si>
    <t>$ 6.789,59</t>
  </si>
  <si>
    <t>$ 35.043,60</t>
  </si>
  <si>
    <t>$ 3.171,80</t>
  </si>
  <si>
    <t>14791</t>
  </si>
  <si>
    <t>BARRAS RODADERO(DESM+SUM+INST)</t>
  </si>
  <si>
    <t>$ 11.365,04</t>
  </si>
  <si>
    <t>$ 53.397,69</t>
  </si>
  <si>
    <t>$ 6.343,60</t>
  </si>
  <si>
    <t>12422</t>
  </si>
  <si>
    <t>Barras Rodadero(Suministro)-STPM**</t>
  </si>
  <si>
    <t>$ 310.522,00</t>
  </si>
  <si>
    <t>13060</t>
  </si>
  <si>
    <t>Barrera Autollenable(o Maletín) para Contenc.Arena</t>
  </si>
  <si>
    <t>$ 51.291,47</t>
  </si>
  <si>
    <t>$ 3.480,44</t>
  </si>
  <si>
    <t>$ 30.716,69</t>
  </si>
  <si>
    <t>$ 22.320,06</t>
  </si>
  <si>
    <t>10419</t>
  </si>
  <si>
    <t>Barrera Cicloruta A-130 prefab. h=0.40m  **</t>
  </si>
  <si>
    <t>$ 9.772,38</t>
  </si>
  <si>
    <t>$ 1.941,76</t>
  </si>
  <si>
    <t>$ 25.421,21</t>
  </si>
  <si>
    <t>$ 14.471,25</t>
  </si>
  <si>
    <t>10420</t>
  </si>
  <si>
    <t>Barrera Cicloruta A-140 prefab. h=0.40m  **</t>
  </si>
  <si>
    <t>$ 9.736,45</t>
  </si>
  <si>
    <t>$ 1.941,65</t>
  </si>
  <si>
    <t>$ 25.417,53</t>
  </si>
  <si>
    <t>10421</t>
  </si>
  <si>
    <t>Barrera Cicloruta A-150 prefab. h=0.40m  **</t>
  </si>
  <si>
    <t>10422</t>
  </si>
  <si>
    <t>Barrera Cicloruta A-160 prefab. h=0.30m  **</t>
  </si>
  <si>
    <t>$ 9.700,52</t>
  </si>
  <si>
    <t>$ 1.941,54</t>
  </si>
  <si>
    <t>$ 25.413,85</t>
  </si>
  <si>
    <t>18023</t>
  </si>
  <si>
    <t>BARRETES EN CONCRETO TIPO TREMIE F'C 28 MPA CDRC</t>
  </si>
  <si>
    <t>$ 596.670,00</t>
  </si>
  <si>
    <t>$ 73.801,89</t>
  </si>
  <si>
    <t>$ 12.125,22</t>
  </si>
  <si>
    <t>00066</t>
  </si>
  <si>
    <t>BASE ARENA Cemto 1:20 Com.Mec.</t>
  </si>
  <si>
    <t>$ 311.420,52</t>
  </si>
  <si>
    <t>$ 2.735,52</t>
  </si>
  <si>
    <t>$ 41.526,67</t>
  </si>
  <si>
    <t>10407</t>
  </si>
  <si>
    <t>Base asfaltica B-1350 e=5cm  compactado**</t>
  </si>
  <si>
    <t>$ 56.584,45</t>
  </si>
  <si>
    <t>$ 2.891,90</t>
  </si>
  <si>
    <t>$ 5.219,86</t>
  </si>
  <si>
    <t>13755</t>
  </si>
  <si>
    <t>BASE ASFALTICA MDC-1 (e=4 cm) COMPACTADO+IMPRI</t>
  </si>
  <si>
    <t>$ 767.485,99</t>
  </si>
  <si>
    <t>$ 21.076,45</t>
  </si>
  <si>
    <t>$ 137.054,18</t>
  </si>
  <si>
    <t>$ 93.765,00</t>
  </si>
  <si>
    <t>13736</t>
  </si>
  <si>
    <t>BASE ASFALTICA MDC-1 (e=6 cm) COMPACTADO-SIN IMPRI</t>
  </si>
  <si>
    <t>$ 591.819,05</t>
  </si>
  <si>
    <t>$ 10.796,21</t>
  </si>
  <si>
    <t>$ 67.640,23</t>
  </si>
  <si>
    <t>$ 83.790,00</t>
  </si>
  <si>
    <t>13738</t>
  </si>
  <si>
    <t>BASE ASFALTICA MDC-3 (e=4 cm) COMPACTADO-SIN IMPRI</t>
  </si>
  <si>
    <t>$ 875.100,31</t>
  </si>
  <si>
    <t>$ 5.747,56</t>
  </si>
  <si>
    <t>$ 33.282,48</t>
  </si>
  <si>
    <t>13737</t>
  </si>
  <si>
    <t>Base asfaltica MDC-3 e=4cm compactado**</t>
  </si>
  <si>
    <t>$ 44.961,48</t>
  </si>
  <si>
    <t>$ 2.898,30</t>
  </si>
  <si>
    <t>$ 5.262,52</t>
  </si>
  <si>
    <t>$ 15.241,80</t>
  </si>
  <si>
    <t>11559</t>
  </si>
  <si>
    <t>Base asfaltica MDC-3 e=5cm compactado**</t>
  </si>
  <si>
    <t>$ 53.829,41</t>
  </si>
  <si>
    <t>$ 14.523,60</t>
  </si>
  <si>
    <t>11931</t>
  </si>
  <si>
    <t>Base asfaltica MDC-3 e=7cm compactado**</t>
  </si>
  <si>
    <t>$ 68.182,52</t>
  </si>
  <si>
    <t>$ 3.588,91</t>
  </si>
  <si>
    <t>$ 6.960,64</t>
  </si>
  <si>
    <t>14256</t>
  </si>
  <si>
    <t>Base Cilindro Caneca M-120 (suministro) STPM **</t>
  </si>
  <si>
    <t>19137</t>
  </si>
  <si>
    <t>BASE CONCRETO 17.5 MPa - 2500psi GC - Tubería EAAB CEFE COMETAS</t>
  </si>
  <si>
    <t>$ 585.699,74</t>
  </si>
  <si>
    <t>$ 5.519,91</t>
  </si>
  <si>
    <t>$ 176.038,70</t>
  </si>
  <si>
    <t>17032</t>
  </si>
  <si>
    <t>Base concreto 21 MPA  LS A: 1.20m E: 0.15m + muret</t>
  </si>
  <si>
    <t>$ 347.857,79</t>
  </si>
  <si>
    <t>$ 3.568,60</t>
  </si>
  <si>
    <t>$ 60.625,29</t>
  </si>
  <si>
    <t>$ 13.136,28</t>
  </si>
  <si>
    <t>17028</t>
  </si>
  <si>
    <t>Base concreto 21 MPA LS A: 0.80 m E: 0.10 m + mure</t>
  </si>
  <si>
    <t>$ 234.759,94</t>
  </si>
  <si>
    <t>$ 3.160,08</t>
  </si>
  <si>
    <t>$ 54.248,42</t>
  </si>
  <si>
    <t>$ 8.527,83</t>
  </si>
  <si>
    <t>12105</t>
  </si>
  <si>
    <t>BASE CONCRETO CICLOPEO 2500 p.s.i.0.30X0.40</t>
  </si>
  <si>
    <t>$ 29.448,35</t>
  </si>
  <si>
    <t>$ 2,14</t>
  </si>
  <si>
    <t>$ 16.645,98</t>
  </si>
  <si>
    <t>$ 6.157,37</t>
  </si>
  <si>
    <t>00782</t>
  </si>
  <si>
    <t>BASE DE ASFALTO 1350</t>
  </si>
  <si>
    <t>$ 33.039,79</t>
  </si>
  <si>
    <t>$ 15.769,62</t>
  </si>
  <si>
    <t>17723</t>
  </si>
  <si>
    <t>Base detector estandar 43SM5KB (SUMI INST)</t>
  </si>
  <si>
    <t>17046</t>
  </si>
  <si>
    <t>BASE EN CONCRETO VISTO COLOR GRIS CLARO</t>
  </si>
  <si>
    <t>$ 146.763,14</t>
  </si>
  <si>
    <t>$ 2.863,91</t>
  </si>
  <si>
    <t>$ 49.623,57</t>
  </si>
  <si>
    <t>$ 5.183,41</t>
  </si>
  <si>
    <t>20848</t>
  </si>
  <si>
    <t>Base en Tierra cemento (E=0,15)</t>
  </si>
  <si>
    <t>$ 52.914,22</t>
  </si>
  <si>
    <t>$ 8.011,38</t>
  </si>
  <si>
    <t>$ 130.270,12</t>
  </si>
  <si>
    <t>$ 13.286,70</t>
  </si>
  <si>
    <t>00785</t>
  </si>
  <si>
    <t>Base granular</t>
  </si>
  <si>
    <t>$ 69.335,50</t>
  </si>
  <si>
    <t>$ 1.612,87</t>
  </si>
  <si>
    <t>$ 26.760,96</t>
  </si>
  <si>
    <t>$ 2.226,18</t>
  </si>
  <si>
    <t>13746</t>
  </si>
  <si>
    <t>BASE GRANULAR BG-1, Y BG-2(SIN IMPRIMACIÓN)</t>
  </si>
  <si>
    <t>$ 110.910,80</t>
  </si>
  <si>
    <t>$ 11.008,80</t>
  </si>
  <si>
    <t>$ 19.969,49</t>
  </si>
  <si>
    <t>$ 94.441,41</t>
  </si>
  <si>
    <t>13862</t>
  </si>
  <si>
    <t>BASE GRANULAR BG-1, Y BG-2VISTA HERM(SIN IMPRIMAC</t>
  </si>
  <si>
    <t>$ 30.308,34</t>
  </si>
  <si>
    <t>$ 55.738,41</t>
  </si>
  <si>
    <t>00839</t>
  </si>
  <si>
    <t>BASE GRAVA RECEBO Compac. Mec.</t>
  </si>
  <si>
    <t>$ 115.499,20</t>
  </si>
  <si>
    <t>$ 4.103,28</t>
  </si>
  <si>
    <t>$ 41.439,06</t>
  </si>
  <si>
    <t>10657-1</t>
  </si>
  <si>
    <t xml:space="preserve">BASE MDC1 COMPACTO ESPESOR 5.0 Cm PARA RECONSTRUCCION DE PAVIMENTO </t>
  </si>
  <si>
    <t>$ 29.078,27</t>
  </si>
  <si>
    <t>$ 9.955,00</t>
  </si>
  <si>
    <t>$ 12.298,99</t>
  </si>
  <si>
    <t>00778</t>
  </si>
  <si>
    <t>BASE MURO CERRAMIENTO EN LADRILLO H=0.60</t>
  </si>
  <si>
    <t>INSTALACIONES DEPORTIVAS</t>
  </si>
  <si>
    <t>$ 8.143,46</t>
  </si>
  <si>
    <t>$ 23.480,82</t>
  </si>
  <si>
    <t>13828</t>
  </si>
  <si>
    <t>BASE PARRILLA REFLECTORES-TORRES CAMPIN(S/DISEÑ)</t>
  </si>
  <si>
    <t>$ 11.202.230,17</t>
  </si>
  <si>
    <t>$ 6.807.821,35</t>
  </si>
  <si>
    <t>$ 7.567.590,00</t>
  </si>
  <si>
    <t>$ 398.999,99</t>
  </si>
  <si>
    <t>00067</t>
  </si>
  <si>
    <t>BASE PLACA CONCRETO POBRE</t>
  </si>
  <si>
    <t>$ 540.255,66</t>
  </si>
  <si>
    <t>$ 158.731,81</t>
  </si>
  <si>
    <t>12524</t>
  </si>
  <si>
    <t>BASE PLACA CONCRETO POBRE(2000psi)</t>
  </si>
  <si>
    <t>$ 575.307,92</t>
  </si>
  <si>
    <t>12497</t>
  </si>
  <si>
    <t>Base placa e=0.03 Concr. Pobre 2000psi**</t>
  </si>
  <si>
    <t>$ 12.429,65</t>
  </si>
  <si>
    <t>$ 461,95</t>
  </si>
  <si>
    <t>$ 9.212,84</t>
  </si>
  <si>
    <t>$ 1.220,94</t>
  </si>
  <si>
    <t>00742</t>
  </si>
  <si>
    <t>BASE PLACA e=0.05 Concr. Pobre (1,500 psi)</t>
  </si>
  <si>
    <t>$ 18.165,60</t>
  </si>
  <si>
    <t>$ 507,83</t>
  </si>
  <si>
    <t>$ 10.122,56</t>
  </si>
  <si>
    <t>$ 2.183,45</t>
  </si>
  <si>
    <t>11376</t>
  </si>
  <si>
    <t>Base placa e=0.05 Concr. Pobre 2000psi**</t>
  </si>
  <si>
    <t>$ 20.716,08</t>
  </si>
  <si>
    <t>$ 509,54</t>
  </si>
  <si>
    <t>$ 10.147,06</t>
  </si>
  <si>
    <t>$ 2.034,90</t>
  </si>
  <si>
    <t>11640</t>
  </si>
  <si>
    <t>Base placa e=0.05 Concr. Pobre 2500psi**</t>
  </si>
  <si>
    <t>$ 21.323,36</t>
  </si>
  <si>
    <t>$ 501,89</t>
  </si>
  <si>
    <t>$ 10.037,71</t>
  </si>
  <si>
    <t>$ 1.831,41</t>
  </si>
  <si>
    <t>11780</t>
  </si>
  <si>
    <t>Base plana para punta 5/8" en cobre</t>
  </si>
  <si>
    <t>14313</t>
  </si>
  <si>
    <t>Base Plastica Parasol (suministro)</t>
  </si>
  <si>
    <t>00068</t>
  </si>
  <si>
    <t>BASE RECEBO SUBBASE COMPACTACION Mec.</t>
  </si>
  <si>
    <t>$ 107.565,90</t>
  </si>
  <si>
    <t>$ 3.768,41</t>
  </si>
  <si>
    <t>$ 20.657,79</t>
  </si>
  <si>
    <t>00838</t>
  </si>
  <si>
    <t>BASE TIERRA CEMENTO Compac.Mec</t>
  </si>
  <si>
    <t>$ 396.810,09</t>
  </si>
  <si>
    <t>00069</t>
  </si>
  <si>
    <t>BASE TIERRA COMPACTACION Mec.</t>
  </si>
  <si>
    <t>$ 159.723,88</t>
  </si>
  <si>
    <t>00126</t>
  </si>
  <si>
    <t>BASE VENTANA T/FINO STA/FE</t>
  </si>
  <si>
    <t>$ 7.886,17</t>
  </si>
  <si>
    <t>$ 42.748,10</t>
  </si>
  <si>
    <t>11782</t>
  </si>
  <si>
    <t>Base vertical 90° para punta 5/8" en cobre</t>
  </si>
  <si>
    <t>$ 108.618,00</t>
  </si>
  <si>
    <t>13712</t>
  </si>
  <si>
    <t>Basurera Caneca  inoxidable (Instal)</t>
  </si>
  <si>
    <t>$ 14.060,70</t>
  </si>
  <si>
    <t>$ 1.435,91</t>
  </si>
  <si>
    <t>$ 63.145,98</t>
  </si>
  <si>
    <t>$ 8.261,66</t>
  </si>
  <si>
    <t>12688</t>
  </si>
  <si>
    <t>Basurera Caneca  inoxidable (sumin) **</t>
  </si>
  <si>
    <t>$ 561.471,00</t>
  </si>
  <si>
    <t>17381</t>
  </si>
  <si>
    <t>Basurera Caneca M-120 (sumin e insta) CDRC</t>
  </si>
  <si>
    <t>$ 390.555,27</t>
  </si>
  <si>
    <t>$ 3.905,64</t>
  </si>
  <si>
    <t>$ 73.587,16</t>
  </si>
  <si>
    <t>$ 4.761,67</t>
  </si>
  <si>
    <t>12092</t>
  </si>
  <si>
    <t>BasureraCaneca M-120 (instalación) STPM **</t>
  </si>
  <si>
    <t>$ 32.194,10</t>
  </si>
  <si>
    <t>$ 3.003,09</t>
  </si>
  <si>
    <t>$ 69.558,76</t>
  </si>
  <si>
    <t>$ 17.360,90</t>
  </si>
  <si>
    <t>10356</t>
  </si>
  <si>
    <t>BasureraCaneca M-120 (sumin e insta) **</t>
  </si>
  <si>
    <t>$ 389.819,40</t>
  </si>
  <si>
    <t>$ 226,28</t>
  </si>
  <si>
    <t>12318</t>
  </si>
  <si>
    <t>BasureraCaneca rebord. sum. inst. (8-AA-940) **</t>
  </si>
  <si>
    <t>$ 596.038,89</t>
  </si>
  <si>
    <t>$ 2.454,50</t>
  </si>
  <si>
    <t>$ 88.719,13</t>
  </si>
  <si>
    <t>$ 4.999,75</t>
  </si>
  <si>
    <t>17733</t>
  </si>
  <si>
    <t>Bateria para el panel 12V 24A (SUMI INST)</t>
  </si>
  <si>
    <t>12919</t>
  </si>
  <si>
    <t>BATERIA PARA TRACTOR (Suministro)</t>
  </si>
  <si>
    <t>$ 18.634,33</t>
  </si>
  <si>
    <t>17748</t>
  </si>
  <si>
    <t>Baterias 12 VDC 50Ah (SUMI INST)</t>
  </si>
  <si>
    <t>$ 511,61</t>
  </si>
  <si>
    <t>11746</t>
  </si>
  <si>
    <t>Bebedero M-110  Inc.Dado 3000psi(Sumi+ Instal) **</t>
  </si>
  <si>
    <t>$ 3.330.185,19</t>
  </si>
  <si>
    <t>$ 6.046,03</t>
  </si>
  <si>
    <t>$ 264.344,17</t>
  </si>
  <si>
    <t>$ 29.641,71</t>
  </si>
  <si>
    <t>15939</t>
  </si>
  <si>
    <t>BebederoCaninoDoble(AceroInox.304Cal.18)+Dado+Plac</t>
  </si>
  <si>
    <t>$ 2.120.845,93</t>
  </si>
  <si>
    <t>$ 10.597,85</t>
  </si>
  <si>
    <t>$ 93.694,58</t>
  </si>
  <si>
    <t>$ 44.906,65</t>
  </si>
  <si>
    <t>16566</t>
  </si>
  <si>
    <t>BebederoCon.3.000 psi Ø=1.0m (Sin tub y sin acces)</t>
  </si>
  <si>
    <t>$ 103.972,66</t>
  </si>
  <si>
    <t>$ 11.683,96</t>
  </si>
  <si>
    <t>$ 88.395,17</t>
  </si>
  <si>
    <t>$ 4.612,44</t>
  </si>
  <si>
    <t>18317</t>
  </si>
  <si>
    <t>Bergenia/Bergenia Winterglut Sobre Cubierta Verde</t>
  </si>
  <si>
    <t>18261</t>
  </si>
  <si>
    <t>Bergenia/Bergenia Winterglut Talud Exterior</t>
  </si>
  <si>
    <t>11020</t>
  </si>
  <si>
    <t>Bicicletero de arco M-100 (Sum+Instal) **</t>
  </si>
  <si>
    <t>$ 434.562,23</t>
  </si>
  <si>
    <t>$ 3.979,15</t>
  </si>
  <si>
    <t>$ 76.312,86</t>
  </si>
  <si>
    <t>$ 11.274,14</t>
  </si>
  <si>
    <t>10450</t>
  </si>
  <si>
    <t>Bicicletero de arco M-101 (Sum+Instal) **</t>
  </si>
  <si>
    <t>$ 1.108.417,99</t>
  </si>
  <si>
    <t>$ 4.042,89</t>
  </si>
  <si>
    <t>$ 77.937,97</t>
  </si>
  <si>
    <t>$ 26.453,70</t>
  </si>
  <si>
    <t>17380</t>
  </si>
  <si>
    <t>Bicicletero de arco M-101 (Sum+Instal) CDRC</t>
  </si>
  <si>
    <t>$ 1.109.197,37</t>
  </si>
  <si>
    <t>15489</t>
  </si>
  <si>
    <t>Bicicletero Espiral Acero Inox(10 Puestos)Sum+Inst</t>
  </si>
  <si>
    <t>$ 5.052.042,23</t>
  </si>
  <si>
    <t>$ 7.284,14</t>
  </si>
  <si>
    <t>00435</t>
  </si>
  <si>
    <t>BIDE ELITE BLANCO CORONA 8470</t>
  </si>
  <si>
    <t>$ 83.228,55</t>
  </si>
  <si>
    <t>00436</t>
  </si>
  <si>
    <t>BIDET STILO Cte. CORONA 8458</t>
  </si>
  <si>
    <t>00437</t>
  </si>
  <si>
    <t>BIDET TIFFANY BLANCO CORONA</t>
  </si>
  <si>
    <t>12715</t>
  </si>
  <si>
    <t>Biocuneta A=1.00m;H=0.30m(Sum+Inst).  **</t>
  </si>
  <si>
    <t>$ 55.542,35</t>
  </si>
  <si>
    <t>$ 8.233,32</t>
  </si>
  <si>
    <t>$ 82.333,22</t>
  </si>
  <si>
    <t>14920</t>
  </si>
  <si>
    <t>BISAGRA HIDRÁULICA SPEEDY M-25 (Sum + Inst)</t>
  </si>
  <si>
    <t>$ 665.377,00</t>
  </si>
  <si>
    <t>$ 61.729,91</t>
  </si>
  <si>
    <t>00648</t>
  </si>
  <si>
    <t>BISAGRA VAIVEN</t>
  </si>
  <si>
    <t>$ 12.265,26</t>
  </si>
  <si>
    <t>13682</t>
  </si>
  <si>
    <t>BISELADO PARA ENCHAPES</t>
  </si>
  <si>
    <t>$ 1.778,86</t>
  </si>
  <si>
    <t>$ 14.204,74</t>
  </si>
  <si>
    <t>16661</t>
  </si>
  <si>
    <t>Black Out Blanco (Suministro e Instalación)H=3.0m</t>
  </si>
  <si>
    <t>$ 3.672,67</t>
  </si>
  <si>
    <t>$ 13.284,28</t>
  </si>
  <si>
    <t>11444</t>
  </si>
  <si>
    <t>Black Out Negro (Suministro e Instalación)**</t>
  </si>
  <si>
    <t>$ 664,21</t>
  </si>
  <si>
    <t>00979</t>
  </si>
  <si>
    <t>BLOQUE #4 TBCON .23 STA/FE</t>
  </si>
  <si>
    <t>$ 19.685,44</t>
  </si>
  <si>
    <t>$ 34.475,06</t>
  </si>
  <si>
    <t>00128</t>
  </si>
  <si>
    <t>BLOQUE #4 TBQUE .09   STA/FE</t>
  </si>
  <si>
    <t>$ 19.782,75</t>
  </si>
  <si>
    <t>$ 22.345,63</t>
  </si>
  <si>
    <t>00127</t>
  </si>
  <si>
    <t>BLOQUE #4 TBQUE .09 HELIOS</t>
  </si>
  <si>
    <t>$ 5.535,49</t>
  </si>
  <si>
    <t>18748</t>
  </si>
  <si>
    <t>BLOQUE #4 TBQUE .09 STA/FE + Grafil CDRC</t>
  </si>
  <si>
    <t>$ 33.066,75</t>
  </si>
  <si>
    <t>$ 1.661,70</t>
  </si>
  <si>
    <t>$ 24.064,20</t>
  </si>
  <si>
    <t>10652</t>
  </si>
  <si>
    <t>Bloque #5 Tabique .12  (a=0.3) **</t>
  </si>
  <si>
    <t>$ 13.990,95</t>
  </si>
  <si>
    <t>$ 11.562,18</t>
  </si>
  <si>
    <t>12539</t>
  </si>
  <si>
    <t>BLOQUE #5 TABIQUE 11.5cm SANTAFE **</t>
  </si>
  <si>
    <t>$ 42.705,91</t>
  </si>
  <si>
    <t>$ 1.770,57</t>
  </si>
  <si>
    <t>$ 15.537,27</t>
  </si>
  <si>
    <t>00905</t>
  </si>
  <si>
    <t>BLOQUE #5 TBCON .23  HELIOS</t>
  </si>
  <si>
    <t>$ 38.467,07</t>
  </si>
  <si>
    <t>$ 34.682,45</t>
  </si>
  <si>
    <t>10605</t>
  </si>
  <si>
    <t>$ 114.578,15</t>
  </si>
  <si>
    <t>$ 23.098,81</t>
  </si>
  <si>
    <t>00132</t>
  </si>
  <si>
    <t>BLOQUE #5 TBCON .23 STA/FE</t>
  </si>
  <si>
    <t>$ 46.607,44</t>
  </si>
  <si>
    <t>00904</t>
  </si>
  <si>
    <t>BLOQUE #5 TBQUE .12  HELIOS</t>
  </si>
  <si>
    <t>$ 20.385,87</t>
  </si>
  <si>
    <t>$ 22.205,13</t>
  </si>
  <si>
    <t>00129</t>
  </si>
  <si>
    <t>BLOQUE #5 TBQUE .12 YOMASA</t>
  </si>
  <si>
    <t>$ 3.943,09</t>
  </si>
  <si>
    <t>00131</t>
  </si>
  <si>
    <t>BLOQUE #5 TBQUE 11.5cm STA/FE</t>
  </si>
  <si>
    <t>$ 42.664,36</t>
  </si>
  <si>
    <t>00130</t>
  </si>
  <si>
    <t>BLOQUE #5S TBCON .20 YOMASA</t>
  </si>
  <si>
    <t>$ 11.829,26</t>
  </si>
  <si>
    <t>$ 35.030,35</t>
  </si>
  <si>
    <t>00134</t>
  </si>
  <si>
    <t>BLOQUE CONCRETO .10 C/BLCK</t>
  </si>
  <si>
    <t>$ 5.235,08</t>
  </si>
  <si>
    <t>$ 24.734,72</t>
  </si>
  <si>
    <t>00750</t>
  </si>
  <si>
    <t>BLOQUE CONCRETO .10 CONCRETODO</t>
  </si>
  <si>
    <t>00135</t>
  </si>
  <si>
    <t>BLOQUE CONCRETO .20 C/BLCK</t>
  </si>
  <si>
    <t>$ 12.098,85</t>
  </si>
  <si>
    <t>$ 30.178,58</t>
  </si>
  <si>
    <t>00903</t>
  </si>
  <si>
    <t>BLOQUE DE EMPRADIZADO FIBRIT</t>
  </si>
  <si>
    <t>$ 56.603,81</t>
  </si>
  <si>
    <t>$ 1,09</t>
  </si>
  <si>
    <t>$ 29.643,93</t>
  </si>
  <si>
    <t>00983</t>
  </si>
  <si>
    <t>BLOQUE ESCORIA .10 PAÑETADO C/BLC</t>
  </si>
  <si>
    <t>$ 11.933,32</t>
  </si>
  <si>
    <t>$ 321,52</t>
  </si>
  <si>
    <t>$ 35.451,97</t>
  </si>
  <si>
    <t>00989</t>
  </si>
  <si>
    <t>BLOQUE ESCORIA 10 P/P    C/BLC</t>
  </si>
  <si>
    <t>00765</t>
  </si>
  <si>
    <t>BLOQUE HORIZ .15 P/P     LUNSA</t>
  </si>
  <si>
    <t>$ 4.149,29</t>
  </si>
  <si>
    <t>$ 27.066,94</t>
  </si>
  <si>
    <t>14060</t>
  </si>
  <si>
    <t>BLOQUE MEDIO #5 (33X11.5X11.5CM) HELIOS</t>
  </si>
  <si>
    <t>$ 7.165,80</t>
  </si>
  <si>
    <t>$ 457,10</t>
  </si>
  <si>
    <t>$ 22.855,00</t>
  </si>
  <si>
    <t>17414</t>
  </si>
  <si>
    <t>Bloqueo de Arbol &gt; a  3mts de Altura (CDRC-Tunal)</t>
  </si>
  <si>
    <t>$ 16.686,11</t>
  </si>
  <si>
    <t>$ 17.887,97</t>
  </si>
  <si>
    <t>$ 131.310,92</t>
  </si>
  <si>
    <t>$ 73.815,00</t>
  </si>
  <si>
    <t>17409</t>
  </si>
  <si>
    <t>Bloqueo de Arbol hasta  3mts de Altura (CDRC-tunal</t>
  </si>
  <si>
    <t>$ 8.157,99</t>
  </si>
  <si>
    <t>$ 16.840,86</t>
  </si>
  <si>
    <t>$ 78.955,44</t>
  </si>
  <si>
    <t>$ 71.820,00</t>
  </si>
  <si>
    <t>15610</t>
  </si>
  <si>
    <t>BLOQUEO Y TRASLADO DE ARBOLES .entre 10 – 14,99 mt</t>
  </si>
  <si>
    <t>15609</t>
  </si>
  <si>
    <t>BLOQUEO Y TRASLADO DE ARBOLES .entre 5 – 9,99 mts</t>
  </si>
  <si>
    <t>$ 510.773,00</t>
  </si>
  <si>
    <t>15607</t>
  </si>
  <si>
    <t>BLOQUEO Y TRASLADO DE ARBOLES entre 2 – 4,99 mts</t>
  </si>
  <si>
    <t>$ 493.660,00</t>
  </si>
  <si>
    <t>18131</t>
  </si>
  <si>
    <t>Bloqueo,Traslado y Tala Arboles Existentes</t>
  </si>
  <si>
    <t>13210</t>
  </si>
  <si>
    <t>Bocel (perfil T) laminado nacional **</t>
  </si>
  <si>
    <t>13546</t>
  </si>
  <si>
    <t>Bocel en tubo metalSkatePark (SUM+INST)+Grouting</t>
  </si>
  <si>
    <t>$ 99.332,34</t>
  </si>
  <si>
    <t>$ 23.880,05</t>
  </si>
  <si>
    <t>$ 58.957,94</t>
  </si>
  <si>
    <t>$ 18.033,00</t>
  </si>
  <si>
    <t>14695</t>
  </si>
  <si>
    <t>BOLARDO ALTO EN HIERRO M-63 (SUM + INST)</t>
  </si>
  <si>
    <t>$ 216.907,08</t>
  </si>
  <si>
    <t>$ 1.480,02</t>
  </si>
  <si>
    <t>$ 29.591,49</t>
  </si>
  <si>
    <t>$ 91.608,20</t>
  </si>
  <si>
    <t>14856</t>
  </si>
  <si>
    <t>BOLARDO ALTO EN HIERRO M-63(DESM+SUM+INST)</t>
  </si>
  <si>
    <t>$ 3.276,35</t>
  </si>
  <si>
    <t>$ 65.518,08</t>
  </si>
  <si>
    <t>$ 95.969,43</t>
  </si>
  <si>
    <t>14693</t>
  </si>
  <si>
    <t>BOLARDO BAJO EN CONCRETO M-61 (SUM + INS)</t>
  </si>
  <si>
    <t>$ 44.593,09</t>
  </si>
  <si>
    <t>14854</t>
  </si>
  <si>
    <t>BOLARDO BAJO EN CONCRETO M-61(DESM+SUM+INST)</t>
  </si>
  <si>
    <t>$ 46.239,58</t>
  </si>
  <si>
    <t>$ 3.186,53</t>
  </si>
  <si>
    <t>$ 63.721,75</t>
  </si>
  <si>
    <t>$ 94.042,10</t>
  </si>
  <si>
    <t>13724</t>
  </si>
  <si>
    <t>Bolardo bajo en Concreto M-61(Instalación)-STPM**</t>
  </si>
  <si>
    <t>$ 4.265,08</t>
  </si>
  <si>
    <t>14274</t>
  </si>
  <si>
    <t>Bolardo bajo en Concreto M-61(Suministro)-STPM**</t>
  </si>
  <si>
    <t>$ 40.328,01</t>
  </si>
  <si>
    <t>14694</t>
  </si>
  <si>
    <t>BOLARDO BAJO HIERRO M-62 (SUM + INST)</t>
  </si>
  <si>
    <t>$ 208.293,07</t>
  </si>
  <si>
    <t>$ 2.232,28</t>
  </si>
  <si>
    <t>$ 44.627,65</t>
  </si>
  <si>
    <t>$ 837,90</t>
  </si>
  <si>
    <t>14855</t>
  </si>
  <si>
    <t>BOLARDO BAJO HIERRO M-62(DESM+SUM+INST)</t>
  </si>
  <si>
    <t>$ 3.848,98</t>
  </si>
  <si>
    <t>$ 76.961,58</t>
  </si>
  <si>
    <t>$ 3.811,46</t>
  </si>
  <si>
    <t>14692</t>
  </si>
  <si>
    <t>BOLARDO EN CONCRETO M - 60 (SUM + INST)</t>
  </si>
  <si>
    <t>$ 99.133,30</t>
  </si>
  <si>
    <t>$ 2.448,14</t>
  </si>
  <si>
    <t>$ 45.406,65</t>
  </si>
  <si>
    <t>$ 25.177,52</t>
  </si>
  <si>
    <t>14853</t>
  </si>
  <si>
    <t>BOLARDO EN CONCRETO M-60(DESM+SUM+INST)</t>
  </si>
  <si>
    <t>$ 99.492,57</t>
  </si>
  <si>
    <t>$ 3.525,94</t>
  </si>
  <si>
    <t>$ 81.333,24</t>
  </si>
  <si>
    <t>$ 26.026,02</t>
  </si>
  <si>
    <t>17212</t>
  </si>
  <si>
    <t>Bolardo LED 13,6 W 1216 lm - CRDC-Cometas</t>
  </si>
  <si>
    <t>$ 3.286.720,50</t>
  </si>
  <si>
    <t>$ 1.548,44</t>
  </si>
  <si>
    <t>10252</t>
  </si>
  <si>
    <t>Bolardo M-60 (Suministro + Instalac)**</t>
  </si>
  <si>
    <t>14343</t>
  </si>
  <si>
    <t>Bolardo M-60 (Suministro)**</t>
  </si>
  <si>
    <t>$ 74.274,00</t>
  </si>
  <si>
    <t>10428</t>
  </si>
  <si>
    <t>Bolardo metalico M-63 Sum+Instal **</t>
  </si>
  <si>
    <t>$ 220.181,69</t>
  </si>
  <si>
    <t>$ 2.336,47</t>
  </si>
  <si>
    <t>$ 44.516,38</t>
  </si>
  <si>
    <t>$ 2.501,73</t>
  </si>
  <si>
    <t>12855</t>
  </si>
  <si>
    <t>Bolardo metalico M-63 Suministro-STPM **</t>
  </si>
  <si>
    <t>$ 212.642,00</t>
  </si>
  <si>
    <t>10085</t>
  </si>
  <si>
    <t>Bolardo metalico tipo IDU **</t>
  </si>
  <si>
    <t>$ 217.053,97</t>
  </si>
  <si>
    <t>$ 1.595,50</t>
  </si>
  <si>
    <t>$ 44.445,03</t>
  </si>
  <si>
    <t>$ 6.779,81</t>
  </si>
  <si>
    <t>00688</t>
  </si>
  <si>
    <t>BOMBA  SUMERGIBLE POZO 4" 1HP</t>
  </si>
  <si>
    <t>11359</t>
  </si>
  <si>
    <t>BOMBA AGUA 2 1/2 HP. 110V**</t>
  </si>
  <si>
    <t>$ 14.767,77</t>
  </si>
  <si>
    <t>$ 738.388,43</t>
  </si>
  <si>
    <t>00687</t>
  </si>
  <si>
    <t>BOMBA AGUA 3"- 1 HP</t>
  </si>
  <si>
    <t>00686</t>
  </si>
  <si>
    <t>BOMBA ALTA PRESION</t>
  </si>
  <si>
    <t>17287</t>
  </si>
  <si>
    <t>BOMBA CONTRA INCENDIO 750 GPM @ 135 PSI  (SUM+INS)</t>
  </si>
  <si>
    <t>$ 4.424.516,64</t>
  </si>
  <si>
    <t>$ 5.022.579,65</t>
  </si>
  <si>
    <t>$ 7.175.113,78</t>
  </si>
  <si>
    <t>17910</t>
  </si>
  <si>
    <t>BOMBA DE CONDENSADO HASTA 5 T.R. @ 220/1/60  INCLU</t>
  </si>
  <si>
    <t>$ 991,08</t>
  </si>
  <si>
    <t>$ 21.057,20</t>
  </si>
  <si>
    <t>17837</t>
  </si>
  <si>
    <t>BOMBA EYECTORA CON H = 6.26M Y Q=3.0 L/S</t>
  </si>
  <si>
    <t>$ 7.220,92</t>
  </si>
  <si>
    <t>$ 361.045,87</t>
  </si>
  <si>
    <t>17289</t>
  </si>
  <si>
    <t>BOMBA JOCKEY  (SUM+INS)</t>
  </si>
  <si>
    <t>$ 168.935,77</t>
  </si>
  <si>
    <t>$ 29.254,69</t>
  </si>
  <si>
    <t>$ 1.095.681,12</t>
  </si>
  <si>
    <t>20833</t>
  </si>
  <si>
    <t>BOMBA SUMERGIBLE TIPO LAPICERO 1.0 HP - Suministro e Instalación</t>
  </si>
  <si>
    <t>$ 1.270.476,92</t>
  </si>
  <si>
    <t>$ 1.618,25</t>
  </si>
  <si>
    <t>$ 32.365,07</t>
  </si>
  <si>
    <t>$ 138.911,35</t>
  </si>
  <si>
    <t>19181</t>
  </si>
  <si>
    <t>BombaCentQ:41M3/H 5.5 HP CRDC-CometasSUM+INS</t>
  </si>
  <si>
    <t>$ 8.471.500,15</t>
  </si>
  <si>
    <t>$ 47.553,00</t>
  </si>
  <si>
    <t>$ 951.060,00</t>
  </si>
  <si>
    <t>19011</t>
  </si>
  <si>
    <t>BombaCentQ:70M3/H 7.5 HP CRDC-CometasSUM+INS</t>
  </si>
  <si>
    <t>$ 27.025.112,81</t>
  </si>
  <si>
    <t>18595</t>
  </si>
  <si>
    <t>Bombas Eyectoras</t>
  </si>
  <si>
    <t>00689</t>
  </si>
  <si>
    <t>BOMBAS EYECTORAS SUMERGIBLES AN</t>
  </si>
  <si>
    <t>$ 32.129,78</t>
  </si>
  <si>
    <t>$ 642.595,58</t>
  </si>
  <si>
    <t>20646</t>
  </si>
  <si>
    <t>$ 1.922.500,00</t>
  </si>
  <si>
    <t>14292</t>
  </si>
  <si>
    <t>BOMBILLA  METAL HALIDE 250W (SUM + INST)</t>
  </si>
  <si>
    <t>$ 57.036,00</t>
  </si>
  <si>
    <t>$ 175.680,50</t>
  </si>
  <si>
    <t>13832</t>
  </si>
  <si>
    <t>BOMBILLA  SODIO 250W - SUM + INST</t>
  </si>
  <si>
    <t>$ 44.721,90</t>
  </si>
  <si>
    <t>13973</t>
  </si>
  <si>
    <t>BOMBILLA METAL HALIDE 1000W (Sum+Inst)</t>
  </si>
  <si>
    <t>$ 161.891,00</t>
  </si>
  <si>
    <t>14387</t>
  </si>
  <si>
    <t>BOMBILLA METAL HALIDE 150W (SUM + INST)</t>
  </si>
  <si>
    <t>$ 89.771,01</t>
  </si>
  <si>
    <t>14293</t>
  </si>
  <si>
    <t>BOMBILLA METAL HALIDE 400W (SUM+INST)</t>
  </si>
  <si>
    <t>$ 61.880,00</t>
  </si>
  <si>
    <t>14291</t>
  </si>
  <si>
    <t>BOMBILLA METAL HALIDE 70W (SUM + INST)</t>
  </si>
  <si>
    <t>$ 44.495,00</t>
  </si>
  <si>
    <t>14252</t>
  </si>
  <si>
    <t>BOMBILLA SODIO  1000W (SUM+INST)</t>
  </si>
  <si>
    <t>13834</t>
  </si>
  <si>
    <t>BOMBILLA SODIO  400W (SUM+INST)</t>
  </si>
  <si>
    <t>$ 89.466,00</t>
  </si>
  <si>
    <t>13831</t>
  </si>
  <si>
    <t>bombilla Sodio 150W (Sum+Instal) **</t>
  </si>
  <si>
    <t>12760</t>
  </si>
  <si>
    <t>BOMBILLO AHORRADOR  26W 120V ESPIRAL (SUM+INST)**</t>
  </si>
  <si>
    <t>$ 433,56</t>
  </si>
  <si>
    <t>$ 8.671,29</t>
  </si>
  <si>
    <t>11524</t>
  </si>
  <si>
    <t>BOMBILLO AHORRADOR  DE  26W (SUM+INST)**</t>
  </si>
  <si>
    <t>$ 5.219,76</t>
  </si>
  <si>
    <t>13653</t>
  </si>
  <si>
    <t>bombillo ahorrador 1x15 W (Sumi+Inst)</t>
  </si>
  <si>
    <t>$ 7.990,01</t>
  </si>
  <si>
    <t>12761</t>
  </si>
  <si>
    <t>BOMBILLO AHORRADOR 4PIN DE 32 A 42W (SUM+INST)**</t>
  </si>
  <si>
    <t>$ 6.008,15</t>
  </si>
  <si>
    <t>13145</t>
  </si>
  <si>
    <t>BOMBILLO AHORRADOR DE 13W (SUM+INST) **</t>
  </si>
  <si>
    <t>$ 5.965,98</t>
  </si>
  <si>
    <t>$ 3.441,48</t>
  </si>
  <si>
    <t>$ 317,18</t>
  </si>
  <si>
    <t>13134</t>
  </si>
  <si>
    <t>BOMBILLO AHORRADOR DE 20W (SUM+INST) **</t>
  </si>
  <si>
    <t>$ 7.181,00</t>
  </si>
  <si>
    <t>$ 397,83</t>
  </si>
  <si>
    <t>$ 7.956,63</t>
  </si>
  <si>
    <t>13146</t>
  </si>
  <si>
    <t>BOMBILLO AHORRADOR DE 32W (SUM+INST) **</t>
  </si>
  <si>
    <t>$ 16.332,79</t>
  </si>
  <si>
    <t>19278</t>
  </si>
  <si>
    <t>Boquilla Aspiración Acero Inox pisc Liner COMETAS</t>
  </si>
  <si>
    <t>$ 560.483,00</t>
  </si>
  <si>
    <t>17498</t>
  </si>
  <si>
    <t>BOQUILLA ASPIRADO INSERTO TAPON rosca int ø2"metal</t>
  </si>
  <si>
    <t>$ 806,25</t>
  </si>
  <si>
    <t>17643</t>
  </si>
  <si>
    <t>BOQUILLA DE INYECCIÓN AGUA CALIENTE-POLIPROPILENO</t>
  </si>
  <si>
    <t>$ 35.303,13</t>
  </si>
  <si>
    <t>$ 2.015,63</t>
  </si>
  <si>
    <t>$ 40.312,64</t>
  </si>
  <si>
    <t>19280</t>
  </si>
  <si>
    <t>Boquilla Impulsión Acero Inox pisc Liner COMETAS</t>
  </si>
  <si>
    <t>$ 291.296,02</t>
  </si>
  <si>
    <t>$ 4.055,28</t>
  </si>
  <si>
    <t>$ 80.968,32</t>
  </si>
  <si>
    <t>17500</t>
  </si>
  <si>
    <t>Boquilla inyeccion agua caliente - 60gpm AceroInox</t>
  </si>
  <si>
    <t>18311</t>
  </si>
  <si>
    <t>BOQUILLA- INYECCIÓN AGUA C-POLIPROPILENO CRDC</t>
  </si>
  <si>
    <t>$ 403,13</t>
  </si>
  <si>
    <t>19189</t>
  </si>
  <si>
    <t>BOQUILLA LINER PARA TRAGANTE CANAL 3" CEFE COMETAS</t>
  </si>
  <si>
    <t>$ 295.568,35</t>
  </si>
  <si>
    <t>$ 2.718,92</t>
  </si>
  <si>
    <t>$ 52.663,24</t>
  </si>
  <si>
    <t>11879</t>
  </si>
  <si>
    <t>Borde separador verde A-170 **</t>
  </si>
  <si>
    <t>$ 159.282,08</t>
  </si>
  <si>
    <t>$ 1.923,73</t>
  </si>
  <si>
    <t>$ 25.824,27</t>
  </si>
  <si>
    <t>$ 26.926,91</t>
  </si>
  <si>
    <t>12484</t>
  </si>
  <si>
    <t>BORDEO CON GUADAÑA CAMPO DEPORTIVO</t>
  </si>
  <si>
    <t>$ 6.974,26</t>
  </si>
  <si>
    <t>$ 8.362,80</t>
  </si>
  <si>
    <t>18762</t>
  </si>
  <si>
    <t>Bordillo en L 68x80cm sitio + concreto 3000</t>
  </si>
  <si>
    <t>$ 214.031,16</t>
  </si>
  <si>
    <t>$ 16.776,25</t>
  </si>
  <si>
    <t>14380</t>
  </si>
  <si>
    <t>Bordillo en ladrillo hilada parada  h=0.25 m</t>
  </si>
  <si>
    <t>$ 23.539,38</t>
  </si>
  <si>
    <t>$ 617,35</t>
  </si>
  <si>
    <t>$ 32.930,21</t>
  </si>
  <si>
    <t>$ 449,53</t>
  </si>
  <si>
    <t>20847</t>
  </si>
  <si>
    <t>BORDILLO EN MADEROS L=0,5 m y D=10 cm</t>
  </si>
  <si>
    <t>$ 51.875,00</t>
  </si>
  <si>
    <t>$ 977,39</t>
  </si>
  <si>
    <t>$ 32.579,66</t>
  </si>
  <si>
    <t>10169</t>
  </si>
  <si>
    <t>Bordillo en Piedra muñeca 0.1*0.3 **</t>
  </si>
  <si>
    <t>$ 19.946,31</t>
  </si>
  <si>
    <t>$ 763,90</t>
  </si>
  <si>
    <t>$ 36.162,32</t>
  </si>
  <si>
    <t>$ 10.431,56</t>
  </si>
  <si>
    <t>11471</t>
  </si>
  <si>
    <t>Bordillo en sitio + concreto 0.094 sin refuerzo **</t>
  </si>
  <si>
    <t>$ 60.526,36</t>
  </si>
  <si>
    <t>$ 2.862,70</t>
  </si>
  <si>
    <t>$ 31.119,81</t>
  </si>
  <si>
    <t>11554</t>
  </si>
  <si>
    <t>Bordillo en sitio + concreto 0.1125 ni refuerzo  *</t>
  </si>
  <si>
    <t>$ 71.587,08</t>
  </si>
  <si>
    <t>11470</t>
  </si>
  <si>
    <t>Bordillo en sitio + concreto sin refuerzo **</t>
  </si>
  <si>
    <t>$ 45.548,30</t>
  </si>
  <si>
    <t>11111</t>
  </si>
  <si>
    <t>Bordillo en sitio 0.10*0.20 m 2500 psi   **</t>
  </si>
  <si>
    <t>$ 26.926,07</t>
  </si>
  <si>
    <t>11122</t>
  </si>
  <si>
    <t>Bordillo en sitio 0.10*0.30 m 2500 psi +Enchape**</t>
  </si>
  <si>
    <t>$ 45.244,04</t>
  </si>
  <si>
    <t>$ 14.207,99</t>
  </si>
  <si>
    <t>$ 84.897,24</t>
  </si>
  <si>
    <t>$ 16.268,12</t>
  </si>
  <si>
    <t>12066</t>
  </si>
  <si>
    <t>Bordillo en sitio 0.10*0.30 m 2500PSI Subbas IDRD</t>
  </si>
  <si>
    <t>$ 48.093,13</t>
  </si>
  <si>
    <t>$ 4.012,95</t>
  </si>
  <si>
    <t>$ 32.152,97</t>
  </si>
  <si>
    <t>$ 30.025,54</t>
  </si>
  <si>
    <t>11079</t>
  </si>
  <si>
    <t>Bordillo en sitio 0.10*0.30 m 3000 psi ocre   **</t>
  </si>
  <si>
    <t>$ 49.215,11</t>
  </si>
  <si>
    <t>$ 4.444,86</t>
  </si>
  <si>
    <t>$ 40.088,97</t>
  </si>
  <si>
    <t>11080</t>
  </si>
  <si>
    <t>Bordillo en sitio 0.10*0.40 m 3000 psi ocre   **</t>
  </si>
  <si>
    <t>$ 57.577,71</t>
  </si>
  <si>
    <t>$ 4.481,25</t>
  </si>
  <si>
    <t>$ 41.301,91</t>
  </si>
  <si>
    <t>10417</t>
  </si>
  <si>
    <t>Bordillo en sitio 0.135*0.12 m 2500 psi   **</t>
  </si>
  <si>
    <t>$ 19.996,31</t>
  </si>
  <si>
    <t>$ 3.194,26</t>
  </si>
  <si>
    <t>$ 36.353,13</t>
  </si>
  <si>
    <t>$ 5.219,91</t>
  </si>
  <si>
    <t>13281</t>
  </si>
  <si>
    <t>Bordillo en sitio 0.20*0.30 m 2500 psi   **</t>
  </si>
  <si>
    <t>$ 49.298,83</t>
  </si>
  <si>
    <t>$ 3.658,64</t>
  </si>
  <si>
    <t>$ 37.888,87</t>
  </si>
  <si>
    <t>$ 29.504,78</t>
  </si>
  <si>
    <t>13943</t>
  </si>
  <si>
    <t>Bordillo en sitio 0.20*0.35 m 3000 psi   **</t>
  </si>
  <si>
    <t>$ 39.619,89</t>
  </si>
  <si>
    <t>$ 2.968,78</t>
  </si>
  <si>
    <t>$ 28.713,65</t>
  </si>
  <si>
    <t>$ 7.444,54</t>
  </si>
  <si>
    <t>10761</t>
  </si>
  <si>
    <t>Bordillo en sitio 0.20*0.40 m 2500 psi   **</t>
  </si>
  <si>
    <t>$ 76.066,02</t>
  </si>
  <si>
    <t>$ 3.626,37</t>
  </si>
  <si>
    <t>$ 38.338,10</t>
  </si>
  <si>
    <t>$ 6.778,38</t>
  </si>
  <si>
    <t>12543</t>
  </si>
  <si>
    <t>Bordillo en sitio 0.22*0.45 m 3000 psi   **</t>
  </si>
  <si>
    <t>$ 90.637,00</t>
  </si>
  <si>
    <t>$ 3.829,33</t>
  </si>
  <si>
    <t>$ 40.240,34</t>
  </si>
  <si>
    <t>$ 8.585,95</t>
  </si>
  <si>
    <t>11112</t>
  </si>
  <si>
    <t>Bordillo en sitio circular 0.15*0.20 m 3000 psi **</t>
  </si>
  <si>
    <t>$ 289.241,02</t>
  </si>
  <si>
    <t>$ 1.070,81</t>
  </si>
  <si>
    <t>11113</t>
  </si>
  <si>
    <t>Bordillo en sitio circular d=1.2m0.15*0.20 m encha</t>
  </si>
  <si>
    <t>$ 1.112.683,60</t>
  </si>
  <si>
    <t>$ 19.959,34</t>
  </si>
  <si>
    <t>$ 202.228,83</t>
  </si>
  <si>
    <t>15451</t>
  </si>
  <si>
    <t>Bordillo en sitio Contenedor 0.135*0.12 m 2500 psi</t>
  </si>
  <si>
    <t>$ 99.181,70</t>
  </si>
  <si>
    <t>$ 15.843,53</t>
  </si>
  <si>
    <t>$ 180.311,52</t>
  </si>
  <si>
    <t>$ 25.890,75</t>
  </si>
  <si>
    <t>11468</t>
  </si>
  <si>
    <t>Bordillo en sitio sin concreto con refuerzo  **</t>
  </si>
  <si>
    <t>$ 7.250,40</t>
  </si>
  <si>
    <t>$ 3.190,03</t>
  </si>
  <si>
    <t>$ 32.304,33</t>
  </si>
  <si>
    <t>$ 3.615,14</t>
  </si>
  <si>
    <t>11553</t>
  </si>
  <si>
    <t>Bordillo en sitio sin concreto ni refuerzo **</t>
  </si>
  <si>
    <t>$ 5.578,40</t>
  </si>
  <si>
    <t>11469</t>
  </si>
  <si>
    <t>Bordillo en sitio sin concreto ni refuerzo abujard</t>
  </si>
  <si>
    <t>$ 6.921,34</t>
  </si>
  <si>
    <t>$ 12.804,02</t>
  </si>
  <si>
    <t>$ 96.064,63</t>
  </si>
  <si>
    <t>$ 4.014,14</t>
  </si>
  <si>
    <t>11555</t>
  </si>
  <si>
    <t>Bordillo en sitio sin concreto sin refuerzo **</t>
  </si>
  <si>
    <t>$ 7.725,08</t>
  </si>
  <si>
    <t>16082</t>
  </si>
  <si>
    <t>Bordillo enSitio(0.20x0.35m)2.500psi(Sin Recebo)</t>
  </si>
  <si>
    <t>$ 50.962,09</t>
  </si>
  <si>
    <t>$ 3.586,50</t>
  </si>
  <si>
    <t>$ 28.852,54</t>
  </si>
  <si>
    <t>$ 8.761,64</t>
  </si>
  <si>
    <t>12053</t>
  </si>
  <si>
    <t>Bordillo ladrillo hilada parada  h=0.25 m sin atra</t>
  </si>
  <si>
    <t>$ 43.678,16</t>
  </si>
  <si>
    <t>$ 842,56</t>
  </si>
  <si>
    <t>$ 40.776,67</t>
  </si>
  <si>
    <t>$ 6.738,57</t>
  </si>
  <si>
    <t>15423</t>
  </si>
  <si>
    <t>$ 7.123,08</t>
  </si>
  <si>
    <t>$ 4,46</t>
  </si>
  <si>
    <t>$ 23.521,50</t>
  </si>
  <si>
    <t>12667</t>
  </si>
  <si>
    <t>Bordillo prefabri a=0.10*h=0.20 m+Atraq Receb/Cem</t>
  </si>
  <si>
    <t>$ 27.694,10</t>
  </si>
  <si>
    <t>$ 1.156,00</t>
  </si>
  <si>
    <t>$ 20.303,94</t>
  </si>
  <si>
    <t>$ 14.670,43</t>
  </si>
  <si>
    <t>10269</t>
  </si>
  <si>
    <t>Bordillo prefabricado B-30 (a=0.1*h=0.3 mL=1.0M)</t>
  </si>
  <si>
    <t>$ 33.074,33</t>
  </si>
  <si>
    <t>$ 1.151,16</t>
  </si>
  <si>
    <t>$ 21.458,26</t>
  </si>
  <si>
    <t>$ 22.335,96</t>
  </si>
  <si>
    <t>16056</t>
  </si>
  <si>
    <t>Bordillo prefabricado(0.35x0.2) con borde blando</t>
  </si>
  <si>
    <t>$ 96.756,69</t>
  </si>
  <si>
    <t>$ 3.683,96</t>
  </si>
  <si>
    <t>$ 125.564,14</t>
  </si>
  <si>
    <t>$ 36.151,50</t>
  </si>
  <si>
    <t>17356</t>
  </si>
  <si>
    <t>Bordillo prefabricadoA-80(0.35x0.2x0.80m)ZV- CDRC</t>
  </si>
  <si>
    <t>$ 44.392,37</t>
  </si>
  <si>
    <t>$ 1.205,65</t>
  </si>
  <si>
    <t>$ 27.665,72</t>
  </si>
  <si>
    <t>$ 13.875,33</t>
  </si>
  <si>
    <t>12065</t>
  </si>
  <si>
    <t>Bordillo prefabricadoA-80(0.35x0.2x0.80m)ZV-conAtr</t>
  </si>
  <si>
    <t>$ 49.417,42</t>
  </si>
  <si>
    <t>$ 1.849,22</t>
  </si>
  <si>
    <t>$ 33.826,77</t>
  </si>
  <si>
    <t>13824</t>
  </si>
  <si>
    <t>Bordillo sitio0.15*0.30 m3.000psi+Refz-Sin excav</t>
  </si>
  <si>
    <t>$ 32.338,85</t>
  </si>
  <si>
    <t>$ 4.374,25</t>
  </si>
  <si>
    <t>$ 27.824,92</t>
  </si>
  <si>
    <t>10418</t>
  </si>
  <si>
    <t>Bordillo transición A-95 prefab. h=0.35m  **</t>
  </si>
  <si>
    <t>$ 2.121,31</t>
  </si>
  <si>
    <t>$ 794,06</t>
  </si>
  <si>
    <t>$ 15.022,44</t>
  </si>
  <si>
    <t>$ 2.518,38</t>
  </si>
  <si>
    <t>16080</t>
  </si>
  <si>
    <t>Bordillo Zarpa (e=0.15m;A=0.50m;H=0.40m)2.500psi</t>
  </si>
  <si>
    <t>$ 100.434,80</t>
  </si>
  <si>
    <t>$ 7.257,22</t>
  </si>
  <si>
    <t>$ 75.914,20</t>
  </si>
  <si>
    <t>$ 35.635,25</t>
  </si>
  <si>
    <t>10708</t>
  </si>
  <si>
    <t>Bordillo Zarpa 0.10*0.4*0.30 m 3000 psi  D-065a **</t>
  </si>
  <si>
    <t>$ 60.870,33</t>
  </si>
  <si>
    <t>$ 7.742,85</t>
  </si>
  <si>
    <t>$ 78.749,37</t>
  </si>
  <si>
    <t>$ 38.949,44</t>
  </si>
  <si>
    <t>12052</t>
  </si>
  <si>
    <t>Bordillo Zarpa 0.10*0.6*0.40 m 2500 psi  D-065b **</t>
  </si>
  <si>
    <t>$ 71.008,81</t>
  </si>
  <si>
    <t>$ 8.475,66</t>
  </si>
  <si>
    <t>$ 84.174,07</t>
  </si>
  <si>
    <t>$ 49.281,81</t>
  </si>
  <si>
    <t>10660</t>
  </si>
  <si>
    <t>Bordillo Zarpa 0.15*0.5*0.98 m 2500 psi  D-065a **</t>
  </si>
  <si>
    <t>$ 112.197,61</t>
  </si>
  <si>
    <t>$ 9.438,72</t>
  </si>
  <si>
    <t>$ 90.149,72</t>
  </si>
  <si>
    <t>$ 50.026,29</t>
  </si>
  <si>
    <t>12051</t>
  </si>
  <si>
    <t>Bordillo Zarpa e=0.10;a=0.4;h=0.30 m -2500 psiObra</t>
  </si>
  <si>
    <t>$ 54.958,66</t>
  </si>
  <si>
    <t>$ 3.349,56</t>
  </si>
  <si>
    <t>$ 49.972,37</t>
  </si>
  <si>
    <t>$ 28.883,86</t>
  </si>
  <si>
    <t>20778</t>
  </si>
  <si>
    <t>Bordillo Zarpa e=0.15;a=0.40;h=0.35 m -3000 psiObra (Sum+Inst)</t>
  </si>
  <si>
    <t>$ 60.539,53</t>
  </si>
  <si>
    <t>$ 4.359,28</t>
  </si>
  <si>
    <t>$ 45.698,88</t>
  </si>
  <si>
    <t>$ 4.417,98</t>
  </si>
  <si>
    <t>16087</t>
  </si>
  <si>
    <t>BordilloSitio(0.20x0.35m)2.500psiConc-Ocre(SinRece</t>
  </si>
  <si>
    <t>$ 20.816,71</t>
  </si>
  <si>
    <t>$ 3.429,14</t>
  </si>
  <si>
    <t>$ 25.705,32</t>
  </si>
  <si>
    <t>$ 6.172,53</t>
  </si>
  <si>
    <t>13212</t>
  </si>
  <si>
    <t>Borrada y Demarcac pintura trafico microfutbol**</t>
  </si>
  <si>
    <t>$ 589,53</t>
  </si>
  <si>
    <t>$ 913,21</t>
  </si>
  <si>
    <t>$ 3.670,57</t>
  </si>
  <si>
    <t>$ 715,28</t>
  </si>
  <si>
    <t>17583</t>
  </si>
  <si>
    <t>Botiquin basico de primeros auxilios - Contenido s</t>
  </si>
  <si>
    <t>$ 321.560,13</t>
  </si>
  <si>
    <t>18455</t>
  </si>
  <si>
    <t>BOTON DE EMERGENCIA</t>
  </si>
  <si>
    <t>$ 11.682,43</t>
  </si>
  <si>
    <t>$ 44.867,73</t>
  </si>
  <si>
    <t>18478</t>
  </si>
  <si>
    <t>BOTON DE PANICO</t>
  </si>
  <si>
    <t>$ 11.087,58</t>
  </si>
  <si>
    <t>$ 37.559,07</t>
  </si>
  <si>
    <t>17770</t>
  </si>
  <si>
    <t>Botón de pánico inalámbrico (SUMI INST)</t>
  </si>
  <si>
    <t>17772</t>
  </si>
  <si>
    <t>Botón de pánico sencillo N.A (SUMI INST)</t>
  </si>
  <si>
    <t>$ 1.320,51</t>
  </si>
  <si>
    <t>17575</t>
  </si>
  <si>
    <t>Boton de parada de emerge (piscinas recreativa)</t>
  </si>
  <si>
    <t>$ 4.031,26</t>
  </si>
  <si>
    <t>17574</t>
  </si>
  <si>
    <t>Boton de parada de emergencia (piscina olimpica)</t>
  </si>
  <si>
    <t>17779</t>
  </si>
  <si>
    <t>Botón salida iluminado antivandálico (SUMI INST)</t>
  </si>
  <si>
    <t>$ 6.837,93</t>
  </si>
  <si>
    <t>17695</t>
  </si>
  <si>
    <t>BOTONERA  DE PARED INALÁMBRICO  (sum ins)</t>
  </si>
  <si>
    <t>19230</t>
  </si>
  <si>
    <t>Botonera dig 8 control de Iluminación CDRC Cometas</t>
  </si>
  <si>
    <t>$ 1.242.511,74</t>
  </si>
  <si>
    <t>00136</t>
  </si>
  <si>
    <t>BOVEDA DE LAD. PRENSADO STA/FE</t>
  </si>
  <si>
    <t>$ 313.087,75</t>
  </si>
  <si>
    <t>$ 81.105,39</t>
  </si>
  <si>
    <t>11337</t>
  </si>
  <si>
    <t>BOX CULVERT (Secc:2X1M)Conc-3.000psiG.F.SinRefuerz</t>
  </si>
  <si>
    <t>$ 647.962,78</t>
  </si>
  <si>
    <t>$ 207.552,53</t>
  </si>
  <si>
    <t>$ 450.395,20</t>
  </si>
  <si>
    <t>$ 27.356,45</t>
  </si>
  <si>
    <t>18148</t>
  </si>
  <si>
    <t xml:space="preserve">BRANCH 1 - CONEXIÓN DE UNIDADES INTERIORES LIQ - GAS -Cefe Cometas (Sum+instalación)   </t>
  </si>
  <si>
    <t>$ 156.262,72</t>
  </si>
  <si>
    <t>$ 836,81</t>
  </si>
  <si>
    <t>$ 16.187,37</t>
  </si>
  <si>
    <t>15697</t>
  </si>
  <si>
    <t>BRAZO DOBLE LUMINARIA - SUM.MONT E INST. (Ver descripción)</t>
  </si>
  <si>
    <t>$ 97.436,06</t>
  </si>
  <si>
    <t>$ 73.367,57</t>
  </si>
  <si>
    <t>12641</t>
  </si>
  <si>
    <t>BRAZO HIDRÁULICO</t>
  </si>
  <si>
    <t>$ 45.556,68</t>
  </si>
  <si>
    <t>12643</t>
  </si>
  <si>
    <t>$ 147.762,00</t>
  </si>
  <si>
    <t>$ 1.814,86</t>
  </si>
  <si>
    <t>$ 60.495,31</t>
  </si>
  <si>
    <t>00650</t>
  </si>
  <si>
    <t>BRAZO RETENEDOR</t>
  </si>
  <si>
    <t>15666</t>
  </si>
  <si>
    <t xml:space="preserve">BRAZO SENCILLO LUMINARIA (Ver descripción) SUM.MONT E INST. </t>
  </si>
  <si>
    <t>$ 48.718,03</t>
  </si>
  <si>
    <t>$ 79.268,87</t>
  </si>
  <si>
    <t>13353</t>
  </si>
  <si>
    <t>Breaker (Taco) Enchufable15-30 Amp.(Sum+Inst)</t>
  </si>
  <si>
    <t>$ 14.118,02</t>
  </si>
  <si>
    <t>13615</t>
  </si>
  <si>
    <t>Breaker 1 x 15/20/30 Amp.- 10 KA (Sum+Inst.)</t>
  </si>
  <si>
    <t>13614</t>
  </si>
  <si>
    <t>breaker 1 x 40 A (Sum+Inst.)</t>
  </si>
  <si>
    <t>$ 12.700,19</t>
  </si>
  <si>
    <t>13613</t>
  </si>
  <si>
    <t>breaker 1 x 50 A (Sum+Inst.)</t>
  </si>
  <si>
    <t>$ 11.438,01</t>
  </si>
  <si>
    <t>11207</t>
  </si>
  <si>
    <t>Breaker 1*20 amp Suministro e Instalacion**</t>
  </si>
  <si>
    <t>$ 17.338,28</t>
  </si>
  <si>
    <t>$ 1.581,89</t>
  </si>
  <si>
    <t>$ 31.637,82</t>
  </si>
  <si>
    <t>13126</t>
  </si>
  <si>
    <t>Breaker 2 X 20/30 Amperios - 10 KA (Suministro + instalación)</t>
  </si>
  <si>
    <t>$ 20.382,01</t>
  </si>
  <si>
    <t>13612</t>
  </si>
  <si>
    <t>breaker 2 x 30 A (Sum+Inst.)</t>
  </si>
  <si>
    <t>$ 25.731,41</t>
  </si>
  <si>
    <t>11208</t>
  </si>
  <si>
    <t>Breaker 2*20 amp Suministro e Instalacion**</t>
  </si>
  <si>
    <t>12292</t>
  </si>
  <si>
    <t>Breaker 20 A</t>
  </si>
  <si>
    <t>$ 14.143,99</t>
  </si>
  <si>
    <t>$ 384,01</t>
  </si>
  <si>
    <t>$ 7.680,29</t>
  </si>
  <si>
    <t>15175</t>
  </si>
  <si>
    <t>breaker 3 x 20/ 30 Amperios- 10 KA (Sum+Inst.)</t>
  </si>
  <si>
    <t>$ 65.787,47</t>
  </si>
  <si>
    <t>13616</t>
  </si>
  <si>
    <t>Breaker 3 x 50 A (Suministro+Instalación)</t>
  </si>
  <si>
    <t>$ 146.498,99</t>
  </si>
  <si>
    <t>13125</t>
  </si>
  <si>
    <t>Breaker 3*20 amp (SUM E INST) **</t>
  </si>
  <si>
    <t>13342</t>
  </si>
  <si>
    <t>BREAKER DE 300 AMP. (Suministro+Instalación)Cefe Cometas</t>
  </si>
  <si>
    <t>$ 587.299,51</t>
  </si>
  <si>
    <t>15885</t>
  </si>
  <si>
    <t>Breaker enchufable de 1x20A, 10 kA, 120 V</t>
  </si>
  <si>
    <t>MANT. EQUIPOS ELECTROMECANICOS</t>
  </si>
  <si>
    <t>16987</t>
  </si>
  <si>
    <t>Breaker enchufable de 2x20A, 10 kA, 208 V</t>
  </si>
  <si>
    <t>20687</t>
  </si>
  <si>
    <t>BREAKER ENCHUFABLE DE 2X20A, 10 KA, 208 V (SUMINISTRO E INSTALACIÓN)</t>
  </si>
  <si>
    <t>$ 21.600,00</t>
  </si>
  <si>
    <t>17007</t>
  </si>
  <si>
    <t>Breaker enchufable de 2x30A, 10 kA, 208 V</t>
  </si>
  <si>
    <t>17017</t>
  </si>
  <si>
    <t>Breaker enchufable de 3x20A, 10 kA, 208 V</t>
  </si>
  <si>
    <t>$ 74,33</t>
  </si>
  <si>
    <t>17024</t>
  </si>
  <si>
    <t>Breaker enchufe de 3x40A, 10Ka,208 V</t>
  </si>
  <si>
    <t>$ 93.196,93</t>
  </si>
  <si>
    <t>15177</t>
  </si>
  <si>
    <t>Breaker Indust.TrifásicoGraduab.de 50KA a 125 Amp</t>
  </si>
  <si>
    <t>$ 429.186,14</t>
  </si>
  <si>
    <t>$ 1.493,58</t>
  </si>
  <si>
    <t>$ 74.679,00</t>
  </si>
  <si>
    <t>16713</t>
  </si>
  <si>
    <t>Breaker Industrial 3 x 100 AMP (25 KA)sum + inst.</t>
  </si>
  <si>
    <t>14923</t>
  </si>
  <si>
    <t>Breaker Industrial 3 x 100 AMP (sum + inst)</t>
  </si>
  <si>
    <t>$ 164.718,86</t>
  </si>
  <si>
    <t>16714</t>
  </si>
  <si>
    <t>Breaker Industrial 3 x 25 AMP (25 KA)sum + inst.</t>
  </si>
  <si>
    <t>$ 146.468,00</t>
  </si>
  <si>
    <t>16712</t>
  </si>
  <si>
    <t>Breaker Industrial 3 x 250 AMP (25 KA)sum + inst.</t>
  </si>
  <si>
    <t>$ 700.250,82</t>
  </si>
  <si>
    <t>16715</t>
  </si>
  <si>
    <t>Breaker Industrial 3 x 40 AMP (25 KA)sum + inst.</t>
  </si>
  <si>
    <t>15346</t>
  </si>
  <si>
    <t>Breaker Industrial 3 x 70  AMP (sum + inst)</t>
  </si>
  <si>
    <t>$ 173.556,86</t>
  </si>
  <si>
    <t>15347</t>
  </si>
  <si>
    <t>Breaker Industrial 3 x 80  AMP (sum + inst)</t>
  </si>
  <si>
    <t>$ 188.288,13</t>
  </si>
  <si>
    <t>13775</t>
  </si>
  <si>
    <t>BREAKER INDUSTRIAL 3x100 AMP. (Sum+Inst)</t>
  </si>
  <si>
    <t>$ 3.686,54</t>
  </si>
  <si>
    <t>$ 92.163,42</t>
  </si>
  <si>
    <t>15882</t>
  </si>
  <si>
    <t xml:space="preserve">BREAKER INDUSTRIAL 3X100AMP Sumini. e inst.  </t>
  </si>
  <si>
    <t>$ 2.849,14</t>
  </si>
  <si>
    <t>$ 56.982,76</t>
  </si>
  <si>
    <t>$ 22.995,55</t>
  </si>
  <si>
    <t>16479</t>
  </si>
  <si>
    <t xml:space="preserve">BREAKER INDUSTRIAL 3X28 A 40 AMP - SUM E INSTALA  </t>
  </si>
  <si>
    <t>16480</t>
  </si>
  <si>
    <t xml:space="preserve">BREAKER INDUSTRIAL 3X40 A 63 AMP - SUM E INSTALA  </t>
  </si>
  <si>
    <t>$ 145.879,53</t>
  </si>
  <si>
    <t>16481</t>
  </si>
  <si>
    <t xml:space="preserve">BREAKER INDUSTRIAL 3X50 A - SUM E INSTALA  </t>
  </si>
  <si>
    <t>$ 115.000,01</t>
  </si>
  <si>
    <t>14924</t>
  </si>
  <si>
    <t>Breaker Industrial 50/60 AMP-25KA (sum + inst)</t>
  </si>
  <si>
    <t>$ 208.841,00</t>
  </si>
  <si>
    <t>17044</t>
  </si>
  <si>
    <t>Breaker industrial de 3x30A Icc 10KA. 208 V</t>
  </si>
  <si>
    <t>$ 214.300,80</t>
  </si>
  <si>
    <t>$ 891,90</t>
  </si>
  <si>
    <t>17030</t>
  </si>
  <si>
    <t>Breaker industrial de 3x40A Icc 10KA. 208 V</t>
  </si>
  <si>
    <t>$ 122.837,00</t>
  </si>
  <si>
    <t>17039</t>
  </si>
  <si>
    <t>Breaker industrial de 3x50A Icc 10KA. 208 V</t>
  </si>
  <si>
    <t>$ 146.375,11</t>
  </si>
  <si>
    <t>17034</t>
  </si>
  <si>
    <t>Breaker industrial de 3x60A Icc 10KA. 208 V</t>
  </si>
  <si>
    <t>17043</t>
  </si>
  <si>
    <t>Breaker industrial de 3x70A Icc 10KA. 208 V</t>
  </si>
  <si>
    <t>13148</t>
  </si>
  <si>
    <t>Breaker Industrial30 Amp(Sum+Inst.)**</t>
  </si>
  <si>
    <t>14925</t>
  </si>
  <si>
    <t>Breaker Industrial40 Amp 'para 25 KA(Sum+Inst.)**</t>
  </si>
  <si>
    <t>12275</t>
  </si>
  <si>
    <t>Breaker Normal 1x30 Amp(Sum+Inst.)**</t>
  </si>
  <si>
    <t>12274</t>
  </si>
  <si>
    <t>Breaker para barraje 20 Amp(Sum+Inst.)**</t>
  </si>
  <si>
    <t>$ 674,01</t>
  </si>
  <si>
    <t>13611</t>
  </si>
  <si>
    <t>Breaker(3 x 30 Amperios) Suministro+Instalación.</t>
  </si>
  <si>
    <t>$ 108.328,57</t>
  </si>
  <si>
    <t>15195</t>
  </si>
  <si>
    <t>Brida CPVC lisa d=4" **</t>
  </si>
  <si>
    <t>$ 47.196,00</t>
  </si>
  <si>
    <t>10465</t>
  </si>
  <si>
    <t>Brida CPVC Sch80 d=6" **</t>
  </si>
  <si>
    <t>$ 7.858,22</t>
  </si>
  <si>
    <t>$ 157.164,34</t>
  </si>
  <si>
    <t>17277</t>
  </si>
  <si>
    <t>BRIDA INDIVIDUAL HIERRO DUCTIL RANURADA</t>
  </si>
  <si>
    <t>$ 6.073,90</t>
  </si>
  <si>
    <t>$ 80,99</t>
  </si>
  <si>
    <t>$ 4.049,48</t>
  </si>
  <si>
    <t>16372</t>
  </si>
  <si>
    <t>BRIDA RANURADA HIERRO DUCTIL 2" (sum+inst)</t>
  </si>
  <si>
    <t>16373</t>
  </si>
  <si>
    <t>BRIDA RANURADA HIERRO DUCTIL 6" (sum+inst)</t>
  </si>
  <si>
    <t>$ 27.161,16</t>
  </si>
  <si>
    <t>10483</t>
  </si>
  <si>
    <t>Brida roscada d=2" 125Lbs **</t>
  </si>
  <si>
    <t>$ 5.822,36</t>
  </si>
  <si>
    <t>$ 116.447,29</t>
  </si>
  <si>
    <t>$ 3.192,00</t>
  </si>
  <si>
    <t>$ 17.945,89</t>
  </si>
  <si>
    <t>15583</t>
  </si>
  <si>
    <t>Brida roscada d=4" 125Lbs **</t>
  </si>
  <si>
    <t>$ 6.666,83</t>
  </si>
  <si>
    <t>$ 133.336,59</t>
  </si>
  <si>
    <t>$ 20.479,29</t>
  </si>
  <si>
    <t>16401</t>
  </si>
  <si>
    <t>BRIDA ROSCADA DE ACERO Ø3”</t>
  </si>
  <si>
    <t>16409</t>
  </si>
  <si>
    <t>BRIDA ROSCADA DE ACERO Ø3” -150 lb</t>
  </si>
  <si>
    <t>$ 987,68</t>
  </si>
  <si>
    <t>16400</t>
  </si>
  <si>
    <t>BRIDA ROSCADA DE ACERO Ø4”-150 lb</t>
  </si>
  <si>
    <t>16399</t>
  </si>
  <si>
    <t>BRIDA ROSCADA DE ACERO Ø6”-150lb</t>
  </si>
  <si>
    <t>$ 74.075,89</t>
  </si>
  <si>
    <t>15087</t>
  </si>
  <si>
    <t>BRIGADA DE ASEO MANEJO AMBIENTAL</t>
  </si>
  <si>
    <t>$ 1.796,33</t>
  </si>
  <si>
    <t>$ 179.632,94</t>
  </si>
  <si>
    <t>10478</t>
  </si>
  <si>
    <t>Buje 1 1/2" x 1 1/4" PVC Sch80 **</t>
  </si>
  <si>
    <t>$ 3.100,00</t>
  </si>
  <si>
    <t>$ 874,10</t>
  </si>
  <si>
    <t>$ 17.481,91</t>
  </si>
  <si>
    <t>$ 3.566,09</t>
  </si>
  <si>
    <t>10479</t>
  </si>
  <si>
    <t>Buje 1" x 1/2" PVC Sch80 **</t>
  </si>
  <si>
    <t>$ 20.215,01</t>
  </si>
  <si>
    <t>$ 6.133,34</t>
  </si>
  <si>
    <t>10476</t>
  </si>
  <si>
    <t>Buje 2 1/2" x 2" PVC Sch80 **</t>
  </si>
  <si>
    <t>$ 48.749,00</t>
  </si>
  <si>
    <t>10477</t>
  </si>
  <si>
    <t>Buje 2" x 1 1/4" PVC Sch80 **</t>
  </si>
  <si>
    <t>$ 50.769,01</t>
  </si>
  <si>
    <t>$ 10.716,44</t>
  </si>
  <si>
    <t>10475</t>
  </si>
  <si>
    <t>Buje 3" x 2 1/2" PVC Sch80 **</t>
  </si>
  <si>
    <t>$ 79.383,00</t>
  </si>
  <si>
    <t>$ 1.749,43</t>
  </si>
  <si>
    <t>$ 34.988,51</t>
  </si>
  <si>
    <t>10473</t>
  </si>
  <si>
    <t>Buje 4" x 3" PVC Sch80 **</t>
  </si>
  <si>
    <t>$ 114.235,00</t>
  </si>
  <si>
    <t>13505</t>
  </si>
  <si>
    <t>BUJE SOLDADO SANITARIO 6X4"</t>
  </si>
  <si>
    <t>$ 35.982,51</t>
  </si>
  <si>
    <t>$ 197,54</t>
  </si>
  <si>
    <t>17742</t>
  </si>
  <si>
    <t>Burbuja ignífuga LBC3080/11 (SUMI INST)</t>
  </si>
  <si>
    <t>$ 219,26</t>
  </si>
  <si>
    <t>18919</t>
  </si>
  <si>
    <t>BYPASS 50A/10KA 5 HILOS</t>
  </si>
  <si>
    <t>$ 27.608,15</t>
  </si>
  <si>
    <t>$ 368.108,63</t>
  </si>
  <si>
    <t>$ 80.690,13</t>
  </si>
  <si>
    <t>00110</t>
  </si>
  <si>
    <t>CABALLETE CANAL 43 FIJO ETERNIT</t>
  </si>
  <si>
    <t>$ 5.089,73</t>
  </si>
  <si>
    <t>$ 31.539,24</t>
  </si>
  <si>
    <t>14408</t>
  </si>
  <si>
    <t>CABALLETE TEJA BARRO/TEJA AC(Instalacion)</t>
  </si>
  <si>
    <t>$ 1.971,54</t>
  </si>
  <si>
    <t>$ 734,77</t>
  </si>
  <si>
    <t>$ 36.738,52</t>
  </si>
  <si>
    <t>00198</t>
  </si>
  <si>
    <t>CABALLETE TEJA BARRO/TEJA AC(sum+inst)</t>
  </si>
  <si>
    <t>$ 58.341,26</t>
  </si>
  <si>
    <t>00199</t>
  </si>
  <si>
    <t>CABALLETE TEJA ETERNIT</t>
  </si>
  <si>
    <t>$ 58.190,52</t>
  </si>
  <si>
    <t>$ 21.743,28</t>
  </si>
  <si>
    <t>00200</t>
  </si>
  <si>
    <t>CABALLETE TEJA MOORE</t>
  </si>
  <si>
    <t>$ 6.698,24</t>
  </si>
  <si>
    <t>$ 14.545,97</t>
  </si>
  <si>
    <t>13179</t>
  </si>
  <si>
    <t>CABEZAL DE PRUEBA  DE 21/2"- CEFE COMETAS (Sumnistro  e Instalación)</t>
  </si>
  <si>
    <t>$ 2.076.444,63</t>
  </si>
  <si>
    <t>$ 1.354,66</t>
  </si>
  <si>
    <t>$ 26.407,19</t>
  </si>
  <si>
    <t>17291</t>
  </si>
  <si>
    <t>CABEZAL DE PRUEBA 6 x 4 x 2 1/2"</t>
  </si>
  <si>
    <t>$ 38.613,76</t>
  </si>
  <si>
    <t>$ 18.782,19</t>
  </si>
  <si>
    <t>$ 939.109,39</t>
  </si>
  <si>
    <t>11693</t>
  </si>
  <si>
    <t>Cabezal en concreto 4000psi 1x1x1.75</t>
  </si>
  <si>
    <t>$ 1.623.102,88</t>
  </si>
  <si>
    <t>$ 757.031,07</t>
  </si>
  <si>
    <t>$ 293.784,24</t>
  </si>
  <si>
    <t>$ 20.346,31</t>
  </si>
  <si>
    <t>$ 4.798,00</t>
  </si>
  <si>
    <t>12576</t>
  </si>
  <si>
    <t>Cable  3 N° 12 Trenzado 75°C600v( Sum e Instal)**</t>
  </si>
  <si>
    <t>13701</t>
  </si>
  <si>
    <t>Cable  Cu 1#6</t>
  </si>
  <si>
    <t>$ 12.270,95</t>
  </si>
  <si>
    <t>$ 272,53</t>
  </si>
  <si>
    <t>$ 5.450,52</t>
  </si>
  <si>
    <t>12340</t>
  </si>
  <si>
    <t>Cable  de  20  Pares siliconado **</t>
  </si>
  <si>
    <t>$ 792,80</t>
  </si>
  <si>
    <t>15442</t>
  </si>
  <si>
    <t>CABLE  Duplex 2x20</t>
  </si>
  <si>
    <t>12095</t>
  </si>
  <si>
    <t>Cable 1#2 AWG (SUM+INST)</t>
  </si>
  <si>
    <t>$ 25.616,28</t>
  </si>
  <si>
    <t>15435</t>
  </si>
  <si>
    <t>Cable 2#10</t>
  </si>
  <si>
    <t>$ 8.645,87</t>
  </si>
  <si>
    <t>15436</t>
  </si>
  <si>
    <t>Cable 2#6</t>
  </si>
  <si>
    <t>$ 24.306,95</t>
  </si>
  <si>
    <t>17750</t>
  </si>
  <si>
    <t>Cable 2X18 polarizado retardante llama (SUMI INST)</t>
  </si>
  <si>
    <t>17691</t>
  </si>
  <si>
    <t>CABLE 2X18AWG APANTALLADO,LUTRON (SUM INS)</t>
  </si>
  <si>
    <t>$ 2.992,01</t>
  </si>
  <si>
    <t>15300</t>
  </si>
  <si>
    <t>Cable 3Nº4 AWG (Sum+Instal) Aluminio</t>
  </si>
  <si>
    <t>010686</t>
  </si>
  <si>
    <t>Cable 3x185 mm. 15 kV XLPE Aluminio - Suministro e Instalación</t>
  </si>
  <si>
    <t>$ 115.446,03</t>
  </si>
  <si>
    <t>15443</t>
  </si>
  <si>
    <t>CABLE 3X2/0-Aluminio- XLPE-15KV M.T. (+Accesorios)</t>
  </si>
  <si>
    <t>$ 123.677,17</t>
  </si>
  <si>
    <t>15342</t>
  </si>
  <si>
    <t>CABLE 3X2/0-Cu XLPE-15KV M.T. (Cables+Accesorios)</t>
  </si>
  <si>
    <t>$ 67.321,42</t>
  </si>
  <si>
    <t>$ 224,32</t>
  </si>
  <si>
    <t>$ 11.215,75</t>
  </si>
  <si>
    <t>15340</t>
  </si>
  <si>
    <t>CABLE 3X2/0-Cu XLPE-15KV M.T.+Terminal (Interc+Ins</t>
  </si>
  <si>
    <t>$ 355.109,50</t>
  </si>
  <si>
    <t>13312</t>
  </si>
  <si>
    <t>Cable Acero Galvanizado Malla Cerram.3/16"(Sum+Ins</t>
  </si>
  <si>
    <t>$ 354,18</t>
  </si>
  <si>
    <t>$ 17.708,97</t>
  </si>
  <si>
    <t>11842</t>
  </si>
  <si>
    <t>Cable Al 1#2+1#2+1#6 THW 600 V 75°C</t>
  </si>
  <si>
    <t>$ 3.036,54</t>
  </si>
  <si>
    <t>11841</t>
  </si>
  <si>
    <t>Cable Al 2#2+1#2+1#6 THW 600 V 75°C</t>
  </si>
  <si>
    <t>11838</t>
  </si>
  <si>
    <t>Cable Al 3#1/0+1#2+1#4 THW 600 V 75°C</t>
  </si>
  <si>
    <t>$ 30.790,62</t>
  </si>
  <si>
    <t>11840</t>
  </si>
  <si>
    <t>Cable Al 3#2+1#2+1#6 THW 600 V 75°C</t>
  </si>
  <si>
    <t>$ 22.532,37</t>
  </si>
  <si>
    <t>11839</t>
  </si>
  <si>
    <t>Cable Al 3#2+1#4+1#6 THW 600 V 75°C</t>
  </si>
  <si>
    <t>$ 20.792,78</t>
  </si>
  <si>
    <t>11837</t>
  </si>
  <si>
    <t>Cable Al 3#4/0+1#2/0+1#4 THW 600 V 75°C</t>
  </si>
  <si>
    <t>$ 35.191,00</t>
  </si>
  <si>
    <t>11843</t>
  </si>
  <si>
    <t>Cable Al 3#4+1#4+1#6 THW 600 V 75°C</t>
  </si>
  <si>
    <t>$ 15.574,01</t>
  </si>
  <si>
    <t>16577</t>
  </si>
  <si>
    <t>Cable Aluminio  3N°6 AWG (Suministro+instalación)</t>
  </si>
  <si>
    <t>$ 6.405,90</t>
  </si>
  <si>
    <t>$ 154,84</t>
  </si>
  <si>
    <t>16588</t>
  </si>
  <si>
    <t>Cable Aluminio  N°6  (Sum + Instalación)</t>
  </si>
  <si>
    <t>$ 3.549,40</t>
  </si>
  <si>
    <t>16696</t>
  </si>
  <si>
    <t>Cable Aluminio 1#2</t>
  </si>
  <si>
    <t>$ 5.233,20</t>
  </si>
  <si>
    <t>12093</t>
  </si>
  <si>
    <t>Cable Aluminio 1#4</t>
  </si>
  <si>
    <t>$ 3.493,06</t>
  </si>
  <si>
    <t>$ 151,06</t>
  </si>
  <si>
    <t>$ 3.007,31</t>
  </si>
  <si>
    <t>16697</t>
  </si>
  <si>
    <t>Cable Aluminio 1#6 AWG</t>
  </si>
  <si>
    <t>$ 2.070,31</t>
  </si>
  <si>
    <t>15339</t>
  </si>
  <si>
    <t>Cable Aluminio 15 KV, 3 # 2  XLPE 90°C (sum+inst)</t>
  </si>
  <si>
    <t>$ 123.487,65</t>
  </si>
  <si>
    <t>11203</t>
  </si>
  <si>
    <t>Cable Aluminio 2 N° 4 Sum e Instal**</t>
  </si>
  <si>
    <t>$ 6.985,46</t>
  </si>
  <si>
    <t>16586</t>
  </si>
  <si>
    <t>Cable Aluminio 2/0 THNN_600V (Sum+Insta)</t>
  </si>
  <si>
    <t>$ 11.721,20</t>
  </si>
  <si>
    <t>11202</t>
  </si>
  <si>
    <t>Cable Aluminio 3 N° 4 Sum e Instal**</t>
  </si>
  <si>
    <t>$ 10.722,67</t>
  </si>
  <si>
    <t>$ 683,72</t>
  </si>
  <si>
    <t>$ 13.660,61</t>
  </si>
  <si>
    <t>16449</t>
  </si>
  <si>
    <t>Cable Aluminio 350-MCM-THHW (Suministro+Instalac)</t>
  </si>
  <si>
    <t>$ 23.434,00</t>
  </si>
  <si>
    <t>$ 421,18</t>
  </si>
  <si>
    <t>$ 8.423,54</t>
  </si>
  <si>
    <t>16450</t>
  </si>
  <si>
    <t>Cable Aluminio 4/0 - AWG- 600V-75°C</t>
  </si>
  <si>
    <t>$ 10.600,00</t>
  </si>
  <si>
    <t>$ 260,14</t>
  </si>
  <si>
    <t>16587</t>
  </si>
  <si>
    <t>Cable Aluminio Aislado 1/0 THW (Suminist+Instalac)</t>
  </si>
  <si>
    <t>$ 8.772,40</t>
  </si>
  <si>
    <t>11294</t>
  </si>
  <si>
    <t>Cable AMP UTP  CAT-6</t>
  </si>
  <si>
    <t>$ 1.330,08</t>
  </si>
  <si>
    <t>18821</t>
  </si>
  <si>
    <t>cable ANTIFLAMA 2 X 18 para Sistema de Deteción de</t>
  </si>
  <si>
    <t>$ 33.881,64</t>
  </si>
  <si>
    <t>$ 1.186,75</t>
  </si>
  <si>
    <t>$ 23.536,36</t>
  </si>
  <si>
    <t>$ 78,83</t>
  </si>
  <si>
    <t>15634</t>
  </si>
  <si>
    <t>Cable Antiflama 2x16 AWG tipo FPLR - Suministro e instalación</t>
  </si>
  <si>
    <t>$ 3.266,04</t>
  </si>
  <si>
    <t>19146</t>
  </si>
  <si>
    <t>Cable Cat-6A comunicaciónes + tubería</t>
  </si>
  <si>
    <t>$ 4.899,05</t>
  </si>
  <si>
    <t>$ 608,94</t>
  </si>
  <si>
    <t>$ 2.793,00</t>
  </si>
  <si>
    <t>15302</t>
  </si>
  <si>
    <t>Cable Cobre # 2 AWG THHN  (sum+inst)</t>
  </si>
  <si>
    <t>$ 25.114,00</t>
  </si>
  <si>
    <t>18986</t>
  </si>
  <si>
    <t>CABLE COMUNICACIÓN (INCLUYE TUBERIA) CEFE COMETAS</t>
  </si>
  <si>
    <t>$ 4.999,96</t>
  </si>
  <si>
    <t>$ 889,66</t>
  </si>
  <si>
    <t>$ 4.989,32</t>
  </si>
  <si>
    <t>$ 2.378,85</t>
  </si>
  <si>
    <t>16009</t>
  </si>
  <si>
    <t>Cable Cu  # 1/0 THNN-90-600v AWG  (sum+instal)</t>
  </si>
  <si>
    <t>$ 41.330,09</t>
  </si>
  <si>
    <t>16010</t>
  </si>
  <si>
    <t>Cable Cu  # 4/0  THNN-AWG(sum+instalación)</t>
  </si>
  <si>
    <t>$ 86.175,40</t>
  </si>
  <si>
    <t>$ 222,98</t>
  </si>
  <si>
    <t>13589</t>
  </si>
  <si>
    <t>Cable Cu  3#10 + 1#12 + 1#12</t>
  </si>
  <si>
    <t>$ 17.307,00</t>
  </si>
  <si>
    <t>$ 284,91</t>
  </si>
  <si>
    <t>$ 5.698,28</t>
  </si>
  <si>
    <t>13590</t>
  </si>
  <si>
    <t>Cable Cu  3#12+1#12+1#12 AWG THHN SUM+INS</t>
  </si>
  <si>
    <t>$ 12.591,90</t>
  </si>
  <si>
    <t>13582</t>
  </si>
  <si>
    <t>Cable Cu  3#4/0+1#2/0+1#1/0 AWG THHN sum+ins</t>
  </si>
  <si>
    <t>$ 341.263,82</t>
  </si>
  <si>
    <t>$ 89,19</t>
  </si>
  <si>
    <t>16594</t>
  </si>
  <si>
    <t>Cable Cu  4 # 4/0  THNN-AWG(sum+instalación)</t>
  </si>
  <si>
    <t>$ 342.263,32</t>
  </si>
  <si>
    <t>12099</t>
  </si>
  <si>
    <t>Cable Cu 1#10</t>
  </si>
  <si>
    <t>$ 5.557,28</t>
  </si>
  <si>
    <t>13593</t>
  </si>
  <si>
    <t>Cable Cu 1#10 + 1#10 + 1#10</t>
  </si>
  <si>
    <t>$ 136,26</t>
  </si>
  <si>
    <t>$ 2.725,26</t>
  </si>
  <si>
    <t>13705</t>
  </si>
  <si>
    <t>Cable Cu 1#10 AWG</t>
  </si>
  <si>
    <t>$ 4.440,41</t>
  </si>
  <si>
    <t>$ 161,04</t>
  </si>
  <si>
    <t>$ 3.220,76</t>
  </si>
  <si>
    <t>15851</t>
  </si>
  <si>
    <t>Cable Cu 1#12</t>
  </si>
  <si>
    <t>$ 2.543,07</t>
  </si>
  <si>
    <t>13592</t>
  </si>
  <si>
    <t>Cable Cu 1#12+1#12+1#12 AWG THHN sum+ins</t>
  </si>
  <si>
    <t>$ 7.555,14</t>
  </si>
  <si>
    <t>$ 204,39</t>
  </si>
  <si>
    <t>14251</t>
  </si>
  <si>
    <t>Cable Cu 1#4</t>
  </si>
  <si>
    <t>$ 16.298,95</t>
  </si>
  <si>
    <t>13702</t>
  </si>
  <si>
    <t>Cable Cu 1#8 AWG (Sum+Inst)</t>
  </si>
  <si>
    <t>$ 6.813,95</t>
  </si>
  <si>
    <t>11824</t>
  </si>
  <si>
    <t>Cable Cu 15 KV, 3 # 2  XLPE 90°C (sum+inst)</t>
  </si>
  <si>
    <t>$ 860,57</t>
  </si>
  <si>
    <t>13591</t>
  </si>
  <si>
    <t>Cable Cu 2#10 + 1#10 + 1#10</t>
  </si>
  <si>
    <t>$ 16.492,00</t>
  </si>
  <si>
    <t>09012</t>
  </si>
  <si>
    <t>CABLE Cu 2#8 + 1#10 T EMT 1" Fontanar**</t>
  </si>
  <si>
    <t>11965</t>
  </si>
  <si>
    <t>$ 27.750,11</t>
  </si>
  <si>
    <t>$ 5.113,58</t>
  </si>
  <si>
    <t>$ 51.135,83</t>
  </si>
  <si>
    <t>13584</t>
  </si>
  <si>
    <t>Cable Cu 3#1/0 + 1#2 + 1#4</t>
  </si>
  <si>
    <t>$ 160.206,00</t>
  </si>
  <si>
    <t>12297</t>
  </si>
  <si>
    <t>CABLE Cu 3#10 +1#10 + 1#10 T</t>
  </si>
  <si>
    <t>$ 14.202,28</t>
  </si>
  <si>
    <t>$ 5.871,70</t>
  </si>
  <si>
    <t>$ 58.717,02</t>
  </si>
  <si>
    <t>09009</t>
  </si>
  <si>
    <t>CABLE Cu 3#2 + 1#4 + 1#8 T EMT 2" Fontanar**</t>
  </si>
  <si>
    <t>11962</t>
  </si>
  <si>
    <t>$ 136.063,88</t>
  </si>
  <si>
    <t>$ 6.119,45</t>
  </si>
  <si>
    <t>$ 61.194,53</t>
  </si>
  <si>
    <t>13583</t>
  </si>
  <si>
    <t>Cable Cu 3#2/0 + 1#1/0 + 1#2</t>
  </si>
  <si>
    <t>$ 206.639,00</t>
  </si>
  <si>
    <t>09010</t>
  </si>
  <si>
    <t>CABLE Cu 3#4 + 1#6 + 1#8 T EMT 2" Fontanar**</t>
  </si>
  <si>
    <t>11963</t>
  </si>
  <si>
    <t>$ 104.649,88</t>
  </si>
  <si>
    <t>$ 6.064,95</t>
  </si>
  <si>
    <t>$ 60.649,48</t>
  </si>
  <si>
    <t>09011</t>
  </si>
  <si>
    <t>CABLE Cu 3#6 + 1#8 + 1#10 T EMT 1" Fontanar**</t>
  </si>
  <si>
    <t>11964</t>
  </si>
  <si>
    <t>$ 56.741,12</t>
  </si>
  <si>
    <t>$ 6.265,63</t>
  </si>
  <si>
    <t>$ 62.656,26</t>
  </si>
  <si>
    <t>12386</t>
  </si>
  <si>
    <t>CABLE Cu 3#6 +1# 8</t>
  </si>
  <si>
    <t>$ 43.243,27</t>
  </si>
  <si>
    <t>12295</t>
  </si>
  <si>
    <t>CABLE Cu 3#6 Acometida Archivo**</t>
  </si>
  <si>
    <t>$ 36.834,28</t>
  </si>
  <si>
    <t>12298</t>
  </si>
  <si>
    <t>11961</t>
  </si>
  <si>
    <t>CABLE Cu 3#8 + 1#10 + 1#10 T EMT 1"</t>
  </si>
  <si>
    <t>$ 37.351,10</t>
  </si>
  <si>
    <t>09008</t>
  </si>
  <si>
    <t>CABLE Cu 3#8 + 1#10 + 1#10 T EMT 1" Fontanar**</t>
  </si>
  <si>
    <t>13588</t>
  </si>
  <si>
    <t>Cable Cu 3#8 + 1#10 + 1#12</t>
  </si>
  <si>
    <t>$ 25.942,00</t>
  </si>
  <si>
    <t>12255</t>
  </si>
  <si>
    <t>CABLE Cu 4#4 (2 FASES+N+T) **</t>
  </si>
  <si>
    <t>$ 65.690,28</t>
  </si>
  <si>
    <t>12254</t>
  </si>
  <si>
    <t>CABLE Cu 4#4 AWG (2F+N+T) **</t>
  </si>
  <si>
    <t>12096</t>
  </si>
  <si>
    <t>Cable Cu aislado 4 N° 8 (suminis y mano de obra)</t>
  </si>
  <si>
    <t>16007</t>
  </si>
  <si>
    <t>Cable Cu desnudo # 1/0 AWG  (sum+instal)</t>
  </si>
  <si>
    <t>$ 38.243,57</t>
  </si>
  <si>
    <t>11769</t>
  </si>
  <si>
    <t>Cable Cu desnudo # 2 AWG inst internas (sum+inst)</t>
  </si>
  <si>
    <t>$ 33.585,57</t>
  </si>
  <si>
    <t>13329</t>
  </si>
  <si>
    <t>Cable Cu desnudo # 2/0 AWG inst internas (sum+inst</t>
  </si>
  <si>
    <t>$ 48.976,01</t>
  </si>
  <si>
    <t>11770</t>
  </si>
  <si>
    <t>Cable Cu desnudo # 2/0 enterrado (sum+inst)</t>
  </si>
  <si>
    <t>$ 44.024,57</t>
  </si>
  <si>
    <t>12595</t>
  </si>
  <si>
    <t>CABLE Cu Duplex N°12</t>
  </si>
  <si>
    <t>$ 5.946,00</t>
  </si>
  <si>
    <t>17145</t>
  </si>
  <si>
    <t>Cable Cu No. 2/0 AWG desnudo</t>
  </si>
  <si>
    <t>$ 47.172,00</t>
  </si>
  <si>
    <t>13111</t>
  </si>
  <si>
    <t>CABLE Cu RG59 Amaerican( Suministro e instalación)</t>
  </si>
  <si>
    <t>$ 182,10</t>
  </si>
  <si>
    <t>$ 3.641,94</t>
  </si>
  <si>
    <t>17088</t>
  </si>
  <si>
    <t>Cable de alum.1/0 AWG aisl. para equipot. en cubie</t>
  </si>
  <si>
    <t>$ 8.200,00</t>
  </si>
  <si>
    <t>$ 21.599,57</t>
  </si>
  <si>
    <t>$ 431.991,32</t>
  </si>
  <si>
    <t>15243</t>
  </si>
  <si>
    <t>CABLE DE ALUMINIO  (4X2/0) THHN-600V</t>
  </si>
  <si>
    <t>$ 683,14</t>
  </si>
  <si>
    <t>$ 22.771,37</t>
  </si>
  <si>
    <t>15244</t>
  </si>
  <si>
    <t>CABLE DE ALUMINIO  2(4X2/0) THHN-600V)</t>
  </si>
  <si>
    <t>$ 89.190,40</t>
  </si>
  <si>
    <t>$ 1.457,03</t>
  </si>
  <si>
    <t>$ 48.567,60</t>
  </si>
  <si>
    <t>17091</t>
  </si>
  <si>
    <t>Cable de Aluminio 1/0 AWG Aislad. (inc. accesorios</t>
  </si>
  <si>
    <t>16825</t>
  </si>
  <si>
    <t>Cable de aluminio 1/0 AWG Aislado para aquipotenci</t>
  </si>
  <si>
    <t>$ 1.727,97</t>
  </si>
  <si>
    <t>$ 34.559,31</t>
  </si>
  <si>
    <t>20651</t>
  </si>
  <si>
    <t>CABLE DE ALUMINIO 4/O SERIE 8000</t>
  </si>
  <si>
    <t>$ 14.088,75</t>
  </si>
  <si>
    <t>$ 782,89</t>
  </si>
  <si>
    <t>$ 15.657,87</t>
  </si>
  <si>
    <t>15242</t>
  </si>
  <si>
    <t>CABLE DE ALUMINIO DESNUDO ACSR (3X2/0) AWG+ACCESOR</t>
  </si>
  <si>
    <t>$ 29.981,76</t>
  </si>
  <si>
    <t>$ 336,47</t>
  </si>
  <si>
    <t>12339</t>
  </si>
  <si>
    <t>Cable de Belden de 1 Par**</t>
  </si>
  <si>
    <t>$ 235,36</t>
  </si>
  <si>
    <t>$ 4.707,27</t>
  </si>
  <si>
    <t>15501</t>
  </si>
  <si>
    <t>Cable de Cobre 1#10</t>
  </si>
  <si>
    <t>$ 4.246,69</t>
  </si>
  <si>
    <t>15502</t>
  </si>
  <si>
    <t>Cable de Cobre 1#10  (Instalación)</t>
  </si>
  <si>
    <t>$ 0,33</t>
  </si>
  <si>
    <t>$ 263,23</t>
  </si>
  <si>
    <t>$ 3.750,57</t>
  </si>
  <si>
    <t>12094</t>
  </si>
  <si>
    <t>Cable de Cobre 1#6</t>
  </si>
  <si>
    <t>$ 12.154,33</t>
  </si>
  <si>
    <t>$ 349,94</t>
  </si>
  <si>
    <t>12336</t>
  </si>
  <si>
    <t>Cable de Cobre 1#8</t>
  </si>
  <si>
    <t>$ 6.601,26</t>
  </si>
  <si>
    <t>16725</t>
  </si>
  <si>
    <t>Cable de Cobre 2#12 (Suministro+Instalación)</t>
  </si>
  <si>
    <t>$ 5.086,14</t>
  </si>
  <si>
    <t>17093</t>
  </si>
  <si>
    <t>Cable de Cobre Desnudo 1/0 AWG</t>
  </si>
  <si>
    <t>$ 36.650,00</t>
  </si>
  <si>
    <t>$ 863,98</t>
  </si>
  <si>
    <t>$ 17.279,65</t>
  </si>
  <si>
    <t>18449</t>
  </si>
  <si>
    <t>CABLE DE CONTROL DIM 2X16AWG 0-10V</t>
  </si>
  <si>
    <t>$ 1.196,00</t>
  </si>
  <si>
    <t>17788</t>
  </si>
  <si>
    <t>Cable de control en 3 No 10 (Fase) y tubería EMT</t>
  </si>
  <si>
    <t>$ 22.341,85</t>
  </si>
  <si>
    <t>$ 1.360,77</t>
  </si>
  <si>
    <t>$ 19.439,61</t>
  </si>
  <si>
    <t>18450</t>
  </si>
  <si>
    <t>CABLE DE CONTROL TABLERO - CABLE UTP CATEGORIA 5V</t>
  </si>
  <si>
    <t>14955</t>
  </si>
  <si>
    <t>Cable de Fibra 12 Fibres -140 M (SUMI INST)</t>
  </si>
  <si>
    <t>$ 619.377,83</t>
  </si>
  <si>
    <t>17148</t>
  </si>
  <si>
    <t>Cable de Fibra 12 Fibres -200 M (SUMI INST)</t>
  </si>
  <si>
    <t>17149</t>
  </si>
  <si>
    <t>Cable de Fibra 12 Fibres -230 M (SUMI INST)</t>
  </si>
  <si>
    <t>17150</t>
  </si>
  <si>
    <t>Cable de Fibra 12 Fibres -270 M (SUMI INST)</t>
  </si>
  <si>
    <t>17736</t>
  </si>
  <si>
    <t>Cable de incendio 2X16 Honeywell (SUMI INST)</t>
  </si>
  <si>
    <t>$ 3.202,00</t>
  </si>
  <si>
    <t>13144</t>
  </si>
  <si>
    <t>Cable de Neopreno 2x18 Teléfonos (Sum e Instalac)*</t>
  </si>
  <si>
    <t>$ 3.683,08</t>
  </si>
  <si>
    <t>17499</t>
  </si>
  <si>
    <t>CABLE DESNUDO 2/0 EN Cu</t>
  </si>
  <si>
    <t>$ 53.352,88</t>
  </si>
  <si>
    <t>$ 18,58</t>
  </si>
  <si>
    <t>13247</t>
  </si>
  <si>
    <t>Cable Encauchetado 2x16 (Sum e Instalación).</t>
  </si>
  <si>
    <t>$ 261,05</t>
  </si>
  <si>
    <t>$ 297,30</t>
  </si>
  <si>
    <t>$ 5.946,03</t>
  </si>
  <si>
    <t>$ 1.197,00</t>
  </si>
  <si>
    <t>13595</t>
  </si>
  <si>
    <t>Cable Encauchetado 2x18 (Sum e Instalación).</t>
  </si>
  <si>
    <t>$ 2.943,14</t>
  </si>
  <si>
    <t>13133</t>
  </si>
  <si>
    <t>Cable Encauchetado 2x8 (Sum e Instalación).</t>
  </si>
  <si>
    <t>13598</t>
  </si>
  <si>
    <t>Cable Encauchetado 3 x10 (Sum + Instalación).</t>
  </si>
  <si>
    <t>13597</t>
  </si>
  <si>
    <t>Cable Encauchetado 3 x12 (Sum e Instalación).</t>
  </si>
  <si>
    <t>$ 10.008,24</t>
  </si>
  <si>
    <t>13596</t>
  </si>
  <si>
    <t>Cable Encauchetado 3 x14 (Sum e Instalación).</t>
  </si>
  <si>
    <t>$ 6.120,00</t>
  </si>
  <si>
    <t>$ 88,71</t>
  </si>
  <si>
    <t>$ 2.956,88</t>
  </si>
  <si>
    <t>16824</t>
  </si>
  <si>
    <t>Cable encauchetado 3N14 Cu (SUMI INST)</t>
  </si>
  <si>
    <t>$ 16.823,92</t>
  </si>
  <si>
    <t>20686</t>
  </si>
  <si>
    <t>CABLE ENCAUCHETADO 3X4 (SUM+INS)</t>
  </si>
  <si>
    <t>$ 74.970,00</t>
  </si>
  <si>
    <t>17124</t>
  </si>
  <si>
    <t>Cable F/UTP categoría 6A blindado (SUMI INST)</t>
  </si>
  <si>
    <t>$ 1.933,00</t>
  </si>
  <si>
    <t>17115</t>
  </si>
  <si>
    <t>Cable HDMI 4K 15m (SUMI INST)</t>
  </si>
  <si>
    <t>$ 74.623,00</t>
  </si>
  <si>
    <t>$ 1.040,55</t>
  </si>
  <si>
    <t>$ 34.685,16</t>
  </si>
  <si>
    <t>12097</t>
  </si>
  <si>
    <t>Cable multiconductor portátil 4X10 Cu aislado</t>
  </si>
  <si>
    <t>$ 1.434,28</t>
  </si>
  <si>
    <t>12098</t>
  </si>
  <si>
    <t>Cable multiconductor portátil 4X8 Cu aislado</t>
  </si>
  <si>
    <t>17037</t>
  </si>
  <si>
    <t>Cable Nº 8 AWG desnudo (SUMI+INST)</t>
  </si>
  <si>
    <t>13774</t>
  </si>
  <si>
    <t>Cable telefónico 10 pares (Exterior)</t>
  </si>
  <si>
    <t>13773</t>
  </si>
  <si>
    <t>Cable telefónico 10 pares (Interior)</t>
  </si>
  <si>
    <t>15034</t>
  </si>
  <si>
    <t>Cable Telefónico 50 pares Interior</t>
  </si>
  <si>
    <t>$ 9.862,25</t>
  </si>
  <si>
    <t>13401</t>
  </si>
  <si>
    <t>Cable Telefónico CABLE 2Nº22 **</t>
  </si>
  <si>
    <t>$ 183,34</t>
  </si>
  <si>
    <t>$ 3.666,72</t>
  </si>
  <si>
    <t>12338</t>
  </si>
  <si>
    <t>Cable Telefónico de  2 Pares **</t>
  </si>
  <si>
    <t>17661</t>
  </si>
  <si>
    <t>CABLE UTP 4 PARES CATEGORIA 6A</t>
  </si>
  <si>
    <t>$ 2.186,55</t>
  </si>
  <si>
    <t>$ 2,48</t>
  </si>
  <si>
    <t>12863</t>
  </si>
  <si>
    <t>Cable UTP CAT-5***</t>
  </si>
  <si>
    <t>$ 3.151,33</t>
  </si>
  <si>
    <t>$ 483,11</t>
  </si>
  <si>
    <t>17776</t>
  </si>
  <si>
    <t>Cable UTP categoria 5e (SUMI INST)</t>
  </si>
  <si>
    <t>$ 2.738,00</t>
  </si>
  <si>
    <t>17749</t>
  </si>
  <si>
    <t>Cable UTP categoría 6 (SUMI INST)</t>
  </si>
  <si>
    <t>$ 2.090,00</t>
  </si>
  <si>
    <t>15297</t>
  </si>
  <si>
    <t>Cable XPLE Aluminio 3x120 mm2 15 KV CDRC Cometas</t>
  </si>
  <si>
    <t>$ 103.550,46</t>
  </si>
  <si>
    <t>18995</t>
  </si>
  <si>
    <t>CABLE2x18AWG INSTRUMENTAC APANTALLAM CEFE COMETAS</t>
  </si>
  <si>
    <t>$ 3.017,46</t>
  </si>
  <si>
    <t>$ 126,28</t>
  </si>
  <si>
    <t>$ 2.511,81</t>
  </si>
  <si>
    <t>18991</t>
  </si>
  <si>
    <t>CABLE3x16 AWG POLIFUNCIONAL+1 x12 AWG CEFE COMETAS</t>
  </si>
  <si>
    <t>$ 4.635,46</t>
  </si>
  <si>
    <t>$ 1.405,27</t>
  </si>
  <si>
    <t>$ 3.449,33</t>
  </si>
  <si>
    <t>18517</t>
  </si>
  <si>
    <t>CABLEADO GLOBAL</t>
  </si>
  <si>
    <t>$ 496,00</t>
  </si>
  <si>
    <t>$ 24.799,89</t>
  </si>
  <si>
    <t>17539</t>
  </si>
  <si>
    <t>CABLEADO PARA INST Y CONTROL 2X18 AWG  SUM E INST</t>
  </si>
  <si>
    <t>$ 33,94</t>
  </si>
  <si>
    <t>$ 67,88</t>
  </si>
  <si>
    <t>$ 3.394,19</t>
  </si>
  <si>
    <t>13801</t>
  </si>
  <si>
    <t>CableDuplex 2x10 AWG (S+I)trab.gran  Altura)</t>
  </si>
  <si>
    <t>$ 23,36</t>
  </si>
  <si>
    <t>$ 3.627,46</t>
  </si>
  <si>
    <t>$ 12.257,60</t>
  </si>
  <si>
    <t>13800</t>
  </si>
  <si>
    <t>CableFibraOptica2x12HilosMultimodo50/125GranAltura</t>
  </si>
  <si>
    <t>$ 16.740,26</t>
  </si>
  <si>
    <t>$ 15.448,20</t>
  </si>
  <si>
    <t>$ 10.196,14</t>
  </si>
  <si>
    <t>12766</t>
  </si>
  <si>
    <t>CABLES 1#1/0 + 1#2 EN TUBERIA PVC CONDUIT 2"</t>
  </si>
  <si>
    <t>$ 45.273,00</t>
  </si>
  <si>
    <t>18371</t>
  </si>
  <si>
    <t>CABLES DE POSTENSADO LOSAS VIGAS DE PUENTES CDRC</t>
  </si>
  <si>
    <t>18369</t>
  </si>
  <si>
    <t>CABLES DE POSTENSADO PARA VIGAS DE FACHADA CDRC</t>
  </si>
  <si>
    <t>14616</t>
  </si>
  <si>
    <t>CADENA GALVA COLUMPIO M-5 3/8" (SUM + INST)</t>
  </si>
  <si>
    <t>$ 64.832,83</t>
  </si>
  <si>
    <t>$ 9.666,49</t>
  </si>
  <si>
    <t>$ 14.580,20</t>
  </si>
  <si>
    <t>$ 20.933,88</t>
  </si>
  <si>
    <t>12401</t>
  </si>
  <si>
    <t>Cadena Galvan.3/8"(1.5-2.0m) (Suministro)-STPM**</t>
  </si>
  <si>
    <t>$ 61.930,38</t>
  </si>
  <si>
    <t>12942</t>
  </si>
  <si>
    <t>Cadena Galvanizada 1/4" (Desmonte ) -STPM**</t>
  </si>
  <si>
    <t>$ 175,22</t>
  </si>
  <si>
    <t>$ 3.504,36</t>
  </si>
  <si>
    <t>12943</t>
  </si>
  <si>
    <t>Cadena Galvanizada 1/4"- (Instalación) STPM</t>
  </si>
  <si>
    <t>$ 7.900,04</t>
  </si>
  <si>
    <t>$ 10.889,80</t>
  </si>
  <si>
    <t>13316</t>
  </si>
  <si>
    <t>Cadena Galvanizada 1/4" (Suministro) -STPM</t>
  </si>
  <si>
    <t>$ 17.025,00</t>
  </si>
  <si>
    <t>12944</t>
  </si>
  <si>
    <t>Cadena Galvanizada 1/4"-STPM   Suministro</t>
  </si>
  <si>
    <t>14725</t>
  </si>
  <si>
    <t>CADENA GALVANIZADA DE 1/4    (SUM + INST)</t>
  </si>
  <si>
    <t>14882</t>
  </si>
  <si>
    <t>CADENA GALVANIZADA DE 1/4(DESM+SUM+INST)</t>
  </si>
  <si>
    <t>$ 8.075,26</t>
  </si>
  <si>
    <t>$ 14.394,16</t>
  </si>
  <si>
    <t>14783</t>
  </si>
  <si>
    <t>CADENAS GALVA COLUMPI0 M-5; 3/8"(DESM+SUM+INST)</t>
  </si>
  <si>
    <t>$ 16.693,96</t>
  </si>
  <si>
    <t>$ 22.599,31</t>
  </si>
  <si>
    <t>11667</t>
  </si>
  <si>
    <t>Caisson ( solo relleno de concreto 3000psi) d=1.2</t>
  </si>
  <si>
    <t>$ 750.632,74</t>
  </si>
  <si>
    <t>$ 6.420,09</t>
  </si>
  <si>
    <t>$ 21.393,29</t>
  </si>
  <si>
    <t>18486</t>
  </si>
  <si>
    <t>Caisson (AnilloConcret+ciclopeo relleno d=1.2 CDRC</t>
  </si>
  <si>
    <t>$ 744.035,78</t>
  </si>
  <si>
    <t>$ 52.292,61</t>
  </si>
  <si>
    <t>$ 444.510,97</t>
  </si>
  <si>
    <t>$ 184.127,55</t>
  </si>
  <si>
    <t>11152</t>
  </si>
  <si>
    <t>Caisson (AnilloConcret+ciclopeo relleno) d=1.2 **</t>
  </si>
  <si>
    <t>$ 739.590,67</t>
  </si>
  <si>
    <t>$ 61.182,83</t>
  </si>
  <si>
    <t>18483</t>
  </si>
  <si>
    <t>12133</t>
  </si>
  <si>
    <t>Caisson (AnilloConcret+ciclopeo relleno) d=1.3 **</t>
  </si>
  <si>
    <t>$ 786.305,43</t>
  </si>
  <si>
    <t>$ 71.840,16</t>
  </si>
  <si>
    <t>$ 528.472,24</t>
  </si>
  <si>
    <t>$ 259.533,21</t>
  </si>
  <si>
    <t>15649</t>
  </si>
  <si>
    <t>Caisson (AnilloConcret+grav)d=1.2chimenea filtrant</t>
  </si>
  <si>
    <t>$ 599.641,07</t>
  </si>
  <si>
    <t>$ 48.730,08</t>
  </si>
  <si>
    <t>$ 301.116,30</t>
  </si>
  <si>
    <t>$ 113.615,25</t>
  </si>
  <si>
    <t>19205</t>
  </si>
  <si>
    <t>Caisson (ExcavManual+Anillo Concreto) d=1.30COMETA</t>
  </si>
  <si>
    <t>$ 475.789,65</t>
  </si>
  <si>
    <t>$ 57.900,17</t>
  </si>
  <si>
    <t>$ 355.748,57</t>
  </si>
  <si>
    <t>$ 176.534,36</t>
  </si>
  <si>
    <t>11676</t>
  </si>
  <si>
    <t>Caisson relleno (Concret 3000psi bombeado) d=1.20 *</t>
  </si>
  <si>
    <t>$ 606.541,62</t>
  </si>
  <si>
    <t>$ 72.802,13</t>
  </si>
  <si>
    <t>$ 74.793,59</t>
  </si>
  <si>
    <t>15240</t>
  </si>
  <si>
    <t>Caisson relleno (Concret 4000psi bombeado) d=1.2 *</t>
  </si>
  <si>
    <t>$ 502.759,37</t>
  </si>
  <si>
    <t>$ 70.897,27</t>
  </si>
  <si>
    <t>$ 42.673,26</t>
  </si>
  <si>
    <t>19153</t>
  </si>
  <si>
    <t>Caisson(Excavación+AnilloConcret) d=1.3 CEFE COMET</t>
  </si>
  <si>
    <t>14950</t>
  </si>
  <si>
    <t>CAJA (30X20X12CM)INCRUST- PARA  AUTOMÁTICO INDUST.</t>
  </si>
  <si>
    <t>$ 3.815,37</t>
  </si>
  <si>
    <t>$ 190.768,37</t>
  </si>
  <si>
    <t>01009</t>
  </si>
  <si>
    <t>CAJA AMPLIFICADOR T.V.</t>
  </si>
  <si>
    <t>$ 2.934,90</t>
  </si>
  <si>
    <t>$ 58.698,03</t>
  </si>
  <si>
    <t>17493</t>
  </si>
  <si>
    <t>CAJA CON BREAKER INDUSTRIAL ASCENSORES</t>
  </si>
  <si>
    <t>$ 1.734,26</t>
  </si>
  <si>
    <t>13225</t>
  </si>
  <si>
    <t>CAJA D/PASO 28X28X15cm INCL. BARRAJES **</t>
  </si>
  <si>
    <t>$ 947.032,02</t>
  </si>
  <si>
    <t>18630</t>
  </si>
  <si>
    <t>caja de aforo y muestras</t>
  </si>
  <si>
    <t>$ 403.243,74</t>
  </si>
  <si>
    <t>$ 27.327,22</t>
  </si>
  <si>
    <t>$ 341.590,28</t>
  </si>
  <si>
    <t>12607</t>
  </si>
  <si>
    <t>Caja de cambio de nivel según norma AE-287-1</t>
  </si>
  <si>
    <t>$ 1.145.991,29</t>
  </si>
  <si>
    <t>$ 138.766,25</t>
  </si>
  <si>
    <t>10728</t>
  </si>
  <si>
    <t>Caja de inspeccion (0.40x0.40m-Externo) h=1.0 **</t>
  </si>
  <si>
    <t>$ 173.927,52</t>
  </si>
  <si>
    <t>$ 3.676,09</t>
  </si>
  <si>
    <t>$ 173.131,09</t>
  </si>
  <si>
    <t>$ 20.686,16</t>
  </si>
  <si>
    <t>14451</t>
  </si>
  <si>
    <t>Caja de inspeccion (0.40x0.40m-Interno) h=1.0 **</t>
  </si>
  <si>
    <t>$ 212.727,21</t>
  </si>
  <si>
    <t>$ 3.453,43</t>
  </si>
  <si>
    <t>$ 149.723,00</t>
  </si>
  <si>
    <t>$ 38.288,84</t>
  </si>
  <si>
    <t>15134</t>
  </si>
  <si>
    <t>Caja de inspeccion .40x.40 h=0.60+Excav(ESPEC/IDRD</t>
  </si>
  <si>
    <t>$ 260.098,97</t>
  </si>
  <si>
    <t>$ 2.510,91</t>
  </si>
  <si>
    <t>$ 101.400,00</t>
  </si>
  <si>
    <t>$ 41.564,83</t>
  </si>
  <si>
    <t>10300</t>
  </si>
  <si>
    <t>Caja de inspeccion .50x.50 h=1.0 **</t>
  </si>
  <si>
    <t>$ 295.215,98</t>
  </si>
  <si>
    <t>$ 405,60</t>
  </si>
  <si>
    <t>$ 190.422,29</t>
  </si>
  <si>
    <t>$ 37.337,62</t>
  </si>
  <si>
    <t>15089</t>
  </si>
  <si>
    <t>Caja de inspeccion .50x.50 h=1.0+Excav(ESPEC/IDRD)</t>
  </si>
  <si>
    <t>$ 384.447,80</t>
  </si>
  <si>
    <t>$ 4.568,81</t>
  </si>
  <si>
    <t>$ 172.066,24</t>
  </si>
  <si>
    <t>$ 94.666,78</t>
  </si>
  <si>
    <t>10301</t>
  </si>
  <si>
    <t>Caja de inspeccion .60x.60 h=1.0 **</t>
  </si>
  <si>
    <t>$ 357.767,92</t>
  </si>
  <si>
    <t>$ 4.749,11</t>
  </si>
  <si>
    <t>$ 210.574,82</t>
  </si>
  <si>
    <t>$ 47.760,30</t>
  </si>
  <si>
    <t>14486</t>
  </si>
  <si>
    <t>Caja de inspeccion .60x.60 h=1.0+Excav(ESPEC/IDRD)</t>
  </si>
  <si>
    <t>$ 500.962,31</t>
  </si>
  <si>
    <t>$ 4.610,85</t>
  </si>
  <si>
    <t>$ 173.254,00</t>
  </si>
  <si>
    <t>$ 96.291,27</t>
  </si>
  <si>
    <t>10963</t>
  </si>
  <si>
    <t>Caja de inspeccion .70x.70 h=1.0  **</t>
  </si>
  <si>
    <t>$ 401.543,50</t>
  </si>
  <si>
    <t>$ 5.186,29</t>
  </si>
  <si>
    <t>$ 218.993,20</t>
  </si>
  <si>
    <t>$ 71.655,42</t>
  </si>
  <si>
    <t>14487</t>
  </si>
  <si>
    <t>Caja de inspeccion .70x.70 h=1.0+Exac(ESPEC/IDRD)</t>
  </si>
  <si>
    <t>$ 576.251,26</t>
  </si>
  <si>
    <t>$ 5.062,94</t>
  </si>
  <si>
    <t>$ 182.467,78</t>
  </si>
  <si>
    <t>$ 118.892,63</t>
  </si>
  <si>
    <t>10548</t>
  </si>
  <si>
    <t>Caja de inspeccion .80x.80 h=1.0**</t>
  </si>
  <si>
    <t>$ 466.838,25</t>
  </si>
  <si>
    <t>$ 9.074,73</t>
  </si>
  <si>
    <t>$ 263.516,99</t>
  </si>
  <si>
    <t>$ 100.923,26</t>
  </si>
  <si>
    <t>14488</t>
  </si>
  <si>
    <t>Caja de inspeccion .80x.80 h=1.0+ExcaV(ESPEC/IDRD)</t>
  </si>
  <si>
    <t>$ 627.294,35</t>
  </si>
  <si>
    <t>$ 5.561,13</t>
  </si>
  <si>
    <t>$ 192.381,94</t>
  </si>
  <si>
    <t>$ 144.181,64</t>
  </si>
  <si>
    <t>15090</t>
  </si>
  <si>
    <t>Caja de inspeccion .80x.80 h=1.5+ExcaV(ESPEC/IDRD</t>
  </si>
  <si>
    <t>$ 794.664,28</t>
  </si>
  <si>
    <t>$ 8.136,77</t>
  </si>
  <si>
    <t>$ 272.065,12</t>
  </si>
  <si>
    <t>$ 223.727,88</t>
  </si>
  <si>
    <t>10690</t>
  </si>
  <si>
    <t>Caja de inspeccion .80x.80 h=1.50+Excavac **</t>
  </si>
  <si>
    <t>$ 683.443,72</t>
  </si>
  <si>
    <t>$ 14.081,95</t>
  </si>
  <si>
    <t>$ 276.721,04</t>
  </si>
  <si>
    <t>$ 160.825,08</t>
  </si>
  <si>
    <t>10822</t>
  </si>
  <si>
    <t>Caja de inspeccion .80x.80 h=1.60 **</t>
  </si>
  <si>
    <t>$ 776.883,47</t>
  </si>
  <si>
    <t>$ 15.902,99</t>
  </si>
  <si>
    <t>$ 298.491,78</t>
  </si>
  <si>
    <t>$ 196.096,68</t>
  </si>
  <si>
    <t>12716</t>
  </si>
  <si>
    <t>Caja de Inspección 120x120x120**</t>
  </si>
  <si>
    <t>$ 777.942,53</t>
  </si>
  <si>
    <t>$ 14.963,98</t>
  </si>
  <si>
    <t>$ 511.468,27</t>
  </si>
  <si>
    <t>$ 457.519,34</t>
  </si>
  <si>
    <t>15286</t>
  </si>
  <si>
    <t>Caja de Inspección 120x120x120+Exca(ESPECIFIC-IDRD</t>
  </si>
  <si>
    <t>$ 1.006.933,40</t>
  </si>
  <si>
    <t>$ 9.300,84</t>
  </si>
  <si>
    <t>$ 327.695,47</t>
  </si>
  <si>
    <t>$ 233.611,28</t>
  </si>
  <si>
    <t>18525</t>
  </si>
  <si>
    <t>CAJA DE INSPECCION CODENSA CS-274</t>
  </si>
  <si>
    <t>$ 700.922,78</t>
  </si>
  <si>
    <t>$ 19.125,75</t>
  </si>
  <si>
    <t>$ 255.009,99</t>
  </si>
  <si>
    <t>18524</t>
  </si>
  <si>
    <t>CAJA DE INSPECCION CODENSA CS-275</t>
  </si>
  <si>
    <t>$ 1.032.660,78</t>
  </si>
  <si>
    <t>$ 29.836,26</t>
  </si>
  <si>
    <t>$ 397.816,80</t>
  </si>
  <si>
    <t>18522</t>
  </si>
  <si>
    <t>CAJA DE INSPECCION CODENSA CS-276</t>
  </si>
  <si>
    <t>$ 1.891.589,26</t>
  </si>
  <si>
    <t>$ 44.583,16</t>
  </si>
  <si>
    <t>$ 594.442,15</t>
  </si>
  <si>
    <t>17506</t>
  </si>
  <si>
    <t>CAJA DE INSPECCIÓN DE 30X30X30 CM MAMPOSTERIA</t>
  </si>
  <si>
    <t>$ 219.521,65</t>
  </si>
  <si>
    <t>$ 723,62</t>
  </si>
  <si>
    <t>$ 251.297,77</t>
  </si>
  <si>
    <t>$ 27.275,64</t>
  </si>
  <si>
    <t>17457</t>
  </si>
  <si>
    <t xml:space="preserve">CAJA DE INSPECCION DOBLE CS276 - EXCAVACION Y CONSTRUC </t>
  </si>
  <si>
    <t>$ 1.791.273,38</t>
  </si>
  <si>
    <t>$ 18.870,07</t>
  </si>
  <si>
    <t>$ 1.257.184,42</t>
  </si>
  <si>
    <t>$ 490.187,46</t>
  </si>
  <si>
    <t>Caja de Inspección100x100x100+Exca(ESPECIFIC-IDRD)</t>
  </si>
  <si>
    <t>$ 672.353,94</t>
  </si>
  <si>
    <t>$ 7.000,37</t>
  </si>
  <si>
    <t>$ 230.765,88</t>
  </si>
  <si>
    <t>$ 201.518,34</t>
  </si>
  <si>
    <t>17678</t>
  </si>
  <si>
    <t>CAJA DE MAMPOSTERIA  SENCILLA ETB</t>
  </si>
  <si>
    <t>$ 558.663,10</t>
  </si>
  <si>
    <t>$ 4.080,61</t>
  </si>
  <si>
    <t>$ 373.866,86</t>
  </si>
  <si>
    <t>$ 8.618,40</t>
  </si>
  <si>
    <t>00806</t>
  </si>
  <si>
    <t>CAJA DE PASO 40x.40x.40(Mampost+Subbase)</t>
  </si>
  <si>
    <t>$ 93.187,03</t>
  </si>
  <si>
    <t>$ 3,54</t>
  </si>
  <si>
    <t>$ 68.510,99</t>
  </si>
  <si>
    <t>$ 4.084,76</t>
  </si>
  <si>
    <t>13156</t>
  </si>
  <si>
    <t>CAJA DE PASO ELECTRICA 20X25 **</t>
  </si>
  <si>
    <t>$ 12.763,70</t>
  </si>
  <si>
    <t>12394</t>
  </si>
  <si>
    <t>CAJA DE PASO ELECTRICA 30X30X15 EN ALTURA</t>
  </si>
  <si>
    <t>$ 55.771,00</t>
  </si>
  <si>
    <t>$ 35.147,55</t>
  </si>
  <si>
    <t>$ 92.906,67</t>
  </si>
  <si>
    <t>16518</t>
  </si>
  <si>
    <t>$ 104.767,79</t>
  </si>
  <si>
    <t>18248</t>
  </si>
  <si>
    <t>CAJA DE PASO ELECTRICA CRDC</t>
  </si>
  <si>
    <t>17531</t>
  </si>
  <si>
    <t>Caja de paso electrica plastica Piscina</t>
  </si>
  <si>
    <t>11423</t>
  </si>
  <si>
    <t>Caja de Registro 20x20x20 8(INSTALACIÓN)</t>
  </si>
  <si>
    <t>$ 20.768,61</t>
  </si>
  <si>
    <t>$ 821,40</t>
  </si>
  <si>
    <t>$ 5.140,00</t>
  </si>
  <si>
    <t>$ 2.728,07</t>
  </si>
  <si>
    <t>12159</t>
  </si>
  <si>
    <t>Caja de Registro 40x20x20</t>
  </si>
  <si>
    <t>$ 16.888,90</t>
  </si>
  <si>
    <t>$ 2.439,60</t>
  </si>
  <si>
    <t>$ 48.792,03</t>
  </si>
  <si>
    <t>17516</t>
  </si>
  <si>
    <t>CAJA DE REGISTRO DE 220X175X150 mm</t>
  </si>
  <si>
    <t>12341</t>
  </si>
  <si>
    <t>CAJA DE STRIP TELEFONICO Y REGLETA 20 PARES</t>
  </si>
  <si>
    <t>$ 3.838,34</t>
  </si>
  <si>
    <t>$ 63.972,30</t>
  </si>
  <si>
    <t>17901</t>
  </si>
  <si>
    <t>CAJA DE SUMINISTRO E INSTALACIÓN VENTILADOR CENTRÍ</t>
  </si>
  <si>
    <t>$ 35.306,02</t>
  </si>
  <si>
    <t>$ 40.285,28</t>
  </si>
  <si>
    <t>$ 183.530,46</t>
  </si>
  <si>
    <t>$ 19.447,59</t>
  </si>
  <si>
    <t>17889</t>
  </si>
  <si>
    <t>CAJA DE VENTILACION EN LINEA CENTRIFUGO ALETAS INC</t>
  </si>
  <si>
    <t>$ 40.993,23</t>
  </si>
  <si>
    <t>17891</t>
  </si>
  <si>
    <t>$ 44.927,43</t>
  </si>
  <si>
    <t>17895</t>
  </si>
  <si>
    <t>18183</t>
  </si>
  <si>
    <t>18185</t>
  </si>
  <si>
    <t>18184</t>
  </si>
  <si>
    <t>CAJA DE VENTILACIÓN EN LINEA CENTRIFUGO ALETAS INC</t>
  </si>
  <si>
    <t>10622</t>
  </si>
  <si>
    <t>Caja doble para conexion medidor (1.8x1x1)**</t>
  </si>
  <si>
    <t>$ 998.902,76</t>
  </si>
  <si>
    <t>$ 480.243,48</t>
  </si>
  <si>
    <t>$ 22.203,15</t>
  </si>
  <si>
    <t>12346</t>
  </si>
  <si>
    <t>CAJA ELECT. 10X10X10</t>
  </si>
  <si>
    <t>$ 5.788,03</t>
  </si>
  <si>
    <t>$ 2.284,73</t>
  </si>
  <si>
    <t>$ 38.078,75</t>
  </si>
  <si>
    <t>13114</t>
  </si>
  <si>
    <t>$ 25.713,21</t>
  </si>
  <si>
    <t>12344</t>
  </si>
  <si>
    <t>CAJA ELECT. DE PASO TAPA BISAGRA 20X20X15</t>
  </si>
  <si>
    <t>$ 31.485,00</t>
  </si>
  <si>
    <t>15321</t>
  </si>
  <si>
    <t>CAJA ELECT. EMPOT . TAPA BISAGRA 20X20X20 CM</t>
  </si>
  <si>
    <t>10162</t>
  </si>
  <si>
    <t>Caja electrica  Muro Doble  CS 275 Codensa **</t>
  </si>
  <si>
    <t>$ 1.980.045,80</t>
  </si>
  <si>
    <t>$ 33.033,99</t>
  </si>
  <si>
    <t>$ 815.633,46</t>
  </si>
  <si>
    <t>$ 615.998,74</t>
  </si>
  <si>
    <t>10474</t>
  </si>
  <si>
    <t>Caja electrica  MuroDoble  CS 276 Codensa **</t>
  </si>
  <si>
    <t>$ 2.601.775,01</t>
  </si>
  <si>
    <t>$ 39.800,67</t>
  </si>
  <si>
    <t>$ 995.653,67</t>
  </si>
  <si>
    <t>$ 765.961,66</t>
  </si>
  <si>
    <t>10563</t>
  </si>
  <si>
    <t>Caja electrica de inspección  AP  274 Codensa **</t>
  </si>
  <si>
    <t>$ 491.012,00</t>
  </si>
  <si>
    <t>$ 7.308,16</t>
  </si>
  <si>
    <t>$ 236.898,19</t>
  </si>
  <si>
    <t>$ 119.498,51</t>
  </si>
  <si>
    <t>11860</t>
  </si>
  <si>
    <t>Caja en fundic. de AI IP 55 para breaker 50x40x20</t>
  </si>
  <si>
    <t>$ 177.934,86</t>
  </si>
  <si>
    <t>13159</t>
  </si>
  <si>
    <t>Caja galvanizada 5800 **</t>
  </si>
  <si>
    <t>$ 2.830,36</t>
  </si>
  <si>
    <t>16745</t>
  </si>
  <si>
    <t>Caja Inspección (0.50x0.50m) Hprom=0.32m (Inc.Exca</t>
  </si>
  <si>
    <t>$ 259.733,86</t>
  </si>
  <si>
    <t>$ 4.883,18</t>
  </si>
  <si>
    <t>$ 88.089,14</t>
  </si>
  <si>
    <t>$ 18.848,76</t>
  </si>
  <si>
    <t>16746</t>
  </si>
  <si>
    <t>Caja Inspección (0.50x0.50m) Hprom=0.47m (Inc.Ex</t>
  </si>
  <si>
    <t>$ 294.179,63</t>
  </si>
  <si>
    <t>$ 5.171,32</t>
  </si>
  <si>
    <t>$ 93.168,29</t>
  </si>
  <si>
    <t>$ 19.710,60</t>
  </si>
  <si>
    <t>16744</t>
  </si>
  <si>
    <t>Caja Inspección (0.60x0.60m) Hprom=0.74m (Inc.Exca</t>
  </si>
  <si>
    <t>$ 409.390,32</t>
  </si>
  <si>
    <t>$ 7.309,06</t>
  </si>
  <si>
    <t>$ 136.606,88</t>
  </si>
  <si>
    <t>16742</t>
  </si>
  <si>
    <t>Caja Inspección (1.0x1.0m) Hprom=1.55m (Inc. .Exca</t>
  </si>
  <si>
    <t>$ 783.154,07</t>
  </si>
  <si>
    <t>$ 16.374,74</t>
  </si>
  <si>
    <t>$ 327.494,70</t>
  </si>
  <si>
    <t>$ 6.783,00</t>
  </si>
  <si>
    <t>16743</t>
  </si>
  <si>
    <t>Caja Inspección (1.0x1.0m) Hprom=2.25m (Inc.Excava</t>
  </si>
  <si>
    <t>$ 1.020.253,70</t>
  </si>
  <si>
    <t>$ 27.291,23</t>
  </si>
  <si>
    <t>$ 545.824,51</t>
  </si>
  <si>
    <t>00044</t>
  </si>
  <si>
    <t>CAJA INSPECCION .40x.40x.40</t>
  </si>
  <si>
    <t>$ 213.191,59</t>
  </si>
  <si>
    <t>$ 234,82</t>
  </si>
  <si>
    <t>$ 104.031,06</t>
  </si>
  <si>
    <t>$ 21.510,49</t>
  </si>
  <si>
    <t>00045</t>
  </si>
  <si>
    <t>CAJA INSPECCION .50x.50x.50</t>
  </si>
  <si>
    <t>$ 235.571,21</t>
  </si>
  <si>
    <t>$ 120.236,31</t>
  </si>
  <si>
    <t>$ 35.570,85</t>
  </si>
  <si>
    <t>12473</t>
  </si>
  <si>
    <t>CAJA INSPECCION .60x.60 H=0.30m Concreto.</t>
  </si>
  <si>
    <t>$ 192.354,49</t>
  </si>
  <si>
    <t>$ 50.230,00</t>
  </si>
  <si>
    <t>$ 260.202,72</t>
  </si>
  <si>
    <t>$ 4.594,68</t>
  </si>
  <si>
    <t>00046</t>
  </si>
  <si>
    <t>CAJA INSPECCION .60x.60x.60</t>
  </si>
  <si>
    <t>$ 295.191,16</t>
  </si>
  <si>
    <t>$ 132.729,97</t>
  </si>
  <si>
    <t>$ 5.876,67</t>
  </si>
  <si>
    <t>12491</t>
  </si>
  <si>
    <t>CAJA INSPECCION .60x.60x.60 (Inc. Excavac.)</t>
  </si>
  <si>
    <t>$ 308.544,02</t>
  </si>
  <si>
    <t>$ 7.325,77</t>
  </si>
  <si>
    <t>$ 134.560,79</t>
  </si>
  <si>
    <t>$ 54.188,39</t>
  </si>
  <si>
    <t>00038</t>
  </si>
  <si>
    <t>CAJA INSPECCION .70x.70x.70 (Inc. Excavac.)</t>
  </si>
  <si>
    <t>$ 334.181,60</t>
  </si>
  <si>
    <t>$ 853,90</t>
  </si>
  <si>
    <t>$ 143.060,59</t>
  </si>
  <si>
    <t>$ 76.695,58</t>
  </si>
  <si>
    <t>11654</t>
  </si>
  <si>
    <t>CAJA INSPECCION .80x.80x.7O</t>
  </si>
  <si>
    <t>$ 450.523,36</t>
  </si>
  <si>
    <t>$ 8.131,93</t>
  </si>
  <si>
    <t>$ 162.638,68</t>
  </si>
  <si>
    <t>$ 14.522,00</t>
  </si>
  <si>
    <t>12490</t>
  </si>
  <si>
    <t>CAJA INSPECCION .80x.80x.80</t>
  </si>
  <si>
    <t>$ 398.077,61</t>
  </si>
  <si>
    <t>$ 725,81</t>
  </si>
  <si>
    <t>$ 175.341,48</t>
  </si>
  <si>
    <t>$ 64.450,87</t>
  </si>
  <si>
    <t>00047</t>
  </si>
  <si>
    <t>CAJA INSPECCION .80x.80x.8O-(Inc. Excavación)</t>
  </si>
  <si>
    <t>$ 387.808,26</t>
  </si>
  <si>
    <t>$ 1.163,43</t>
  </si>
  <si>
    <t>$ 189.217,15</t>
  </si>
  <si>
    <t>$ 103.746,79</t>
  </si>
  <si>
    <t>00692</t>
  </si>
  <si>
    <t>CAJA INSPECCION .90x.90x.90</t>
  </si>
  <si>
    <t>$ 600.448,66</t>
  </si>
  <si>
    <t>$ 279.954,08</t>
  </si>
  <si>
    <t>$ 19.655,34</t>
  </si>
  <si>
    <t>00048</t>
  </si>
  <si>
    <t>CAJA INSPECCION 100x100x100 + Excavación</t>
  </si>
  <si>
    <t>$ 517.924,33</t>
  </si>
  <si>
    <t>$ 1.814,53</t>
  </si>
  <si>
    <t>$ 244.017,33</t>
  </si>
  <si>
    <t>$ 153.774,60</t>
  </si>
  <si>
    <t>10658</t>
  </si>
  <si>
    <t>Caja Inspección 120x120x200 interior  sin exc**</t>
  </si>
  <si>
    <t>$ 752.582,14</t>
  </si>
  <si>
    <t>$ 240.386,35</t>
  </si>
  <si>
    <t>$ 5.601,96</t>
  </si>
  <si>
    <t>11336</t>
  </si>
  <si>
    <t>CAJA INSPECCION 200x200x100</t>
  </si>
  <si>
    <t>$ 1.015.544,37</t>
  </si>
  <si>
    <t>$ 352.773,49</t>
  </si>
  <si>
    <t>$ 33.611,76</t>
  </si>
  <si>
    <t>00043</t>
  </si>
  <si>
    <t>CAJA INSPECCION FIBRIT h=30. TR.LIV.</t>
  </si>
  <si>
    <t>$ 143.850,14</t>
  </si>
  <si>
    <t>$ 52.565,40</t>
  </si>
  <si>
    <t>00042</t>
  </si>
  <si>
    <t>CAJA INSPECCION FIBRIT h=50  TR.PES.</t>
  </si>
  <si>
    <t>$ 1.654,86</t>
  </si>
  <si>
    <t>$ 86.732,91</t>
  </si>
  <si>
    <t>13537</t>
  </si>
  <si>
    <t>CAJA INSPECCION varias medidas STP **</t>
  </si>
  <si>
    <t>$ 354.110,12</t>
  </si>
  <si>
    <t>$ 336.747,73</t>
  </si>
  <si>
    <t>$ 8.602,24</t>
  </si>
  <si>
    <t>14517</t>
  </si>
  <si>
    <t>CAJA INSPECCION(.60x.60x.60) ESPEC-IDRD</t>
  </si>
  <si>
    <t>$ 410.270,67</t>
  </si>
  <si>
    <t>$ 2.751,51</t>
  </si>
  <si>
    <t>$ 97.122,22</t>
  </si>
  <si>
    <t>$ 69.284,23</t>
  </si>
  <si>
    <t>14518</t>
  </si>
  <si>
    <t>CAJA INSPECCION(.80x.80x.80) ESPEC-IDRD</t>
  </si>
  <si>
    <t>$ 531.631,59</t>
  </si>
  <si>
    <t>$ 4.257,74</t>
  </si>
  <si>
    <t>$ 140.139,94</t>
  </si>
  <si>
    <t>$ 123.650,30</t>
  </si>
  <si>
    <t>11897</t>
  </si>
  <si>
    <t>Caja maniobras 3 vías S/E tipo pedestal intemperie</t>
  </si>
  <si>
    <t>11896</t>
  </si>
  <si>
    <t>Caja maniobras 4 vías S/E tipo pedestal intemperie</t>
  </si>
  <si>
    <t>03928</t>
  </si>
  <si>
    <t>CAJA MEDIDOR GAS 140X45</t>
  </si>
  <si>
    <t>$ 175.030,02</t>
  </si>
  <si>
    <t>$ 113.015,61</t>
  </si>
  <si>
    <t>03042</t>
  </si>
  <si>
    <t>CAJA MEDIDOR GAS 45X45</t>
  </si>
  <si>
    <t>$ 79.086,25</t>
  </si>
  <si>
    <t>$ 112.139,52</t>
  </si>
  <si>
    <t>00720</t>
  </si>
  <si>
    <t>CAJA MEDIDOR GAS 72x45</t>
  </si>
  <si>
    <t>$ 99.828,83</t>
  </si>
  <si>
    <t>$ 91.113,36</t>
  </si>
  <si>
    <t>12160</t>
  </si>
  <si>
    <t>CAJA MEDIDOR PREFABRICADA DE PISO ACUEDUCTO</t>
  </si>
  <si>
    <t>$ 2.437,19</t>
  </si>
  <si>
    <t>$ 1.509,81</t>
  </si>
  <si>
    <t>$ 75.477,26</t>
  </si>
  <si>
    <t>$ 239,40</t>
  </si>
  <si>
    <t>17734</t>
  </si>
  <si>
    <t>Caja metálica con tapa universal (SUMI INST)</t>
  </si>
  <si>
    <t>$ 4.145,00</t>
  </si>
  <si>
    <t>17774</t>
  </si>
  <si>
    <t>Caja metálica pequeña expansora tamper (SUMI INST)</t>
  </si>
  <si>
    <t>15444</t>
  </si>
  <si>
    <t>CAJA MONOFASICA  SEIS CIRCUITOS BARRAJE DE 100 AMP</t>
  </si>
  <si>
    <t>$ 1.253,57</t>
  </si>
  <si>
    <t>$ 606,47</t>
  </si>
  <si>
    <t>$ 12.129,43</t>
  </si>
  <si>
    <t>12137</t>
  </si>
  <si>
    <t>CAJA PARA TACO 20X20X20X+  BREAKER INDUSTRIAL **</t>
  </si>
  <si>
    <t>$ 333.413,68</t>
  </si>
  <si>
    <t>18251</t>
  </si>
  <si>
    <t>Caja paso electrica plast Piscina SUM+INST CRDC</t>
  </si>
  <si>
    <t>19015</t>
  </si>
  <si>
    <t>CAJA PASO ELÉCTRICA PLÁSTICA PISCINA (CEFE COMETAS</t>
  </si>
  <si>
    <t>$ 83.827,82</t>
  </si>
  <si>
    <t>$ 2.436,77</t>
  </si>
  <si>
    <t>$ 48.632,45</t>
  </si>
  <si>
    <t>15338</t>
  </si>
  <si>
    <t>CAJA PASO(.30x.30x.30) Control Tierras</t>
  </si>
  <si>
    <t>$ 225.980,80</t>
  </si>
  <si>
    <t>$ 1.763,57</t>
  </si>
  <si>
    <t>$ 70.352,24</t>
  </si>
  <si>
    <t>$ 28.367,01</t>
  </si>
  <si>
    <t>15336</t>
  </si>
  <si>
    <t>CAJA PASO(.40x.40x.40) Red Telefónica</t>
  </si>
  <si>
    <t>$ 235.168,83</t>
  </si>
  <si>
    <t>$ 2.206,12</t>
  </si>
  <si>
    <t>$ 84.315,56</t>
  </si>
  <si>
    <t>$ 44.354,51</t>
  </si>
  <si>
    <t>15222</t>
  </si>
  <si>
    <t>CAJA PASO(.60x.60x.60) Medicion Sistema Tierra Apa</t>
  </si>
  <si>
    <t>$ 396.500,67</t>
  </si>
  <si>
    <t>15223</t>
  </si>
  <si>
    <t>CAJA PASO(.60x.60x.60) Red Comunicaciones</t>
  </si>
  <si>
    <t>$ 387.749,75</t>
  </si>
  <si>
    <t>20813</t>
  </si>
  <si>
    <t xml:space="preserve">CAJA RAWELT 4 SALIDAS 3/4"-2.400 (4X4) (sum + inst)    </t>
  </si>
  <si>
    <t>$ 25.306,00</t>
  </si>
  <si>
    <t>18632</t>
  </si>
  <si>
    <t>CAJA SIFONADA</t>
  </si>
  <si>
    <t>$ 1.138.266,33</t>
  </si>
  <si>
    <t>$ 78.126,09</t>
  </si>
  <si>
    <t>$ 372.029,02</t>
  </si>
  <si>
    <t>17735</t>
  </si>
  <si>
    <t>Caja tipo rawell 4X2 con tapa (SUMI INST)</t>
  </si>
  <si>
    <t>18783</t>
  </si>
  <si>
    <t>CAJA TOMAS DE PISO TIPO POP UP</t>
  </si>
  <si>
    <t>$ 22.955,28</t>
  </si>
  <si>
    <t>$ 3.446,84</t>
  </si>
  <si>
    <t>$ 45.957,83</t>
  </si>
  <si>
    <t>18512</t>
  </si>
  <si>
    <t>Caja ventilación inyección de aleta curva 2400cfm</t>
  </si>
  <si>
    <t>$ 1.542.819,91</t>
  </si>
  <si>
    <t>$ 467.821,02</t>
  </si>
  <si>
    <t>$ 182.378,50</t>
  </si>
  <si>
    <t>15683</t>
  </si>
  <si>
    <t>CAJA+ MEDIDOR TRIFASICO 100 AMP+Breaker ind. ajust</t>
  </si>
  <si>
    <t>$ 1.899.031,71</t>
  </si>
  <si>
    <t>$ 23.652,40</t>
  </si>
  <si>
    <t>$ 473.047,91</t>
  </si>
  <si>
    <t>15445</t>
  </si>
  <si>
    <t>$ 478.547,36</t>
  </si>
  <si>
    <t>15741</t>
  </si>
  <si>
    <t>CAJA+ MEDIDOR TRIFASICO DE 100 AMP.baja tension</t>
  </si>
  <si>
    <t>$ 906.166,54</t>
  </si>
  <si>
    <t>$ 17.248,05</t>
  </si>
  <si>
    <t>$ 574.935,15</t>
  </si>
  <si>
    <t>00596</t>
  </si>
  <si>
    <t>CAJAS CONTADORES AGUA</t>
  </si>
  <si>
    <t>$ 47.668,59</t>
  </si>
  <si>
    <t>$ 39.888,62</t>
  </si>
  <si>
    <t>17140</t>
  </si>
  <si>
    <t>CAJILLA 3 MEDIDOR AGUA FRIA  1/2" - 3/4"</t>
  </si>
  <si>
    <t>$ 3.066,12</t>
  </si>
  <si>
    <t>$ 3.986,02</t>
  </si>
  <si>
    <t>$ 132.867,45</t>
  </si>
  <si>
    <t>00041</t>
  </si>
  <si>
    <t>CAJILLA MEDIDORES ACUEDUCTO</t>
  </si>
  <si>
    <t>$ 102.660,56</t>
  </si>
  <si>
    <t>$ 677,39</t>
  </si>
  <si>
    <t>$ 22.579,56</t>
  </si>
  <si>
    <t>11722</t>
  </si>
  <si>
    <t>CAJILLA PARA 1 MEDIDOR (ELECTRICO)</t>
  </si>
  <si>
    <t>00438</t>
  </si>
  <si>
    <t>CAJILLAS PARA 10 MEDIDORES</t>
  </si>
  <si>
    <t>$ 203.812,00</t>
  </si>
  <si>
    <t>$ 194.216,49</t>
  </si>
  <si>
    <t>18840</t>
  </si>
  <si>
    <t>CALDERA (VER PLANO)</t>
  </si>
  <si>
    <t>$ 16.975,72</t>
  </si>
  <si>
    <t>$ 339.514,48</t>
  </si>
  <si>
    <t>18687</t>
  </si>
  <si>
    <t>Caldera Futera Fusion XLF 2500 CDRC</t>
  </si>
  <si>
    <t>$ 242.642,00</t>
  </si>
  <si>
    <t>18698</t>
  </si>
  <si>
    <t>Caldera Futera Fusion XLF 500 CDRC</t>
  </si>
  <si>
    <t>$ 625.790,02</t>
  </si>
  <si>
    <t>18826</t>
  </si>
  <si>
    <t>CALDERA FUTURE 750</t>
  </si>
  <si>
    <t>$ 940.009,02</t>
  </si>
  <si>
    <t>$ 170,99</t>
  </si>
  <si>
    <t>$ 284.991,00</t>
  </si>
  <si>
    <t>16435</t>
  </si>
  <si>
    <t>Calderin 500GPH-157W-AceroInox.Cal12 (Acpm)Sum+Ins</t>
  </si>
  <si>
    <t>19014</t>
  </si>
  <si>
    <t>CalentadoMEGATHERM 1200 KBTUCRDC-CometasSUM+INS</t>
  </si>
  <si>
    <t>$ 81.249.999,99</t>
  </si>
  <si>
    <t>$ 2.418,76</t>
  </si>
  <si>
    <t>$ 48.375,16</t>
  </si>
  <si>
    <t>00439</t>
  </si>
  <si>
    <t>CALENTADOR 15 GALONES HACEB</t>
  </si>
  <si>
    <t>$ 206.350,73</t>
  </si>
  <si>
    <t>00440</t>
  </si>
  <si>
    <t>CALENTADOR 20 GALONES HACEB</t>
  </si>
  <si>
    <t>17610</t>
  </si>
  <si>
    <t>CALENTADOR 3,000,000 BTU condensacion gas natural</t>
  </si>
  <si>
    <t>$ 14.653,89</t>
  </si>
  <si>
    <t>$ 248.390,92</t>
  </si>
  <si>
    <t>00441</t>
  </si>
  <si>
    <t>CALENTADOR 30 GALONES HACEB</t>
  </si>
  <si>
    <t>14895</t>
  </si>
  <si>
    <t>CALENTADOR 60 GALON (ACERO INOX)+ACCESORIOS CONEX</t>
  </si>
  <si>
    <t>$ 283.264,00</t>
  </si>
  <si>
    <t>$ 10.494,08</t>
  </si>
  <si>
    <t>$ 209.881,68</t>
  </si>
  <si>
    <t>14495</t>
  </si>
  <si>
    <t>CALENTADOR 60 GALONES (ACERO INOXIDABLE)</t>
  </si>
  <si>
    <t>14514</t>
  </si>
  <si>
    <t>CALENTADOR DE PASO BIFASICO (13 LTS/MIN)</t>
  </si>
  <si>
    <t>$ 33.092,78</t>
  </si>
  <si>
    <t>$ 8.395,27</t>
  </si>
  <si>
    <t>$ 167.905,34</t>
  </si>
  <si>
    <t>18166</t>
  </si>
  <si>
    <t>CALENTADOR ELEC TRIF 16LT CEFECOMETAS</t>
  </si>
  <si>
    <t>$ 1.270.930,52</t>
  </si>
  <si>
    <t>$ 4.628,04</t>
  </si>
  <si>
    <t>$ 92.217,88</t>
  </si>
  <si>
    <t>12333</t>
  </si>
  <si>
    <t>CALENTADOR ELEC TRONIC3000C CEFECOMETAS</t>
  </si>
  <si>
    <t>$ 639.665,51</t>
  </si>
  <si>
    <t>$ 6.233,02</t>
  </si>
  <si>
    <t>$ 124.317,43</t>
  </si>
  <si>
    <t>19224</t>
  </si>
  <si>
    <t>CALENTADOR MEGATHERM500 KBTU (SUM+INS) CEFECOMETAS</t>
  </si>
  <si>
    <t>$ 17.000.000,01</t>
  </si>
  <si>
    <t>$ 129.000,43</t>
  </si>
  <si>
    <t>$ 2.580.008,64</t>
  </si>
  <si>
    <t>14030</t>
  </si>
  <si>
    <t>CALENTADOR SAMARTEC SM-700 (TRIFASICO)2.48GAL</t>
  </si>
  <si>
    <t>$ 42.330,61</t>
  </si>
  <si>
    <t>$ 12.479,88</t>
  </si>
  <si>
    <t>$ 124.798,83</t>
  </si>
  <si>
    <t>$ 118.942,50</t>
  </si>
  <si>
    <t>10927</t>
  </si>
  <si>
    <t>CALZADA EN CONCRETO</t>
  </si>
  <si>
    <t>$ 28.790,97</t>
  </si>
  <si>
    <t>$ 8.069,42</t>
  </si>
  <si>
    <t>$ 42.159,83</t>
  </si>
  <si>
    <t>$ 72.489,79</t>
  </si>
  <si>
    <t>10938</t>
  </si>
  <si>
    <t>CALZADA EN CONCRETO***</t>
  </si>
  <si>
    <t>$ 41.023,50</t>
  </si>
  <si>
    <t>$ 9.178,32</t>
  </si>
  <si>
    <t>$ 46.644,84</t>
  </si>
  <si>
    <t>$ 92.575,19</t>
  </si>
  <si>
    <t>00788</t>
  </si>
  <si>
    <t>CALZADA V0 A V2 EN ASFALTO</t>
  </si>
  <si>
    <t>$ 75.022,68</t>
  </si>
  <si>
    <t>$ 9.560,67</t>
  </si>
  <si>
    <t>$ 108.123,60</t>
  </si>
  <si>
    <t>$ 111.332,03</t>
  </si>
  <si>
    <t>00821</t>
  </si>
  <si>
    <t>CALZADA V0 A V2 EN CONCRETO</t>
  </si>
  <si>
    <t>$ 19.059,82</t>
  </si>
  <si>
    <t>$ 207.622,21</t>
  </si>
  <si>
    <t>$ 125.262,20</t>
  </si>
  <si>
    <t>$ 41.187,95</t>
  </si>
  <si>
    <t>10338</t>
  </si>
  <si>
    <t>Calzada V3 a V4 asfalto1350+Subb+Base **</t>
  </si>
  <si>
    <t>$ 66.110,48</t>
  </si>
  <si>
    <t>$ 14.024,27</t>
  </si>
  <si>
    <t>$ 39.333,37</t>
  </si>
  <si>
    <t>$ 167.032,35</t>
  </si>
  <si>
    <t>00789</t>
  </si>
  <si>
    <t>CALZADA V3 A V4 EN ASFALTO</t>
  </si>
  <si>
    <t>$ 74.361,88</t>
  </si>
  <si>
    <t>$ 9.372,76</t>
  </si>
  <si>
    <t>$ 107.727,37</t>
  </si>
  <si>
    <t>$ 109.177,43</t>
  </si>
  <si>
    <t>10316</t>
  </si>
  <si>
    <t>Calzada V3 a V4 en asfalto para cruce vias **</t>
  </si>
  <si>
    <t>$ 239.898,19</t>
  </si>
  <si>
    <t>$ 22.460,26</t>
  </si>
  <si>
    <t>$ 82.877,80</t>
  </si>
  <si>
    <t>$ 278.076,25</t>
  </si>
  <si>
    <t>00826</t>
  </si>
  <si>
    <t>CALZADA V3 A V8 EN CONCRETO</t>
  </si>
  <si>
    <t>$ 7.841,09</t>
  </si>
  <si>
    <t>$ 125.181,37</t>
  </si>
  <si>
    <t>$ 39.033,35</t>
  </si>
  <si>
    <t>00790</t>
  </si>
  <si>
    <t>CALZADA V5 A V8 EN ASFALTO</t>
  </si>
  <si>
    <t>$ 70.895,11</t>
  </si>
  <si>
    <t>$ 8.822,35</t>
  </si>
  <si>
    <t>$ 106.187,24</t>
  </si>
  <si>
    <t>$ 103.679,62</t>
  </si>
  <si>
    <t>11029</t>
  </si>
  <si>
    <t>Calzada V6 analisis de proyeccion **</t>
  </si>
  <si>
    <t>$ 204.910,20</t>
  </si>
  <si>
    <t>$ 11.120,34</t>
  </si>
  <si>
    <t>$ 43.234,22</t>
  </si>
  <si>
    <t>$ 193.604,35</t>
  </si>
  <si>
    <t>14765</t>
  </si>
  <si>
    <t>Cam cancha volei, L=0,5m, D= 3",e=3,25mm (SUM+INST</t>
  </si>
  <si>
    <t>$ 88.081,04</t>
  </si>
  <si>
    <t>$ 1.471,53</t>
  </si>
  <si>
    <t>$ 24.223,60</t>
  </si>
  <si>
    <t>$ 10.959,74</t>
  </si>
  <si>
    <t>11349</t>
  </si>
  <si>
    <t>CAMARA DE CONCRETO REFORZADO.FONTANAR**</t>
  </si>
  <si>
    <t>$ 6.078.926,98</t>
  </si>
  <si>
    <t>$ 12.613.597,72</t>
  </si>
  <si>
    <t>$ 2.522.922,17</t>
  </si>
  <si>
    <t>14125</t>
  </si>
  <si>
    <t>Camara de inspección  AP  275 Codensa **</t>
  </si>
  <si>
    <t>$ 1.118.983,04</t>
  </si>
  <si>
    <t>$ 49.902,56</t>
  </si>
  <si>
    <t>$ 359.811,14</t>
  </si>
  <si>
    <t>$ 378.152,25</t>
  </si>
  <si>
    <t>$ 185.694,64</t>
  </si>
  <si>
    <t>14126</t>
  </si>
  <si>
    <t>Camara de inspección  AP  280 Codensa **</t>
  </si>
  <si>
    <t>$ 2.953.631,20</t>
  </si>
  <si>
    <t>$ 143.046,29</t>
  </si>
  <si>
    <t>$ 1.104.139,15</t>
  </si>
  <si>
    <t>$ 1.032.811,50</t>
  </si>
  <si>
    <t>$ 509.058,18</t>
  </si>
  <si>
    <t>12381</t>
  </si>
  <si>
    <t>Camara ETB T-13 **</t>
  </si>
  <si>
    <t>$ 2.817.587,90</t>
  </si>
  <si>
    <t>$ 55.750,08</t>
  </si>
  <si>
    <t>$ 1.858.335,84</t>
  </si>
  <si>
    <t>$ 225.981,63</t>
  </si>
  <si>
    <t>18506</t>
  </si>
  <si>
    <t>CAMARA EXTERIOR 270°</t>
  </si>
  <si>
    <t>$ 34,69</t>
  </si>
  <si>
    <t>$ 3.468,52</t>
  </si>
  <si>
    <t>18857</t>
  </si>
  <si>
    <t>CAMARA TIPO BALA 1080P 2MP  IP 66 20 mts</t>
  </si>
  <si>
    <t>$ 9.568,59</t>
  </si>
  <si>
    <t>$ 11.993,44</t>
  </si>
  <si>
    <t>$ 5.808,39</t>
  </si>
  <si>
    <t>$ 3,43</t>
  </si>
  <si>
    <t>18867</t>
  </si>
  <si>
    <t>CAMARA TIPO BALA 1080P 2MP  IP 66 40 mts</t>
  </si>
  <si>
    <t>18880</t>
  </si>
  <si>
    <t>CAMARA TIPO BALA 1080P 2MP  IP 66 40 mts. VARIFOCA</t>
  </si>
  <si>
    <t>$ 130,28</t>
  </si>
  <si>
    <t>$ 6.514,08</t>
  </si>
  <si>
    <t>$ 1.876,80</t>
  </si>
  <si>
    <t>18877</t>
  </si>
  <si>
    <t>CAMARA TIPO BALA 1080P 2MP  IP 66 80 mts</t>
  </si>
  <si>
    <t>$ 23.688,05</t>
  </si>
  <si>
    <t>$ 6,85</t>
  </si>
  <si>
    <t>19298</t>
  </si>
  <si>
    <t>Cámara tipo bala uso exterior (Suministro, transporte e instalación cometas)</t>
  </si>
  <si>
    <t>$ 179.541,00</t>
  </si>
  <si>
    <t>18505</t>
  </si>
  <si>
    <t>CAMARA TIPO BULLET</t>
  </si>
  <si>
    <t>18886</t>
  </si>
  <si>
    <t>CAMARA TIPO DOMO 1080P 2MP  IP 66 20 mts</t>
  </si>
  <si>
    <t>$ 9.537,46</t>
  </si>
  <si>
    <t>18895</t>
  </si>
  <si>
    <t>CAMARA TIPO DOMO 1080P 2MP  IP 66 40 mts.</t>
  </si>
  <si>
    <t>18898</t>
  </si>
  <si>
    <t>CAMARA TIPO DOMO 1080P 2MP  IP 66 40 mts. VARIFOCA</t>
  </si>
  <si>
    <t>16614</t>
  </si>
  <si>
    <t>Camara tipo minidomo uso interior</t>
  </si>
  <si>
    <t>$ 774.498,00</t>
  </si>
  <si>
    <t>18509</t>
  </si>
  <si>
    <t xml:space="preserve">Cámara tipo minidomo uso interior Suministro e instalación </t>
  </si>
  <si>
    <t>$ 1.791.264,01</t>
  </si>
  <si>
    <t>00049</t>
  </si>
  <si>
    <t>CAMARAS ELECTRICAS DOBLES</t>
  </si>
  <si>
    <t>$ 870.136,84</t>
  </si>
  <si>
    <t>$ 1.535.898,84</t>
  </si>
  <si>
    <t>$ 41.496,00</t>
  </si>
  <si>
    <t>18030</t>
  </si>
  <si>
    <t>Cambiador de pañal acero inoxidable</t>
  </si>
  <si>
    <t>$ 4.270,42</t>
  </si>
  <si>
    <t>$ 4.539,97</t>
  </si>
  <si>
    <t>$ 71.208,33</t>
  </si>
  <si>
    <t>17888</t>
  </si>
  <si>
    <t>CAMBIADOR DE PAÑAL EN POLIPROPILENO CON ESTRUCTURA</t>
  </si>
  <si>
    <t>$ 9.087,35</t>
  </si>
  <si>
    <t>$ 4.600,00</t>
  </si>
  <si>
    <t>$ 72.065,94</t>
  </si>
  <si>
    <t>17401</t>
  </si>
  <si>
    <t>CAMBIADOR DE PAÑALEN POLIPROPILENO CON ESTRUCTURA</t>
  </si>
  <si>
    <t>15908</t>
  </si>
  <si>
    <t>CAMBIO AUTOMATICO 12HP  (Mant. equipos)</t>
  </si>
  <si>
    <t>$ 746,79</t>
  </si>
  <si>
    <t>$ 14.935,80</t>
  </si>
  <si>
    <t>$ 11.894,25</t>
  </si>
  <si>
    <t>15906</t>
  </si>
  <si>
    <t>CAMBIO AUTOMATICO 2.4 A 5.0HP  (Mant. equipos)</t>
  </si>
  <si>
    <t>15907</t>
  </si>
  <si>
    <t>CAMBIO AUTOMATICO 7.5HP  (Mant. equipos)</t>
  </si>
  <si>
    <t>15887</t>
  </si>
  <si>
    <t>CAMBIO DE SELLOS Mot.2.4 a 5.0 HP(Mant. equipos)</t>
  </si>
  <si>
    <t>$ 2.987,16</t>
  </si>
  <si>
    <t>$ 59.743,20</t>
  </si>
  <si>
    <t>15888</t>
  </si>
  <si>
    <t>CAMBIO DE SELLOS Mot.7.5 HP(Mant. equipos)</t>
  </si>
  <si>
    <t>$ 19.823,75</t>
  </si>
  <si>
    <t>15904</t>
  </si>
  <si>
    <t>CAMBIO RETENEDORES 12 HP  (Mant. equipos)</t>
  </si>
  <si>
    <t>$ 29.871,60</t>
  </si>
  <si>
    <t>15902</t>
  </si>
  <si>
    <t>CAMBIO RETENEDORES 2.4 A 5.0HP  (Mant. equipos)</t>
  </si>
  <si>
    <t>15905</t>
  </si>
  <si>
    <t>CAMBIO RETENEDORES 20HP  (Mant. equipos)</t>
  </si>
  <si>
    <t>15903</t>
  </si>
  <si>
    <t>CAMBIO RETENEDORES 7.5 HP  (Mant. equipos)</t>
  </si>
  <si>
    <t>15895</t>
  </si>
  <si>
    <t>CAMBIO RODAMIENTOS 12.0 HP (Mant. equipos)</t>
  </si>
  <si>
    <t>$ 4.480,74</t>
  </si>
  <si>
    <t>$ 89.614,80</t>
  </si>
  <si>
    <t>15889</t>
  </si>
  <si>
    <t>CAMBIO RODAMIENTOS 2.4 A 5.0 HP(Mant. equipos)</t>
  </si>
  <si>
    <t>$ 3.733,95</t>
  </si>
  <si>
    <t>15896</t>
  </si>
  <si>
    <t>CAMBIO RODAMIENTOS 20 HP (Mant. equipos)</t>
  </si>
  <si>
    <t>$ 6.721,11</t>
  </si>
  <si>
    <t>$ 134.422,20</t>
  </si>
  <si>
    <t>15892</t>
  </si>
  <si>
    <t>CAMBIO RODAMIENTOS 7.5 HP (Mant. equipos)</t>
  </si>
  <si>
    <t>14769</t>
  </si>
  <si>
    <t>Caminador adultos Mayores (SUM + INST)</t>
  </si>
  <si>
    <t>$ 2.431.489,48</t>
  </si>
  <si>
    <t>$ 7.078,24</t>
  </si>
  <si>
    <t>$ 100.658,69</t>
  </si>
  <si>
    <t>$ 47.717,21</t>
  </si>
  <si>
    <t>14358</t>
  </si>
  <si>
    <t>CAMINADOR ADULTOS/MAYORES-DISEÑ-IDRD(Sum)</t>
  </si>
  <si>
    <t>$ 2.233.216,00</t>
  </si>
  <si>
    <t>13251</t>
  </si>
  <si>
    <t>camino sobre camilla Madera plastica a=1.4m **</t>
  </si>
  <si>
    <t>$ 241,61</t>
  </si>
  <si>
    <t>$ 9.678,99</t>
  </si>
  <si>
    <t>13361</t>
  </si>
  <si>
    <t>CAMISA DE VOLEIBOL (SUMINIST.)TUB.GALV.3"e=3.25 mm</t>
  </si>
  <si>
    <t>$ 48.327,99</t>
  </si>
  <si>
    <t>13370</t>
  </si>
  <si>
    <t>CAMISA VOLEIBOL (INSTAL-DADO.)TUB.GALV.3"e=3.25 mm</t>
  </si>
  <si>
    <t>$ 39.753,05</t>
  </si>
  <si>
    <t>11946</t>
  </si>
  <si>
    <t>CAMPAMENTO 36 M2 **</t>
  </si>
  <si>
    <t>$ 6.967.810,22</t>
  </si>
  <si>
    <t>$ 2.094.389,40</t>
  </si>
  <si>
    <t>00003</t>
  </si>
  <si>
    <t>CAMPAMENTO 40 M2</t>
  </si>
  <si>
    <t>$ 3.999.707,17</t>
  </si>
  <si>
    <t>$ 3.589.977,84</t>
  </si>
  <si>
    <t>00002</t>
  </si>
  <si>
    <t>CAMPAMENTO 50 M2</t>
  </si>
  <si>
    <t>$ 5.317.469,99</t>
  </si>
  <si>
    <t>$ 4.465.646,90</t>
  </si>
  <si>
    <t>$ 109.725,00</t>
  </si>
  <si>
    <t>00741</t>
  </si>
  <si>
    <t>CAMPAMENTO CON BAÑO M2 (USAR CIO-I-101048)</t>
  </si>
  <si>
    <t>$ 6.486.519,46</t>
  </si>
  <si>
    <t>$ 5.227.823,88</t>
  </si>
  <si>
    <t>00090</t>
  </si>
  <si>
    <t>CAMPAMENTO M2</t>
  </si>
  <si>
    <t>$ 112.084,67</t>
  </si>
  <si>
    <t>$ 1.847,93</t>
  </si>
  <si>
    <t>$ 36.958,64</t>
  </si>
  <si>
    <t>17379</t>
  </si>
  <si>
    <t>CAMPANA EXTRACCIÓN TIPO ISLA SENCILLA 3 SUM E INST</t>
  </si>
  <si>
    <t>$ 23.790,99</t>
  </si>
  <si>
    <t>$ 118.954,93</t>
  </si>
  <si>
    <t>$ 2.379.098,61</t>
  </si>
  <si>
    <t>$ 2.086.132,51</t>
  </si>
  <si>
    <t>$ 736.763,13</t>
  </si>
  <si>
    <t>18746</t>
  </si>
  <si>
    <t>Campana t isla acero inox 1m x 4m x 0,8 m Sum+Ins</t>
  </si>
  <si>
    <t>$ 44.833,42</t>
  </si>
  <si>
    <t>$ 33.987,12</t>
  </si>
  <si>
    <t>$ 396.475,00</t>
  </si>
  <si>
    <t>15459</t>
  </si>
  <si>
    <t>Campo de infiltracion con llantas y gravill Suds</t>
  </si>
  <si>
    <t>$ 93.254,19</t>
  </si>
  <si>
    <t>$ 16.193,34</t>
  </si>
  <si>
    <t>$ 41.666,97</t>
  </si>
  <si>
    <t>$ 49.148,84</t>
  </si>
  <si>
    <t>00442</t>
  </si>
  <si>
    <t>CANAL   PVC 3" (RAINGO)</t>
  </si>
  <si>
    <t>$ 25.249,31</t>
  </si>
  <si>
    <t>$ 30.663,15</t>
  </si>
  <si>
    <t>010541</t>
  </si>
  <si>
    <t xml:space="preserve">CANAL DE DESAGUE SOBRE LA TAPA DEL TANQUE DEL PARQUE COMETAS EN ACABADOS DE PINTURA SINTETICA </t>
  </si>
  <si>
    <t>$ 13.041,22</t>
  </si>
  <si>
    <t>$ 9.809,94</t>
  </si>
  <si>
    <t>$ 44.300,10</t>
  </si>
  <si>
    <t>15224</t>
  </si>
  <si>
    <t>Canal de descole (3000psi)+Antisol+Sika**</t>
  </si>
  <si>
    <t>$ 1.396.045,65</t>
  </si>
  <si>
    <t>$ 262.840,71</t>
  </si>
  <si>
    <t>$ 673.588,96</t>
  </si>
  <si>
    <t>$ 125.264,52</t>
  </si>
  <si>
    <t>10953</t>
  </si>
  <si>
    <t>Canal en lamina galvanizada cal 16 D=0.50 m **</t>
  </si>
  <si>
    <t>$ 75.693,81</t>
  </si>
  <si>
    <t>$ 33.155,74</t>
  </si>
  <si>
    <t>$ 36.795,31</t>
  </si>
  <si>
    <t>$ 19.950,00</t>
  </si>
  <si>
    <t>11456</t>
  </si>
  <si>
    <t>Canal en lamina galvanizada cal 16 D=1.1 m</t>
  </si>
  <si>
    <t>$ 23.436,37</t>
  </si>
  <si>
    <t>13377</t>
  </si>
  <si>
    <t>Canal en lamina galvanizada cal 16 D=1.20m</t>
  </si>
  <si>
    <t>$ 202.713,32</t>
  </si>
  <si>
    <t>10117</t>
  </si>
  <si>
    <t>Canal en lamina galvanizada cal 16 D=1.5 m</t>
  </si>
  <si>
    <t>$ 58.923,16</t>
  </si>
  <si>
    <t>10118</t>
  </si>
  <si>
    <t>Canal en lamina galvanizada cal 16 D=2.44 m</t>
  </si>
  <si>
    <t>$ 101.327,61</t>
  </si>
  <si>
    <t>10811</t>
  </si>
  <si>
    <t>Canal en lamina galvanizada cal 18 D=1.0 m</t>
  </si>
  <si>
    <t>$ 56.520,48</t>
  </si>
  <si>
    <t>13492</t>
  </si>
  <si>
    <t>Canal en lamina galvanizada cal 18 D=1.22 m</t>
  </si>
  <si>
    <t>$ 154.130,68</t>
  </si>
  <si>
    <t>11557</t>
  </si>
  <si>
    <t>Canal en lamina galvanizada cal 20 D=1.22 m</t>
  </si>
  <si>
    <t>$ 115.393,68</t>
  </si>
  <si>
    <t>11399</t>
  </si>
  <si>
    <t>Canal en lamina galvanizada cal.22 D=0.50 m **</t>
  </si>
  <si>
    <t>$ 63.656,71</t>
  </si>
  <si>
    <t>10912</t>
  </si>
  <si>
    <t>canal en piedra enchapada a=0.90 m**</t>
  </si>
  <si>
    <t>$ 127.832,15</t>
  </si>
  <si>
    <t>$ 8.395,92</t>
  </si>
  <si>
    <t>$ 99.996,56</t>
  </si>
  <si>
    <t>$ 73.705,04</t>
  </si>
  <si>
    <t>10351</t>
  </si>
  <si>
    <t>Canal en U 30*35 sin tapa +exc+recebo+pobre**</t>
  </si>
  <si>
    <t>$ 102.506,65</t>
  </si>
  <si>
    <t>$ 1.865,46</t>
  </si>
  <si>
    <t>$ 80.149,33</t>
  </si>
  <si>
    <t>$ 44.731,89</t>
  </si>
  <si>
    <t>00443</t>
  </si>
  <si>
    <t>CANAL LATON D=050</t>
  </si>
  <si>
    <t>$ 28.373,14</t>
  </si>
  <si>
    <t>00444</t>
  </si>
  <si>
    <t>CANAL LATON D=075</t>
  </si>
  <si>
    <t>$ 42.920,74</t>
  </si>
  <si>
    <t>00445</t>
  </si>
  <si>
    <t>CANAL LATON D=100</t>
  </si>
  <si>
    <t>$ 56.746,28</t>
  </si>
  <si>
    <t>11796</t>
  </si>
  <si>
    <t>CANALES   PVC 3" CUBIERTA EDIFICIO**</t>
  </si>
  <si>
    <t>$ 21.660,95</t>
  </si>
  <si>
    <t>$ 31.155,75</t>
  </si>
  <si>
    <t>20692</t>
  </si>
  <si>
    <t>Canales y pondaje enchapado con piedra laja</t>
  </si>
  <si>
    <t>$ 109.871,50</t>
  </si>
  <si>
    <t>$ 1.788,67</t>
  </si>
  <si>
    <t>$ 59.622,26</t>
  </si>
  <si>
    <t>00201</t>
  </si>
  <si>
    <t>CANALETA 43 DE 3.50 M.</t>
  </si>
  <si>
    <t>$ 890,70</t>
  </si>
  <si>
    <t>00202</t>
  </si>
  <si>
    <t>CANALETA 43 DE 4.00 M.</t>
  </si>
  <si>
    <t>$ 119.846,38</t>
  </si>
  <si>
    <t>$ 30.106,08</t>
  </si>
  <si>
    <t>00203</t>
  </si>
  <si>
    <t>CANALETA 43 DE 4.50 M.</t>
  </si>
  <si>
    <t>$ 699,84</t>
  </si>
  <si>
    <t>00204</t>
  </si>
  <si>
    <t>CANALETA 43 DE 5.00 M.</t>
  </si>
  <si>
    <t>$ 648,94</t>
  </si>
  <si>
    <t>00205</t>
  </si>
  <si>
    <t>CANALETA 43 DE 5.50 M.</t>
  </si>
  <si>
    <t>$ 1.094,29</t>
  </si>
  <si>
    <t>00206</t>
  </si>
  <si>
    <t>CANALETA 43 DE 6.00 M.</t>
  </si>
  <si>
    <t>$ 1.017,95</t>
  </si>
  <si>
    <t>00207</t>
  </si>
  <si>
    <t>CANALETA 90 DE 3.75 M.</t>
  </si>
  <si>
    <t>$ 28.034,88</t>
  </si>
  <si>
    <t>00208</t>
  </si>
  <si>
    <t>CANALETA 90 DE 4.50 M.</t>
  </si>
  <si>
    <t>$ 28.910,97</t>
  </si>
  <si>
    <t>00209</t>
  </si>
  <si>
    <t>CANALETA 90 DE 5.25 M.</t>
  </si>
  <si>
    <t>00210</t>
  </si>
  <si>
    <t>CANALETA 90 DE 6.00 M.</t>
  </si>
  <si>
    <t>00211</t>
  </si>
  <si>
    <t>CANALETA 90 DE 7.50 M.</t>
  </si>
  <si>
    <t>00212</t>
  </si>
  <si>
    <t>CANALETA 90 DE 9.00 M.</t>
  </si>
  <si>
    <t>00213</t>
  </si>
  <si>
    <t>CANALETA ACESCO 4.50 M.</t>
  </si>
  <si>
    <t>03034</t>
  </si>
  <si>
    <t>CANALETA METAL 10X4  ANCLAJE</t>
  </si>
  <si>
    <t>$ 74.349,01</t>
  </si>
  <si>
    <t>$ 1.783,81</t>
  </si>
  <si>
    <t>$ 48.125,27</t>
  </si>
  <si>
    <t>12865</t>
  </si>
  <si>
    <t>CANALETA METAL 12X6COLOR BLANCA***</t>
  </si>
  <si>
    <t>$ 783,48</t>
  </si>
  <si>
    <t>$ 836,16</t>
  </si>
  <si>
    <t>$ 16.723,20</t>
  </si>
  <si>
    <t>14234</t>
  </si>
  <si>
    <t>CANALETA METALICA  Portacabl12X5 pint electros+acc</t>
  </si>
  <si>
    <t>$ 40.280,32</t>
  </si>
  <si>
    <t>$ 1.620,29</t>
  </si>
  <si>
    <t>$ 27.004,87</t>
  </si>
  <si>
    <t>16299</t>
  </si>
  <si>
    <t>Canaleta Metalica (30x5cm)+Pint. Electrost. Cal.20</t>
  </si>
  <si>
    <t>$ 122.232,40</t>
  </si>
  <si>
    <t>16300</t>
  </si>
  <si>
    <t>Canaleta Metalica (50x5cm)+Pint. Electrost. Cal.20</t>
  </si>
  <si>
    <t>$ 904,29</t>
  </si>
  <si>
    <t>$ 18.085,83</t>
  </si>
  <si>
    <t>12219</t>
  </si>
  <si>
    <t>CANALETA METALICA 10X4  CHAZO</t>
  </si>
  <si>
    <t>$ 35.891,28</t>
  </si>
  <si>
    <t>16519</t>
  </si>
  <si>
    <t>CANALETA METALICA 10X4 CON DIVIDSION INTERNA</t>
  </si>
  <si>
    <t>$ 32.962,38</t>
  </si>
  <si>
    <t>13038</t>
  </si>
  <si>
    <t>CANALETA METALICA 12X4 CON DIV. CHAZO **</t>
  </si>
  <si>
    <t>$ 24.669,24</t>
  </si>
  <si>
    <t>$ 2.105,88</t>
  </si>
  <si>
    <t>12342</t>
  </si>
  <si>
    <t>CANALETA METALICA 15X15  CHAZO</t>
  </si>
  <si>
    <t>$ 22.230,08</t>
  </si>
  <si>
    <t>13201</t>
  </si>
  <si>
    <t>CANALETA METALICA 15X4 CAL 22 PINT. ELECT. **</t>
  </si>
  <si>
    <t>$ 11.008,04</t>
  </si>
  <si>
    <t>11775</t>
  </si>
  <si>
    <t>CANALETA METALICA 20 X 12,5 mm X 2,10 m. Separador</t>
  </si>
  <si>
    <t>$ 696,04</t>
  </si>
  <si>
    <t>$ 11.600,54</t>
  </si>
  <si>
    <t>17540</t>
  </si>
  <si>
    <t>CANALETA PERIMETRAL METALICA  DE 12X5 cm</t>
  </si>
  <si>
    <t>03036</t>
  </si>
  <si>
    <t>CANALETA PLASTICA 10X4  ANCLAJE</t>
  </si>
  <si>
    <t>03037</t>
  </si>
  <si>
    <t>CANALETA PLASTICA 10X4 CHAZO</t>
  </si>
  <si>
    <t>$ 4.254,60</t>
  </si>
  <si>
    <t>13143</t>
  </si>
  <si>
    <t>CANALETA PLASTICA 2X2 CM (CHAZO)**</t>
  </si>
  <si>
    <t>$ 6.046,78</t>
  </si>
  <si>
    <t>$ 3.528,63</t>
  </si>
  <si>
    <t>15306</t>
  </si>
  <si>
    <t>Canaliz ducto elec. PVC- D9X3"+ 5x2" Zona Verde</t>
  </si>
  <si>
    <t>$ 298.374,00</t>
  </si>
  <si>
    <t>$ 9.327,14</t>
  </si>
  <si>
    <t>$ 146.116,06</t>
  </si>
  <si>
    <t>$ 83.546,61</t>
  </si>
  <si>
    <t>15314</t>
  </si>
  <si>
    <t>Canaliz ducto electico PVC- D1X3"+ 2x2" Zona Verde</t>
  </si>
  <si>
    <t>$ 104.276,41</t>
  </si>
  <si>
    <t>$ 5.477,37</t>
  </si>
  <si>
    <t>$ 63.533,65</t>
  </si>
  <si>
    <t>$ 42.102,48</t>
  </si>
  <si>
    <t>16687</t>
  </si>
  <si>
    <t>Canaliz ducto electric PVC- D2X2" Zona Dura</t>
  </si>
  <si>
    <t>$ 55.613,40</t>
  </si>
  <si>
    <t>$ 5.645,63</t>
  </si>
  <si>
    <t>$ 60.772,39</t>
  </si>
  <si>
    <t>$ 49.685,87</t>
  </si>
  <si>
    <t>16688</t>
  </si>
  <si>
    <t>Canaliz ducto electric PVC- D2X3" Zona Dura</t>
  </si>
  <si>
    <t>$ 66.778,21</t>
  </si>
  <si>
    <t>15315</t>
  </si>
  <si>
    <t>Canaliz ducto electric PVC- D2X3" Zona Verde</t>
  </si>
  <si>
    <t>$ 60.489,55</t>
  </si>
  <si>
    <t>15313</t>
  </si>
  <si>
    <t>Canaliz ducto electric PVC- D2X3"+ 2x2" Zona Verde</t>
  </si>
  <si>
    <t>$ 144.927,95</t>
  </si>
  <si>
    <t>15311</t>
  </si>
  <si>
    <t>canaliz ducto electric PVC- D3X3"+ 2x2" Zona Verde</t>
  </si>
  <si>
    <t>$ 209.415,11</t>
  </si>
  <si>
    <t>$ 6.565,33</t>
  </si>
  <si>
    <t>$ 78.776,78</t>
  </si>
  <si>
    <t>$ 61.149,14</t>
  </si>
  <si>
    <t>15310</t>
  </si>
  <si>
    <t>Canaliz ducto electric. PVC- D3X3"+ 4x2" Zona Verd</t>
  </si>
  <si>
    <t>$ 254.574,99</t>
  </si>
  <si>
    <t>$ 7.085,71</t>
  </si>
  <si>
    <t>$ 92.813,42</t>
  </si>
  <si>
    <t>$ 64.147,23</t>
  </si>
  <si>
    <t>15356</t>
  </si>
  <si>
    <t>Canaliz ducto electric. PVC- D6X3"+ 4x2" Zona Verd</t>
  </si>
  <si>
    <t>$ 366.358,18</t>
  </si>
  <si>
    <t>15316</t>
  </si>
  <si>
    <t>Canaliz ducto electrico PVC- D1X3" Zona Verde</t>
  </si>
  <si>
    <t>$ 44.541,52</t>
  </si>
  <si>
    <t>$ 5.637,31</t>
  </si>
  <si>
    <t>$ 60.689,73</t>
  </si>
  <si>
    <t>$ 49.509,52</t>
  </si>
  <si>
    <t>15351</t>
  </si>
  <si>
    <t>Canaliz ducto electrico PVC- D2X6" EB+RellenoZDura</t>
  </si>
  <si>
    <t>$ 152.124,60</t>
  </si>
  <si>
    <t>$ 3.736,43</t>
  </si>
  <si>
    <t>$ 39.501,80</t>
  </si>
  <si>
    <t>$ 35.231,70</t>
  </si>
  <si>
    <t>15303</t>
  </si>
  <si>
    <t>Canaliz ducto electrico PVC- D2X6"+ 2x3" Zona Ver</t>
  </si>
  <si>
    <t>$ 224.403,82</t>
  </si>
  <si>
    <t>$ 6.145,96</t>
  </si>
  <si>
    <t>$ 70.185,71</t>
  </si>
  <si>
    <t>$ 63.265,44</t>
  </si>
  <si>
    <t>15312</t>
  </si>
  <si>
    <t>Canaliz ducto electrico PVC- D3X3" Zona Verde</t>
  </si>
  <si>
    <t>$ 162.516,89</t>
  </si>
  <si>
    <t>15305</t>
  </si>
  <si>
    <t>Canaliz ducto electrico. PVC- D2X6"+ 1x3" Zona Ver</t>
  </si>
  <si>
    <t>$ 144.616,21</t>
  </si>
  <si>
    <t>15357</t>
  </si>
  <si>
    <t>CANALIZ. DUCTO ELECT.  PVC - 1 Ø 2"(Inc Exc) **</t>
  </si>
  <si>
    <t>$ 18.014,61</t>
  </si>
  <si>
    <t>$ 2.339,39</t>
  </si>
  <si>
    <t>$ 45.072,63</t>
  </si>
  <si>
    <t>$ 21.266,70</t>
  </si>
  <si>
    <t>11827</t>
  </si>
  <si>
    <t>CANALIZ. DUCTO ELECT. PVC- 1 D 4"(Inc. Exc) **</t>
  </si>
  <si>
    <t>$ 33.154,47</t>
  </si>
  <si>
    <t>$ 4.739,86</t>
  </si>
  <si>
    <t>$ 93.082,08</t>
  </si>
  <si>
    <t>12681</t>
  </si>
  <si>
    <t>CANALIZ. DUCTO ELECT. PVC- 1 D3"(Inc. Exc) **</t>
  </si>
  <si>
    <t>$ 9.473,72</t>
  </si>
  <si>
    <t>$ 5.115,21</t>
  </si>
  <si>
    <t>$ 100.588,94</t>
  </si>
  <si>
    <t>$ 6.384,00</t>
  </si>
  <si>
    <t>15438</t>
  </si>
  <si>
    <t>CANALIZ. DUCTO ELECT. PVC- 2 D 2"(Inc Exc+Aren+Sub</t>
  </si>
  <si>
    <t>$ 37.107,63</t>
  </si>
  <si>
    <t>$ 2.892,11</t>
  </si>
  <si>
    <t>$ 56.127,04</t>
  </si>
  <si>
    <t>11260</t>
  </si>
  <si>
    <t>CANALIZ. DUCTO ELECT. PVC- 2 D 3"(in Exc) Z.Verde</t>
  </si>
  <si>
    <t>$ 39.766,78</t>
  </si>
  <si>
    <t>$ 3.693,93</t>
  </si>
  <si>
    <t>$ 38.507,57</t>
  </si>
  <si>
    <t>$ 34.695,44</t>
  </si>
  <si>
    <t>11826</t>
  </si>
  <si>
    <t>CANALIZ. DUCTO ELECT. PVC- 2 D 4"+Recebo</t>
  </si>
  <si>
    <t>$ 88.674,35</t>
  </si>
  <si>
    <t>$ 5.374,11</t>
  </si>
  <si>
    <t>$ 105.766,94</t>
  </si>
  <si>
    <t>11626</t>
  </si>
  <si>
    <t>CANALIZ. DUCTO ELECT. PVC- 4 D 2"(Inc Exc+Aren+Sub</t>
  </si>
  <si>
    <t>$ 73.836,69</t>
  </si>
  <si>
    <t>$ 3.756,09</t>
  </si>
  <si>
    <t>$ 73.406,69</t>
  </si>
  <si>
    <t>11278</t>
  </si>
  <si>
    <t>CANALIZ. DUCTO ELECT. PVC- 4 D 4"(In. Exca) Z.Verd</t>
  </si>
  <si>
    <t>$ 95.948,13</t>
  </si>
  <si>
    <t>$ 4.515,29</t>
  </si>
  <si>
    <t>$ 54.107,15</t>
  </si>
  <si>
    <t>$ 87.209,43</t>
  </si>
  <si>
    <t>11627</t>
  </si>
  <si>
    <t>CANALIZ. DUCTO ELECT. PVC- 6 D 2" (Inc Exc)**</t>
  </si>
  <si>
    <t>$ 98.117,41</t>
  </si>
  <si>
    <t>$ 8.354,55</t>
  </si>
  <si>
    <t>$ 165.375,86</t>
  </si>
  <si>
    <t>11280</t>
  </si>
  <si>
    <t>CANALIZ. DUCTO ELECT. PVC- 6 D 4" (Inc. Exc)**</t>
  </si>
  <si>
    <t>$ 184.418,96</t>
  </si>
  <si>
    <t>$ 12.985,02</t>
  </si>
  <si>
    <t>$ 257.985,24</t>
  </si>
  <si>
    <t>$ 8.350,84</t>
  </si>
  <si>
    <t>13286</t>
  </si>
  <si>
    <t>CANALIZ. DUCTO ELECT. PVC- 6 D 4" + 1 D 3"(in Exc)</t>
  </si>
  <si>
    <t>$ 115.559,36</t>
  </si>
  <si>
    <t>$ 14.000,80</t>
  </si>
  <si>
    <t>$ 278.300,83</t>
  </si>
  <si>
    <t>11383</t>
  </si>
  <si>
    <t>CANALIZ. DUCTO ELECT. PVC- D 4"(In Exc) Z. Verde</t>
  </si>
  <si>
    <t>$ 24.469,31</t>
  </si>
  <si>
    <t>$ 3.779,68</t>
  </si>
  <si>
    <t>$ 40.222,80</t>
  </si>
  <si>
    <t>13806</t>
  </si>
  <si>
    <t>CANALIZ. DUCTO ELECT. PVC- D32X3"+2X2" Z V sin exc</t>
  </si>
  <si>
    <t>$ 70.133,18</t>
  </si>
  <si>
    <t>$ 3.864,09</t>
  </si>
  <si>
    <t>$ 75.566,65</t>
  </si>
  <si>
    <t>11481</t>
  </si>
  <si>
    <t>CANALIZ. DUCTO ELECT. PVC TDP- D 2x3" Z Verde+Exc</t>
  </si>
  <si>
    <t>13479</t>
  </si>
  <si>
    <t>CANALIZ. DUCTO ELECT. PVC TDP-2 D 3"(Inc Exc) **</t>
  </si>
  <si>
    <t>$ 15.895,37</t>
  </si>
  <si>
    <t>$ 5.417,27</t>
  </si>
  <si>
    <t>$ 108.345,38</t>
  </si>
  <si>
    <t>13478</t>
  </si>
  <si>
    <t>CANALIZ. DUCTO ELECT. PVC TDP-4 D 3"(Inc Exc) **</t>
  </si>
  <si>
    <t>$ 15.210,35</t>
  </si>
  <si>
    <t>$ 7.483,51</t>
  </si>
  <si>
    <t>$ 149.670,27</t>
  </si>
  <si>
    <t>13803</t>
  </si>
  <si>
    <t>CANALIZ. DUCTO ELECT. PVC-10 D 2"(Inc. Excav) **</t>
  </si>
  <si>
    <t>$ 176.523,82</t>
  </si>
  <si>
    <t>$ 7.494,24</t>
  </si>
  <si>
    <t>$ 148.169,50</t>
  </si>
  <si>
    <t>13804</t>
  </si>
  <si>
    <t>CANALIZ. DUCTO ELECT. PVC-10 D 2"+2D3(Inc. Excav)</t>
  </si>
  <si>
    <t>$ 212.073,42</t>
  </si>
  <si>
    <t>$ 8.245,85</t>
  </si>
  <si>
    <t>$ 163.201,88</t>
  </si>
  <si>
    <t>11822</t>
  </si>
  <si>
    <t>CANALIZ. DUCTO ELECT. PVC-10 D 3"(Inc. Excav) **</t>
  </si>
  <si>
    <t>$ 219.290,52</t>
  </si>
  <si>
    <t>$ 7.601,61</t>
  </si>
  <si>
    <t>$ 150.316,98</t>
  </si>
  <si>
    <t>13805</t>
  </si>
  <si>
    <t>CANALIZ. DUCTO ELECT. PVC-12 D 2"(Inc. Excav) **</t>
  </si>
  <si>
    <t>$ 208.802,00</t>
  </si>
  <si>
    <t>$ 7.816,36</t>
  </si>
  <si>
    <t>$ 154.611,95</t>
  </si>
  <si>
    <t>13796</t>
  </si>
  <si>
    <t>CANALIZ. DUCTO ELECT. PVC-13 D 3" Inc.Excav**</t>
  </si>
  <si>
    <t>$ 256.580,52</t>
  </si>
  <si>
    <t>$ 9.749,09</t>
  </si>
  <si>
    <t>$ 193.266,66</t>
  </si>
  <si>
    <t>13864</t>
  </si>
  <si>
    <t>CANALIZ. DUCTO ELECT. PVC-16 D 2"(Inc. Excav) **</t>
  </si>
  <si>
    <t>$ 273.358,36</t>
  </si>
  <si>
    <t>11261</t>
  </si>
  <si>
    <t>CANALIZ. DUCTO ELECT. PVC-2 D 4"(Inc Exc) **</t>
  </si>
  <si>
    <t>$ 5.398,23</t>
  </si>
  <si>
    <t>$ 106.249,45</t>
  </si>
  <si>
    <t>11625</t>
  </si>
  <si>
    <t>CANALIZ. DUCTO ELECT. PVC-2 Ø 2" Z Dura(inc Exc)**</t>
  </si>
  <si>
    <t>$ 49.714,14</t>
  </si>
  <si>
    <t>$ 4.438,61</t>
  </si>
  <si>
    <t>$ 87.056,96</t>
  </si>
  <si>
    <t>11635</t>
  </si>
  <si>
    <t>CANALIZ. DUCTO ELECT. PVC-2 Ø 2"(Inc Exc) **</t>
  </si>
  <si>
    <t>$ 33.147,33</t>
  </si>
  <si>
    <t>$ 3.851,68</t>
  </si>
  <si>
    <t>$ 75.318,33</t>
  </si>
  <si>
    <t>11279</t>
  </si>
  <si>
    <t>CANALIZ. DUCTO ELECT. PVC-3 D 3" (Inc Exc)**</t>
  </si>
  <si>
    <t>$ 56.573,00</t>
  </si>
  <si>
    <t>$ 5.501,70</t>
  </si>
  <si>
    <t>$ 108.318,78</t>
  </si>
  <si>
    <t>11382</t>
  </si>
  <si>
    <t>CANALIZ. DUCTO ELECT. PVC-3 D 4"(in Exc) **</t>
  </si>
  <si>
    <t>$ 37.708,35</t>
  </si>
  <si>
    <t>$ 6.516,81</t>
  </si>
  <si>
    <t>$ 128.278,01</t>
  </si>
  <si>
    <t>11636</t>
  </si>
  <si>
    <t>CANALIZ. DUCTO ELECT. PVC-3 Ø 2" (in Exc)**</t>
  </si>
  <si>
    <t>$ 48.836,27</t>
  </si>
  <si>
    <t>$ 4.911,67</t>
  </si>
  <si>
    <t>$ 96.518,23</t>
  </si>
  <si>
    <t>11817</t>
  </si>
  <si>
    <t>CANALIZ. DUCTO ELECT. PVC-4 D 3"(Inc Exc) **</t>
  </si>
  <si>
    <t>$ 75.291,00</t>
  </si>
  <si>
    <t>$ 7.218,24</t>
  </si>
  <si>
    <t>$ 142.649,66</t>
  </si>
  <si>
    <t>13797</t>
  </si>
  <si>
    <t>CANALIZ. DUCTO ELECT. PVC-4 D6" (Inc Exc)**</t>
  </si>
  <si>
    <t>$ 160.878,91</t>
  </si>
  <si>
    <t>$ 13.490,20</t>
  </si>
  <si>
    <t>$ 267.745,76</t>
  </si>
  <si>
    <t>11384</t>
  </si>
  <si>
    <t>CANALIZ. DUCTO ELECT. PVC-4D4"+1Ø 1(Inc Exc)"**</t>
  </si>
  <si>
    <t>$ 52.522,35</t>
  </si>
  <si>
    <t>$ 7.978,54</t>
  </si>
  <si>
    <t>$ 157.512,64</t>
  </si>
  <si>
    <t>11385</t>
  </si>
  <si>
    <t>CANALIZ. DUCTO ELECT. PVC-4D4"+1Ø1"+1Ø 3" (inc Exc</t>
  </si>
  <si>
    <t>$ 71.248,69</t>
  </si>
  <si>
    <t>$ 8.982,52</t>
  </si>
  <si>
    <t>$ 177.248,90</t>
  </si>
  <si>
    <t>11818</t>
  </si>
  <si>
    <t>CANALIZ. DUCTO ELECT. PVC-5 D 3"(inc Exc) **</t>
  </si>
  <si>
    <t>$ 94.009,00</t>
  </si>
  <si>
    <t>$ 7.911,08</t>
  </si>
  <si>
    <t>$ 156.506,37</t>
  </si>
  <si>
    <t>11819</t>
  </si>
  <si>
    <t>CANALIZ. DUCTO ELECT. PVC-6 D 3"(Inc Exc) **</t>
  </si>
  <si>
    <t>$ 125.554,52</t>
  </si>
  <si>
    <t>$ 8.545,32</t>
  </si>
  <si>
    <t>$ 169.191,23</t>
  </si>
  <si>
    <t>13170</t>
  </si>
  <si>
    <t>CANALIZ. DUCTO ELECT. PVC-6 D6" (Inc Exc)**</t>
  </si>
  <si>
    <t>$ 401.767,53</t>
  </si>
  <si>
    <t>$ 11.509,00</t>
  </si>
  <si>
    <t>$ 228.121,72</t>
  </si>
  <si>
    <t>13807</t>
  </si>
  <si>
    <t>CANALIZ. DUCTO ELECT. PVC-6 D6"+2D3+10D2"(Inc. Exc</t>
  </si>
  <si>
    <t>$ 212.081,77</t>
  </si>
  <si>
    <t>$ 28.265,64</t>
  </si>
  <si>
    <t>$ 563.254,67</t>
  </si>
  <si>
    <t>11820</t>
  </si>
  <si>
    <t>CANALIZ. DUCTO ELECT. PVC-7 D 3"(inc Exc) **</t>
  </si>
  <si>
    <t>$ 148.045,32</t>
  </si>
  <si>
    <t>$ 9.189,47</t>
  </si>
  <si>
    <t>$ 182.074,29</t>
  </si>
  <si>
    <t>11821</t>
  </si>
  <si>
    <t>CANALIZ. DUCTO ELECT. PVC-9 D 3" (Inc Exc)**</t>
  </si>
  <si>
    <t>$ 194.913,32</t>
  </si>
  <si>
    <t>$ 10.448,05</t>
  </si>
  <si>
    <t>$ 207.245,81</t>
  </si>
  <si>
    <t>12135</t>
  </si>
  <si>
    <t>CANALIZ. DUCTO ELECT.CORRUG. PVC- 4 D 4"(Inc Exc)</t>
  </si>
  <si>
    <t>$ 93.009,76</t>
  </si>
  <si>
    <t>$ 7.340,01</t>
  </si>
  <si>
    <t>$ 145.085,05</t>
  </si>
  <si>
    <t>13259</t>
  </si>
  <si>
    <t>CANALIZ.DUCTODUCTO.PVC-D3"TDP ZonVerde(Inc. Exc)</t>
  </si>
  <si>
    <t>$ 63.016,07</t>
  </si>
  <si>
    <t>$ 3.069,21</t>
  </si>
  <si>
    <t>$ 100.591,71</t>
  </si>
  <si>
    <t>13821</t>
  </si>
  <si>
    <t>CANALIZ.PVC- Ø 2"(Exc-Placa:0.25m+Adoquin)H=1,A=1M</t>
  </si>
  <si>
    <t>$ 286.178,68</t>
  </si>
  <si>
    <t>$ 13.730,65</t>
  </si>
  <si>
    <t>$ 112.350,69</t>
  </si>
  <si>
    <t>$ 152.846,93</t>
  </si>
  <si>
    <t>16580</t>
  </si>
  <si>
    <t>Canalizac.Ducto Elec.PesadoPVC-2 D4"+Exc+Arena Z.V</t>
  </si>
  <si>
    <t>$ 69.639,61</t>
  </si>
  <si>
    <t>$ 3.047,34</t>
  </si>
  <si>
    <t>$ 101.577,96</t>
  </si>
  <si>
    <t>$ 30.316,60</t>
  </si>
  <si>
    <t>17679</t>
  </si>
  <si>
    <t>CANALIZACIÓN  2 DUCTOS PVC DE 2"</t>
  </si>
  <si>
    <t>$ 55.478,74</t>
  </si>
  <si>
    <t>$ 40,68</t>
  </si>
  <si>
    <t>$ 27.116,69</t>
  </si>
  <si>
    <t>17549</t>
  </si>
  <si>
    <t>CANALIZACION BANCO DE DUCTOS 3 DUCTOS PVC</t>
  </si>
  <si>
    <t>$ 111.275,36</t>
  </si>
  <si>
    <t>$ 126,35</t>
  </si>
  <si>
    <t>$ 84.235,38</t>
  </si>
  <si>
    <t>10012</t>
  </si>
  <si>
    <t>canalizacion control PVCC 1" 2#10 incluy excav **</t>
  </si>
  <si>
    <t>$ 13.116,24</t>
  </si>
  <si>
    <t>$ 593,32</t>
  </si>
  <si>
    <t>$ 25.659,47</t>
  </si>
  <si>
    <t>$ 22.219,31</t>
  </si>
  <si>
    <t>10329</t>
  </si>
  <si>
    <t>canalizacion control PVCP 3/4"  **</t>
  </si>
  <si>
    <t>$ 245,07</t>
  </si>
  <si>
    <t>$ 674,56</t>
  </si>
  <si>
    <t>$ 12.996,00</t>
  </si>
  <si>
    <t>16719</t>
  </si>
  <si>
    <t>Canalización+Cableado (TuboØ2"PVC+3#1/0+1#6+8TAWG)</t>
  </si>
  <si>
    <t>$ 75.317,63</t>
  </si>
  <si>
    <t>$ 3.568,65</t>
  </si>
  <si>
    <t>$ 71.372,96</t>
  </si>
  <si>
    <t>16579</t>
  </si>
  <si>
    <t>CanalizaciónDucto Elec.PesadPVC(6 x6")z.verde+Aren</t>
  </si>
  <si>
    <t>$ 415.556,62</t>
  </si>
  <si>
    <t>$ 222.976,02</t>
  </si>
  <si>
    <t>$ 43.861,84</t>
  </si>
  <si>
    <t>17916</t>
  </si>
  <si>
    <t>CanalK031Rectang.Lam.Met. Cal.20(908x250)S/Especif</t>
  </si>
  <si>
    <t>$ 367,95</t>
  </si>
  <si>
    <t>$ 14.557,30</t>
  </si>
  <si>
    <t>16882</t>
  </si>
  <si>
    <t>CanalLam.Metalica Cal.20 Des=1.50m Cubiertas+Pintu</t>
  </si>
  <si>
    <t>$ 201,09</t>
  </si>
  <si>
    <t>$ 13.131,97</t>
  </si>
  <si>
    <t>$ 18.440,37</t>
  </si>
  <si>
    <t>16460</t>
  </si>
  <si>
    <t>Cancelacion+RetiroTubería de punto hidraulico</t>
  </si>
  <si>
    <t>$ 3.004,20</t>
  </si>
  <si>
    <t>$ 518,53</t>
  </si>
  <si>
    <t>$ 10.370,62</t>
  </si>
  <si>
    <t>$ 991,19</t>
  </si>
  <si>
    <t>16461</t>
  </si>
  <si>
    <t>Cancelacion+RetiroTubería de punto Sanitario</t>
  </si>
  <si>
    <t>$ 3.197,98</t>
  </si>
  <si>
    <t>13129</t>
  </si>
  <si>
    <t>Cancha de futbol en grama con espina pescado @10</t>
  </si>
  <si>
    <t>$ 63.843,35</t>
  </si>
  <si>
    <t>$ 9.680,89</t>
  </si>
  <si>
    <t>$ 43.511,99</t>
  </si>
  <si>
    <t>$ 45.115,10</t>
  </si>
  <si>
    <t>15520</t>
  </si>
  <si>
    <t>Cancha de futbol en grama con espina pescado @5.5</t>
  </si>
  <si>
    <t>$ 66.099,91</t>
  </si>
  <si>
    <t>$ 8.790,66</t>
  </si>
  <si>
    <t>$ 40.291,28</t>
  </si>
  <si>
    <t>$ 25.543,95</t>
  </si>
  <si>
    <t>12104</t>
  </si>
  <si>
    <t>Cancha de futbol en Grama Natural (Kikuyo)**</t>
  </si>
  <si>
    <t>$ 55.774,68</t>
  </si>
  <si>
    <t>$ 9.034,85</t>
  </si>
  <si>
    <t>$ 39.678,83</t>
  </si>
  <si>
    <t>$ 41.383,60</t>
  </si>
  <si>
    <t>11566</t>
  </si>
  <si>
    <t>Cancha de futbol en grama Natural La Joya</t>
  </si>
  <si>
    <t>$ 75.817,65</t>
  </si>
  <si>
    <t>$ 11.111,69</t>
  </si>
  <si>
    <t>$ 43.399,56</t>
  </si>
  <si>
    <t>$ 52.400,59</t>
  </si>
  <si>
    <t>$ 8.854,10</t>
  </si>
  <si>
    <t>10368</t>
  </si>
  <si>
    <t>Cancha de futbol y mini futbol  en pasto Kikuyo**</t>
  </si>
  <si>
    <t>$ 38.626,57</t>
  </si>
  <si>
    <t>$ 9.064,39</t>
  </si>
  <si>
    <t>$ 31.756,39</t>
  </si>
  <si>
    <t>$ 24.152,14</t>
  </si>
  <si>
    <t>$ 4.972,36</t>
  </si>
  <si>
    <t>20676</t>
  </si>
  <si>
    <t>CANCHA DE TEJO LARGO, FIJAS CON TABLERO DE CARRETE, BOCINES, ARCILLA, 6 TEJOS, PIZÓN, MECHAS</t>
  </si>
  <si>
    <t>$ 1.854.938,89</t>
  </si>
  <si>
    <t>$ 1.226,40</t>
  </si>
  <si>
    <t>$ 17.152,34</t>
  </si>
  <si>
    <t>$ 297.356,25</t>
  </si>
  <si>
    <t>16172</t>
  </si>
  <si>
    <t>Cancha de Volley Playa (Arena Tipo Bunker)</t>
  </si>
  <si>
    <t>$ 92.334,50</t>
  </si>
  <si>
    <t>$ 6.104,31</t>
  </si>
  <si>
    <t>$ 36.022,66</t>
  </si>
  <si>
    <t>$ 44.075,54</t>
  </si>
  <si>
    <t>10861</t>
  </si>
  <si>
    <t>Cancha de Volley Playa (Arena Tipo Flint)</t>
  </si>
  <si>
    <t>$ 182.480,03</t>
  </si>
  <si>
    <t>16596</t>
  </si>
  <si>
    <t>cancha itenierante cesped sintetico 6cm</t>
  </si>
  <si>
    <t>$ 68.471.484,30</t>
  </si>
  <si>
    <t>$ 4.577.582,12</t>
  </si>
  <si>
    <t>$ 26.283.536,63</t>
  </si>
  <si>
    <t>$ 2.890.080,40</t>
  </si>
  <si>
    <t>$ 484.432,00</t>
  </si>
  <si>
    <t>00390</t>
  </si>
  <si>
    <t>CANCHA MULTIPLE 15 X 30 MTS</t>
  </si>
  <si>
    <t>$ 30.242.160,00</t>
  </si>
  <si>
    <t>$ 3.438.156,78</t>
  </si>
  <si>
    <t>$ 7.029.243,18</t>
  </si>
  <si>
    <t>$ 49.954.401,00</t>
  </si>
  <si>
    <t>00819</t>
  </si>
  <si>
    <t>CANCHA MULTIPLE 510M²</t>
  </si>
  <si>
    <t>12018</t>
  </si>
  <si>
    <t>CanchaAsfalt e=0.05  R-IDRD 5.4-A bland geoLAFAYE</t>
  </si>
  <si>
    <t>$ 94.258,71</t>
  </si>
  <si>
    <t>$ 15.992,23</t>
  </si>
  <si>
    <t>$ 41.749,31</t>
  </si>
  <si>
    <t>$ 87.136,08</t>
  </si>
  <si>
    <t>12020</t>
  </si>
  <si>
    <t>CanchaAsfalt e=0.05  R-IDRD 5.4-B medio geoLAFAYET</t>
  </si>
  <si>
    <t>$ 88.266,31</t>
  </si>
  <si>
    <t>$ 48.857,52</t>
  </si>
  <si>
    <t>$ 39.894,11</t>
  </si>
  <si>
    <t>$ 35.408,20</t>
  </si>
  <si>
    <t>11829</t>
  </si>
  <si>
    <t>CanchaAsfalt e=0.05  R-IDRDgeoT2400-Fontanar**</t>
  </si>
  <si>
    <t>$ 112.614,72</t>
  </si>
  <si>
    <t>$ 82.700,99</t>
  </si>
  <si>
    <t>$ 51.703,75</t>
  </si>
  <si>
    <t>$ 71.559,59</t>
  </si>
  <si>
    <t>12084</t>
  </si>
  <si>
    <t>CanchaAsfalt e=0.07R-IDRDgeoLAFAYET-Arborizadora**</t>
  </si>
  <si>
    <t>$ 218.529,73</t>
  </si>
  <si>
    <t>$ 171.256,36</t>
  </si>
  <si>
    <t>$ 71.827,68</t>
  </si>
  <si>
    <t>$ 109.865,57</t>
  </si>
  <si>
    <t>11177</t>
  </si>
  <si>
    <t>CanchaAsfalt e=0.08  R-IDRD GEOT2400-TINGUA**</t>
  </si>
  <si>
    <t>$ 134.957,94</t>
  </si>
  <si>
    <t>$ 86.843,54</t>
  </si>
  <si>
    <t>$ 51.138,01</t>
  </si>
  <si>
    <t>$ 62.521,74</t>
  </si>
  <si>
    <t>12017</t>
  </si>
  <si>
    <t>CanchaAsfalto e=0.05  R-IDRD 4.3-A blandoGeotextil</t>
  </si>
  <si>
    <t>$ 90.672,65</t>
  </si>
  <si>
    <t>$ 16.725,72</t>
  </si>
  <si>
    <t>$ 43.267,32</t>
  </si>
  <si>
    <t>$ 96.151,09</t>
  </si>
  <si>
    <t>12021</t>
  </si>
  <si>
    <t>CanchaAsfalto e=0.05  R-IDRD 4.3-C duros+ geotexti</t>
  </si>
  <si>
    <t>$ 82.764,82</t>
  </si>
  <si>
    <t>$ 43.383,66</t>
  </si>
  <si>
    <t>$ 38.377,93</t>
  </si>
  <si>
    <t>$ 30.889,28</t>
  </si>
  <si>
    <t>12022</t>
  </si>
  <si>
    <t>CanchaAsfalto e=0.05  R-IDRD 5.4-C duro geoLAFAYET</t>
  </si>
  <si>
    <t>$ 87.842,90</t>
  </si>
  <si>
    <t>20670</t>
  </si>
  <si>
    <t>CanchaAsfalto e=0.05 R-IDRD 4.3-A blandoGeotextil / Estructura SBG-1+BG-1 / Rodadura MDC-3</t>
  </si>
  <si>
    <t>$ 103.416,89</t>
  </si>
  <si>
    <t>$ 17.744,60</t>
  </si>
  <si>
    <t>$ 39.481,01</t>
  </si>
  <si>
    <t>$ 90.011,64</t>
  </si>
  <si>
    <t>12019</t>
  </si>
  <si>
    <t>CanchaAsfalto e=0.05 R-IDRD 4.3-B medio+Geotextil</t>
  </si>
  <si>
    <t>$ 85.641,39</t>
  </si>
  <si>
    <t>$ 55.319,25</t>
  </si>
  <si>
    <t>$ 41.374,76</t>
  </si>
  <si>
    <t>$ 39.927,12</t>
  </si>
  <si>
    <t>10858</t>
  </si>
  <si>
    <t>CanchaConcret e=0.07  5.4-A bland geoLAFAY</t>
  </si>
  <si>
    <t>$ 95.617,97</t>
  </si>
  <si>
    <t>$ 50.444,82</t>
  </si>
  <si>
    <t>$ 51.019,18</t>
  </si>
  <si>
    <t>$ 36.336,12</t>
  </si>
  <si>
    <t>13032</t>
  </si>
  <si>
    <t>CanchaConcret e=0.07:3.000psi  5.4-A bland geoLAFA</t>
  </si>
  <si>
    <t>$ 99.039,96</t>
  </si>
  <si>
    <t>13947</t>
  </si>
  <si>
    <t>CanchaConcret e=0.10  5.4-A bland geoLAFAY</t>
  </si>
  <si>
    <t>$ 116.727,17</t>
  </si>
  <si>
    <t>$ 59.821,79</t>
  </si>
  <si>
    <t>$ 52.499,83</t>
  </si>
  <si>
    <t>$ 36.865,04</t>
  </si>
  <si>
    <t>11952</t>
  </si>
  <si>
    <t>CanchaTenis Polvo de Ladrillo-Fontanar**</t>
  </si>
  <si>
    <t>$ 100.702,61</t>
  </si>
  <si>
    <t>$ 86.739,97</t>
  </si>
  <si>
    <t>$ 113.803,61</t>
  </si>
  <si>
    <t>$ 44.341,11</t>
  </si>
  <si>
    <t>10250</t>
  </si>
  <si>
    <t>Caneca Acero Iinoxidable M-121 (sumin e insta) **</t>
  </si>
  <si>
    <t>$ 587.797,23</t>
  </si>
  <si>
    <t>$ 4.031,79</t>
  </si>
  <si>
    <t>$ 76.110,18</t>
  </si>
  <si>
    <t>$ 7.298,51</t>
  </si>
  <si>
    <t>15212</t>
  </si>
  <si>
    <t>CANECA ACERO INOXIDABLE (Desmonte)</t>
  </si>
  <si>
    <t>$ 11.175,53</t>
  </si>
  <si>
    <t>$ 1.523,47</t>
  </si>
  <si>
    <t>$ 8.026,07</t>
  </si>
  <si>
    <t>$ 19.030,80</t>
  </si>
  <si>
    <t>13839</t>
  </si>
  <si>
    <t>CANECA EN ACERO INOXIDABLE (Desmonte)</t>
  </si>
  <si>
    <t>15797</t>
  </si>
  <si>
    <t>Caneca M-120  Transporte e inst.</t>
  </si>
  <si>
    <t>$ 6.481,03</t>
  </si>
  <si>
    <t>$ 96.655,90</t>
  </si>
  <si>
    <t>12964</t>
  </si>
  <si>
    <t>Caneca M-120 (desmonte) STPM **</t>
  </si>
  <si>
    <t>12965</t>
  </si>
  <si>
    <t>Caneca M-120 (suministro) STPM **</t>
  </si>
  <si>
    <t>$ 357.000,00</t>
  </si>
  <si>
    <t>17860</t>
  </si>
  <si>
    <t>CANECA METALICA TIPO M-120</t>
  </si>
  <si>
    <t>14820</t>
  </si>
  <si>
    <t>CANECAS ACERO INOXIDABLE (DESM+SUM+INST)</t>
  </si>
  <si>
    <t>$ 586.707,23</t>
  </si>
  <si>
    <t>$ 2.959,38</t>
  </si>
  <si>
    <t>$ 71.172,05</t>
  </si>
  <si>
    <t>$ 27.292,46</t>
  </si>
  <si>
    <t>14651</t>
  </si>
  <si>
    <t>CANECAS ACERO INOXIDABLE (SUM + INST)</t>
  </si>
  <si>
    <t>$ 575.531,70</t>
  </si>
  <si>
    <t>14650</t>
  </si>
  <si>
    <t>CANECAS M-120 (SUM + INST)</t>
  </si>
  <si>
    <t>$ 389.194,10</t>
  </si>
  <si>
    <t>14819</t>
  </si>
  <si>
    <t>CANECAS M-120(DESM+SUM+INST)</t>
  </si>
  <si>
    <t>$ 400.369,63</t>
  </si>
  <si>
    <t>$ 4.526,56</t>
  </si>
  <si>
    <t>$ 77.584,83</t>
  </si>
  <si>
    <t>$ 36.391,70</t>
  </si>
  <si>
    <t>15937</t>
  </si>
  <si>
    <t>CanecaZonaCanina (AceroInox.304Cal.18)+Dispensador</t>
  </si>
  <si>
    <t>$ 52.496,80</t>
  </si>
  <si>
    <t>$ 119,55</t>
  </si>
  <si>
    <t>$ 7.342,90</t>
  </si>
  <si>
    <t>$ 14.748,80</t>
  </si>
  <si>
    <t>00232</t>
  </si>
  <si>
    <t>CANES EN PLANCHON</t>
  </si>
  <si>
    <t>$ 18.349,68</t>
  </si>
  <si>
    <t>12640</t>
  </si>
  <si>
    <t>CANTONERA ELECTRICA + CHAPA (SuM+Inst)</t>
  </si>
  <si>
    <t>$ 53.000,01</t>
  </si>
  <si>
    <t>$ 79.280,36</t>
  </si>
  <si>
    <t>10635</t>
  </si>
  <si>
    <t>Cantonera Hidráulica Puertas **</t>
  </si>
  <si>
    <t>$ 250,60</t>
  </si>
  <si>
    <t>$ 112,77</t>
  </si>
  <si>
    <t>10026</t>
  </si>
  <si>
    <t>Cañuel en tierr/revestida/mort1:5 a0.3 e0.02 h0.2</t>
  </si>
  <si>
    <t>$ 10.197,88</t>
  </si>
  <si>
    <t>$ 1.671,04</t>
  </si>
  <si>
    <t>$ 13.114,53</t>
  </si>
  <si>
    <t>16736</t>
  </si>
  <si>
    <t>Cañuela  Prefabricada A-125 en "V" (Sum+Inst)</t>
  </si>
  <si>
    <t>$ 65.542,92</t>
  </si>
  <si>
    <t>$ 4.855,65</t>
  </si>
  <si>
    <t>$ 44.380,09</t>
  </si>
  <si>
    <t>$ 20.910,79</t>
  </si>
  <si>
    <t>13110</t>
  </si>
  <si>
    <t>CAÑUELA EN TERRENO NATURAL h:0.40cm A:30cm incluye</t>
  </si>
  <si>
    <t>$ 13.969,27</t>
  </si>
  <si>
    <t>$ 1.483,43</t>
  </si>
  <si>
    <t>$ 29.668,59</t>
  </si>
  <si>
    <t>16161</t>
  </si>
  <si>
    <t>Cañuela en tierra a=0.50M;h=0,40 Mexcav. sin retir</t>
  </si>
  <si>
    <t>$ 4.487,89</t>
  </si>
  <si>
    <t>$ 44.878,90</t>
  </si>
  <si>
    <t>15100</t>
  </si>
  <si>
    <t>Cañuela en tierra rellena de cal a=0.3  h=0.2</t>
  </si>
  <si>
    <t>$ 157,39</t>
  </si>
  <si>
    <t>$ 1.627,77</t>
  </si>
  <si>
    <t>$ 7.723,87</t>
  </si>
  <si>
    <t>10890</t>
  </si>
  <si>
    <t>Cañuela en tierra/revestida/mort1:5 a0.5 e0.02 h0,</t>
  </si>
  <si>
    <t>$ 6.323,48</t>
  </si>
  <si>
    <t>$ 1.949,03</t>
  </si>
  <si>
    <t>$ 41.862,05</t>
  </si>
  <si>
    <t>$ 18.336,05</t>
  </si>
  <si>
    <t>14998</t>
  </si>
  <si>
    <t>CAÑUELA PERIMETRAL A. LL.CONCRETO + SARDINEL</t>
  </si>
  <si>
    <t>$ 80.209,80</t>
  </si>
  <si>
    <t>$ 3.916,33</t>
  </si>
  <si>
    <t>$ 23.253,38</t>
  </si>
  <si>
    <t>$ 13.293,32</t>
  </si>
  <si>
    <t>18623</t>
  </si>
  <si>
    <t>CAÑUELA POLIETILENO ( 1 1/2") E=2" FOIL</t>
  </si>
  <si>
    <t>$ 1.488,12</t>
  </si>
  <si>
    <t>18627</t>
  </si>
  <si>
    <t>CAÑUELA POLIETILENO ( 1 1/4") E=2" FOIL</t>
  </si>
  <si>
    <t>16433</t>
  </si>
  <si>
    <t>CAÑUELA POLIETILENO ( 1") E=2" FOIL BRILLANTE</t>
  </si>
  <si>
    <t>16432</t>
  </si>
  <si>
    <t>CAÑUELA POLIETILENO ( 1/2") E=2" FOIL BRILLANTE</t>
  </si>
  <si>
    <t>16434</t>
  </si>
  <si>
    <t>CAÑUELA POLIETILENO ( 2") E=2" FOIL BRILLANTE</t>
  </si>
  <si>
    <t>18609</t>
  </si>
  <si>
    <t>CAÑUELA POLIETILENO ( 3/4") E=2" FOIL</t>
  </si>
  <si>
    <t>$ 1.352,83</t>
  </si>
  <si>
    <t>16429</t>
  </si>
  <si>
    <t>CAÑUELA POLIETILENO (1") E=1 1/2" FOIL BRILLANTE</t>
  </si>
  <si>
    <t>16424</t>
  </si>
  <si>
    <t>CAÑUELA POLIETILENO (1") E=1" FOIL BRILLANTE</t>
  </si>
  <si>
    <t>16428</t>
  </si>
  <si>
    <t>CAÑUELA POLIETILENO (1/2") E=1 1/2" FOIL BRILLANTE</t>
  </si>
  <si>
    <t>16423</t>
  </si>
  <si>
    <t>CAÑUELA POLIETILENO (1/2") E=1" FOIL BRILLANTE</t>
  </si>
  <si>
    <t>16431</t>
  </si>
  <si>
    <t>CAÑUELA POLIETILENO (2 1/2") E=1 1/2" FOIL BRILLAN</t>
  </si>
  <si>
    <t>16427</t>
  </si>
  <si>
    <t>CAÑUELA POLIETILENO (2 1/2") E=1" FOIL BRILLANTE</t>
  </si>
  <si>
    <t>16430</t>
  </si>
  <si>
    <t>CAÑUELA POLIETILENO (2") E=1 1/2" FOIL BRILLANTE</t>
  </si>
  <si>
    <t>16425</t>
  </si>
  <si>
    <t>CAÑUELA POLIETILENO (2") E=1" FOIL BRILLANTE</t>
  </si>
  <si>
    <t>16426</t>
  </si>
  <si>
    <t>16934</t>
  </si>
  <si>
    <t>CAÑUELA POLIURETANO E=1" RECUB. PAPEL KRAFT 1 1/2"</t>
  </si>
  <si>
    <t>$ 352,97</t>
  </si>
  <si>
    <t>16932</t>
  </si>
  <si>
    <t>CAÑUELA POLIURETANO E=1" RECUB. PAPEL KRAFT 1 1/4"</t>
  </si>
  <si>
    <t>$ 341,66</t>
  </si>
  <si>
    <t>$ 114,57</t>
  </si>
  <si>
    <t>$ 5.728,54</t>
  </si>
  <si>
    <t>17825</t>
  </si>
  <si>
    <t>CAÑUELA POLIURETANO E=1" RECUB. PAPEL KRAFT 2 1/2"</t>
  </si>
  <si>
    <t>$ 431,47</t>
  </si>
  <si>
    <t>$ 135,31</t>
  </si>
  <si>
    <t>$ 6.765,60</t>
  </si>
  <si>
    <t>16935</t>
  </si>
  <si>
    <t>CAÑUELA POLIURETANO E=1" RECUB. PAPEL KRAFT 2"</t>
  </si>
  <si>
    <t>$ 362,58</t>
  </si>
  <si>
    <t>16929</t>
  </si>
  <si>
    <t>CAÑUELA POLIURETANO e=1" RECUBR. PAPEL KRAFT 1"</t>
  </si>
  <si>
    <t>$ 329,90</t>
  </si>
  <si>
    <t>17856</t>
  </si>
  <si>
    <t>CAÑUELA PREFABRICADA FICHA A-125</t>
  </si>
  <si>
    <t>$ 66.088,25</t>
  </si>
  <si>
    <t>$ 4.225,33</t>
  </si>
  <si>
    <t>$ 49.525,79</t>
  </si>
  <si>
    <t>$ 20.671,39</t>
  </si>
  <si>
    <t>10352</t>
  </si>
  <si>
    <t>Cañuela T-C prefabricada (A-120) (canal)**</t>
  </si>
  <si>
    <t>$ 63.770,69</t>
  </si>
  <si>
    <t>$ 3.062,63</t>
  </si>
  <si>
    <t>$ 37.450,04</t>
  </si>
  <si>
    <t>$ 20.420,02</t>
  </si>
  <si>
    <t>10193</t>
  </si>
  <si>
    <t>Cañuela tipo B h=0.25*0.30  IDRD**</t>
  </si>
  <si>
    <t>$ 69.192,76</t>
  </si>
  <si>
    <t>$ 540,34</t>
  </si>
  <si>
    <t>$ 10.578,80</t>
  </si>
  <si>
    <t>10353</t>
  </si>
  <si>
    <t>Cañuela Tipo C -  fundida en sitio 2.500PSI</t>
  </si>
  <si>
    <t>$ 53.454,52</t>
  </si>
  <si>
    <t>$ 7.357,79</t>
  </si>
  <si>
    <t>$ 41.179,87</t>
  </si>
  <si>
    <t>$ 21.907,49</t>
  </si>
  <si>
    <t>12362</t>
  </si>
  <si>
    <t>CañuelaTipo A en sitio 2500 psi  mezc-Obra+Acero *</t>
  </si>
  <si>
    <t>$ 68.635,90</t>
  </si>
  <si>
    <t>$ 6.286,25</t>
  </si>
  <si>
    <t>$ 40.977,65</t>
  </si>
  <si>
    <t>$ 18.831,19</t>
  </si>
  <si>
    <t>10775</t>
  </si>
  <si>
    <t>CañuelaTipoB en sitio 2500 psi   Premezclado**</t>
  </si>
  <si>
    <t>$ 69.833,92</t>
  </si>
  <si>
    <t>$ 7.162,70</t>
  </si>
  <si>
    <t>$ 39.818,00</t>
  </si>
  <si>
    <t>$ 22.640,98</t>
  </si>
  <si>
    <t>10776</t>
  </si>
  <si>
    <t>CañuelaTipoB en sitio 2500 psi  mezcladObra **</t>
  </si>
  <si>
    <t>$ 49.279,72</t>
  </si>
  <si>
    <t>$ 7.224,60</t>
  </si>
  <si>
    <t>$ 42.912,83</t>
  </si>
  <si>
    <t>$ 24.735,73</t>
  </si>
  <si>
    <t>10297</t>
  </si>
  <si>
    <t>CañuelaTipoB+Bordillo en sitio 2500 psi   **</t>
  </si>
  <si>
    <t>$ 110.296,78</t>
  </si>
  <si>
    <t>$ 8.447,82</t>
  </si>
  <si>
    <t>$ 55.460,24</t>
  </si>
  <si>
    <t>$ 42.497,21</t>
  </si>
  <si>
    <t>11436</t>
  </si>
  <si>
    <t>Capa Base con Resina**</t>
  </si>
  <si>
    <t>$ 729,65</t>
  </si>
  <si>
    <t>$ 4.864,32</t>
  </si>
  <si>
    <t>16692</t>
  </si>
  <si>
    <t>Capa en Concr2.500psi base tuberia para  Filtros</t>
  </si>
  <si>
    <t>$ 450.039,75</t>
  </si>
  <si>
    <t>$ 2.402,36</t>
  </si>
  <si>
    <t>$ 120.117,78</t>
  </si>
  <si>
    <t>$ 41.895,00</t>
  </si>
  <si>
    <t>16451</t>
  </si>
  <si>
    <t>Capa Filtrante  en Triturado 3/4"-1" + Compación</t>
  </si>
  <si>
    <t>$ 243.104,33</t>
  </si>
  <si>
    <t>$ 24.394,66</t>
  </si>
  <si>
    <t>$ 27.272,61</t>
  </si>
  <si>
    <t>10384</t>
  </si>
  <si>
    <t>Carbonilla (Sum+Tansp.)      **</t>
  </si>
  <si>
    <t>15251</t>
  </si>
  <si>
    <t>Carbonilla(Escoria 80%+Tierr.Neg:20%+Transp)+Compa</t>
  </si>
  <si>
    <t>$ 1.539,17</t>
  </si>
  <si>
    <t>$ 17.916,07</t>
  </si>
  <si>
    <t>$ 95.163,22</t>
  </si>
  <si>
    <t>13952</t>
  </si>
  <si>
    <t>Carbonilla(Escoria Fina+Tierr.Negra+Arena)+Comp</t>
  </si>
  <si>
    <t>$ 257.240,42</t>
  </si>
  <si>
    <t>00624</t>
  </si>
  <si>
    <t>CARBURO SOBRE PAÑETE</t>
  </si>
  <si>
    <t>$ 343,80</t>
  </si>
  <si>
    <t>$ 7.526,52</t>
  </si>
  <si>
    <t>13739</t>
  </si>
  <si>
    <t>CARCAMO (A=0.85;H=0.25M)CON.3.000PSIG.F.+REFUERZ</t>
  </si>
  <si>
    <t>$ 141.672,74</t>
  </si>
  <si>
    <t>$ 6.134,38</t>
  </si>
  <si>
    <t>$ 35.551,12</t>
  </si>
  <si>
    <t>16289</t>
  </si>
  <si>
    <t>CARCAMO DE PROTECCIÓN(50X50CM)Mamposteria+Concreto</t>
  </si>
  <si>
    <t>$ 236.929,88</t>
  </si>
  <si>
    <t>$ 2.588,73</t>
  </si>
  <si>
    <t>$ 129.220,66</t>
  </si>
  <si>
    <t>$ 4.987,50</t>
  </si>
  <si>
    <t>17167</t>
  </si>
  <si>
    <t>CARCAMO EN CONCRETO F'C 21 MPA TIPO B ESPECIFICACI</t>
  </si>
  <si>
    <t>$ 388.797,82</t>
  </si>
  <si>
    <t>$ 7.960,76</t>
  </si>
  <si>
    <t>$ 112.030,38</t>
  </si>
  <si>
    <t>$ 87.132,43</t>
  </si>
  <si>
    <t>15461</t>
  </si>
  <si>
    <t>Carcamo perimet.0.40x0.30 - 3000 psi Campín</t>
  </si>
  <si>
    <t>$ 77.027,13</t>
  </si>
  <si>
    <t>$ 6.221,41</t>
  </si>
  <si>
    <t>$ 66.339,19</t>
  </si>
  <si>
    <t>13123</t>
  </si>
  <si>
    <t>CarcamoProtecc.Tubería.Placa 0.10mConc. reforzad.</t>
  </si>
  <si>
    <t>$ 307.458,92</t>
  </si>
  <si>
    <t>$ 5.040,22</t>
  </si>
  <si>
    <t>$ 101.959,03</t>
  </si>
  <si>
    <t>$ 84.365,00</t>
  </si>
  <si>
    <t>17471</t>
  </si>
  <si>
    <t>CARCAMOS SUBESTACION, BT Y PLANTA</t>
  </si>
  <si>
    <t>16718</t>
  </si>
  <si>
    <t>CárcamoSubest Eléct.(0.30mX0.50M);E=0.10M)3.000psi</t>
  </si>
  <si>
    <t>$ 219.538,30</t>
  </si>
  <si>
    <t>$ 2.933,56</t>
  </si>
  <si>
    <t>$ 36.388,30</t>
  </si>
  <si>
    <t>11301</t>
  </si>
  <si>
    <t>CarcamoT-1 2500 psi+Rejilla Peat.Conc.Ref. (canal)</t>
  </si>
  <si>
    <t>$ 308.263,98</t>
  </si>
  <si>
    <t>$ 6.874,05</t>
  </si>
  <si>
    <t>$ 127.390,85</t>
  </si>
  <si>
    <t>$ 138.797,72</t>
  </si>
  <si>
    <t>11452</t>
  </si>
  <si>
    <t>CarcamoT-1 3000 psi+Rejilla Veh.Conc.Ref. (canal)</t>
  </si>
  <si>
    <t>$ 340.577,74</t>
  </si>
  <si>
    <t>$ 4.283,59</t>
  </si>
  <si>
    <t>$ 96.113,42</t>
  </si>
  <si>
    <t>$ 65.044,98</t>
  </si>
  <si>
    <t>11495</t>
  </si>
  <si>
    <t>CarcamoT-1 h=0.53+Rej.peat.conc.ref 0.46 **</t>
  </si>
  <si>
    <t>11485</t>
  </si>
  <si>
    <t>CarcamoT-1 h=0.53+Rej.peat.conc.ref Fibrit 0.46 **</t>
  </si>
  <si>
    <t>$ 399.871,19</t>
  </si>
  <si>
    <t>$ 5.174,40</t>
  </si>
  <si>
    <t>$ 108.610,13</t>
  </si>
  <si>
    <t>$ 89.290,56</t>
  </si>
  <si>
    <t>11492</t>
  </si>
  <si>
    <t>CarcamoT-1 h=0.53+Rej.vehp.conc.ref Fibrit 0.46 **</t>
  </si>
  <si>
    <t>$ 659.017,70</t>
  </si>
  <si>
    <t>10334</t>
  </si>
  <si>
    <t>CarcamoT-2 2500 psi+PlaquetaRejillaPrefab+Imperm.</t>
  </si>
  <si>
    <t>$ 172.450,86</t>
  </si>
  <si>
    <t>$ 2.073,92</t>
  </si>
  <si>
    <t>$ 75.802,22</t>
  </si>
  <si>
    <t>$ 39.745,23</t>
  </si>
  <si>
    <t>11460</t>
  </si>
  <si>
    <t>CarcamoT-2 2500 psi+Rejilla Peat.Conc.Ref. (canal)</t>
  </si>
  <si>
    <t>$ 196.763,58</t>
  </si>
  <si>
    <t>$ 2.232,56</t>
  </si>
  <si>
    <t>$ 80.584,99</t>
  </si>
  <si>
    <t>$ 56.443,58</t>
  </si>
  <si>
    <t>11656</t>
  </si>
  <si>
    <t>CarcamoT-2 3000 h=0.37+Rej.peat.conc.ref 0.40 **</t>
  </si>
  <si>
    <t>$ 299.913,41</t>
  </si>
  <si>
    <t>$ 4.258,32</t>
  </si>
  <si>
    <t>$ 95.210,24</t>
  </si>
  <si>
    <t>$ 65.661,83</t>
  </si>
  <si>
    <t>10703</t>
  </si>
  <si>
    <t>CarcamoT-2 3000 psi+Rejilla Conc. Reforz. (canal)</t>
  </si>
  <si>
    <t>$ 263.668,01</t>
  </si>
  <si>
    <t>$ 3.068,95</t>
  </si>
  <si>
    <t>$ 93.752,64</t>
  </si>
  <si>
    <t>$ 162.358,61</t>
  </si>
  <si>
    <t>16062</t>
  </si>
  <si>
    <t>CarcamoT-2 3000 psi+Rejilla madera plastic (canal)</t>
  </si>
  <si>
    <t>$ 388.340,51</t>
  </si>
  <si>
    <t>11499</t>
  </si>
  <si>
    <t>CarcamoT-2 h=0.35+Rej.peat.conc.ref 3.500psi</t>
  </si>
  <si>
    <t>$ 387.278,88</t>
  </si>
  <si>
    <t>$ 3.670,74</t>
  </si>
  <si>
    <t>$ 88.361,09</t>
  </si>
  <si>
    <t>$ 51.992,02</t>
  </si>
  <si>
    <t>11487</t>
  </si>
  <si>
    <t>CarcamoT-2 h=0.35+Rej.peat.conc.reforzado  **</t>
  </si>
  <si>
    <t>$ 381.892,28</t>
  </si>
  <si>
    <t>$ 3.895,55</t>
  </si>
  <si>
    <t>$ 90.410,97</t>
  </si>
  <si>
    <t>$ 57.692,76</t>
  </si>
  <si>
    <t>11466</t>
  </si>
  <si>
    <t>CarcamoT-2 h=0.37+Rej.peat.conc.3.500psi **</t>
  </si>
  <si>
    <t>$ 381.883,39</t>
  </si>
  <si>
    <t>$ 4.180,97</t>
  </si>
  <si>
    <t>$ 93.575,22</t>
  </si>
  <si>
    <t>$ 64.256,44</t>
  </si>
  <si>
    <t>11494</t>
  </si>
  <si>
    <t>CarcamoT-2 h=0.37+Rej.peat.conc.ref 0.40 **</t>
  </si>
  <si>
    <t>11496</t>
  </si>
  <si>
    <t>CarcamoT-2 h=0.37+Rej.peat.conc.ref Titan 0.40 **</t>
  </si>
  <si>
    <t>$ 381.205,09</t>
  </si>
  <si>
    <t>$ 4.179,90</t>
  </si>
  <si>
    <t>$ 93.521,70</t>
  </si>
  <si>
    <t>10324</t>
  </si>
  <si>
    <t>CarcamoT-5 sitio 2500 psi+RejCorbatin(canal)h=10cm</t>
  </si>
  <si>
    <t>$ 87.812,68</t>
  </si>
  <si>
    <t>$ 1.867,86</t>
  </si>
  <si>
    <t>$ 90.140,24</t>
  </si>
  <si>
    <t>$ 51.471,19</t>
  </si>
  <si>
    <t>15112</t>
  </si>
  <si>
    <t>CarcamoT-B 2500 psi+Rejilla Vehic. (35x40 Inter)</t>
  </si>
  <si>
    <t>$ 380.356,41</t>
  </si>
  <si>
    <t>$ 4.850,62</t>
  </si>
  <si>
    <t>$ 111.465,17</t>
  </si>
  <si>
    <t>$ 85.200,48</t>
  </si>
  <si>
    <t>17746</t>
  </si>
  <si>
    <t>Cargador de baterias PLN-24CH12 (SUMI INST)</t>
  </si>
  <si>
    <t>$ 6.077.317,01</t>
  </si>
  <si>
    <t>20915</t>
  </si>
  <si>
    <t xml:space="preserve">Cargue ,Reiro Y Dispocision de escombros con Minicargador </t>
  </si>
  <si>
    <t>$ 348,80</t>
  </si>
  <si>
    <t>$ 10.582,15</t>
  </si>
  <si>
    <t>$ 35.848,39</t>
  </si>
  <si>
    <t>$ 103.481,30</t>
  </si>
  <si>
    <t>15364</t>
  </si>
  <si>
    <t>Cargue para Retiro de Sobrantes Manual</t>
  </si>
  <si>
    <t>$ 660,15</t>
  </si>
  <si>
    <t>$ 13.203,02</t>
  </si>
  <si>
    <t>13298</t>
  </si>
  <si>
    <t>Cargue y Reiro de escombros con Minicargador</t>
  </si>
  <si>
    <t>$ 9.865,18</t>
  </si>
  <si>
    <t>$ 94.147,59</t>
  </si>
  <si>
    <t>20823</t>
  </si>
  <si>
    <t>CARGUE Y REUBICACION MATERIALES GRANULARES EXISTENTES (ARENA TIPO PELDAR / GRAVILLA 3/4")</t>
  </si>
  <si>
    <t>$ 9.395,52</t>
  </si>
  <si>
    <t>$ 4.041,74</t>
  </si>
  <si>
    <t>$ 79.800,00</t>
  </si>
  <si>
    <t>13299</t>
  </si>
  <si>
    <t>Cargue+Retiro Escombros Retroexcavadora(4Vjes/Dia)</t>
  </si>
  <si>
    <t>$ 5.717,00</t>
  </si>
  <si>
    <t>17894</t>
  </si>
  <si>
    <t>CARRO DESPLAZAMIENTO LINEA DE VIDA</t>
  </si>
  <si>
    <t>15910</t>
  </si>
  <si>
    <t>CARTELERA INFORMATIVA  ALUMINIO (Sum+Inst)</t>
  </si>
  <si>
    <t>$ 1.706,95</t>
  </si>
  <si>
    <t>$ 34.139,04</t>
  </si>
  <si>
    <t>$ 55.506,50</t>
  </si>
  <si>
    <t>00313</t>
  </si>
  <si>
    <t>CASETON DE CASETEX b=.40 h=.30</t>
  </si>
  <si>
    <t>$ 29.011,13</t>
  </si>
  <si>
    <t>00378</t>
  </si>
  <si>
    <t>CASETON DE CASETEX b=.40 h=.45</t>
  </si>
  <si>
    <t>$ 32.637,52</t>
  </si>
  <si>
    <t>00379</t>
  </si>
  <si>
    <t>CASETON DE CASETEX b=.50 h=.30</t>
  </si>
  <si>
    <t>$ 31.730,92</t>
  </si>
  <si>
    <t>00384</t>
  </si>
  <si>
    <t>CASETON DE CASETEX b=.50 h=.45</t>
  </si>
  <si>
    <t>$ 35.357,31</t>
  </si>
  <si>
    <t>00388</t>
  </si>
  <si>
    <t>CASETON DE CASETEX b=.60 h=.30</t>
  </si>
  <si>
    <t>$ 22.936,92</t>
  </si>
  <si>
    <t>00419</t>
  </si>
  <si>
    <t>CASETON DE CASETEX b=.60 h=.45</t>
  </si>
  <si>
    <t>$ 24.750,12</t>
  </si>
  <si>
    <t>00451</t>
  </si>
  <si>
    <t>CASETON DE CASETEX h=.70</t>
  </si>
  <si>
    <t>00626</t>
  </si>
  <si>
    <t>CASETON DE CASETEX h=.90</t>
  </si>
  <si>
    <t>$ 35.085,33</t>
  </si>
  <si>
    <t>00072</t>
  </si>
  <si>
    <t>CASETON DE GUADUA b=.40 h=.30</t>
  </si>
  <si>
    <t>$ 23.837,31</t>
  </si>
  <si>
    <t>00840</t>
  </si>
  <si>
    <t>CASETON DE GUADUA b=.40 h=.45</t>
  </si>
  <si>
    <t>$ 26.831,24</t>
  </si>
  <si>
    <t>$ 6.287,15</t>
  </si>
  <si>
    <t>00073</t>
  </si>
  <si>
    <t>CASETON DE GUADUA b=.50 h=.30</t>
  </si>
  <si>
    <t>$ 24.894,56</t>
  </si>
  <si>
    <t>00841</t>
  </si>
  <si>
    <t>CASETON DE GUADUA b=.50 h=.45</t>
  </si>
  <si>
    <t>$ 27.440,46</t>
  </si>
  <si>
    <t>00074</t>
  </si>
  <si>
    <t>CASETON DE GUADUA b=.60 h=.30</t>
  </si>
  <si>
    <t>$ 25.800,88</t>
  </si>
  <si>
    <t>00842</t>
  </si>
  <si>
    <t>CASETON DE GUADUA b=.60 h=.45</t>
  </si>
  <si>
    <t>$ 28.074,54</t>
  </si>
  <si>
    <t>00070</t>
  </si>
  <si>
    <t>CASETON DE GUADUA h=.70</t>
  </si>
  <si>
    <t>$ 38.058,87</t>
  </si>
  <si>
    <t>00071</t>
  </si>
  <si>
    <t>CASETON DE GUADUA h=.90</t>
  </si>
  <si>
    <t>$ 42.412,43</t>
  </si>
  <si>
    <t>16554</t>
  </si>
  <si>
    <t>CASILLERO PARA VESTIDORES DE ADULTOS (SUM+INST)</t>
  </si>
  <si>
    <t>$ 16.099,85</t>
  </si>
  <si>
    <t>$ 132.634,91</t>
  </si>
  <si>
    <t>$ 359,10</t>
  </si>
  <si>
    <t>010542</t>
  </si>
  <si>
    <t xml:space="preserve">Casquete de esfera con recubrimiento en caucho EPDM e=2cms. </t>
  </si>
  <si>
    <t>$ 331.102,78</t>
  </si>
  <si>
    <t>$ 61.742,53</t>
  </si>
  <si>
    <t>$ 73.989,81</t>
  </si>
  <si>
    <t>17132</t>
  </si>
  <si>
    <t>Cassette Multimodo 12 Fibras 6 puertos (SUMI INST)</t>
  </si>
  <si>
    <t>$ 7.060,91</t>
  </si>
  <si>
    <t>$ 235.363,57</t>
  </si>
  <si>
    <t>010639</t>
  </si>
  <si>
    <t xml:space="preserve">CAUCHO GRANULADO SBR 0,8 a 2,0mm (Sum+trasiego) Mantenimiento correctivo </t>
  </si>
  <si>
    <t>GRAMAS SINTETICAS</t>
  </si>
  <si>
    <t>$ 5.051,49</t>
  </si>
  <si>
    <t>$ 2,06</t>
  </si>
  <si>
    <t>$ 102,91</t>
  </si>
  <si>
    <t>$ 119,70</t>
  </si>
  <si>
    <t>11027</t>
  </si>
  <si>
    <t>CAUCHO GRANULADO SBR 0,8 a 2,0mm (Sum+trasiego) Mantenimiento Rutinario</t>
  </si>
  <si>
    <t>00794</t>
  </si>
  <si>
    <t>CELADOR RESIDENTE EN OBRA CON PREST.</t>
  </si>
  <si>
    <t>16722</t>
  </si>
  <si>
    <t>Celda  Protecc(15 Kv)+Seccionador en Aire+Fusibles</t>
  </si>
  <si>
    <t>$ 23.451,11</t>
  </si>
  <si>
    <t>$ 781.703,83</t>
  </si>
  <si>
    <t>11858</t>
  </si>
  <si>
    <t>Celda de Protección(GabineteSeccionador+Fusibles)</t>
  </si>
  <si>
    <t>$ 111.716,99</t>
  </si>
  <si>
    <t>$ 849.678,08</t>
  </si>
  <si>
    <t>15736</t>
  </si>
  <si>
    <t>Celda Duplex  MT (Entrada-Salida) 17.5 kV, 630 A</t>
  </si>
  <si>
    <t>$ 17.317,80</t>
  </si>
  <si>
    <t>$ 577.260,13</t>
  </si>
  <si>
    <t>18665</t>
  </si>
  <si>
    <t>CELDA EN AIRE ENTRADA Y SALIDA</t>
  </si>
  <si>
    <t>$ 15.240.780,00</t>
  </si>
  <si>
    <t>$ 156.388,51</t>
  </si>
  <si>
    <t>15740</t>
  </si>
  <si>
    <t>Celda medida indirecta en media tension codensa</t>
  </si>
  <si>
    <t>$ 23.324.147,00</t>
  </si>
  <si>
    <t>$ 439.344,79</t>
  </si>
  <si>
    <t>$ 478.159,68</t>
  </si>
  <si>
    <t>17463</t>
  </si>
  <si>
    <t>CELDA PARA TRANSFORMADOR TRIFASICO DE 500 kVA</t>
  </si>
  <si>
    <t>$ 371.626,70</t>
  </si>
  <si>
    <t>16724</t>
  </si>
  <si>
    <t>CELDA PARA TRANSFROMADOR SECO (15KV)</t>
  </si>
  <si>
    <t>$ 2.809.998,14</t>
  </si>
  <si>
    <t>$ 509.806,85</t>
  </si>
  <si>
    <t>16723</t>
  </si>
  <si>
    <t>CELDA PARA tRANSFROMADOR SECO (75KV)</t>
  </si>
  <si>
    <t>15738</t>
  </si>
  <si>
    <t>celda para.  transfor. trif.  t.seco de 225 kVA</t>
  </si>
  <si>
    <t>$ 4.159.435,88</t>
  </si>
  <si>
    <t>$ 11.521,63</t>
  </si>
  <si>
    <t>$ 384.054,49</t>
  </si>
  <si>
    <t>17232</t>
  </si>
  <si>
    <t>Celda Transformador 500 kVA 13200/440/254V</t>
  </si>
  <si>
    <t>$ 5.632.285,68</t>
  </si>
  <si>
    <t>$ 460.739,20</t>
  </si>
  <si>
    <t>$ 662.308,75</t>
  </si>
  <si>
    <t>$ 634.360,00</t>
  </si>
  <si>
    <t>016724</t>
  </si>
  <si>
    <t>CELDA TRANSFORMADOR SECO 500 KVA CDRD COMETAS</t>
  </si>
  <si>
    <t>$ 5.633.002,82</t>
  </si>
  <si>
    <t>17466</t>
  </si>
  <si>
    <t>CELDA TRIPLEX  EN AIRE CELDA CON SECCIO DE ENTRADA</t>
  </si>
  <si>
    <t>$ 19.384.425,54</t>
  </si>
  <si>
    <t>15737</t>
  </si>
  <si>
    <t>Celda Triplex MT(Entrada-Salida Protección)17.5KV-630A-NormaCTS 506-2+AccesoriosCefe Cometas(Sum+Ins</t>
  </si>
  <si>
    <t>$ 19.382.740,84</t>
  </si>
  <si>
    <t>$ 17.243,48</t>
  </si>
  <si>
    <t>$ 574.782,62</t>
  </si>
  <si>
    <t>010489</t>
  </si>
  <si>
    <t>Celda Triplex MT(Seccionadores SF6)11.4KV-630A-NormaCTS 508+Accesorios Cefe Cometas(Sum+Ins</t>
  </si>
  <si>
    <t>14445</t>
  </si>
  <si>
    <t>Celda y Tablero Distrib. Baja Tensión  Gral. 208V</t>
  </si>
  <si>
    <t>$ 2.679.245,28</t>
  </si>
  <si>
    <t>$ 259.194,79</t>
  </si>
  <si>
    <t>$ 2.591.947,92</t>
  </si>
  <si>
    <t>16613</t>
  </si>
  <si>
    <t>CELDA+SECCIONADORES DE ENTRADA Y SALIDA (15 Kv)</t>
  </si>
  <si>
    <t>00597</t>
  </si>
  <si>
    <t>CELOSIA ALUMINIO</t>
  </si>
  <si>
    <t>$ 150.150,00</t>
  </si>
  <si>
    <t>$ 9.253,89</t>
  </si>
  <si>
    <t>12299</t>
  </si>
  <si>
    <t>CELOSIA ALUMINIO m2</t>
  </si>
  <si>
    <t>$ 139.869,11</t>
  </si>
  <si>
    <t>$ 6.557,04</t>
  </si>
  <si>
    <t>13999</t>
  </si>
  <si>
    <t>Cemento 3% compSubbas(Atraque Bordillo - Suministr</t>
  </si>
  <si>
    <t>$ 28.895,59</t>
  </si>
  <si>
    <t>$ 3.878,67</t>
  </si>
  <si>
    <t>$ 19.997,51</t>
  </si>
  <si>
    <t>11430</t>
  </si>
  <si>
    <t>Cenefa  piso con mortero a=10cm e=4cm**</t>
  </si>
  <si>
    <t>$ 2.128,40</t>
  </si>
  <si>
    <t>$ 280,68</t>
  </si>
  <si>
    <t>$ 13.863,41</t>
  </si>
  <si>
    <t>14569</t>
  </si>
  <si>
    <t>CENEFA  ZAPAN  a= 0,16  e= 18 mm + liston c/0,35m</t>
  </si>
  <si>
    <t>$ 4.925,09</t>
  </si>
  <si>
    <t>$ 1.216,07</t>
  </si>
  <si>
    <t>$ 24.321,43</t>
  </si>
  <si>
    <t>$ 1.995,00</t>
  </si>
  <si>
    <t>10154</t>
  </si>
  <si>
    <t>Cenefa confinamiento adoquin pegado en bordillo **</t>
  </si>
  <si>
    <t>$ 1.243,25</t>
  </si>
  <si>
    <t>$ 4,80</t>
  </si>
  <si>
    <t>$ 23.514,39</t>
  </si>
  <si>
    <t>13468</t>
  </si>
  <si>
    <t>CENEFA EN VIDRIO (MALLA MIX) H=0.10M ENBOQ.SIN ARE</t>
  </si>
  <si>
    <t>$ 1.003,78</t>
  </si>
  <si>
    <t>$ 827,18</t>
  </si>
  <si>
    <t>$ 16.543,61</t>
  </si>
  <si>
    <t>13942</t>
  </si>
  <si>
    <t>Cenefa Franja Conc.1500 psi;e=0.10m;a=0.05m</t>
  </si>
  <si>
    <t>$ 1.932,37</t>
  </si>
  <si>
    <t>$ 953,87</t>
  </si>
  <si>
    <t>$ 9.538,69</t>
  </si>
  <si>
    <t>$ 264,34</t>
  </si>
  <si>
    <t>15238</t>
  </si>
  <si>
    <t>Cenefa o Dilatac adoq arcill e=0.06a=0.24 blan**</t>
  </si>
  <si>
    <t>$ 12.901,92</t>
  </si>
  <si>
    <t>$ 2.194,77</t>
  </si>
  <si>
    <t>$ 14.277,11</t>
  </si>
  <si>
    <t>$ 16.986,76</t>
  </si>
  <si>
    <t>10396</t>
  </si>
  <si>
    <t>Cenefa o Dilatac adoq arcill e=0.09a=0.25 blan**</t>
  </si>
  <si>
    <t>$ 21.339,20</t>
  </si>
  <si>
    <t>10153</t>
  </si>
  <si>
    <t>Cenefa o Dilatac adoqui arcill e=0.09a=0.25 blan**</t>
  </si>
  <si>
    <t>$ 21.938,67</t>
  </si>
  <si>
    <t>$ 15.178,98</t>
  </si>
  <si>
    <t>$ 37.379,26</t>
  </si>
  <si>
    <t>$ 7.908,11</t>
  </si>
  <si>
    <t>10246</t>
  </si>
  <si>
    <t>Cenefa o Dilatac adoqui arcill e=0.09a=0.25 Med **</t>
  </si>
  <si>
    <t>$ 21.325,39</t>
  </si>
  <si>
    <t>$ 13.345,40</t>
  </si>
  <si>
    <t>$ 37.009,09</t>
  </si>
  <si>
    <t>10280</t>
  </si>
  <si>
    <t>Cenefa o Dilatac adoqui arcill e=0.09a=0.5 bland**</t>
  </si>
  <si>
    <t>$ 44.766,06</t>
  </si>
  <si>
    <t>$ 27.650,89</t>
  </si>
  <si>
    <t>$ 50.884,10</t>
  </si>
  <si>
    <t>$ 15.816,23</t>
  </si>
  <si>
    <t>10279</t>
  </si>
  <si>
    <t>Cenefa o Dilatac adoqui arcill e=0.09a=0.5 Medio**</t>
  </si>
  <si>
    <t>$ 42.947,83</t>
  </si>
  <si>
    <t>$ 23.447,24</t>
  </si>
  <si>
    <t>$ 49.714,97</t>
  </si>
  <si>
    <t>$ 13.556,76</t>
  </si>
  <si>
    <t>10825</t>
  </si>
  <si>
    <t>Cenefa o Dilatac adoqui arcill e=0.12a=0.25 blan**</t>
  </si>
  <si>
    <t>$ 27.479,45</t>
  </si>
  <si>
    <t>$ 14.191,75</t>
  </si>
  <si>
    <t>$ 38.180,85</t>
  </si>
  <si>
    <t>10500</t>
  </si>
  <si>
    <t>Cenefa o Dilatac conce=0.09a=0.25 sinEstruct +Acer</t>
  </si>
  <si>
    <t>$ 18.917,08</t>
  </si>
  <si>
    <t>$ 861,98</t>
  </si>
  <si>
    <t>$ 43.048,60</t>
  </si>
  <si>
    <t>$ 941,64</t>
  </si>
  <si>
    <t>13932</t>
  </si>
  <si>
    <t>Cenefa o Dilatac concr 3.000PSI e=0.05a=0.15 sinEs</t>
  </si>
  <si>
    <t>$ 3.342,65</t>
  </si>
  <si>
    <t>$ 1.502,49</t>
  </si>
  <si>
    <t>$ 30.049,73</t>
  </si>
  <si>
    <t>$ 307,23</t>
  </si>
  <si>
    <t>10869</t>
  </si>
  <si>
    <t>Cenefa o Dilatac concr e=0.09a=0.25 sinEstruct**</t>
  </si>
  <si>
    <t>$ 13.471,39</t>
  </si>
  <si>
    <t>$ 388,14</t>
  </si>
  <si>
    <t>$ 9.703,55</t>
  </si>
  <si>
    <t>16636</t>
  </si>
  <si>
    <t>Cenefa o Dilatac concr e=0.10 a=0.20 sinEstruct**</t>
  </si>
  <si>
    <t>$ 11.996,59</t>
  </si>
  <si>
    <t>$ 545,82</t>
  </si>
  <si>
    <t>$ 10.916,49</t>
  </si>
  <si>
    <t>13283</t>
  </si>
  <si>
    <t>Cenefa o Dilatac concr e=0.13, a=0.25+Subb+Conc p</t>
  </si>
  <si>
    <t>$ 18.262,82</t>
  </si>
  <si>
    <t>$ 2.671,20</t>
  </si>
  <si>
    <t>$ 36.358,44</t>
  </si>
  <si>
    <t>$ 10.362,03</t>
  </si>
  <si>
    <t>14115</t>
  </si>
  <si>
    <t>Cenefa o Dilatac concr e=0.15, a=0.20+Subb+Base</t>
  </si>
  <si>
    <t>$ 31.169,25</t>
  </si>
  <si>
    <t>$ 7.647,79</t>
  </si>
  <si>
    <t>$ 35.824,40</t>
  </si>
  <si>
    <t>$ 20.504,66</t>
  </si>
  <si>
    <t>10082</t>
  </si>
  <si>
    <t>Cenefa o Dilatac concreto e=0.09 a=0.40 bland **</t>
  </si>
  <si>
    <t>$ 30.850,18</t>
  </si>
  <si>
    <t>$ 21.773,56</t>
  </si>
  <si>
    <t>$ 41.715,85</t>
  </si>
  <si>
    <t>$ 14.161,21</t>
  </si>
  <si>
    <t>10247</t>
  </si>
  <si>
    <t>Cenefa o Dilatac concreto e=0.09 a=0.40 Medio **</t>
  </si>
  <si>
    <t>$ 29.519,78</t>
  </si>
  <si>
    <t>$ 19.621,00</t>
  </si>
  <si>
    <t>$ 41.123,60</t>
  </si>
  <si>
    <t>$ 12.353,64</t>
  </si>
  <si>
    <t>10145</t>
  </si>
  <si>
    <t>Cenefa o Dilatac concreto e=0.09 a=0.60 bland **</t>
  </si>
  <si>
    <t>$ 46.157,10</t>
  </si>
  <si>
    <t>$ 31.742,07</t>
  </si>
  <si>
    <t>$ 44.984,41</t>
  </si>
  <si>
    <t>$ 21.241,81</t>
  </si>
  <si>
    <t>10148</t>
  </si>
  <si>
    <t>Cenefa o Dilatac concreto e=0.09 a=0.60 Medio **</t>
  </si>
  <si>
    <t>$ 43.664,69</t>
  </si>
  <si>
    <t>$ 28.513,23</t>
  </si>
  <si>
    <t>$ 44.096,02</t>
  </si>
  <si>
    <t>$ 18.530,45</t>
  </si>
  <si>
    <t>10198</t>
  </si>
  <si>
    <t>Cenefa o Dilatac en concr e=0.09a=0.25 blan2500psi</t>
  </si>
  <si>
    <t>$ 21.111,53</t>
  </si>
  <si>
    <t>$ 14.297,10</t>
  </si>
  <si>
    <t>$ 39.262,96</t>
  </si>
  <si>
    <t>$ 8.849,75</t>
  </si>
  <si>
    <t>15717</t>
  </si>
  <si>
    <t>Cenefa o Dilatac en concr e=0.09a=0.25 Duro**</t>
  </si>
  <si>
    <t>$ 16.850,31</t>
  </si>
  <si>
    <t>$ 8.911,45</t>
  </si>
  <si>
    <t>$ 36.821,78</t>
  </si>
  <si>
    <t>$ 4.330,83</t>
  </si>
  <si>
    <t>10146</t>
  </si>
  <si>
    <t>Cenefa o Dilatac en concr e=0.09a=0.25 Medio**</t>
  </si>
  <si>
    <t>$ 18.699,53</t>
  </si>
  <si>
    <t>$ 13.001,33</t>
  </si>
  <si>
    <t>$ 38.892,79</t>
  </si>
  <si>
    <t>$ 7.720,02</t>
  </si>
  <si>
    <t>13127</t>
  </si>
  <si>
    <t>Cenefa o DilatacConcreto2.500psle=0.09m a=0.16m</t>
  </si>
  <si>
    <t>$ 11.161,51</t>
  </si>
  <si>
    <t>$ 3.217,08</t>
  </si>
  <si>
    <t>$ 24.380,10</t>
  </si>
  <si>
    <t>$ 6.086,15</t>
  </si>
  <si>
    <t>13008</t>
  </si>
  <si>
    <t>Cenefa o Franja Conc.2.000psi;e=5cm;a=0.20m+Morter</t>
  </si>
  <si>
    <t>$ 5.795,12</t>
  </si>
  <si>
    <t>$ 1.176,94</t>
  </si>
  <si>
    <t>$ 23.538,74</t>
  </si>
  <si>
    <t>$ 535,46</t>
  </si>
  <si>
    <t>13473</t>
  </si>
  <si>
    <t>Cenefa o Franja Conc.3.000 psi;e=0.10m;ap=0.115m**</t>
  </si>
  <si>
    <t>$ 5.504,21</t>
  </si>
  <si>
    <t>$ 511,59</t>
  </si>
  <si>
    <t>$ 10.231,72</t>
  </si>
  <si>
    <t>$ 531,07</t>
  </si>
  <si>
    <t>16637</t>
  </si>
  <si>
    <t>Cenefa o Franja Conc.3.000 psi;e=0.10m;ap=0.12m**</t>
  </si>
  <si>
    <t>$ 5.549,70</t>
  </si>
  <si>
    <t>$ 511,80</t>
  </si>
  <si>
    <t>$ 10.236,09</t>
  </si>
  <si>
    <t>14571</t>
  </si>
  <si>
    <t>Cenefa pared Pizarra natural negra 0,10x0,60 Gimna</t>
  </si>
  <si>
    <t>$ 710,37</t>
  </si>
  <si>
    <t>$ 1.730,83</t>
  </si>
  <si>
    <t>13961</t>
  </si>
  <si>
    <t>Cenefa/Dilatación Adoquín arcilla e=0.12m;a=0.24m</t>
  </si>
  <si>
    <t>$ 19.840,89</t>
  </si>
  <si>
    <t>$ 639,53</t>
  </si>
  <si>
    <t>$ 12.035,74</t>
  </si>
  <si>
    <t>18801</t>
  </si>
  <si>
    <t>CENTRAL CONVENCIONAL. 4 ZONAS. 2 SALIDAS 1 ALARMA</t>
  </si>
  <si>
    <t>$ 6.624,87</t>
  </si>
  <si>
    <t>$ 331.243,26</t>
  </si>
  <si>
    <t>$ 68,54</t>
  </si>
  <si>
    <t>12379</t>
  </si>
  <si>
    <t>CENTRAL TELEFÓNICA KXTEM 824 6L-16EXT.**</t>
  </si>
  <si>
    <t>$ 138.611,61</t>
  </si>
  <si>
    <t>$ 495.502,26</t>
  </si>
  <si>
    <t>12482</t>
  </si>
  <si>
    <t>Cepillado de Campo Sintético**</t>
  </si>
  <si>
    <t>$ 301.171,62</t>
  </si>
  <si>
    <t>$ 84.906,03</t>
  </si>
  <si>
    <t>00005</t>
  </si>
  <si>
    <t>CERCA EN LAMINA    H=2.20 M.</t>
  </si>
  <si>
    <t>$ 16,55</t>
  </si>
  <si>
    <t>$ 3.153,65</t>
  </si>
  <si>
    <t>$ 63.073,05</t>
  </si>
  <si>
    <t>00007</t>
  </si>
  <si>
    <t>CERCA EN LAMINA / BASE</t>
  </si>
  <si>
    <t>$ 122.959,57</t>
  </si>
  <si>
    <t>$ 2.018,20</t>
  </si>
  <si>
    <t>$ 40.364,00</t>
  </si>
  <si>
    <t>00001</t>
  </si>
  <si>
    <t>CERCA EN TABLA CHAPA h= 1.50 M</t>
  </si>
  <si>
    <t>$ 31.163,89</t>
  </si>
  <si>
    <t>$ 808,35</t>
  </si>
  <si>
    <t>$ 16.166,96</t>
  </si>
  <si>
    <t>00006</t>
  </si>
  <si>
    <t>CERCA EN TABLA CHAPA h= 1.70 M</t>
  </si>
  <si>
    <t>$ 37.368,74</t>
  </si>
  <si>
    <t>$ 1.077,80</t>
  </si>
  <si>
    <t>$ 21.555,95</t>
  </si>
  <si>
    <t>12642</t>
  </si>
  <si>
    <t>CERCA EN TABLA CHAPA h= 1.80 M</t>
  </si>
  <si>
    <t>$ 33.453,10</t>
  </si>
  <si>
    <t>$ 943,07</t>
  </si>
  <si>
    <t>$ 18.861,46</t>
  </si>
  <si>
    <t>00277</t>
  </si>
  <si>
    <t>CERCA EN TABLA CHAPA h= 1.90 M</t>
  </si>
  <si>
    <t>$ 43.927,98</t>
  </si>
  <si>
    <t>$ 1.257,43</t>
  </si>
  <si>
    <t>$ 25.148,61</t>
  </si>
  <si>
    <t>00278</t>
  </si>
  <si>
    <t>CERCA EN TABLA CHAPA h= 2.00 M</t>
  </si>
  <si>
    <t>$ 48.055,73</t>
  </si>
  <si>
    <t>$ 1.347,25</t>
  </si>
  <si>
    <t>$ 26.944,94</t>
  </si>
  <si>
    <t>13332</t>
  </si>
  <si>
    <t>CERCA POSTE CONC.11X11+ALAMBRE DE PUAS 5 HILOS</t>
  </si>
  <si>
    <t>$ 47.761,17</t>
  </si>
  <si>
    <t>$ 547,97</t>
  </si>
  <si>
    <t>$ 10.136,73</t>
  </si>
  <si>
    <t>$ 7.054,32</t>
  </si>
  <si>
    <t>00004</t>
  </si>
  <si>
    <t>Cerca Poste madera+Alambre de puas 4 Hilos</t>
  </si>
  <si>
    <t>$ 6.555,29</t>
  </si>
  <si>
    <t>$ 6.315,70</t>
  </si>
  <si>
    <t>12173</t>
  </si>
  <si>
    <t>Cerca Poste madera+Alambre Puas 8 hilos+BaseConcr</t>
  </si>
  <si>
    <t>$ 23.146,42</t>
  </si>
  <si>
    <t>$ 11.327,98</t>
  </si>
  <si>
    <t>$ 452,47</t>
  </si>
  <si>
    <t>18672</t>
  </si>
  <si>
    <t>Cerr Mad Inm 15 cm hinc + mall eslab galv h 1.5m</t>
  </si>
  <si>
    <t>18671</t>
  </si>
  <si>
    <t>Cerr/mto Estac Mad Inm 15 cm Hin + Malla Eslab Gal</t>
  </si>
  <si>
    <t>00752</t>
  </si>
  <si>
    <t>CERRADURA ALCOBA</t>
  </si>
  <si>
    <t>$ 54.400,01</t>
  </si>
  <si>
    <t>$ 18.398,16</t>
  </si>
  <si>
    <t>01017</t>
  </si>
  <si>
    <t>CERRADURA ANTIPANICO PUERTA DOBLE</t>
  </si>
  <si>
    <t>$ 524.000,01</t>
  </si>
  <si>
    <t>$ 160.497,75</t>
  </si>
  <si>
    <t>01014</t>
  </si>
  <si>
    <t>CERRADURA ANTIPANICO PUERTA SENCILLA</t>
  </si>
  <si>
    <t>01015</t>
  </si>
  <si>
    <t>$ 8.024,89</t>
  </si>
  <si>
    <t>14595</t>
  </si>
  <si>
    <t>CERRADURA ANTIPANICO VERT. TIPO PUSH CON MANIJA EX</t>
  </si>
  <si>
    <t>$ 3.209,96</t>
  </si>
  <si>
    <t>$ 2.339,20</t>
  </si>
  <si>
    <t>00749</t>
  </si>
  <si>
    <t>CERRADURA BAÑOS</t>
  </si>
  <si>
    <t>00754</t>
  </si>
  <si>
    <t>CERRADURA CUARTO DE BASURAS</t>
  </si>
  <si>
    <t>$ 100.630,01</t>
  </si>
  <si>
    <t>$ 17.561,88</t>
  </si>
  <si>
    <t>00755</t>
  </si>
  <si>
    <t>CERRADURA CUARTO DE BOMBAS</t>
  </si>
  <si>
    <t>00756</t>
  </si>
  <si>
    <t>CERRADURA CUARTO SUBESTACION</t>
  </si>
  <si>
    <t>$ 24.057,00</t>
  </si>
  <si>
    <t>00757</t>
  </si>
  <si>
    <t>CERRADURA DEPOSITO</t>
  </si>
  <si>
    <t>14600</t>
  </si>
  <si>
    <t>CERRADURA DOBLE CILINDRO CROMO Gimnasio</t>
  </si>
  <si>
    <t>$ 85.359,40</t>
  </si>
  <si>
    <t>$ 587,05</t>
  </si>
  <si>
    <t>$ 39.136,76</t>
  </si>
  <si>
    <t>$ 475,77</t>
  </si>
  <si>
    <t>14598</t>
  </si>
  <si>
    <t>CERRADURA MANIJA SATINADO Gim Col Sur</t>
  </si>
  <si>
    <t>18936</t>
  </si>
  <si>
    <t>Cerradura schlage ref C100 ultra sobreponer CDRC</t>
  </si>
  <si>
    <t>18940</t>
  </si>
  <si>
    <t>Cerradura Schlage Ref LA62 T.Cerrojo Segur. Cromad</t>
  </si>
  <si>
    <t>18939</t>
  </si>
  <si>
    <t>Cerradura Schlage Ref Latitude a40s T.Botón Llave</t>
  </si>
  <si>
    <t>18938</t>
  </si>
  <si>
    <t>Cerradura Schlage ref Latitude A80pdCromadoMate</t>
  </si>
  <si>
    <t>18941</t>
  </si>
  <si>
    <t>Cerradura Schlage Ref. Latitude a50pd T.Botón Crom</t>
  </si>
  <si>
    <t>18937</t>
  </si>
  <si>
    <t>Cerradura Steelcraft   Ref Serie SZ</t>
  </si>
  <si>
    <t>10310</t>
  </si>
  <si>
    <t>cerram contra impac en recuad existente  h=2.5m**</t>
  </si>
  <si>
    <t>$ 304.586,22</t>
  </si>
  <si>
    <t>$ 6.873,50</t>
  </si>
  <si>
    <t>$ 24.848,99</t>
  </si>
  <si>
    <t>20825</t>
  </si>
  <si>
    <t>CERRAM MALLA NYLON H= 5 M+ PILOTINES (Sum + Inst)</t>
  </si>
  <si>
    <t>$ 2.284.947,09</t>
  </si>
  <si>
    <t>$ 17.589,73</t>
  </si>
  <si>
    <t>$ 185.186,07</t>
  </si>
  <si>
    <t>$ 22.331,55</t>
  </si>
  <si>
    <t>$ 124.541,10</t>
  </si>
  <si>
    <t>14131</t>
  </si>
  <si>
    <t>Cerram.obra Teja de zinc .h=2.10ml</t>
  </si>
  <si>
    <t>$ 78.068,17</t>
  </si>
  <si>
    <t>$ 1.049,79</t>
  </si>
  <si>
    <t>$ 69.985,69</t>
  </si>
  <si>
    <t>$ 3.291,75</t>
  </si>
  <si>
    <t>18670</t>
  </si>
  <si>
    <t>Cerram.obra Teja de zinc .h=2.10ml Exterior CDRC</t>
  </si>
  <si>
    <t>$ 78.768,03</t>
  </si>
  <si>
    <t>$ 2.099,57</t>
  </si>
  <si>
    <t>18669</t>
  </si>
  <si>
    <t>Cerram.obra Teja de zinc .h=3.05 interior CDRC**</t>
  </si>
  <si>
    <t>$ 47.910,70</t>
  </si>
  <si>
    <t>$ 844,25</t>
  </si>
  <si>
    <t>$ 20.969,56</t>
  </si>
  <si>
    <t>13408</t>
  </si>
  <si>
    <t>Cerram.obra Teja de zinc .h=3.05 interior**</t>
  </si>
  <si>
    <t>$ 47.701,00</t>
  </si>
  <si>
    <t>$ 634,55</t>
  </si>
  <si>
    <t>11528</t>
  </si>
  <si>
    <t>Cerram.obra vara roll.Teja de zinc y polis.h=3.0**</t>
  </si>
  <si>
    <t>$ 131.637,28</t>
  </si>
  <si>
    <t>$ 1.038,52</t>
  </si>
  <si>
    <t>$ 41.167,84</t>
  </si>
  <si>
    <t>$ 6.807,94</t>
  </si>
  <si>
    <t>10555</t>
  </si>
  <si>
    <t>Cerramalla eslabonada cal 12 IDRD h=2m +Pilotín h=1.5mØ=0.30mConc.3000psi</t>
  </si>
  <si>
    <t>$ 330.627,00</t>
  </si>
  <si>
    <t>$ 4.795,43</t>
  </si>
  <si>
    <t>$ 228.922,46</t>
  </si>
  <si>
    <t>$ 46.351,83</t>
  </si>
  <si>
    <t>$ 171.999,61</t>
  </si>
  <si>
    <t>18215</t>
  </si>
  <si>
    <t>CerramienGraderiaPiscinaEstrucMetalEnTubularS/Espe</t>
  </si>
  <si>
    <t>$ 67,68</t>
  </si>
  <si>
    <t>$ 11.536,00</t>
  </si>
  <si>
    <t>$ 3.430,47</t>
  </si>
  <si>
    <t>16879</t>
  </si>
  <si>
    <t>CerramientLateralTejaPolicarTrap.AjotaTraslucA-360</t>
  </si>
  <si>
    <t>$ 7.625,49</t>
  </si>
  <si>
    <t>$ 14.735,76</t>
  </si>
  <si>
    <t>$ 21.477,66</t>
  </si>
  <si>
    <t>17097</t>
  </si>
  <si>
    <t>Cerramiento Buitrones Malla ExpandidaHierro Cal.22</t>
  </si>
  <si>
    <t>$ 16.424,24</t>
  </si>
  <si>
    <t>$ 3.224,05</t>
  </si>
  <si>
    <t>$ 28.154,91</t>
  </si>
  <si>
    <t>13908</t>
  </si>
  <si>
    <t>CERRAMIENTO CAMPIN-FIFA H=1M.TUB.Ø4"Pilot=1.5m</t>
  </si>
  <si>
    <t>$ 205.241,60</t>
  </si>
  <si>
    <t>$ 48.498,84</t>
  </si>
  <si>
    <t>$ 138.819,47</t>
  </si>
  <si>
    <t>$ 13.478,62</t>
  </si>
  <si>
    <t>$ 119.711,48</t>
  </si>
  <si>
    <t>13822</t>
  </si>
  <si>
    <t>CERRAMIENTO CAMPIN-FIFA H=1M.TUB.Ø4"Pilot=1.80m</t>
  </si>
  <si>
    <t>$ 219.728,26</t>
  </si>
  <si>
    <t>$ 50.208,11</t>
  </si>
  <si>
    <t>$ 166.424,41</t>
  </si>
  <si>
    <t>$ 14.529,35</t>
  </si>
  <si>
    <t>$ 146.470,51</t>
  </si>
  <si>
    <t>10087</t>
  </si>
  <si>
    <t>Cerramiento contra impacto IDRD h= 5 **</t>
  </si>
  <si>
    <t>$ 1.053.767,58</t>
  </si>
  <si>
    <t>$ 35.589,98</t>
  </si>
  <si>
    <t>$ 600.534,73</t>
  </si>
  <si>
    <t>$ 83.889,19</t>
  </si>
  <si>
    <t>$ 188.719,71</t>
  </si>
  <si>
    <t>20603</t>
  </si>
  <si>
    <t>Cerramiento contra impacto IDRD h= 5 incluye tubo negro 4" + galvanizado</t>
  </si>
  <si>
    <t>$ 1.054.194,80</t>
  </si>
  <si>
    <t>$ 188.741,07</t>
  </si>
  <si>
    <t>10738</t>
  </si>
  <si>
    <t>Cerramiento contra impacto IDRD h= 5 sin viga</t>
  </si>
  <si>
    <t>$ 872.559,65</t>
  </si>
  <si>
    <t>$ 23.491,97</t>
  </si>
  <si>
    <t>$ 505.934,28</t>
  </si>
  <si>
    <t>$ 55.860,00</t>
  </si>
  <si>
    <t>$ 64.178,61</t>
  </si>
  <si>
    <t>10074</t>
  </si>
  <si>
    <t>Cerramiento contra impacto IDRD h=2.5 **</t>
  </si>
  <si>
    <t>$ 596.051,05</t>
  </si>
  <si>
    <t>$ 9.082,96</t>
  </si>
  <si>
    <t>$ 358.518,65</t>
  </si>
  <si>
    <t>$ 45.078,42</t>
  </si>
  <si>
    <t>$ 189.446,01</t>
  </si>
  <si>
    <t>15656</t>
  </si>
  <si>
    <t>Cerramiento contra impacto IDRD h=2.5 sin viga</t>
  </si>
  <si>
    <t>$ 395.234,59</t>
  </si>
  <si>
    <t>$ 6.086,44</t>
  </si>
  <si>
    <t>$ 295.486,06</t>
  </si>
  <si>
    <t>$ 30.337,83</t>
  </si>
  <si>
    <t>10090</t>
  </si>
  <si>
    <t>Cerramiento contra impacto IDRD h=3.0 **</t>
  </si>
  <si>
    <t>$ 657.113,67</t>
  </si>
  <si>
    <t>$ 9.973,96</t>
  </si>
  <si>
    <t>$ 397.046,67</t>
  </si>
  <si>
    <t>$ 187.579,26</t>
  </si>
  <si>
    <t>13904</t>
  </si>
  <si>
    <t>Cerramiento en Làmina Drywall (Incl. lámina)</t>
  </si>
  <si>
    <t>$ 16.374,71</t>
  </si>
  <si>
    <t>$ 1.721,04</t>
  </si>
  <si>
    <t>$ 34.420,88</t>
  </si>
  <si>
    <t>13903</t>
  </si>
  <si>
    <t>Cerramiento en LàminaSuperboardH=2.40m(Sin Lamina)</t>
  </si>
  <si>
    <t>$ 18.256,17</t>
  </si>
  <si>
    <t>$ 8.433,74</t>
  </si>
  <si>
    <t>$ 52.440,73</t>
  </si>
  <si>
    <t>17862</t>
  </si>
  <si>
    <t>CERRAMIENTO EN MALLA. ESTRUCTURA METALICA</t>
  </si>
  <si>
    <t>$ 48.130,62</t>
  </si>
  <si>
    <t>$ 8.981,45</t>
  </si>
  <si>
    <t>$ 27.865,61</t>
  </si>
  <si>
    <t>16861</t>
  </si>
  <si>
    <t>Cerramiento lateralPanelAluminioPerforado+Pintura</t>
  </si>
  <si>
    <t>16666</t>
  </si>
  <si>
    <t>Cerramiento Lona (Obra Zona Interior)</t>
  </si>
  <si>
    <t>$ 5.472,87</t>
  </si>
  <si>
    <t>$ 165,93</t>
  </si>
  <si>
    <t>$ 8.296,50</t>
  </si>
  <si>
    <t>12444</t>
  </si>
  <si>
    <t>Cerramiento lona h=1.00 mt(Exc) **</t>
  </si>
  <si>
    <t>$ 9.664,15</t>
  </si>
  <si>
    <t>$ 141,04</t>
  </si>
  <si>
    <t>$ 6.493,95</t>
  </si>
  <si>
    <t>11646</t>
  </si>
  <si>
    <t>Cerramiento lona h=2.20 mts(Exc) **</t>
  </si>
  <si>
    <t>$ 16.909,64</t>
  </si>
  <si>
    <t>$ 370,86</t>
  </si>
  <si>
    <t>$ 17.985,01</t>
  </si>
  <si>
    <t>10526</t>
  </si>
  <si>
    <t>Cerramiento lona h=2.20 mts(Exc+base conc) **</t>
  </si>
  <si>
    <t>$ 16.875,13</t>
  </si>
  <si>
    <t>$ 388,98</t>
  </si>
  <si>
    <t>$ 18.890,77</t>
  </si>
  <si>
    <t>$ 698,25</t>
  </si>
  <si>
    <t>13491</t>
  </si>
  <si>
    <t>$ 7.388,19</t>
  </si>
  <si>
    <t>$ 284,80</t>
  </si>
  <si>
    <t>$ 14.239,95</t>
  </si>
  <si>
    <t>$ 3.845,81</t>
  </si>
  <si>
    <t>15260</t>
  </si>
  <si>
    <t>Cerramiento Malla Ondulada.cal 10 IDRDh=2.50 ml</t>
  </si>
  <si>
    <t>$ 378.125,18</t>
  </si>
  <si>
    <t>$ 6.438,31</t>
  </si>
  <si>
    <t>$ 303.187,47</t>
  </si>
  <si>
    <t>$ 42.163,53</t>
  </si>
  <si>
    <t>$ 259.504,46</t>
  </si>
  <si>
    <t>0010519</t>
  </si>
  <si>
    <t>Cerramiento Paneles Modulares Acero Alto=1.0 m Ancho=2.5  STC</t>
  </si>
  <si>
    <t>$ 163.211,51</t>
  </si>
  <si>
    <t>0010520</t>
  </si>
  <si>
    <t>Cerramiento Paneles Modulares Acero Alto=1.5 m Ancho=2.5  STC</t>
  </si>
  <si>
    <t>$ 200.507,48</t>
  </si>
  <si>
    <t>0010521</t>
  </si>
  <si>
    <t>Cerramiento Paneles Modulares Acero Alto=2.0 m Ancho=2.5  STC</t>
  </si>
  <si>
    <t>$ 244.007,04</t>
  </si>
  <si>
    <t>0010522</t>
  </si>
  <si>
    <t>Cerramiento Paneles Modulares Acero Alto=2.0 m Ancho=3.0  STC</t>
  </si>
  <si>
    <t>$ 220.182,76</t>
  </si>
  <si>
    <t>0010523</t>
  </si>
  <si>
    <t>Cerramiento Paneles Modulares Acero Alto=2.4 m Ancho=3.0  STC</t>
  </si>
  <si>
    <t>$ 265.658,06</t>
  </si>
  <si>
    <t>11281</t>
  </si>
  <si>
    <t>Cerramiento Perimetral Hierro Forjado H=2,40m***</t>
  </si>
  <si>
    <t>$ 451.260,03</t>
  </si>
  <si>
    <t>$ 63.571,67</t>
  </si>
  <si>
    <t>$ 230.074,88</t>
  </si>
  <si>
    <t>$ 75.332,54</t>
  </si>
  <si>
    <t>13926</t>
  </si>
  <si>
    <t>Cerramiento Policarbonato Tribuna/Pista Patinaje</t>
  </si>
  <si>
    <t>$ 627.694,26</t>
  </si>
  <si>
    <t>$ 16.018,95</t>
  </si>
  <si>
    <t>$ 112.762,04</t>
  </si>
  <si>
    <t>14627</t>
  </si>
  <si>
    <t>CERRAMIENTO REJA PEQUEÑA (SUM + INST)</t>
  </si>
  <si>
    <t>$ 2.902,45</t>
  </si>
  <si>
    <t>$ 16.007,51</t>
  </si>
  <si>
    <t>$ 39.171,28</t>
  </si>
  <si>
    <t>$ 2.814,97</t>
  </si>
  <si>
    <t>14794</t>
  </si>
  <si>
    <t>CERRAMIENTO REJA PEQUEÑA(DESM+SUM+INST)</t>
  </si>
  <si>
    <t>$ 19.897,45</t>
  </si>
  <si>
    <t>$ 53.860,51</t>
  </si>
  <si>
    <t>$ 6.145,36</t>
  </si>
  <si>
    <t>10793</t>
  </si>
  <si>
    <t>Cerramiento superior concertina 18" **</t>
  </si>
  <si>
    <t>$ 1.044,75</t>
  </si>
  <si>
    <t>$ 26.713,55</t>
  </si>
  <si>
    <t>$ 56.686,67</t>
  </si>
  <si>
    <t>16767</t>
  </si>
  <si>
    <t>CerramientoContraImpacto h=2.5 + MallaNylon+Pilot</t>
  </si>
  <si>
    <t>$ 1.549.139,38</t>
  </si>
  <si>
    <t>$ 22.990,89</t>
  </si>
  <si>
    <t>$ 638.597,81</t>
  </si>
  <si>
    <t>$ 50.261,55</t>
  </si>
  <si>
    <t>$ 161.424,26</t>
  </si>
  <si>
    <t>11663</t>
  </si>
  <si>
    <t>CerramientoLaminaTrapeziodalCal.24(Tubo Rect+Lámin</t>
  </si>
  <si>
    <t>$ 83.218,59</t>
  </si>
  <si>
    <t>$ 3.996,70</t>
  </si>
  <si>
    <t>$ 79.227,37</t>
  </si>
  <si>
    <t>$ 4.311,27</t>
  </si>
  <si>
    <t>19193</t>
  </si>
  <si>
    <t>CerramientoModularContraImpacto H=2.0M A=2.5M STC</t>
  </si>
  <si>
    <t>$ 662.261,00</t>
  </si>
  <si>
    <t>19195</t>
  </si>
  <si>
    <t>CerramientoModularContraImpacto H=2.4M A=2.5M STC</t>
  </si>
  <si>
    <t>$ 710.793,00</t>
  </si>
  <si>
    <t>19197</t>
  </si>
  <si>
    <t>CerramientoModularContraImpacto H=4.0M A=2.5M STC</t>
  </si>
  <si>
    <t>$ 1.069.252,00</t>
  </si>
  <si>
    <t>19198</t>
  </si>
  <si>
    <t>CerramientoModularContraImpacto H=4.8M A=2.5M STC</t>
  </si>
  <si>
    <t>$ 1.178.331,00</t>
  </si>
  <si>
    <t>11214</t>
  </si>
  <si>
    <t>CerramMalla  IDRD  (Invel)**</t>
  </si>
  <si>
    <t>$ 172.749,71</t>
  </si>
  <si>
    <t>$ 25.145,51</t>
  </si>
  <si>
    <t>$ 212.991,83</t>
  </si>
  <si>
    <t>$ 17.955,00</t>
  </si>
  <si>
    <t>$ 37.695,27</t>
  </si>
  <si>
    <t>10945</t>
  </si>
  <si>
    <t>CerramMalla esla cal10 IDRDh=2.5 incluColumneta***</t>
  </si>
  <si>
    <t>$ 411.211,42</t>
  </si>
  <si>
    <t>$ 49.451,82</t>
  </si>
  <si>
    <t>$ 351.526,94</t>
  </si>
  <si>
    <t>$ 38.304,00</t>
  </si>
  <si>
    <t>10311</t>
  </si>
  <si>
    <t>CerramMalla eslab cal 12 IDRD h=2.5 sobrColumnet**</t>
  </si>
  <si>
    <t>$ 245.785,82</t>
  </si>
  <si>
    <t>$ 4.174,12</t>
  </si>
  <si>
    <t>$ 239.893,68</t>
  </si>
  <si>
    <t>$ 82.030,96</t>
  </si>
  <si>
    <t>15551</t>
  </si>
  <si>
    <t>CerramMalla eslab.C10 h=2.00 Pilote 0.70m+EstrMeta</t>
  </si>
  <si>
    <t>$ 229.273,09</t>
  </si>
  <si>
    <t>$ 17.209,74</t>
  </si>
  <si>
    <t>$ 126.062,48</t>
  </si>
  <si>
    <t>$ 34.912,50</t>
  </si>
  <si>
    <t>$ 121.720,37</t>
  </si>
  <si>
    <t>13671</t>
  </si>
  <si>
    <t>CerramMalla eslab.cal 10 IDRD h=1.5 Pilote 0.70m**</t>
  </si>
  <si>
    <t>$ 191.712,52</t>
  </si>
  <si>
    <t>$ 12.476,62</t>
  </si>
  <si>
    <t>$ 122.904,14</t>
  </si>
  <si>
    <t>$ 20.947,50</t>
  </si>
  <si>
    <t>$ 95.023,07</t>
  </si>
  <si>
    <t>12088</t>
  </si>
  <si>
    <t>CerramMalla eslab.cal 10 IDRD h=1.5 Pilote 1.00m**</t>
  </si>
  <si>
    <t>$ 226.778,41</t>
  </si>
  <si>
    <t>$ 13.083,75</t>
  </si>
  <si>
    <t>$ 132.760,73</t>
  </si>
  <si>
    <t>$ 28.261,17</t>
  </si>
  <si>
    <t>$ 157.975,25</t>
  </si>
  <si>
    <t>10403</t>
  </si>
  <si>
    <t>CerramMalla eslab.cal 10 IDRD h=1.5 Pilote 1.50m**</t>
  </si>
  <si>
    <t>$ 225.480,52</t>
  </si>
  <si>
    <t>$ 12.811,69</t>
  </si>
  <si>
    <t>$ 128.922,67</t>
  </si>
  <si>
    <t>$ 22.504,40</t>
  </si>
  <si>
    <t>$ 154.779,43</t>
  </si>
  <si>
    <t>10499</t>
  </si>
  <si>
    <t>CerramMalla eslab.cal 12 IDRD h=5, 3000 psi **</t>
  </si>
  <si>
    <t>$ 740.091,73</t>
  </si>
  <si>
    <t>$ 17.445,86</t>
  </si>
  <si>
    <t>$ 478.252,18</t>
  </si>
  <si>
    <t>$ 81.493,59</t>
  </si>
  <si>
    <t>$ 176.333,74</t>
  </si>
  <si>
    <t>10237</t>
  </si>
  <si>
    <t>CerramMalla eslabon.cal 10+Cruc.IDRDh=2.50m **</t>
  </si>
  <si>
    <t>$ 505.879,23</t>
  </si>
  <si>
    <t>$ 51.527,66</t>
  </si>
  <si>
    <t>$ 302.549,72</t>
  </si>
  <si>
    <t>$ 58.644,42</t>
  </si>
  <si>
    <t>$ 259.412,91</t>
  </si>
  <si>
    <t>13214</t>
  </si>
  <si>
    <t>CerramMalla eslabon.cal 10+IDRDh=2.50m **</t>
  </si>
  <si>
    <t>$ 461.523,44</t>
  </si>
  <si>
    <t>$ 7.825,44</t>
  </si>
  <si>
    <t>$ 372.464,01</t>
  </si>
  <si>
    <t>$ 55.851,42</t>
  </si>
  <si>
    <t>$ 152.562,85</t>
  </si>
  <si>
    <t>13927</t>
  </si>
  <si>
    <t>CerramMalla eslabon.cal 10+IDRDh=2.50m Sin Viga **</t>
  </si>
  <si>
    <t>$ 362.811,65</t>
  </si>
  <si>
    <t>$ 6.007,62</t>
  </si>
  <si>
    <t>$ 231.803,41</t>
  </si>
  <si>
    <t>$ 240.528,42</t>
  </si>
  <si>
    <t>10235</t>
  </si>
  <si>
    <t>Cerrammalla eslabon.cal 12+Cruc.IDRDh=2.50m **</t>
  </si>
  <si>
    <t>$ 420.613,81</t>
  </si>
  <si>
    <t>$ 6.461,27</t>
  </si>
  <si>
    <t>$ 302.175,33</t>
  </si>
  <si>
    <t>$ 42.486,12</t>
  </si>
  <si>
    <t>$ 273.935,13</t>
  </si>
  <si>
    <t>010618</t>
  </si>
  <si>
    <t>CerramMalla eslabon.cal 12+IDRDh=2.50m Sin Viga **</t>
  </si>
  <si>
    <t>$ 322.201,40</t>
  </si>
  <si>
    <t>$ 207.044,19</t>
  </si>
  <si>
    <t>$ 255.100,92</t>
  </si>
  <si>
    <t>13626</t>
  </si>
  <si>
    <t>CerramMalla eslabonada cal 10  h=1.0+PilotinL=0.70</t>
  </si>
  <si>
    <t>$ 127.477,40</t>
  </si>
  <si>
    <t>$ 10.165,77</t>
  </si>
  <si>
    <t>$ 106.306,28</t>
  </si>
  <si>
    <t>$ 17.546,03</t>
  </si>
  <si>
    <t>$ 88.432,57</t>
  </si>
  <si>
    <t>10399</t>
  </si>
  <si>
    <t>CerramMalla eslabonada cal 10  h=1.0+PilotinL=1.50</t>
  </si>
  <si>
    <t>$ 140.034,08</t>
  </si>
  <si>
    <t>$ 10.204,78</t>
  </si>
  <si>
    <t>$ 107.589,18</t>
  </si>
  <si>
    <t>$ 15.078,77</t>
  </si>
  <si>
    <t>$ 108.427,30</t>
  </si>
  <si>
    <t>13631</t>
  </si>
  <si>
    <t>Cerrammalla eslabonada cal 10 h=3.0PiloteH=1.00m</t>
  </si>
  <si>
    <t>$ 429.568,83</t>
  </si>
  <si>
    <t>$ 11.895,65</t>
  </si>
  <si>
    <t>$ 305.338,14</t>
  </si>
  <si>
    <t>$ 55.172,04</t>
  </si>
  <si>
    <t>$ 148.877,25</t>
  </si>
  <si>
    <t>10402</t>
  </si>
  <si>
    <t>Cerrammalla eslabonada cal 10 h=3.0PiloteH=1.50m</t>
  </si>
  <si>
    <t>$ 475.084,59</t>
  </si>
  <si>
    <t>$ 13.168,86</t>
  </si>
  <si>
    <t>$ 328.063,49</t>
  </si>
  <si>
    <t>$ 63.139,59</t>
  </si>
  <si>
    <t>$ 232.614,08</t>
  </si>
  <si>
    <t>10281</t>
  </si>
  <si>
    <t>CerramMalla eslabonada cal 10 IDRD h=5 **</t>
  </si>
  <si>
    <t>$ 801.454,89</t>
  </si>
  <si>
    <t>$ 363.996,45</t>
  </si>
  <si>
    <t>$ 83.887,59</t>
  </si>
  <si>
    <t>$ 318.942,81</t>
  </si>
  <si>
    <t>20614</t>
  </si>
  <si>
    <t>CerramMalla eslabonada cal 10 IDRD h=5 incluye tubo negro 4" + galvanizado</t>
  </si>
  <si>
    <t>$ 801.769,73</t>
  </si>
  <si>
    <t>$ 318.990,03</t>
  </si>
  <si>
    <t>10287</t>
  </si>
  <si>
    <t>Cerrammalla eslabonada cal 12 IDRD h=3.0 **</t>
  </si>
  <si>
    <t>$ 444.957,86</t>
  </si>
  <si>
    <t>$ 379.406,02</t>
  </si>
  <si>
    <t>$ 269.797,60</t>
  </si>
  <si>
    <t>10266</t>
  </si>
  <si>
    <t>CerramMalla eslabonada cal 12 IDRD h=5 **</t>
  </si>
  <si>
    <t>$ 363.840,31</t>
  </si>
  <si>
    <t>$ 309.483,32</t>
  </si>
  <si>
    <t>10700</t>
  </si>
  <si>
    <t>CerramMalla M71 electSold 2m sobrCiclop h&lt;0.7**</t>
  </si>
  <si>
    <t>$ 346.315,71</t>
  </si>
  <si>
    <t>$ 11.920,14</t>
  </si>
  <si>
    <t>$ 124.335,83</t>
  </si>
  <si>
    <t>$ 23.711,21</t>
  </si>
  <si>
    <t>$ 120.481,86</t>
  </si>
  <si>
    <t>10575</t>
  </si>
  <si>
    <t>CerramMalla M71 electSold 2m sobrCiclop h=0.7**</t>
  </si>
  <si>
    <t>$ 408.741,38</t>
  </si>
  <si>
    <t>$ 5.377,64</t>
  </si>
  <si>
    <t>$ 102.694,44</t>
  </si>
  <si>
    <t>$ 26.029,09</t>
  </si>
  <si>
    <t>$ 135.961,63</t>
  </si>
  <si>
    <t>10699</t>
  </si>
  <si>
    <t>CerramMalla M71 electSold 2m sobrCiclop h&gt;0.7**</t>
  </si>
  <si>
    <t>$ 446.367,11</t>
  </si>
  <si>
    <t>$ 10.200,92</t>
  </si>
  <si>
    <t>$ 170.325,22</t>
  </si>
  <si>
    <t>$ 66.741,31</t>
  </si>
  <si>
    <t>$ 149.422,35</t>
  </si>
  <si>
    <t>10701</t>
  </si>
  <si>
    <t>CerramMalla M71 electSold 2m sobrCiclop**</t>
  </si>
  <si>
    <t>$ 418.190,40</t>
  </si>
  <si>
    <t>$ 8.770,65</t>
  </si>
  <si>
    <t>$ 139.756,03</t>
  </si>
  <si>
    <t>$ 46.037,52</t>
  </si>
  <si>
    <t>$ 140.370,03</t>
  </si>
  <si>
    <t>12733</t>
  </si>
  <si>
    <t>CerramMalla M71-FORTINET-H=2m (Sum+InstaL-Malla)</t>
  </si>
  <si>
    <t>$ 84.555,02</t>
  </si>
  <si>
    <t>$ 3.423,84</t>
  </si>
  <si>
    <t>$ 68.476,77</t>
  </si>
  <si>
    <t>$ 15.960,00</t>
  </si>
  <si>
    <t>14010</t>
  </si>
  <si>
    <t>CerramMalla M71-FORTINET-H=2m, c24m Viga+Pilotin**</t>
  </si>
  <si>
    <t>$ 254.220,56</t>
  </si>
  <si>
    <t>$ 16.800,54</t>
  </si>
  <si>
    <t>$ 97.257,48</t>
  </si>
  <si>
    <t>$ 10.069,16</t>
  </si>
  <si>
    <t>$ 22.816,43</t>
  </si>
  <si>
    <t>11541</t>
  </si>
  <si>
    <t>CerramMalla M71-FORTINET-H=2m, c9m Viga+Pilotin.**</t>
  </si>
  <si>
    <t>$ 263.271,01</t>
  </si>
  <si>
    <t>$ 16.507,06</t>
  </si>
  <si>
    <t>$ 96.772,35</t>
  </si>
  <si>
    <t>$ 12.422,00</t>
  </si>
  <si>
    <t>$ 23.269,24</t>
  </si>
  <si>
    <t>16769</t>
  </si>
  <si>
    <t>CerramMallaEslabonada cal10  h=1.0 sin pilotin</t>
  </si>
  <si>
    <t>$ 77.036,76</t>
  </si>
  <si>
    <t>$ 9.638,62</t>
  </si>
  <si>
    <t>$ 97.285,70</t>
  </si>
  <si>
    <t>$ 9.198,05</t>
  </si>
  <si>
    <t>16766</t>
  </si>
  <si>
    <t>CerramMallaEslaCal10 h=2.5+Malla Nylonh=2.5</t>
  </si>
  <si>
    <t>$ 1.539.682,10</t>
  </si>
  <si>
    <t>$ 61.873,54</t>
  </si>
  <si>
    <t>$ 414.461,55</t>
  </si>
  <si>
    <t>14603</t>
  </si>
  <si>
    <t>CERROJO DOBLE ALTA SEGURIDAD Gim Col Sur</t>
  </si>
  <si>
    <t>$ 12.657,15</t>
  </si>
  <si>
    <t>17123</t>
  </si>
  <si>
    <t>Certificación de cable UTP categaría 6A blindado.</t>
  </si>
  <si>
    <t>$ 36.046,00</t>
  </si>
  <si>
    <t>12264</t>
  </si>
  <si>
    <t>Certificación EIA/TIA 568 Rotulación rack y toma</t>
  </si>
  <si>
    <t>15241</t>
  </si>
  <si>
    <t>Certificacion Grama Sintet Star 2 FIFA  cancha60mm</t>
  </si>
  <si>
    <t>11605</t>
  </si>
  <si>
    <t>CERTIFICACION PUNTOS CABLEADO ESTRUCTURADO**</t>
  </si>
  <si>
    <t>13098</t>
  </si>
  <si>
    <t>CERTIFICACION PUNTOS DE VOZ O DATOS**</t>
  </si>
  <si>
    <t>$ 14.960,00</t>
  </si>
  <si>
    <t>19171</t>
  </si>
  <si>
    <t>CERTIFICACION RETIE DE MT Y BT CEFE COMETAS</t>
  </si>
  <si>
    <t>$ 6.500.000,00</t>
  </si>
  <si>
    <t>12235</t>
  </si>
  <si>
    <t>CERTIFICACION RETIE -INTERIORES-</t>
  </si>
  <si>
    <t>11859</t>
  </si>
  <si>
    <t>CERTIFICACION RETIE PISTA BMX 2 ExclusivoBMX 2aEta</t>
  </si>
  <si>
    <t>$ 5.229.422,00</t>
  </si>
  <si>
    <t>19175</t>
  </si>
  <si>
    <t>CERTIFICACION RETILAP CEFE COMETAS</t>
  </si>
  <si>
    <t>$ 7.500.000,00</t>
  </si>
  <si>
    <t>16526</t>
  </si>
  <si>
    <t>CERTIFICACION RETILAP -INTERIORES-</t>
  </si>
  <si>
    <t>11880</t>
  </si>
  <si>
    <t>CERTIFICACION RETILAP PISTA BMX 2 ExclusivoBMX2aEt</t>
  </si>
  <si>
    <t>$ 6.515.250,00</t>
  </si>
  <si>
    <t>17680</t>
  </si>
  <si>
    <t>CERTIFICACIONES RETIE Y RETILAP</t>
  </si>
  <si>
    <t>13512</t>
  </si>
  <si>
    <t xml:space="preserve">CHAPA TIPO PERA - DESMONTE E INSTALACIÓN </t>
  </si>
  <si>
    <t>$ 687,43</t>
  </si>
  <si>
    <t>$ 34.371,58</t>
  </si>
  <si>
    <t>14043</t>
  </si>
  <si>
    <t>CHAZO PUNTILLA +  TORNILLO AUTOPERFORANTE</t>
  </si>
  <si>
    <t>$ 124,00</t>
  </si>
  <si>
    <t>$ 4,47</t>
  </si>
  <si>
    <t>$ 148,94</t>
  </si>
  <si>
    <t>00531</t>
  </si>
  <si>
    <t>CHAZOS CARPINTERIA MADERA.</t>
  </si>
  <si>
    <t>$ 1.108,58</t>
  </si>
  <si>
    <t>$ 123,39</t>
  </si>
  <si>
    <t>$ 6.169,43</t>
  </si>
  <si>
    <t>16392</t>
  </si>
  <si>
    <t>CHEQUE  GLOBO DE 1/2"- 200PSI</t>
  </si>
  <si>
    <t>$ 82.871,46</t>
  </si>
  <si>
    <t>$ 1.851,90</t>
  </si>
  <si>
    <t>$ 37.037,94</t>
  </si>
  <si>
    <t>13338</t>
  </si>
  <si>
    <t>CHEQUE AMORTIGUADO EXTREMO RANURADO 1 1/2"</t>
  </si>
  <si>
    <t>$ 1.321,02</t>
  </si>
  <si>
    <t>$ 26.420,40</t>
  </si>
  <si>
    <t>16348</t>
  </si>
  <si>
    <t>CHEQUE AMORTIGUADO EXTREMO RANURADO 2 1/2" (sum+in</t>
  </si>
  <si>
    <t>$ 1.438,16</t>
  </si>
  <si>
    <t>$ 9.876,79</t>
  </si>
  <si>
    <t>$ 197.535,70</t>
  </si>
  <si>
    <t>16347</t>
  </si>
  <si>
    <t>CHEQUE AMORTIGUADO EXTREMO RANURADO 2" (sum+inst)</t>
  </si>
  <si>
    <t>13337</t>
  </si>
  <si>
    <t>CHEQUE AMORTIGUADO EXTREMO RANURADO 4"</t>
  </si>
  <si>
    <t>$ 1.303,74</t>
  </si>
  <si>
    <t>$ 65.186,78</t>
  </si>
  <si>
    <t>16342</t>
  </si>
  <si>
    <t>CHEQUE AMORTIGUADO EXTREMO RANURADO 4" (sum+inst)</t>
  </si>
  <si>
    <t>$ 365.252,16</t>
  </si>
  <si>
    <t>$ 172.843,73</t>
  </si>
  <si>
    <t>16371</t>
  </si>
  <si>
    <t>CHEQUE AMORTIGUADO EXTREMO RANURADO 6" (sum+inst)</t>
  </si>
  <si>
    <t>$ 602.340,56</t>
  </si>
  <si>
    <t>17857</t>
  </si>
  <si>
    <t>CHEQUE CORTINA 1/2"</t>
  </si>
  <si>
    <t>$ 57.349,91</t>
  </si>
  <si>
    <t>$ 688,41</t>
  </si>
  <si>
    <t>$ 34.420,60</t>
  </si>
  <si>
    <t>17127</t>
  </si>
  <si>
    <t>CHEQUE DE BOLA BRONCE 1 1/2"</t>
  </si>
  <si>
    <t>$ 284.039,98</t>
  </si>
  <si>
    <t>$ 877,55</t>
  </si>
  <si>
    <t>$ 43.877,62</t>
  </si>
  <si>
    <t>17133</t>
  </si>
  <si>
    <t>CHEQUE DE BOLA BRONCE 3"</t>
  </si>
  <si>
    <t>$ 725.108,58</t>
  </si>
  <si>
    <t>$ 1.641,03</t>
  </si>
  <si>
    <t>$ 82.051,39</t>
  </si>
  <si>
    <t>17136</t>
  </si>
  <si>
    <t>CHEQUE DE BOLA BRONCE 4"</t>
  </si>
  <si>
    <t>$ 11.465,38</t>
  </si>
  <si>
    <t>$ 1.746,71</t>
  </si>
  <si>
    <t>$ 87.335,47</t>
  </si>
  <si>
    <t>16420</t>
  </si>
  <si>
    <t>CHEQUE GLOBO Ø1"-(125/200)</t>
  </si>
  <si>
    <t>$ 17.508,74</t>
  </si>
  <si>
    <t>16418</t>
  </si>
  <si>
    <t>CHEQUE GLOBO Ø2 1/2"-(125/200)</t>
  </si>
  <si>
    <t>16419</t>
  </si>
  <si>
    <t>CHEQUE GLOBO Ø2"-(125/200)</t>
  </si>
  <si>
    <t>$ 310.724,74</t>
  </si>
  <si>
    <t>16408</t>
  </si>
  <si>
    <t>CHEQUE HIDRO 3" PARA SISTEMA. EYECTOR</t>
  </si>
  <si>
    <t>18645</t>
  </si>
  <si>
    <t>Cheque Hidro bridado 8"</t>
  </si>
  <si>
    <t>$ 8.455,21</t>
  </si>
  <si>
    <t>$ 169.104,10</t>
  </si>
  <si>
    <t>16510</t>
  </si>
  <si>
    <t>CHEQUE HIDRO Ø 3/4" (150-200 PSI) VERTICAL</t>
  </si>
  <si>
    <t>$ 214,63</t>
  </si>
  <si>
    <t>17100</t>
  </si>
  <si>
    <t>CHEQUE HIDRO ROSCADO 1 1/2"</t>
  </si>
  <si>
    <t>$ 59.324,22</t>
  </si>
  <si>
    <t>$ 1.005,46</t>
  </si>
  <si>
    <t>$ 50.272,83</t>
  </si>
  <si>
    <t>17104</t>
  </si>
  <si>
    <t>CHEQUE HIDRO ROSCADO 2"</t>
  </si>
  <si>
    <t>$ 1.432,59</t>
  </si>
  <si>
    <t>$ 1.014,35</t>
  </si>
  <si>
    <t>$ 50.717,29</t>
  </si>
  <si>
    <t>16396</t>
  </si>
  <si>
    <t>CHEQUE HIDROBRIDADO Ø6”-300PSI -ACERO</t>
  </si>
  <si>
    <t>$ 222.227,66</t>
  </si>
  <si>
    <t>18640</t>
  </si>
  <si>
    <t>CHEQUE SIAMESA</t>
  </si>
  <si>
    <t>$ 1.629,67</t>
  </si>
  <si>
    <t>$ 16.296,70</t>
  </si>
  <si>
    <t>$ 162.966,95</t>
  </si>
  <si>
    <t>00138</t>
  </si>
  <si>
    <t>CHIMENEA DE 0.80 M.</t>
  </si>
  <si>
    <t>$ 200.729,87</t>
  </si>
  <si>
    <t>$ 2,19</t>
  </si>
  <si>
    <t>$ 722.811,31</t>
  </si>
  <si>
    <t>14275</t>
  </si>
  <si>
    <t>Cicloparqueadero Modulo M-100 (suministro)</t>
  </si>
  <si>
    <t>$ 408.637,00</t>
  </si>
  <si>
    <t>14696</t>
  </si>
  <si>
    <t>CICLOPARQUEADERO TIPO 1 M- 100 (SUM + INST)</t>
  </si>
  <si>
    <t>$ 434.612,47</t>
  </si>
  <si>
    <t>$ 7.883,58</t>
  </si>
  <si>
    <t>$ 156.476,12</t>
  </si>
  <si>
    <t>$ 7.348,06</t>
  </si>
  <si>
    <t>14857</t>
  </si>
  <si>
    <t>CICLOPARQUEADERO TIPO 1 M- 100(DESM+SUM+INST)</t>
  </si>
  <si>
    <t>$ 434.879,32</t>
  </si>
  <si>
    <t>$ 15.617,00</t>
  </si>
  <si>
    <t>$ 183.160,87</t>
  </si>
  <si>
    <t>$ 25.189,44</t>
  </si>
  <si>
    <t>17859</t>
  </si>
  <si>
    <t>CICLOPARQUEADERO TIPO 2 FICHA M-101</t>
  </si>
  <si>
    <t>10386</t>
  </si>
  <si>
    <t>CicloRuta adoq.requemado no vitrificada 5.4-1 LF**</t>
  </si>
  <si>
    <t>$ 68.703,58</t>
  </si>
  <si>
    <t>$ 47.612,34</t>
  </si>
  <si>
    <t>$ 21.023,07</t>
  </si>
  <si>
    <t>10213</t>
  </si>
  <si>
    <t>CicloRuta asfalto e=0.05Rod-IDRD 4.3-A blando geo</t>
  </si>
  <si>
    <t>$ 91.760,47</t>
  </si>
  <si>
    <t>$ 57.582,50</t>
  </si>
  <si>
    <t>$ 37.325,04</t>
  </si>
  <si>
    <t>$ 43.732,38</t>
  </si>
  <si>
    <t>10832</t>
  </si>
  <si>
    <t>CicloRuta asfalto e=0.05Rod-IDRD 5.4-A blando Lafa</t>
  </si>
  <si>
    <t>$ 96.815,05</t>
  </si>
  <si>
    <t>$ 53.910,48</t>
  </si>
  <si>
    <t>$ 42.652,11</t>
  </si>
  <si>
    <t>$ 47.592,46</t>
  </si>
  <si>
    <t>10833</t>
  </si>
  <si>
    <t>CicloRuta asfalto e=0.05Rod-IDRD 5.4-B medio Lafay</t>
  </si>
  <si>
    <t>$ 90.593,17</t>
  </si>
  <si>
    <t>$ 49.433,53</t>
  </si>
  <si>
    <t>$ 41.189,23</t>
  </si>
  <si>
    <t>$ 43.073,54</t>
  </si>
  <si>
    <t>10834</t>
  </si>
  <si>
    <t>CicloRuta asfalto e=0.05Rod-IDRD 5.4-C duros Lafay</t>
  </si>
  <si>
    <t>$ 83.852,64</t>
  </si>
  <si>
    <t>$ 41.169,97</t>
  </si>
  <si>
    <t>$ 32.865,33</t>
  </si>
  <si>
    <t>$ 30.175,62</t>
  </si>
  <si>
    <t>10214</t>
  </si>
  <si>
    <t>CicloRuta asfalto e=0.05Rod-IDRD4.3-Bmedio+Geotext</t>
  </si>
  <si>
    <t>$ 87.506,60</t>
  </si>
  <si>
    <t>$ 53.912,29</t>
  </si>
  <si>
    <t>$ 42.669,88</t>
  </si>
  <si>
    <t>10215</t>
  </si>
  <si>
    <t>CicloRuta asfalto e=0.05Rod-IDRD4.3-Cduros+geotext</t>
  </si>
  <si>
    <t>$ 84.630,03</t>
  </si>
  <si>
    <t>$ 41.976,71</t>
  </si>
  <si>
    <t>$ 39.673,05</t>
  </si>
  <si>
    <t>$ 38.554,62</t>
  </si>
  <si>
    <t>12652</t>
  </si>
  <si>
    <t>CicloRuta asfalto e=0.06Rod-IDRD 4.3-A blando geoP</t>
  </si>
  <si>
    <t>$ 112.266,26</t>
  </si>
  <si>
    <t>$ 83.244,67</t>
  </si>
  <si>
    <t>$ 50.055,34</t>
  </si>
  <si>
    <t>$ 70.187,07</t>
  </si>
  <si>
    <t>12890</t>
  </si>
  <si>
    <t>CicloRuta asfaltoRod-IDRD=6cm+Subb=0.40+Base=0.20m</t>
  </si>
  <si>
    <t>11323</t>
  </si>
  <si>
    <t>CicloRutaAsfaltoe=0.05Rod-IDRDgeot.T2400(Fontanar)</t>
  </si>
  <si>
    <t>$ 109.265,27</t>
  </si>
  <si>
    <t>$ 82.253,19</t>
  </si>
  <si>
    <t>18763</t>
  </si>
  <si>
    <t>CicloRutaAsfaltoRod-IDRD=6cm+Subb=.40+Base=.20mCDR</t>
  </si>
  <si>
    <t>$ 112.779,53</t>
  </si>
  <si>
    <t>$ 19.581,64</t>
  </si>
  <si>
    <t>$ 50.690,52</t>
  </si>
  <si>
    <t>$ 112.010,90</t>
  </si>
  <si>
    <t>14231</t>
  </si>
  <si>
    <t>Cielo Raso AcusticoListones de MDF  CRDC COMETAS</t>
  </si>
  <si>
    <t>$ 502.855,00</t>
  </si>
  <si>
    <t>$ 1.665,37</t>
  </si>
  <si>
    <t>$ 19.831,48</t>
  </si>
  <si>
    <t>14566</t>
  </si>
  <si>
    <t>CIELO RASO DRYWA  InclinadoPlacaYeso 1/2" h&lt;3,80</t>
  </si>
  <si>
    <t>$ 37.131,32</t>
  </si>
  <si>
    <t>$ 16.997,11</t>
  </si>
  <si>
    <t>$ 43.967,07</t>
  </si>
  <si>
    <t>$ 9.177,00</t>
  </si>
  <si>
    <t>14412</t>
  </si>
  <si>
    <t>CIELO RASO DRYWALL 1/2 (INSTALACION)</t>
  </si>
  <si>
    <t>$ 1.285,19</t>
  </si>
  <si>
    <t>$ 25.703,82</t>
  </si>
  <si>
    <t>16651</t>
  </si>
  <si>
    <t>CIELO RASO DRYWALL 1/2"  (3 manos Tipo2)</t>
  </si>
  <si>
    <t>$ 22.342,63</t>
  </si>
  <si>
    <t>$ 12.084,42</t>
  </si>
  <si>
    <t>$ 49.064,38</t>
  </si>
  <si>
    <t>15127</t>
  </si>
  <si>
    <t>CIELO RASO DRYWALL 1/2" h= 3,00mts (1 mano Tipo2)</t>
  </si>
  <si>
    <t>$ 26.181,82</t>
  </si>
  <si>
    <t>$ 14.500,25</t>
  </si>
  <si>
    <t>$ 40.584,98</t>
  </si>
  <si>
    <t>01040</t>
  </si>
  <si>
    <t>CIELO RASO DRYWALL 1/2(INCLUYE PINTURA VINILTEX)</t>
  </si>
  <si>
    <t>$ 37.016,72</t>
  </si>
  <si>
    <t>14560</t>
  </si>
  <si>
    <t>CIELO RASO DRYWALL PLACA YESO 1/2" h= 3,00mts</t>
  </si>
  <si>
    <t>$ 38.423,94</t>
  </si>
  <si>
    <t>$ 14.669,35</t>
  </si>
  <si>
    <t>14564</t>
  </si>
  <si>
    <t>CIELO RASO DRYWALL PLACA YESO 1/2" h= 6mts</t>
  </si>
  <si>
    <t>$ 425.657,30</t>
  </si>
  <si>
    <t>$ 24.657,33</t>
  </si>
  <si>
    <t>$ 60.129,55</t>
  </si>
  <si>
    <t>$ 10.773,00</t>
  </si>
  <si>
    <t>14562</t>
  </si>
  <si>
    <t>CIELO RASO DRYWALL PLACA YESO 1/2" h= 7,00mts</t>
  </si>
  <si>
    <t>$ 38.201,38</t>
  </si>
  <si>
    <t>$ 24.717,36</t>
  </si>
  <si>
    <t>$ 60.987,17</t>
  </si>
  <si>
    <t>14565</t>
  </si>
  <si>
    <t>CIELO RASO DRYWALL PLACA YESO 1/2" LINEALES</t>
  </si>
  <si>
    <t>$ 25.905,21</t>
  </si>
  <si>
    <t>$ 12.460,61</t>
  </si>
  <si>
    <t>$ 37.202,90</t>
  </si>
  <si>
    <t>14491</t>
  </si>
  <si>
    <t>CIELO RASO DRYWALL PLACA YESO 12.7MM+SIKAFLEX</t>
  </si>
  <si>
    <t>$ 50.071,43</t>
  </si>
  <si>
    <t>$ 19.576,77</t>
  </si>
  <si>
    <t>$ 64.199,10</t>
  </si>
  <si>
    <t>$ 7.301,70</t>
  </si>
  <si>
    <t>14563</t>
  </si>
  <si>
    <t>CIELO RASO DRYWALL PLACAYESO 1/2" h=3,80</t>
  </si>
  <si>
    <t>$ 37.476,95</t>
  </si>
  <si>
    <t>14456</t>
  </si>
  <si>
    <t>CIELO RASO DRYWALL SUPER PLACA RH 1/2"+SIKAFLEX</t>
  </si>
  <si>
    <t>$ 40.705,91</t>
  </si>
  <si>
    <t>$ 20.544,03</t>
  </si>
  <si>
    <t>$ 65.914,33</t>
  </si>
  <si>
    <t>11231</t>
  </si>
  <si>
    <t>CIELO RASO EN DRY WALL e=.10 (3/8).**</t>
  </si>
  <si>
    <t>$ 3.516,07</t>
  </si>
  <si>
    <t>$ 459,76</t>
  </si>
  <si>
    <t>$ 22.988,22</t>
  </si>
  <si>
    <t>11232</t>
  </si>
  <si>
    <t>CIELO RASO EN DRY WALL e=.12 (1/2).**</t>
  </si>
  <si>
    <t>$ 21.136,32</t>
  </si>
  <si>
    <t>12835</t>
  </si>
  <si>
    <t>11233</t>
  </si>
  <si>
    <t>CIELO RASO EN DRY WALL e=.12 (5/8).**</t>
  </si>
  <si>
    <t>18592</t>
  </si>
  <si>
    <t>CIELO RASO EN LISTONES DE MADERA PINO 9x4 cm</t>
  </si>
  <si>
    <t>$ 16,69</t>
  </si>
  <si>
    <t>$ 34,30</t>
  </si>
  <si>
    <t>$ 1.715,23</t>
  </si>
  <si>
    <t>14493</t>
  </si>
  <si>
    <t>CIELO RASO ESTRUCT. MADERA PINO REPISA(0.05X0.10M)</t>
  </si>
  <si>
    <t>$ 19.924,46</t>
  </si>
  <si>
    <t>$ 29.067,47</t>
  </si>
  <si>
    <t>$ 78.018,73</t>
  </si>
  <si>
    <t>$ 7.860,30</t>
  </si>
  <si>
    <t>13149</t>
  </si>
  <si>
    <t>CIELO RASO ETERBOARD 6.0mm (INCL.PINTURA VINILO)</t>
  </si>
  <si>
    <t>$ 41.572,98</t>
  </si>
  <si>
    <t>$ 7.091,20</t>
  </si>
  <si>
    <t>12621</t>
  </si>
  <si>
    <t>CIELO RASO MODULAR 0.60X0.60 ALUM.YESO DRYWALL1/4</t>
  </si>
  <si>
    <t>16534</t>
  </si>
  <si>
    <t>CIELO RASO PVC BLANCO BRILLANTE A&lt;0.60m ( h=3,80)</t>
  </si>
  <si>
    <t>$ 26.195,69</t>
  </si>
  <si>
    <t>$ 5.918,91</t>
  </si>
  <si>
    <t>$ 16.233,99</t>
  </si>
  <si>
    <t>$ 1.665,20</t>
  </si>
  <si>
    <t>15790</t>
  </si>
  <si>
    <t>CIELO RASO PVC BLANCO BRILLANTE LISO ( h=3,80)</t>
  </si>
  <si>
    <t>$ 42.708,86</t>
  </si>
  <si>
    <t>$ 9.864,84</t>
  </si>
  <si>
    <t>$ 27.056,66</t>
  </si>
  <si>
    <t>$ 2.775,33</t>
  </si>
  <si>
    <t>15791</t>
  </si>
  <si>
    <t>CIELO RASO PVC BLANCO BRILLANTE LISO (menor 5 mts)</t>
  </si>
  <si>
    <t>$ 42.780,64</t>
  </si>
  <si>
    <t>$ 10.505,68</t>
  </si>
  <si>
    <t>13798</t>
  </si>
  <si>
    <t>CIELO RASO SUPERBOARD 6.0mm (INC.PINT.VINILO) **</t>
  </si>
  <si>
    <t>$ 35.859,17</t>
  </si>
  <si>
    <t>$ 13.317,69</t>
  </si>
  <si>
    <t>$ 41.442,60</t>
  </si>
  <si>
    <t>$ 4.757,70</t>
  </si>
  <si>
    <t>13399</t>
  </si>
  <si>
    <t>CIELO RASO SUPERBOARD 6.0mm (INC.PINT.VINILO) 0.5m</t>
  </si>
  <si>
    <t>$ 23.485,18</t>
  </si>
  <si>
    <t>$ 6.922,10</t>
  </si>
  <si>
    <t>11754</t>
  </si>
  <si>
    <t>CIELO RASO TIPO BANDEJA TILE LISA.CLIP IN AZULINC*</t>
  </si>
  <si>
    <t>$ 448,44</t>
  </si>
  <si>
    <t>$ 1.374,71</t>
  </si>
  <si>
    <t>$ 14.446,78</t>
  </si>
  <si>
    <t>16864</t>
  </si>
  <si>
    <t>CieloFalsoPanelAcusAbsorTipoPerforadoFibr CDRC1</t>
  </si>
  <si>
    <t>$ 315,37</t>
  </si>
  <si>
    <t>$ 9.061,35</t>
  </si>
  <si>
    <t>$ 31.536,53</t>
  </si>
  <si>
    <t>17725</t>
  </si>
  <si>
    <t>CieloFalsoPanelAcusAbsorTipoPerforadoFibr CDRC2</t>
  </si>
  <si>
    <t>$ 5.127,15</t>
  </si>
  <si>
    <t>17903</t>
  </si>
  <si>
    <t>CieloFalsoPanelAcusticoFibra de vidrio+Estructura</t>
  </si>
  <si>
    <t>17789</t>
  </si>
  <si>
    <t>CieloFalsoPlafonMadera AglomeradaAltaDens12MM</t>
  </si>
  <si>
    <t>16863</t>
  </si>
  <si>
    <t>CieloFalsoZonaDeportivaGimnasYRestaurPanelAluzinc+</t>
  </si>
  <si>
    <t>16862</t>
  </si>
  <si>
    <t>CieloFalsoZonaPiscinasPanelAluzinc+Pintura</t>
  </si>
  <si>
    <t>13248</t>
  </si>
  <si>
    <t>CieloPanelex comp (resinas) y enchapados CEFE COME</t>
  </si>
  <si>
    <t>$ 1.091.619,47</t>
  </si>
  <si>
    <t>$ 6.862,18</t>
  </si>
  <si>
    <t>$ 136.557,60</t>
  </si>
  <si>
    <t>00875</t>
  </si>
  <si>
    <t>CIELORASO ACRILICO 2mm.</t>
  </si>
  <si>
    <t>00876</t>
  </si>
  <si>
    <t>CIELORASO ACRILICO 3mm.</t>
  </si>
  <si>
    <t>00893</t>
  </si>
  <si>
    <t>CIELORASO AMSTRONG CIRRUS</t>
  </si>
  <si>
    <t>$ 13.141,35</t>
  </si>
  <si>
    <t>00894</t>
  </si>
  <si>
    <t>CIELORASO AMSTRONG CORTEGA</t>
  </si>
  <si>
    <t>00896</t>
  </si>
  <si>
    <t>CIELORASO AMSTRONG F.FISS SECOND LOOK</t>
  </si>
  <si>
    <t>00897</t>
  </si>
  <si>
    <t>CIELORASO AMSTRONG FINE FISSURED</t>
  </si>
  <si>
    <t>00889</t>
  </si>
  <si>
    <t>CIELORASO FIBERGLASS CRAYON</t>
  </si>
  <si>
    <t>11234</t>
  </si>
  <si>
    <t>CIELORASO OWA-FUT-FIBRA+PERF.+INSTAL(LIS)**</t>
  </si>
  <si>
    <t>$ 105.554,00</t>
  </si>
  <si>
    <t>$ 2.793,96</t>
  </si>
  <si>
    <t>$ 40.741,74</t>
  </si>
  <si>
    <t>11229</t>
  </si>
  <si>
    <t>CIELORASO OWA-FUT-FIBRA+PERF.+INSTAL(RES)**</t>
  </si>
  <si>
    <t>$ 36.099,65</t>
  </si>
  <si>
    <t>16860</t>
  </si>
  <si>
    <t>CieloRasoFalsdoPergolaExteriorPanelAluminioPerfora</t>
  </si>
  <si>
    <t>16856</t>
  </si>
  <si>
    <t>CieloRasoLaminaTabla-Yeso RH(Cuelgas+pinturaAcabad</t>
  </si>
  <si>
    <t>$ 25.351,59</t>
  </si>
  <si>
    <t>$ 10.592,88</t>
  </si>
  <si>
    <t>$ 42.300,21</t>
  </si>
  <si>
    <t>17719</t>
  </si>
  <si>
    <t>CieloRasoLaminaTabla-YesoCuelgas+pinturaS/Descrip</t>
  </si>
  <si>
    <t>$ 21.011,21</t>
  </si>
  <si>
    <t>$ 12.833,34</t>
  </si>
  <si>
    <t>17821</t>
  </si>
  <si>
    <t>$ 21.045,05</t>
  </si>
  <si>
    <t>$ 12.953,40</t>
  </si>
  <si>
    <t>17720</t>
  </si>
  <si>
    <t>CieloRasoMallaExpandida AluHD10Pint.poliestS/Descp</t>
  </si>
  <si>
    <t>16859</t>
  </si>
  <si>
    <t>CieloRasoMallaExpandida Aluzinc(1.2mm)Pint.poliest</t>
  </si>
  <si>
    <t>$ 173.611,69</t>
  </si>
  <si>
    <t>17844</t>
  </si>
  <si>
    <t>CieloRasoPanelAlveolarPvcRigidoExtruido(250x7MM)</t>
  </si>
  <si>
    <t>$ 11.808,08</t>
  </si>
  <si>
    <t>$ 17.348,23</t>
  </si>
  <si>
    <t>$ 45.682,30</t>
  </si>
  <si>
    <t>17721</t>
  </si>
  <si>
    <t>CieloRasoPanelAlveolarPvcRigidoExtruidoS/Descripci</t>
  </si>
  <si>
    <t>$ 39.303,37</t>
  </si>
  <si>
    <t>$ 12.132,40</t>
  </si>
  <si>
    <t>18944</t>
  </si>
  <si>
    <t>Cierra Puertas Hidráu LCN Ref Ser 40 40 xp Cromado</t>
  </si>
  <si>
    <t>12966</t>
  </si>
  <si>
    <t>Cilindro completo M-120 (desm.) STPM</t>
  </si>
  <si>
    <t>$ 7.818,83</t>
  </si>
  <si>
    <t>$ 23.846,47</t>
  </si>
  <si>
    <t>12967</t>
  </si>
  <si>
    <t>Cilindro completo M-120 (inst.) STPM **</t>
  </si>
  <si>
    <t>$ 189,70</t>
  </si>
  <si>
    <t>$ 10.615,88</t>
  </si>
  <si>
    <t>$ 6.445,18</t>
  </si>
  <si>
    <t>14652</t>
  </si>
  <si>
    <t>CILINDRO COMPLETO M-120 (SUM + INST)</t>
  </si>
  <si>
    <t>$ 292.854,71</t>
  </si>
  <si>
    <t>12968</t>
  </si>
  <si>
    <t>Cilindro completo M-120 (suministro) STPM **</t>
  </si>
  <si>
    <t>$ 292.665,01</t>
  </si>
  <si>
    <t>14821</t>
  </si>
  <si>
    <t>CILINDRO COMPLETO M-120(DESM+SUM+INST)</t>
  </si>
  <si>
    <t>$ 18.434,71</t>
  </si>
  <si>
    <t>$ 30.291,65</t>
  </si>
  <si>
    <t>$ 91.189,25</t>
  </si>
  <si>
    <t>19356</t>
  </si>
  <si>
    <t>Cinta Ajuste baldosa 20x20x6cmPanderetaMortero1:6</t>
  </si>
  <si>
    <t>$ 25.762,68</t>
  </si>
  <si>
    <t>$ 1.273,26</t>
  </si>
  <si>
    <t>$ 22.318,16</t>
  </si>
  <si>
    <t>$ 1.596,00</t>
  </si>
  <si>
    <t>15955</t>
  </si>
  <si>
    <t>Cinta AjusteConc.3000psi(a=0.20;e=0.15m)sin ref</t>
  </si>
  <si>
    <t>$ 14.056,21</t>
  </si>
  <si>
    <t>$ 1.017,74</t>
  </si>
  <si>
    <t>$ 33.924,51</t>
  </si>
  <si>
    <t>$ 1.356,20</t>
  </si>
  <si>
    <t>13343</t>
  </si>
  <si>
    <t>Cinta antideslizante 2 Cm</t>
  </si>
  <si>
    <t>$ 1.718,77</t>
  </si>
  <si>
    <t>$ 716,92</t>
  </si>
  <si>
    <t>$ 14.338,37</t>
  </si>
  <si>
    <t>13168</t>
  </si>
  <si>
    <t>Cinta antideslizante 25mm **</t>
  </si>
  <si>
    <t>$ 6.380,43</t>
  </si>
  <si>
    <t>$ 485,18</t>
  </si>
  <si>
    <t>13362</t>
  </si>
  <si>
    <t>CINTA DE SEÑALIZACION - SUMINISTRO</t>
  </si>
  <si>
    <t>$ 64,00</t>
  </si>
  <si>
    <t>$ 39,65</t>
  </si>
  <si>
    <t>16529</t>
  </si>
  <si>
    <t>CINTA LED 14W x 5 ml (Sum+Inst)</t>
  </si>
  <si>
    <t>$ 4.578,61</t>
  </si>
  <si>
    <t>13340</t>
  </si>
  <si>
    <t>Cinta Negra antideslizanteA=50MM+Adhesivo+Sellador</t>
  </si>
  <si>
    <t>$ 846,89</t>
  </si>
  <si>
    <t>$ 57,25</t>
  </si>
  <si>
    <t>$ 2.862,55</t>
  </si>
  <si>
    <t>20641</t>
  </si>
  <si>
    <t>$ 11.626,89</t>
  </si>
  <si>
    <t>$ 28,63</t>
  </si>
  <si>
    <t>14485</t>
  </si>
  <si>
    <t>Cinta Pisa  Concreto 3000psi imperm(cubierta)e=4cm</t>
  </si>
  <si>
    <t>$ 43.064,04</t>
  </si>
  <si>
    <t>$ 26.748,19</t>
  </si>
  <si>
    <t>$ 52.422,27</t>
  </si>
  <si>
    <t>$ 11.172,00</t>
  </si>
  <si>
    <t>11434</t>
  </si>
  <si>
    <t>Cinta poliester con resina polimerica**</t>
  </si>
  <si>
    <t>12347</t>
  </si>
  <si>
    <t>Circuito en  2NºTHW12Cu + 1N°12 Cu Desnudo**</t>
  </si>
  <si>
    <t>$ 8.664,75</t>
  </si>
  <si>
    <t>$ 624,49</t>
  </si>
  <si>
    <t>$ 12.489,83</t>
  </si>
  <si>
    <t>18300</t>
  </si>
  <si>
    <t>Cissus/Cissus Rhombifolia TaludesExteriores</t>
  </si>
  <si>
    <t>00563</t>
  </si>
  <si>
    <t>CLOSET CEDRO</t>
  </si>
  <si>
    <t>$ 77.242,68</t>
  </si>
  <si>
    <t>$ 483,09</t>
  </si>
  <si>
    <t>$ 24.154,26</t>
  </si>
  <si>
    <t>00892</t>
  </si>
  <si>
    <t>CLOSET CEDRO 2.20x1.20 (subcontrato)</t>
  </si>
  <si>
    <t>$ 1.019,85</t>
  </si>
  <si>
    <t>$ 50.992,32</t>
  </si>
  <si>
    <t>00564</t>
  </si>
  <si>
    <t>CLOSET ENCHAPADO CEDRO ACHAPO</t>
  </si>
  <si>
    <t>$ 97.756,38</t>
  </si>
  <si>
    <t>00802</t>
  </si>
  <si>
    <t>CLOSET TRIPLEX 2.20x1.20 (subcontrato)</t>
  </si>
  <si>
    <t>18566</t>
  </si>
  <si>
    <t>Cocina Industrial de 16 Puestos M-5107</t>
  </si>
  <si>
    <t>14476</t>
  </si>
  <si>
    <t>codales estructuras existente, con  madera **</t>
  </si>
  <si>
    <t>$ 3.273,34</t>
  </si>
  <si>
    <t>$ 590,87</t>
  </si>
  <si>
    <t>$ 14.903,59</t>
  </si>
  <si>
    <t>11342</t>
  </si>
  <si>
    <t>Codo  90° PVC sanitario CC. 6"**</t>
  </si>
  <si>
    <t>$ 4.050,75</t>
  </si>
  <si>
    <t>$ 814,83</t>
  </si>
  <si>
    <t>$ 16.296,69</t>
  </si>
  <si>
    <t>11920</t>
  </si>
  <si>
    <t>Codo  90° PVC sanitario CC. 6"Fontan**</t>
  </si>
  <si>
    <t>$ 3.583,91</t>
  </si>
  <si>
    <t>$ 771,62</t>
  </si>
  <si>
    <t>$ 15.432,48</t>
  </si>
  <si>
    <t>11919</t>
  </si>
  <si>
    <t>Codo  90° PVC sanitario CC.2 Font "**</t>
  </si>
  <si>
    <t>$ 3.739,65</t>
  </si>
  <si>
    <t>10460</t>
  </si>
  <si>
    <t>Codo 45° PVC Sch40 d=2" **</t>
  </si>
  <si>
    <t>$ 3.400,34</t>
  </si>
  <si>
    <t>10459</t>
  </si>
  <si>
    <t>Codo 45° PVC Sch40 d=4" **</t>
  </si>
  <si>
    <t>$ 52.775,00</t>
  </si>
  <si>
    <t>$ 1.069,16</t>
  </si>
  <si>
    <t>$ 21.383,24</t>
  </si>
  <si>
    <t>$ 11.901,79</t>
  </si>
  <si>
    <t>10458</t>
  </si>
  <si>
    <t>Codo 45° PVC Sch40 d=6" **</t>
  </si>
  <si>
    <t>$ 6.026,33</t>
  </si>
  <si>
    <t>10472</t>
  </si>
  <si>
    <t>Codo 45° PVC Sch80 d= 1 1/2" **</t>
  </si>
  <si>
    <t>10471</t>
  </si>
  <si>
    <t>Codo 45° PVC Sch80 d= 1 1/4" **</t>
  </si>
  <si>
    <t>10470</t>
  </si>
  <si>
    <t>Codo 45° PVC Sch80 d=2" **</t>
  </si>
  <si>
    <t>10521</t>
  </si>
  <si>
    <t>Codo 90° AceroCarb Sch40 d=2" **</t>
  </si>
  <si>
    <t>$ 381,49</t>
  </si>
  <si>
    <t>$ 7.629,82</t>
  </si>
  <si>
    <t>$ 780,49</t>
  </si>
  <si>
    <t>10485</t>
  </si>
  <si>
    <t>Codo 90° AceroCarb Sch40 d=4" **</t>
  </si>
  <si>
    <t>$ 762,98</t>
  </si>
  <si>
    <t>$ 15.259,63</t>
  </si>
  <si>
    <t>$ 3.485,94</t>
  </si>
  <si>
    <t>10627</t>
  </si>
  <si>
    <t>Codo 90° PVCP Sch40 d=1 1/2" **</t>
  </si>
  <si>
    <t>$ 2.266,89</t>
  </si>
  <si>
    <t>10516</t>
  </si>
  <si>
    <t>Codo 90° PVCP Sch40 d=1/2" **</t>
  </si>
  <si>
    <t>$ 352,84</t>
  </si>
  <si>
    <t>$ 2.302,18</t>
  </si>
  <si>
    <t>10517</t>
  </si>
  <si>
    <t>Codo 90° PVCP Sch40 d=2 1/2" **</t>
  </si>
  <si>
    <t>10518</t>
  </si>
  <si>
    <t>Codo 90° PVCP Sch40 d=2" **</t>
  </si>
  <si>
    <t>10519</t>
  </si>
  <si>
    <t>Codo 90° PVCP Sch40 d=3" **</t>
  </si>
  <si>
    <t>$ 22.033,00</t>
  </si>
  <si>
    <t>$ 970,39</t>
  </si>
  <si>
    <t>$ 19.407,88</t>
  </si>
  <si>
    <t>$ 466,28</t>
  </si>
  <si>
    <t>10625</t>
  </si>
  <si>
    <t>Codo 90° PVCP Sch40 d=3/4" **</t>
  </si>
  <si>
    <t>$ 893,30</t>
  </si>
  <si>
    <t>$ 2.356,22</t>
  </si>
  <si>
    <t>10520</t>
  </si>
  <si>
    <t>Codo 90° PVCP Sch40 d=4" **</t>
  </si>
  <si>
    <t>$ 226,69</t>
  </si>
  <si>
    <t>00721</t>
  </si>
  <si>
    <t>CODO COBRE ½"</t>
  </si>
  <si>
    <t>$ 5.234,12</t>
  </si>
  <si>
    <t>$ 2.628,27</t>
  </si>
  <si>
    <t>010514</t>
  </si>
  <si>
    <t>Codo d=3" Gran Radio 45° PVC, Unón mecánica RDE 21</t>
  </si>
  <si>
    <t>$ 43.363,47</t>
  </si>
  <si>
    <t>$ 665,22</t>
  </si>
  <si>
    <t>$ 13.304,39</t>
  </si>
  <si>
    <t>010513</t>
  </si>
  <si>
    <t>Codo d=8" Gran Radio 90° PVC, Unón mecánica RDE 21</t>
  </si>
  <si>
    <t>$ 468.368,46</t>
  </si>
  <si>
    <t>16287</t>
  </si>
  <si>
    <t>CODO DE DESAGUE - Ø6"</t>
  </si>
  <si>
    <t>$ 115.976,24</t>
  </si>
  <si>
    <t>00723</t>
  </si>
  <si>
    <t>CODO GALVANIZADO 1" (90°)</t>
  </si>
  <si>
    <t>$ 3.981,25</t>
  </si>
  <si>
    <t>$ 95,59</t>
  </si>
  <si>
    <t>$ 4.779,46</t>
  </si>
  <si>
    <t>14969</t>
  </si>
  <si>
    <t>CODO GALVANIZADO 2 1/2"(90°)</t>
  </si>
  <si>
    <t>$ 27.569,90</t>
  </si>
  <si>
    <t>$ 100,07</t>
  </si>
  <si>
    <t>$ 5.003,49</t>
  </si>
  <si>
    <t>14971</t>
  </si>
  <si>
    <t>CODO GALVANIZADO 4"(90°)</t>
  </si>
  <si>
    <t>$ 46.272,27</t>
  </si>
  <si>
    <t>$ 131,36</t>
  </si>
  <si>
    <t>$ 6.568,06</t>
  </si>
  <si>
    <t>10489</t>
  </si>
  <si>
    <t>Codo galvanizado HG 1/2"  **</t>
  </si>
  <si>
    <t>$ 6.727,02</t>
  </si>
  <si>
    <t>$ 3.630,52</t>
  </si>
  <si>
    <t>10488</t>
  </si>
  <si>
    <t>Codo galvanizado HG 2"     **</t>
  </si>
  <si>
    <t>$ 13.403,23</t>
  </si>
  <si>
    <t>$ 6.359,05</t>
  </si>
  <si>
    <t>14972</t>
  </si>
  <si>
    <t>CODO GALVANIZADO Ø6"</t>
  </si>
  <si>
    <t>$ 2.089,32</t>
  </si>
  <si>
    <t>$ 140,74</t>
  </si>
  <si>
    <t>$ 7.037,21</t>
  </si>
  <si>
    <t>10134</t>
  </si>
  <si>
    <t>Codo para evacuac gas 5"x5" lamina cal 20 **</t>
  </si>
  <si>
    <t>$ 25.513,74</t>
  </si>
  <si>
    <t>$ 53.038,33</t>
  </si>
  <si>
    <t>11986</t>
  </si>
  <si>
    <t>Codo PVC Grado 11 1/4°Unión Mec. 6"**</t>
  </si>
  <si>
    <t>$ 728,41</t>
  </si>
  <si>
    <t>$ 14.568,26</t>
  </si>
  <si>
    <t>11341</t>
  </si>
  <si>
    <t>Codo PVC Grado 22 1/2°Unión Mec. 6"**</t>
  </si>
  <si>
    <t>10007</t>
  </si>
  <si>
    <t>Codo PVC Sch40 d=6" **</t>
  </si>
  <si>
    <t>$ 149.157,00</t>
  </si>
  <si>
    <t>$ 28.399,88</t>
  </si>
  <si>
    <t>13782</t>
  </si>
  <si>
    <t>CofreMetalic- tableroGenl(1.20x0.80m)+Interrup+Con</t>
  </si>
  <si>
    <t>$ 254.450,00</t>
  </si>
  <si>
    <t>$ 29.110,76</t>
  </si>
  <si>
    <t>$ 582.215,16</t>
  </si>
  <si>
    <t>12917</t>
  </si>
  <si>
    <t>Colchonetas para sillas palcos 3.5m x 0.4m **</t>
  </si>
  <si>
    <t>$ 2.742,16</t>
  </si>
  <si>
    <t>16904</t>
  </si>
  <si>
    <t>COLUMNA Circ Conc Blco Visto 5000PSI Ø0.75</t>
  </si>
  <si>
    <t>$ 41.187,28</t>
  </si>
  <si>
    <t>$ 217.272,37</t>
  </si>
  <si>
    <t>$ 414.004,02</t>
  </si>
  <si>
    <t>16946</t>
  </si>
  <si>
    <t>Columna Circ Conc Gris Visto 4000PSI Ø0.75 M.</t>
  </si>
  <si>
    <t>$ 673.538,67</t>
  </si>
  <si>
    <t>$ 185.221,43</t>
  </si>
  <si>
    <t>18158</t>
  </si>
  <si>
    <t>Columna Circ Conc Ocre Visto 4000PSI Ø0.90 M.</t>
  </si>
  <si>
    <t>$ 527.407,48</t>
  </si>
  <si>
    <t>$ 199.984,21</t>
  </si>
  <si>
    <t>18719</t>
  </si>
  <si>
    <t>Columna Circ Conc Visto 5000PSI Ø0.90 M. CDRC</t>
  </si>
  <si>
    <t>$ 530.289,42</t>
  </si>
  <si>
    <t>19293</t>
  </si>
  <si>
    <t>Columna Circular Concreto Gris 4000PSI  (tamaño max 1" asentamiento 4"+/-1") Ø060-0.65m CEFE COMETAS</t>
  </si>
  <si>
    <t>$ 666.649,71</t>
  </si>
  <si>
    <t>$ 141.168,33</t>
  </si>
  <si>
    <t>$ 301.103,88</t>
  </si>
  <si>
    <t>13267</t>
  </si>
  <si>
    <t>Columna concreto 3000 psi 0.15m x 0.15m **</t>
  </si>
  <si>
    <t>$ 22.613,99</t>
  </si>
  <si>
    <t>$ 12.180,06</t>
  </si>
  <si>
    <t>$ 20.255,96</t>
  </si>
  <si>
    <t>10377</t>
  </si>
  <si>
    <t>Columna Concreto 3000 PSI gravilla fina(Sec.Rect)</t>
  </si>
  <si>
    <t>$ 831.397,00</t>
  </si>
  <si>
    <t>$ 151.439,81</t>
  </si>
  <si>
    <t>$ 464.108,51</t>
  </si>
  <si>
    <t>16981</t>
  </si>
  <si>
    <t>Columna Cuadrad Concreto 4000psi .6x.6(Inc.formal)</t>
  </si>
  <si>
    <t>$ 700.829,40</t>
  </si>
  <si>
    <t>$ 128.779,62</t>
  </si>
  <si>
    <t>010941</t>
  </si>
  <si>
    <t>Columna Cuadrada Conc 4000psi 0.40x0.40 (Inc.formaleta) CEFE COMETAS</t>
  </si>
  <si>
    <t>$ 677.984,09</t>
  </si>
  <si>
    <t>$ 113.494,26</t>
  </si>
  <si>
    <t>$ 423.976,18</t>
  </si>
  <si>
    <t>19338</t>
  </si>
  <si>
    <t>Columna Cuadrada Conc 4000psi 0.50x0.50 (Inc.formaleta) CEFE COMETAS</t>
  </si>
  <si>
    <t>$ 670.543,52</t>
  </si>
  <si>
    <t>$ 115.266,94</t>
  </si>
  <si>
    <t>19191</t>
  </si>
  <si>
    <t>Columna Cuadrada Concr 4000psiGris .5x.5(Inc.forma</t>
  </si>
  <si>
    <t>$ 709.866,66</t>
  </si>
  <si>
    <t>$ 253.783,02</t>
  </si>
  <si>
    <t>18298</t>
  </si>
  <si>
    <t>Columna Cuadrada Concr 4000psiOcre .5x.5(Inc.forma</t>
  </si>
  <si>
    <t>$ 568.252,12</t>
  </si>
  <si>
    <t>18294</t>
  </si>
  <si>
    <t>Columna Cuadrada Concr 4000psiOcre .6x.6(Inc.forma</t>
  </si>
  <si>
    <t>$ 560.884,32</t>
  </si>
  <si>
    <t>$ 228.203,20</t>
  </si>
  <si>
    <t>18292</t>
  </si>
  <si>
    <t>Columna Cuadrada Concr 4000psiOcre 7.x.7(Inc.forma</t>
  </si>
  <si>
    <t>$ 556.863,04</t>
  </si>
  <si>
    <t>$ 197.507,42</t>
  </si>
  <si>
    <t>18718</t>
  </si>
  <si>
    <t>Columna Cuadrada Concr 5000psi .5x.5(Inc.formaCDRC</t>
  </si>
  <si>
    <t>$ 571.134,06</t>
  </si>
  <si>
    <t>18713</t>
  </si>
  <si>
    <t>Columna Cuadrada Concr 5000psi .6x.6(Inc.forma)CDR</t>
  </si>
  <si>
    <t>$ 563.766,26</t>
  </si>
  <si>
    <t>18712</t>
  </si>
  <si>
    <t>Columna Cuadrada Concr 5000psi 7.x.7(Inc.forma)CDR</t>
  </si>
  <si>
    <t>$ 559.744,98</t>
  </si>
  <si>
    <t>010496</t>
  </si>
  <si>
    <t>Columna Cuadrada Concreto 4000psi 25x25 (Inc.formal) CEFE COMETAS</t>
  </si>
  <si>
    <t>$ 740.423,04</t>
  </si>
  <si>
    <t>$ 86.784,71</t>
  </si>
  <si>
    <t>$ 296.332,60</t>
  </si>
  <si>
    <t>010498</t>
  </si>
  <si>
    <t>Columna Cuadrada Concreto 4000psi 30x30 (Inc.formal) CEFE COMETAS</t>
  </si>
  <si>
    <t>$ 82.871,79</t>
  </si>
  <si>
    <t>16984</t>
  </si>
  <si>
    <t>Columna Cuadrada Concreto 4000psi 35x35(Inc.formal)</t>
  </si>
  <si>
    <t>$ 722.798,23</t>
  </si>
  <si>
    <t>$ 315.111,54</t>
  </si>
  <si>
    <t>11056</t>
  </si>
  <si>
    <t>Columna En Concreto 4000psi G.C.(Inc. formaleta)</t>
  </si>
  <si>
    <t>$ 820.990,71</t>
  </si>
  <si>
    <t>$ 143.510,23</t>
  </si>
  <si>
    <t>18290</t>
  </si>
  <si>
    <t>Columna Rectang Concr 4000psiOcre .6x.3(Inc.formal</t>
  </si>
  <si>
    <t>$ 555.076,79</t>
  </si>
  <si>
    <t>$ 187.275,49</t>
  </si>
  <si>
    <t>18288</t>
  </si>
  <si>
    <t>Columna Rectang Concr 4000psiOcre .8x.7(Inc.formal</t>
  </si>
  <si>
    <t>18287</t>
  </si>
  <si>
    <t>Columna Rectang Concr 4000psiOcre .9x.6(Inc.formal</t>
  </si>
  <si>
    <t>$ 556.067,37</t>
  </si>
  <si>
    <t>18717</t>
  </si>
  <si>
    <t>Columna Rectang Concr 5000psi 1.5x.5 (Inc.formCDRC</t>
  </si>
  <si>
    <t>$ 614.326,60</t>
  </si>
  <si>
    <t>$ 193.638,73</t>
  </si>
  <si>
    <t>18721</t>
  </si>
  <si>
    <t>Columna Rectang Concr 5000psi 1x.5 (Inc.form)CDRC</t>
  </si>
  <si>
    <t>$ 561.166,18</t>
  </si>
  <si>
    <t>$ 219.343,40</t>
  </si>
  <si>
    <t>18162</t>
  </si>
  <si>
    <t>Columna Rectang Concr 5000psiOcre 1.5x.5 (Inc.form</t>
  </si>
  <si>
    <t>$ 60.085,18</t>
  </si>
  <si>
    <t>18270</t>
  </si>
  <si>
    <t>Columna Rectang Concr 5000psiOcre 1x.5 (Inc.form)</t>
  </si>
  <si>
    <t>$ 63.407,35</t>
  </si>
  <si>
    <t>16979</t>
  </si>
  <si>
    <t>Columna Rectang Concreto 4000psi .5x.2(Inc.formal)</t>
  </si>
  <si>
    <t>$ 753.207,27</t>
  </si>
  <si>
    <t>$ 306.009,40</t>
  </si>
  <si>
    <t>16970</t>
  </si>
  <si>
    <t>Columna Rectang Concreto 4000psi .7x.5(Inc.formal)</t>
  </si>
  <si>
    <t>$ 701.082,69</t>
  </si>
  <si>
    <t>$ 103.199,80</t>
  </si>
  <si>
    <t>16952</t>
  </si>
  <si>
    <t>Columna Rectang Concreto 4000psi .8x.6(Inc.formal)</t>
  </si>
  <si>
    <t>$ 696.910,00</t>
  </si>
  <si>
    <t>16972</t>
  </si>
  <si>
    <t>Columna Rectang Concreto 5000psi .7x.4(Inc.formal)</t>
  </si>
  <si>
    <t>$ 69.830,98</t>
  </si>
  <si>
    <t>$ 115.989,71</t>
  </si>
  <si>
    <t>18715</t>
  </si>
  <si>
    <t>Columna Rectang Concreto 5000psi .8x.6(Inc.formal)</t>
  </si>
  <si>
    <t>$ 558.177,40</t>
  </si>
  <si>
    <t>19334</t>
  </si>
  <si>
    <t>Columna Rectangular Conc 4000 psi Gris Perla 1.20x0.40 (Inc.formaleta) CEFE COMETAS</t>
  </si>
  <si>
    <t>$ 1.568.597,01</t>
  </si>
  <si>
    <t>$ 412.768,83</t>
  </si>
  <si>
    <t>$ 296.432,32</t>
  </si>
  <si>
    <t>19339</t>
  </si>
  <si>
    <t>Columna Rectangular Conc 4000 psi Gris Perla 1.75x0.40 (Inc.formaleta) CEFE COMETAS</t>
  </si>
  <si>
    <t>$ 1.441.737,90</t>
  </si>
  <si>
    <t>$ 110.507,35</t>
  </si>
  <si>
    <t>19324</t>
  </si>
  <si>
    <t>Columna Rectangular Conc 4000psi 0.70x0.50(Inc.formaleta) CEFE COMETAS</t>
  </si>
  <si>
    <t>$ 666.041,43</t>
  </si>
  <si>
    <t>$ 111.689,30</t>
  </si>
  <si>
    <t>$ 397.982,09</t>
  </si>
  <si>
    <t>19326</t>
  </si>
  <si>
    <t>Columna Rectangular Conc 4000psi 0.80x0.50 (Inc.formaleta) CEFE COMETAS</t>
  </si>
  <si>
    <t>$ 660.642,53</t>
  </si>
  <si>
    <t>$ 108.230,67</t>
  </si>
  <si>
    <t>$ 397.051,36</t>
  </si>
  <si>
    <t>19336</t>
  </si>
  <si>
    <t>Columna Rectangular Conc 4000psi Gris Perla 0.75x0.45(Inc .formaleta) CEFE COMETAS</t>
  </si>
  <si>
    <t>$ 1.445.269,97</t>
  </si>
  <si>
    <t>$ 112.797,83</t>
  </si>
  <si>
    <t>19319</t>
  </si>
  <si>
    <t>Columna Rectangular Concreto 4000psi 0.60x0.40 (Inc.formaleta)</t>
  </si>
  <si>
    <t>$ 671.639,97</t>
  </si>
  <si>
    <t>$ 115.645,88</t>
  </si>
  <si>
    <t>010490</t>
  </si>
  <si>
    <t>Columna Rectangular Concreto 4000psi 0.65x0.50 (Inc.formaleta) CEFE COMETAS</t>
  </si>
  <si>
    <t>$ 675.653,73</t>
  </si>
  <si>
    <t>$ 114.166,46</t>
  </si>
  <si>
    <t>$ 404.031,87</t>
  </si>
  <si>
    <t>19303</t>
  </si>
  <si>
    <t>Columna Rectangular Concreto 4000psi 0.80x0.40 (Inc.formaleta)</t>
  </si>
  <si>
    <t>$ 666.698,16</t>
  </si>
  <si>
    <t>$ 111.849,00</t>
  </si>
  <si>
    <t>$ 389.073,64</t>
  </si>
  <si>
    <t>10100</t>
  </si>
  <si>
    <t>ColumnaConcreto 3500 psi grav fina aire incorporad</t>
  </si>
  <si>
    <t>$ 710.484,61</t>
  </si>
  <si>
    <t>10337</t>
  </si>
  <si>
    <t>ColumnaConcreto 4000 psi grav fina aire incor**</t>
  </si>
  <si>
    <t>$ 831.146,20</t>
  </si>
  <si>
    <t>11085</t>
  </si>
  <si>
    <t>ColumnaConcreto 5000 psi grav fina aire incor**</t>
  </si>
  <si>
    <t>$ 688.755,91</t>
  </si>
  <si>
    <t>13027</t>
  </si>
  <si>
    <t>COLUMNAS CONCRETO(0.25X0.25)3.000PSI-TABLA CEDRO M</t>
  </si>
  <si>
    <t>$ 664.072,54</t>
  </si>
  <si>
    <t>$ 88.934,11</t>
  </si>
  <si>
    <t>$ 414.797,83</t>
  </si>
  <si>
    <t>00844</t>
  </si>
  <si>
    <t>COLUMNAS EN CONCRETO (CONCRETO:3.000PSI)</t>
  </si>
  <si>
    <t>$ 769.192,26</t>
  </si>
  <si>
    <t>$ 139.978,72</t>
  </si>
  <si>
    <t>$ 437.843,77</t>
  </si>
  <si>
    <t>12529</t>
  </si>
  <si>
    <t>COLUMNAS EN CONCRETO 3000psi GC**</t>
  </si>
  <si>
    <t>$ 769.767,39</t>
  </si>
  <si>
    <t>$ 139.985,95</t>
  </si>
  <si>
    <t>14526</t>
  </si>
  <si>
    <t>COLUMNAS EN MADERA ABARCO 0,19 X 0,19 inc. pint</t>
  </si>
  <si>
    <t>$ 22.840,95</t>
  </si>
  <si>
    <t>$ 33.073,26</t>
  </si>
  <si>
    <t>$ 109.446,42</t>
  </si>
  <si>
    <t>$ 15.162,00</t>
  </si>
  <si>
    <t>10361</t>
  </si>
  <si>
    <t>ColumnConcret 3000psi gravfina aireIncor circula**</t>
  </si>
  <si>
    <t>$ 430.693,72</t>
  </si>
  <si>
    <t>$ 159.421,85</t>
  </si>
  <si>
    <t>$ 529.754,77</t>
  </si>
  <si>
    <t>11575</t>
  </si>
  <si>
    <t>Columnet concr2000 psi 0.12 x 0.15 conf BloqN°4 **</t>
  </si>
  <si>
    <t>$ 40.445,83</t>
  </si>
  <si>
    <t>$ 27.906,51</t>
  </si>
  <si>
    <t>$ 7.093,57</t>
  </si>
  <si>
    <t>10066</t>
  </si>
  <si>
    <t>Columnet concr3000 psi 0.20 x 0.15 conf BloqN°4 **</t>
  </si>
  <si>
    <t>$ 35.852,21</t>
  </si>
  <si>
    <t>$ 33.683,26</t>
  </si>
  <si>
    <t>$ 14.232,78</t>
  </si>
  <si>
    <t>10675</t>
  </si>
  <si>
    <t>Columnet concr3000psi dienteDeSierra conf bloN°4**</t>
  </si>
  <si>
    <t>$ 58.688,82</t>
  </si>
  <si>
    <t>$ 34.863,74</t>
  </si>
  <si>
    <t>$ 21.472,66</t>
  </si>
  <si>
    <t>$ 2.036,50</t>
  </si>
  <si>
    <t>14474</t>
  </si>
  <si>
    <t>Columneta concreto 3000 psi (secc.&lt;=400cms2)</t>
  </si>
  <si>
    <t>$ 48.957,67</t>
  </si>
  <si>
    <t>$ 14.567,92</t>
  </si>
  <si>
    <t>$ 49.997,16</t>
  </si>
  <si>
    <t>$ 1.479,49</t>
  </si>
  <si>
    <t>18374</t>
  </si>
  <si>
    <t>COLUMNETA CONFINA MAMP CONCRF'C 21MPA -..25X.15 CD</t>
  </si>
  <si>
    <t>$ 50.762,47</t>
  </si>
  <si>
    <t>$ 12.226,57</t>
  </si>
  <si>
    <t>$ 35.497,90</t>
  </si>
  <si>
    <t>$ 1.414,85</t>
  </si>
  <si>
    <t>18373</t>
  </si>
  <si>
    <t>COLUMNETA CONFINA MAMP CONCRF'C 21MPA -..2X.15 CDR</t>
  </si>
  <si>
    <t>$ 47.459,44</t>
  </si>
  <si>
    <t>$ 12.216,22</t>
  </si>
  <si>
    <t>$ 35.153,06</t>
  </si>
  <si>
    <t>$ 1.131,17</t>
  </si>
  <si>
    <t>18372</t>
  </si>
  <si>
    <t>COLUMNETA CONFINA MAMP CONCRF'C 21MPA -.12x.10 CDR</t>
  </si>
  <si>
    <t>$ 41.627,78</t>
  </si>
  <si>
    <t>$ 12.182,52</t>
  </si>
  <si>
    <t>$ 34.388,04</t>
  </si>
  <si>
    <t>$ 678,70</t>
  </si>
  <si>
    <t>16537</t>
  </si>
  <si>
    <t>COLUMNETA DE CONCRETO REFORZ 12X17 (3000PSI)</t>
  </si>
  <si>
    <t>$ 61.264,96</t>
  </si>
  <si>
    <t>$ 11.573,45</t>
  </si>
  <si>
    <t>$ 35.038,92</t>
  </si>
  <si>
    <t>20709</t>
  </si>
  <si>
    <t>Columpio Combinado con cesta incluyente</t>
  </si>
  <si>
    <t>$ 32.528.600,01</t>
  </si>
  <si>
    <t>$ 21.382,96</t>
  </si>
  <si>
    <t>$ 312.804,09</t>
  </si>
  <si>
    <t>14728</t>
  </si>
  <si>
    <t>Columpio en Madera   (SUM + INST)</t>
  </si>
  <si>
    <t>$ 1.163.229,00</t>
  </si>
  <si>
    <t>$ 11.159,08</t>
  </si>
  <si>
    <t>$ 557.953,94</t>
  </si>
  <si>
    <t>14113</t>
  </si>
  <si>
    <t>Columpio en Madera  (Instalación)</t>
  </si>
  <si>
    <t>12947</t>
  </si>
  <si>
    <t>Columpio en Madera (Desmonte ) -STPM**</t>
  </si>
  <si>
    <t>$ 20.231,74</t>
  </si>
  <si>
    <t>$ 14.592,86</t>
  </si>
  <si>
    <t>14296</t>
  </si>
  <si>
    <t>Columpio en Madera (Suministro) -STPM**</t>
  </si>
  <si>
    <t>14885</t>
  </si>
  <si>
    <t>Columpio en Madera(DESM+SUM+INST)</t>
  </si>
  <si>
    <t>$ 31.390,82</t>
  </si>
  <si>
    <t>$ 572.546,80</t>
  </si>
  <si>
    <t>13158</t>
  </si>
  <si>
    <t>COMBO BAÑO ACUARIO (SUM E INST) **</t>
  </si>
  <si>
    <t>$ 185.189,72</t>
  </si>
  <si>
    <t>12506</t>
  </si>
  <si>
    <t>Compactación fondo de excavación con equipos livia</t>
  </si>
  <si>
    <t>$ 1.027,39</t>
  </si>
  <si>
    <t>$ 460,92</t>
  </si>
  <si>
    <t>16832</t>
  </si>
  <si>
    <t>Compactación fondo de excavación equipos liviaCDRC</t>
  </si>
  <si>
    <t>$ 4,61</t>
  </si>
  <si>
    <t>$ 1.032,00</t>
  </si>
  <si>
    <t>20824</t>
  </si>
  <si>
    <t xml:space="preserve">COMPLEMENTO EN MALLA NYLON H= 2,50 M SOBRE CERRAMIENTO (Sum + Inst)    </t>
  </si>
  <si>
    <t>$ 1.077.525,77</t>
  </si>
  <si>
    <t>$ 10.874,20</t>
  </si>
  <si>
    <t>$ 132.420,94</t>
  </si>
  <si>
    <t>03933</t>
  </si>
  <si>
    <t>COMPLEMENTO TENDIDO CABLE</t>
  </si>
  <si>
    <t>$ 26.562,50</t>
  </si>
  <si>
    <t>19211</t>
  </si>
  <si>
    <t>Compuerta Batiente Aluminio(24"x16")Cocina - Cefe Cometas (suministro e instalación)</t>
  </si>
  <si>
    <t>$ 166.893,37</t>
  </si>
  <si>
    <t>$ 22.207,18</t>
  </si>
  <si>
    <t>$ 47.629,60</t>
  </si>
  <si>
    <t>$ 49.559,38</t>
  </si>
  <si>
    <t>11205</t>
  </si>
  <si>
    <t>CONCEPTUALIZACIÓN GEOTECNICA</t>
  </si>
  <si>
    <t>$ 250.386,39</t>
  </si>
  <si>
    <t>$ 28.758,73</t>
  </si>
  <si>
    <t>$ 5.331.375,00</t>
  </si>
  <si>
    <t>$ 317.180,00</t>
  </si>
  <si>
    <t>20913</t>
  </si>
  <si>
    <t xml:space="preserve">Conceptualización Geotécnica campo profesional y/o sintético promedio IDRD.    </t>
  </si>
  <si>
    <t>$ 2.446.597,63</t>
  </si>
  <si>
    <t>$ 331.266,60</t>
  </si>
  <si>
    <t>$ 7.357.560,19</t>
  </si>
  <si>
    <t>10989</t>
  </si>
  <si>
    <t>Concret modificado+ plimeros (repar bajaRetrac)**</t>
  </si>
  <si>
    <t>$ 175.881,94</t>
  </si>
  <si>
    <t>$ 236.920,19</t>
  </si>
  <si>
    <t>$ 423.246,28</t>
  </si>
  <si>
    <t>$ 81.399,42</t>
  </si>
  <si>
    <t>11348</t>
  </si>
  <si>
    <t>CONCRETO  REVEST. CANAL PPAL OCC.FONTANAR**</t>
  </si>
  <si>
    <t>$ 63.384,90</t>
  </si>
  <si>
    <t>$ 198,92</t>
  </si>
  <si>
    <t>16590</t>
  </si>
  <si>
    <t>CONCRETO (1:1.29 :2.12) AreLavRio+Grav. (4000psi)</t>
  </si>
  <si>
    <t>$ 497.316,78</t>
  </si>
  <si>
    <t>$ 46.704,56</t>
  </si>
  <si>
    <t>13962</t>
  </si>
  <si>
    <t>CONCRETO 1:1.5:2 AreLavRio+Grav.</t>
  </si>
  <si>
    <t>$ 526.353,00</t>
  </si>
  <si>
    <t>$ 43.650,80</t>
  </si>
  <si>
    <t>00254</t>
  </si>
  <si>
    <t>CONCRETO 1:2:2 AreLavRio+Grav.</t>
  </si>
  <si>
    <t>$ 454.893,65</t>
  </si>
  <si>
    <t>11700</t>
  </si>
  <si>
    <t>10390</t>
  </si>
  <si>
    <t>Concreto 1:2:2 AreLavRio+Grav. Blanco  **</t>
  </si>
  <si>
    <t>$ 1.017.799,10</t>
  </si>
  <si>
    <t>$ 13.991,44</t>
  </si>
  <si>
    <t>$ 60.715,93</t>
  </si>
  <si>
    <t>13448</t>
  </si>
  <si>
    <t>CONCRETO 1:2:2 AreLavRio+Grav.Impermeabilizado</t>
  </si>
  <si>
    <t>$ 507.853,20</t>
  </si>
  <si>
    <t>$ 1.309,52</t>
  </si>
  <si>
    <t>15402</t>
  </si>
  <si>
    <t>CONCRETO 1:2:2 ZARPA  OBRA (SUM+INST)+Formale</t>
  </si>
  <si>
    <t>$ 492.835,15</t>
  </si>
  <si>
    <t>$ 6.801,42</t>
  </si>
  <si>
    <t>$ 164.055,39</t>
  </si>
  <si>
    <t>12821</t>
  </si>
  <si>
    <t>CONCRETO 1:2:3 AreLavRio+G.F.</t>
  </si>
  <si>
    <t>$ 374.168,63</t>
  </si>
  <si>
    <t>$ 99.750,00</t>
  </si>
  <si>
    <t>00255</t>
  </si>
  <si>
    <t>CONCRETO 1:2:3 AreLavRio+Grav.</t>
  </si>
  <si>
    <t>$ 428.609,29</t>
  </si>
  <si>
    <t>$ 58.949,05</t>
  </si>
  <si>
    <t>12073</t>
  </si>
  <si>
    <t>$ 418.105,19</t>
  </si>
  <si>
    <t>$ 35.910,00</t>
  </si>
  <si>
    <t>00256</t>
  </si>
  <si>
    <t>CONCRETO 1:2:4 AreLavRio+Grav.</t>
  </si>
  <si>
    <t>$ 406.197,71</t>
  </si>
  <si>
    <t>$ 42,88</t>
  </si>
  <si>
    <t>$ 45.794,84</t>
  </si>
  <si>
    <t>12074</t>
  </si>
  <si>
    <t>$ 408.259,43</t>
  </si>
  <si>
    <t>00257</t>
  </si>
  <si>
    <t>CONCRETO 1:3:3 AreLavRio+Grav.</t>
  </si>
  <si>
    <t>$ 472.153,77</t>
  </si>
  <si>
    <t>12075</t>
  </si>
  <si>
    <t>$ 384.797,55</t>
  </si>
  <si>
    <t>00258</t>
  </si>
  <si>
    <t>CONCRETO 1:3:4 AreLavRio+Grav.</t>
  </si>
  <si>
    <t>$ 372.321,71</t>
  </si>
  <si>
    <t>$ 53.865,00</t>
  </si>
  <si>
    <t>12076</t>
  </si>
  <si>
    <t>$ 372.342,74</t>
  </si>
  <si>
    <t>$ 43,22</t>
  </si>
  <si>
    <t>$ 45.811,99</t>
  </si>
  <si>
    <t>$ 49.875,00</t>
  </si>
  <si>
    <t>00259</t>
  </si>
  <si>
    <t>CONCRETO 1:3:5 AreLavRio+Grav.</t>
  </si>
  <si>
    <t>$ 364.598,75</t>
  </si>
  <si>
    <t>12077</t>
  </si>
  <si>
    <t>14016</t>
  </si>
  <si>
    <t>CONCRETO 1:3:6 (1.500psi)  AreLavRio+Grav.</t>
  </si>
  <si>
    <t>$ 356.188,17</t>
  </si>
  <si>
    <t>$ 33,28</t>
  </si>
  <si>
    <t>$ 45.314,58</t>
  </si>
  <si>
    <t>$ 42.812,70</t>
  </si>
  <si>
    <t>12735</t>
  </si>
  <si>
    <t>Concreto 2000psi relleno entre bordillos***</t>
  </si>
  <si>
    <t>$ 416.424,62</t>
  </si>
  <si>
    <t>$ 10.536,32</t>
  </si>
  <si>
    <t>$ 210.726,39</t>
  </si>
  <si>
    <t>$ 44.767,80</t>
  </si>
  <si>
    <t>12147</t>
  </si>
  <si>
    <t>CONCRETO 3000PSI ESCALERAS(3000psi)**</t>
  </si>
  <si>
    <t>$ 749.663,67</t>
  </si>
  <si>
    <t>$ 137.638,91</t>
  </si>
  <si>
    <t>$ 665.649,52</t>
  </si>
  <si>
    <t>13199</t>
  </si>
  <si>
    <t>CONCRETO 3000PSI ESCALERAS(3000psi)+Antisol+Sika**</t>
  </si>
  <si>
    <t>$ 952.697,28</t>
  </si>
  <si>
    <t>$ 235.446,37</t>
  </si>
  <si>
    <t>$ 355.564,25</t>
  </si>
  <si>
    <t>17048</t>
  </si>
  <si>
    <t>CONCRETO 3000PSI ESCALERASsobre terreno CDRC</t>
  </si>
  <si>
    <t>$ 719.492,00</t>
  </si>
  <si>
    <t>$ 33.124,16</t>
  </si>
  <si>
    <t>$ 683.226,60</t>
  </si>
  <si>
    <t>14200</t>
  </si>
  <si>
    <t>CONCRETO 3000PSI MUROS  e=0.15M**  G.C.</t>
  </si>
  <si>
    <t>$ 591.949,00</t>
  </si>
  <si>
    <t>$ 74.009,14</t>
  </si>
  <si>
    <t>$ 375.617,81</t>
  </si>
  <si>
    <t>11791</t>
  </si>
  <si>
    <t>CONCRETO 3000PSI MUROS DE FACHADA e=0.15M**</t>
  </si>
  <si>
    <t>$ 601.837,85</t>
  </si>
  <si>
    <t>$ 78.867,42</t>
  </si>
  <si>
    <t>$ 332.405,14</t>
  </si>
  <si>
    <t>12740</t>
  </si>
  <si>
    <t>CONCRETO 3000PSITRIANGULOARQUITECT***</t>
  </si>
  <si>
    <t>$ 712.890,18</t>
  </si>
  <si>
    <t>$ 465.483,72</t>
  </si>
  <si>
    <t>$ 624.686,47</t>
  </si>
  <si>
    <t>12544</t>
  </si>
  <si>
    <t>Concreto 3500 psi Tanque inc cinta PCV-V15**</t>
  </si>
  <si>
    <t>$ 529.548,60</t>
  </si>
  <si>
    <t>$ 78.101,17</t>
  </si>
  <si>
    <t>$ 282.085,82</t>
  </si>
  <si>
    <t>11786</t>
  </si>
  <si>
    <t>CONCRETO 3500PSI ESCALERAS(3500psi)**</t>
  </si>
  <si>
    <t>$ 590.679,80</t>
  </si>
  <si>
    <t>11781</t>
  </si>
  <si>
    <t>CONCRETO 4000PSI PARA PISCINA**</t>
  </si>
  <si>
    <t>$ 507.029,11</t>
  </si>
  <si>
    <t>$ 77.620,90</t>
  </si>
  <si>
    <t>$ 270.079,18</t>
  </si>
  <si>
    <t>15024</t>
  </si>
  <si>
    <t>CONCRETO 4000PSI PARA TANQUE coliseo</t>
  </si>
  <si>
    <t>$ 717.794,24</t>
  </si>
  <si>
    <t>$ 79.387,85</t>
  </si>
  <si>
    <t>$ 358.426,66</t>
  </si>
  <si>
    <t>11785</t>
  </si>
  <si>
    <t>CONCRETO 4000PSI PARA TANQUE**</t>
  </si>
  <si>
    <t>$ 528.558,67</t>
  </si>
  <si>
    <t>$ 78.855,40</t>
  </si>
  <si>
    <t>15805</t>
  </si>
  <si>
    <t>CONCRETO ANDENES e=0.08 m Sin refuerzo</t>
  </si>
  <si>
    <t>$ 51.574,09</t>
  </si>
  <si>
    <t>$ 682,62</t>
  </si>
  <si>
    <t>$ 19.407,09</t>
  </si>
  <si>
    <t>00731</t>
  </si>
  <si>
    <t>CONCRETO ANDENES e=0.10m Sin refuerzo</t>
  </si>
  <si>
    <t>$ 63.485,97</t>
  </si>
  <si>
    <t>$ 21.832,98</t>
  </si>
  <si>
    <t>12078</t>
  </si>
  <si>
    <t>00314</t>
  </si>
  <si>
    <t>CONCRETO BASE GRADAS</t>
  </si>
  <si>
    <t>$ 65.348,29</t>
  </si>
  <si>
    <t>$ 28.164,54</t>
  </si>
  <si>
    <t>12079</t>
  </si>
  <si>
    <t>16169</t>
  </si>
  <si>
    <t>CONCRETO CICLOPEO 2000 p.s.i.  40% Rajon</t>
  </si>
  <si>
    <t>$ 304.417,15</t>
  </si>
  <si>
    <t>$ 26,76</t>
  </si>
  <si>
    <t>$ 148.241,83</t>
  </si>
  <si>
    <t>$ 59.610,60</t>
  </si>
  <si>
    <t>00253</t>
  </si>
  <si>
    <t>CONCRETO CICLOPEO 2500 p.s.i.</t>
  </si>
  <si>
    <t>$ 245.402,92</t>
  </si>
  <si>
    <t>$ 17,84</t>
  </si>
  <si>
    <t>$ 138.716,50</t>
  </si>
  <si>
    <t>$ 51.311,40</t>
  </si>
  <si>
    <t>12080</t>
  </si>
  <si>
    <t>00775</t>
  </si>
  <si>
    <t>CONCRETO CICLOPEO 2500 P.S.I. MURO CIERRE</t>
  </si>
  <si>
    <t>$ 312.393,24</t>
  </si>
  <si>
    <t>$ 11.467,98</t>
  </si>
  <si>
    <t>$ 229.359,55</t>
  </si>
  <si>
    <t>12081</t>
  </si>
  <si>
    <t>11392</t>
  </si>
  <si>
    <t>Concreto ciclopeo 2500 psi. MezclObra 0.6x0.4 **</t>
  </si>
  <si>
    <t>$ 412.732,74</t>
  </si>
  <si>
    <t>$ 10.131,65</t>
  </si>
  <si>
    <t>$ 202.633,08</t>
  </si>
  <si>
    <t>$ 100.468,20</t>
  </si>
  <si>
    <t>10762</t>
  </si>
  <si>
    <t>Concreto ciclopeo 2500 psi. Muros mezcladoObra **</t>
  </si>
  <si>
    <t>$ 345.746,46</t>
  </si>
  <si>
    <t>$ 136.954,75</t>
  </si>
  <si>
    <t>$ 72.458,40</t>
  </si>
  <si>
    <t>15129</t>
  </si>
  <si>
    <t>Concreto Ciclopeo 2500 psi. premezclado(SinFormal)</t>
  </si>
  <si>
    <t>$ 400.043,54</t>
  </si>
  <si>
    <t>$ 7.799,77</t>
  </si>
  <si>
    <t>$ 138.930,20</t>
  </si>
  <si>
    <t>10774</t>
  </si>
  <si>
    <t>Concreto Ciclopeo 2500 psi. premezclado+ Trasiego</t>
  </si>
  <si>
    <t>$ 307.940,76</t>
  </si>
  <si>
    <t>10668</t>
  </si>
  <si>
    <t>Concreto Ciclopeo 3.000 PSI Sobrecimento Zapata (40%MezcObra)</t>
  </si>
  <si>
    <t>$ 261.707,36</t>
  </si>
  <si>
    <t>$ 4.470,13</t>
  </si>
  <si>
    <t>$ 145.574,10</t>
  </si>
  <si>
    <t>$ 69.952,68</t>
  </si>
  <si>
    <t>00252</t>
  </si>
  <si>
    <t>CONCRETO CICLOPEO 3000 p.s.i.</t>
  </si>
  <si>
    <t>$ 254.726,13</t>
  </si>
  <si>
    <t>$ 145.850,68</t>
  </si>
  <si>
    <t>$ 74.453,40</t>
  </si>
  <si>
    <t>12665</t>
  </si>
  <si>
    <t>10893</t>
  </si>
  <si>
    <t>CONCRETO CICLOPEO 3000 p.s.i. 40Piedra-60Mezcla***</t>
  </si>
  <si>
    <t>$ 331.103,59</t>
  </si>
  <si>
    <t>$ 2.999,32</t>
  </si>
  <si>
    <t>$ 149.966,09</t>
  </si>
  <si>
    <t>$ 27.124,02</t>
  </si>
  <si>
    <t>14015</t>
  </si>
  <si>
    <t>Concreto ciclopeo 3000 psi Cimentac+formaleta **</t>
  </si>
  <si>
    <t>$ 378.838,96</t>
  </si>
  <si>
    <t>$ 5.642,12</t>
  </si>
  <si>
    <t>$ 184.640,38</t>
  </si>
  <si>
    <t>$ 106.134,00</t>
  </si>
  <si>
    <t>11709</t>
  </si>
  <si>
    <t>Concreto ciclopeo 3000 psi. MezclObra 0.6Mx0.4P **</t>
  </si>
  <si>
    <t>$ 428.976,48</t>
  </si>
  <si>
    <t>$ 9.658,94</t>
  </si>
  <si>
    <t>$ 193.178,76</t>
  </si>
  <si>
    <t>$ 102.934,02</t>
  </si>
  <si>
    <t>11809</t>
  </si>
  <si>
    <t>Concreto ciclopeo 3000 psi. Muros mezcladoObra **</t>
  </si>
  <si>
    <t>$ 395.451,68</t>
  </si>
  <si>
    <t>$ 43.313,08</t>
  </si>
  <si>
    <t>$ 126.541,79</t>
  </si>
  <si>
    <t>$ 22.822,80</t>
  </si>
  <si>
    <t>13714</t>
  </si>
  <si>
    <t>Concreto ciclopeo 3000 psi.Escalera MezcladoObra**</t>
  </si>
  <si>
    <t>$ 393.554,71</t>
  </si>
  <si>
    <t>$ 118.854,46</t>
  </si>
  <si>
    <t>$ 101.745,00</t>
  </si>
  <si>
    <t>20730</t>
  </si>
  <si>
    <t xml:space="preserve">CONCRETO CICLOPEO 3000PSI MEJORAMIENTO ZAPATAS    </t>
  </si>
  <si>
    <t>12082</t>
  </si>
  <si>
    <t>Concreto Ciclopeo3000 p.s.i.(Sin formaleta)mezc40%</t>
  </si>
  <si>
    <t>12330</t>
  </si>
  <si>
    <t>Concreto ciclopeo3000psi mezc.Obra piedra río **</t>
  </si>
  <si>
    <t>$ 430.387,10</t>
  </si>
  <si>
    <t>$ 214.282,28</t>
  </si>
  <si>
    <t>$ 47.337,36</t>
  </si>
  <si>
    <t>13970</t>
  </si>
  <si>
    <t>Concreto ciclopeo3000psi MurosMezcl(60%).en Obra</t>
  </si>
  <si>
    <t>$ 419.469,65</t>
  </si>
  <si>
    <t>$ 194.099,56</t>
  </si>
  <si>
    <t>18477</t>
  </si>
  <si>
    <t>CONCRETO CICLOPEO40% Concr f´c=21 Mpa+60 %piedCDRC</t>
  </si>
  <si>
    <t>$ 256.238,78</t>
  </si>
  <si>
    <t>$ 4.512,74</t>
  </si>
  <si>
    <t>$ 148.595,05</t>
  </si>
  <si>
    <t>15265</t>
  </si>
  <si>
    <t>Concreto de Limpiez (solado) 2500psi</t>
  </si>
  <si>
    <t>$ 441.467,57</t>
  </si>
  <si>
    <t>$ 219.449,33</t>
  </si>
  <si>
    <t>$ 41.097,00</t>
  </si>
  <si>
    <t>10099</t>
  </si>
  <si>
    <t>Concreto de limpieza (solado) 1500 psi e=0.04 **</t>
  </si>
  <si>
    <t>$ 14.959,90</t>
  </si>
  <si>
    <t>$ 482,15</t>
  </si>
  <si>
    <t>$ 9.615,01</t>
  </si>
  <si>
    <t>$ 1.798,13</t>
  </si>
  <si>
    <t>11653</t>
  </si>
  <si>
    <t>Concreto de limpieza (solado) 2000 psi e=0.04 **</t>
  </si>
  <si>
    <t>$ 17.060,30</t>
  </si>
  <si>
    <t>$ 483,56</t>
  </si>
  <si>
    <t>$ 9.635,18</t>
  </si>
  <si>
    <t>$ 1.675,80</t>
  </si>
  <si>
    <t>10546</t>
  </si>
  <si>
    <t>Concreto de limpieza (solado) 2000 psi e=0.05 **</t>
  </si>
  <si>
    <t>11677</t>
  </si>
  <si>
    <t>Concreto de limpieza (solado) 2500 psi e=0.05 **</t>
  </si>
  <si>
    <t>$ 21.950,52</t>
  </si>
  <si>
    <t>$ 505,16</t>
  </si>
  <si>
    <t>$ 10.103,19</t>
  </si>
  <si>
    <t>$ 1.885,28</t>
  </si>
  <si>
    <t>11694</t>
  </si>
  <si>
    <t>Concreto de limpieza (solado)1500psi e=0.05enObra</t>
  </si>
  <si>
    <t>$ 18.699,88</t>
  </si>
  <si>
    <t>$ 506,29</t>
  </si>
  <si>
    <t>$ 10.090,82</t>
  </si>
  <si>
    <t>$ 2.247,67</t>
  </si>
  <si>
    <t>15401</t>
  </si>
  <si>
    <t>Concreto de limpieza (solado)2.000psi e=0.05enObra</t>
  </si>
  <si>
    <t>$ 21.433,62</t>
  </si>
  <si>
    <t>$ 2.304,23</t>
  </si>
  <si>
    <t>09021</t>
  </si>
  <si>
    <t>Concreto de limpieza 2000 psi</t>
  </si>
  <si>
    <t>11975</t>
  </si>
  <si>
    <t>$ 414.321,60</t>
  </si>
  <si>
    <t>$ 10.190,80</t>
  </si>
  <si>
    <t>$ 202.941,20</t>
  </si>
  <si>
    <t>$ 40.698,00</t>
  </si>
  <si>
    <t>12734</t>
  </si>
  <si>
    <t>Concreto de limpieza(solado)2000 psi e=0.05+Mezcla</t>
  </si>
  <si>
    <t>$ 20.821,23</t>
  </si>
  <si>
    <t>$ 2.782,39</t>
  </si>
  <si>
    <t>$ 19.291,32</t>
  </si>
  <si>
    <t>$ 2.238,39</t>
  </si>
  <si>
    <t>12730</t>
  </si>
  <si>
    <t>Concreto de limpieza(solado)2500 ps e=0.05+Mezclad</t>
  </si>
  <si>
    <t>20853</t>
  </si>
  <si>
    <t>CONCRETO ESTAMPADO (e=0,15)</t>
  </si>
  <si>
    <t>$ 342.890,78</t>
  </si>
  <si>
    <t>$ 6.832,54</t>
  </si>
  <si>
    <t>$ 177.912,98</t>
  </si>
  <si>
    <t>00732</t>
  </si>
  <si>
    <t>CONCRETO ESTRIADO RAMPAS e=0.15m  Sin Refuerzo</t>
  </si>
  <si>
    <t>$ 98.650,64</t>
  </si>
  <si>
    <t>$ 30.638,95</t>
  </si>
  <si>
    <t>11459</t>
  </si>
  <si>
    <t>Concreto Lanzado3000psi+Malla Elec.5mm@15 **</t>
  </si>
  <si>
    <t>$ 848.861,58</t>
  </si>
  <si>
    <t>$ 3.867,06</t>
  </si>
  <si>
    <t>$ 60.276,06</t>
  </si>
  <si>
    <t>15105</t>
  </si>
  <si>
    <t>Concreto Lanzado3000psi+Malla Elec.5mm@15 e=10**</t>
  </si>
  <si>
    <t>$ 138.598,27</t>
  </si>
  <si>
    <t>$ 1.987,57</t>
  </si>
  <si>
    <t>$ 15.658,71</t>
  </si>
  <si>
    <t>$ 23.302,60</t>
  </si>
  <si>
    <t>13547</t>
  </si>
  <si>
    <t>Concreto Lanzado3000psi+Malla Elec.5mm@15 e=15**</t>
  </si>
  <si>
    <t>$ 126.207,19</t>
  </si>
  <si>
    <t>$ 580,68</t>
  </si>
  <si>
    <t>$ 9.053,76</t>
  </si>
  <si>
    <t>15654</t>
  </si>
  <si>
    <t>Concreto Lanzado4000psi+dobl-MallaElec8.5mm@15e=15</t>
  </si>
  <si>
    <t>$ 288.434,30</t>
  </si>
  <si>
    <t>$ 9.393,26</t>
  </si>
  <si>
    <t>16843</t>
  </si>
  <si>
    <t>Concreto limpieza  F'C 14.5 MPA2.000psi e=0.05CDRC</t>
  </si>
  <si>
    <t>$ 21.543,18</t>
  </si>
  <si>
    <t>$ 371,35</t>
  </si>
  <si>
    <t>$ 10.956,45</t>
  </si>
  <si>
    <t>00733</t>
  </si>
  <si>
    <t>CONCRETO SARDINELES 0.15x0.15</t>
  </si>
  <si>
    <t>$ 17.038,28</t>
  </si>
  <si>
    <t>$ 2.176,50</t>
  </si>
  <si>
    <t>$ 8.975,78</t>
  </si>
  <si>
    <t>00777</t>
  </si>
  <si>
    <t>CONCRETO VIGA AMARRE .20X.20 M.CIERRE</t>
  </si>
  <si>
    <t>$ 604.883,20</t>
  </si>
  <si>
    <t>$ 39.313,68</t>
  </si>
  <si>
    <t>$ 348.521,59</t>
  </si>
  <si>
    <t>15482</t>
  </si>
  <si>
    <t>Concreto3.000PSIGF.Premezc-Zarpa(Su+Instal)+Formal</t>
  </si>
  <si>
    <t>$ 614.454,24</t>
  </si>
  <si>
    <t>$ 4.956,48</t>
  </si>
  <si>
    <t>$ 118.222,05</t>
  </si>
  <si>
    <t>15404</t>
  </si>
  <si>
    <t>Concreto3.500PSIGF.Premezc-Zarpa(Su+Instal)+Formal</t>
  </si>
  <si>
    <t>$ 468.597,44</t>
  </si>
  <si>
    <t>12172</t>
  </si>
  <si>
    <t>ConcretoCanal Hidr.4000psiImperm.sin reforz.+Form.</t>
  </si>
  <si>
    <t>$ 700.186,13</t>
  </si>
  <si>
    <t>$ 431.991,70</t>
  </si>
  <si>
    <t>$ 415.058,08</t>
  </si>
  <si>
    <t>12086</t>
  </si>
  <si>
    <t>ConcretoCanal Hidráulico4000psi sin reforz.Imperm.</t>
  </si>
  <si>
    <t>$ 627.387,96</t>
  </si>
  <si>
    <t>$ 42.780,11</t>
  </si>
  <si>
    <t>$ 394.576,55</t>
  </si>
  <si>
    <t>18212</t>
  </si>
  <si>
    <t>CONDENSADORA REFRIGERANTE VARIABLE  UCON-02 BOMBA</t>
  </si>
  <si>
    <t>$ 194.728,00</t>
  </si>
  <si>
    <t>$ 959.164,16</t>
  </si>
  <si>
    <t>$ 1.019.613,69</t>
  </si>
  <si>
    <t>$ 218.206,35</t>
  </si>
  <si>
    <t>17908</t>
  </si>
  <si>
    <t>CONDENSADORA REFRIGERANTE VARIABLE UCON-01 SOLO FR</t>
  </si>
  <si>
    <t>$ 1.153.169,51</t>
  </si>
  <si>
    <t>11512</t>
  </si>
  <si>
    <t>Conducto  15cmx25cm lamina cal 22 **</t>
  </si>
  <si>
    <t>$ 7.091,24</t>
  </si>
  <si>
    <t>$ 2.651,92</t>
  </si>
  <si>
    <t>11513</t>
  </si>
  <si>
    <t>Conducto  curvo 15cmx25cm lamina cal 22 **</t>
  </si>
  <si>
    <t>$ 8.579,98</t>
  </si>
  <si>
    <t>$ 4.640,85</t>
  </si>
  <si>
    <t>$ 66.297,92</t>
  </si>
  <si>
    <t>10133</t>
  </si>
  <si>
    <t>Conducto para evacuac gas 5"x5" lamina cal 20 **</t>
  </si>
  <si>
    <t>$ 28.461,34</t>
  </si>
  <si>
    <t>17290</t>
  </si>
  <si>
    <t>CONDUCTO VENTILACIÓN EN LÁMINA C.R CAL 16- CEFE COMETAS  (Suminbistro  e instalación)</t>
  </si>
  <si>
    <t>$ 119.448,95</t>
  </si>
  <si>
    <t>$ 18.616,84</t>
  </si>
  <si>
    <t>$ 171.650,85</t>
  </si>
  <si>
    <t>$ 35.682,75</t>
  </si>
  <si>
    <t>19157</t>
  </si>
  <si>
    <t>CONDUCTOS VENTILACIÓN EN LÁMINA ACERO GALV CAL 18</t>
  </si>
  <si>
    <t>$ 39.987,42</t>
  </si>
  <si>
    <t>$ 5.000,00</t>
  </si>
  <si>
    <t>$ 24.130,86</t>
  </si>
  <si>
    <t>17286</t>
  </si>
  <si>
    <t>CONDUCTOS VENTILACIÓN EN LÁMINA ACERO GALV CAL 20</t>
  </si>
  <si>
    <t>$ 63.716,35</t>
  </si>
  <si>
    <t>$ 26.900,00</t>
  </si>
  <si>
    <t>$ 66.784,32</t>
  </si>
  <si>
    <t>$ 53.365,54</t>
  </si>
  <si>
    <t>17283</t>
  </si>
  <si>
    <t>CONDUCTOS VENTILACIÓN EN LÁMINA ACERO GALV CAL 22</t>
  </si>
  <si>
    <t>$ 50.833,15</t>
  </si>
  <si>
    <t>$ 7.500,00</t>
  </si>
  <si>
    <t>$ 24.184,98</t>
  </si>
  <si>
    <t>17234</t>
  </si>
  <si>
    <t>CONDUCTOS VENTILACIÓN EN LÁMINA ACERO GALV CAL 24</t>
  </si>
  <si>
    <t>$ 46.097,65</t>
  </si>
  <si>
    <t>$ 21.013,18</t>
  </si>
  <si>
    <t>13372</t>
  </si>
  <si>
    <t>CONECTOR  DE RESINA (EMPALME 500AMP)</t>
  </si>
  <si>
    <t>$ 1.783,24</t>
  </si>
  <si>
    <t>$ 35.664,75</t>
  </si>
  <si>
    <t>$ 16.651,95</t>
  </si>
  <si>
    <t>17120</t>
  </si>
  <si>
    <t>Conector de compresión bimetálico</t>
  </si>
  <si>
    <t>$ 3.344,64</t>
  </si>
  <si>
    <t>17122</t>
  </si>
  <si>
    <t>17113</t>
  </si>
  <si>
    <t>Conector de compresión en aluminio</t>
  </si>
  <si>
    <t>$ 99.347,04</t>
  </si>
  <si>
    <t>11129</t>
  </si>
  <si>
    <t>conector en acero d=3/4" l=0.75 60.000 **</t>
  </si>
  <si>
    <t>$ 2.775,71</t>
  </si>
  <si>
    <t>$ 20,99</t>
  </si>
  <si>
    <t>$ 351,15</t>
  </si>
  <si>
    <t>10984</t>
  </si>
  <si>
    <t>conector en acero d=3/8" l=0.25 60.000 **</t>
  </si>
  <si>
    <t>$ 727,33</t>
  </si>
  <si>
    <t>$ 24,99</t>
  </si>
  <si>
    <t>$ 1.163,56</t>
  </si>
  <si>
    <t>10985</t>
  </si>
  <si>
    <t>conector en acero d=3/8" l=0.75 60.000 **</t>
  </si>
  <si>
    <t>$ 2.182,16</t>
  </si>
  <si>
    <t>$ 32,99</t>
  </si>
  <si>
    <t>$ 522,68</t>
  </si>
  <si>
    <t>11105</t>
  </si>
  <si>
    <t>conector en acero d=5/8" l=0.75 60.000 **</t>
  </si>
  <si>
    <t>$ 5.039,54</t>
  </si>
  <si>
    <t>14385</t>
  </si>
  <si>
    <t>$ 24,74</t>
  </si>
  <si>
    <t>$ 113,83</t>
  </si>
  <si>
    <t>$ 2.139,38</t>
  </si>
  <si>
    <t>13899</t>
  </si>
  <si>
    <t>Conector pàra Coraza Liquid Tape de 3/4"(+ Transpo</t>
  </si>
  <si>
    <t>18985</t>
  </si>
  <si>
    <t>CONECTOR TIP RESINA LUMINARIAS POSTE CEFE COMETAS</t>
  </si>
  <si>
    <t>$ 197.338,51</t>
  </si>
  <si>
    <t>17111</t>
  </si>
  <si>
    <t>Conector variable aluminio obo betterman bajante.</t>
  </si>
  <si>
    <t>17114</t>
  </si>
  <si>
    <t>Conector variable bimetálico de obo betterman</t>
  </si>
  <si>
    <t>16827</t>
  </si>
  <si>
    <t>Conector variable en aluminio obo betterman (Al-Al</t>
  </si>
  <si>
    <t>$ 334,46</t>
  </si>
  <si>
    <t>17105</t>
  </si>
  <si>
    <t>Conector variable en aluminio obo betterman punta</t>
  </si>
  <si>
    <t>13538</t>
  </si>
  <si>
    <t>Conectores en acero PRD 60 Psi     **</t>
  </si>
  <si>
    <t>$ 5.230,44</t>
  </si>
  <si>
    <t>$ 897,49</t>
  </si>
  <si>
    <t>10616</t>
  </si>
  <si>
    <t>Conexion a red A.L L - 10" L=1m **</t>
  </si>
  <si>
    <t>$ 105.331,80</t>
  </si>
  <si>
    <t>$ 9.910,08</t>
  </si>
  <si>
    <t>$ 495.504,01</t>
  </si>
  <si>
    <t>$ 16.279,20</t>
  </si>
  <si>
    <t>$ 61.711,50</t>
  </si>
  <si>
    <t>18163</t>
  </si>
  <si>
    <t>Conexión a tierra de TGB CDRC Cometas</t>
  </si>
  <si>
    <t>$ 10.993,00</t>
  </si>
  <si>
    <t>17867</t>
  </si>
  <si>
    <t>CONEXION ADITAMENTOS DUCHAS</t>
  </si>
  <si>
    <t>$ 159,97</t>
  </si>
  <si>
    <t>$ 389,64</t>
  </si>
  <si>
    <t>$ 19.481,96</t>
  </si>
  <si>
    <t>18784</t>
  </si>
  <si>
    <t>CONEXIÓN DOMICILIARIA ALL</t>
  </si>
  <si>
    <t>18786</t>
  </si>
  <si>
    <t>CONEXIÓN DOMICILIARIA AR</t>
  </si>
  <si>
    <t>17870</t>
  </si>
  <si>
    <t>CONEXIÓN LAVAMANOS (M.O. CONEXIÓN, NO INCLUYE ELEM</t>
  </si>
  <si>
    <t>$ 1.443,99</t>
  </si>
  <si>
    <t>$ 72.199,30</t>
  </si>
  <si>
    <t>17869</t>
  </si>
  <si>
    <t>CONEXIÓN LAVAPLATOS (M.O. CONEXIÓN, NO INCLUYE ELE</t>
  </si>
  <si>
    <t>17871</t>
  </si>
  <si>
    <t>CONEXIÓN LLAVE MANGUERA (M.O. CONEXIÓN LLAVE)</t>
  </si>
  <si>
    <t>$ 328,40</t>
  </si>
  <si>
    <t>$ 16.420,15</t>
  </si>
  <si>
    <t>17868</t>
  </si>
  <si>
    <t>CONEXION MEZCLADORES DUCHAS (M.O. CONEXIÓN,</t>
  </si>
  <si>
    <t>$ 1.050,40</t>
  </si>
  <si>
    <t>$ 52.519,80</t>
  </si>
  <si>
    <t>00447</t>
  </si>
  <si>
    <t>CONEXION TANQUE ELEVADO Galv.</t>
  </si>
  <si>
    <t>$ 304.864,77</t>
  </si>
  <si>
    <t>$ 716.066,90</t>
  </si>
  <si>
    <t>00446</t>
  </si>
  <si>
    <t>CONEXION TANQUE ELEVADO PVC</t>
  </si>
  <si>
    <t>$ 309.813,32</t>
  </si>
  <si>
    <t>12507</t>
  </si>
  <si>
    <t>Confinamiento interior en adoq cada 20 m2</t>
  </si>
  <si>
    <t>$ 6.993,88</t>
  </si>
  <si>
    <t>$ 885,40</t>
  </si>
  <si>
    <t>$ 23.918,90</t>
  </si>
  <si>
    <t>$ 1.635,90</t>
  </si>
  <si>
    <t>12624</t>
  </si>
  <si>
    <t>Conformación  taludes en material local (Manual)**</t>
  </si>
  <si>
    <t>$ 50,07</t>
  </si>
  <si>
    <t>$ 877,95</t>
  </si>
  <si>
    <t>$ 25.834,56</t>
  </si>
  <si>
    <t>10192</t>
  </si>
  <si>
    <t>Conformación  taludes en material local **</t>
  </si>
  <si>
    <t>$ 4.979,05</t>
  </si>
  <si>
    <t>$ 16.496,03</t>
  </si>
  <si>
    <t>10864</t>
  </si>
  <si>
    <t>Conjunto Ruta de la Vida- parque barrio(6 event)**</t>
  </si>
  <si>
    <t>$ 9.583.111,94</t>
  </si>
  <si>
    <t>$ 269.249,79</t>
  </si>
  <si>
    <t>$ 182.243,25</t>
  </si>
  <si>
    <t>10530</t>
  </si>
  <si>
    <t>Conjunto Ruta de la Vida-Parque de Barrio (4 ev)**</t>
  </si>
  <si>
    <t>$ 3.554.027,21</t>
  </si>
  <si>
    <t>$ 30.145,72</t>
  </si>
  <si>
    <t>$ 565.103,55</t>
  </si>
  <si>
    <t>$ 71.159,66</t>
  </si>
  <si>
    <t>10557</t>
  </si>
  <si>
    <t>Conjunto Ruta de la Vida-Parque Zonal (15 event)**</t>
  </si>
  <si>
    <t>$ 11.503.670,54</t>
  </si>
  <si>
    <t>$ 74.072,27</t>
  </si>
  <si>
    <t>$ 1.323.192,24</t>
  </si>
  <si>
    <t>$ 1.975.532,75</t>
  </si>
  <si>
    <t>15452</t>
  </si>
  <si>
    <t>ConjuntoRuta de la Vida-parq barrio(6 event)+Señal</t>
  </si>
  <si>
    <t>$ 9.616.616,01</t>
  </si>
  <si>
    <t>$ 3.199,32</t>
  </si>
  <si>
    <t>$ 373.489,22</t>
  </si>
  <si>
    <t>$ 185.531,01</t>
  </si>
  <si>
    <t>18842</t>
  </si>
  <si>
    <t>CONSOLA DE CONTROL DE ILUMINACIÓN TEATRO</t>
  </si>
  <si>
    <t>$ 86.658,98</t>
  </si>
  <si>
    <t>$ 14.307,63</t>
  </si>
  <si>
    <t>18473</t>
  </si>
  <si>
    <t>Consola Peavy FX-2 24</t>
  </si>
  <si>
    <t>12177</t>
  </si>
  <si>
    <t>Construccion cancha baloncesto barrio **</t>
  </si>
  <si>
    <t>$ 116.193,23</t>
  </si>
  <si>
    <t>$ 61.632,03</t>
  </si>
  <si>
    <t>$ 50.263,36</t>
  </si>
  <si>
    <t>$ 43.820,47</t>
  </si>
  <si>
    <t>12176</t>
  </si>
  <si>
    <t>Construccion cancha de futbol+filtro barrio **</t>
  </si>
  <si>
    <t>$ 141.766,99</t>
  </si>
  <si>
    <t>$ 10.348,73</t>
  </si>
  <si>
    <t>$ 64.890,67</t>
  </si>
  <si>
    <t>$ 51.513,33</t>
  </si>
  <si>
    <t>13740</t>
  </si>
  <si>
    <t>CONSTRUCCIÓN CARCAMO DEBAJO Y VOMITORIOS</t>
  </si>
  <si>
    <t>$ 68.574,67</t>
  </si>
  <si>
    <t>$ 7.534,36</t>
  </si>
  <si>
    <t>$ 35.179,40</t>
  </si>
  <si>
    <t>$ 3.493,64</t>
  </si>
  <si>
    <t>15879</t>
  </si>
  <si>
    <t>Contactor 100044618 3RT 1025 - Retiro+sumi. e inst.</t>
  </si>
  <si>
    <t>$ 258.945,20</t>
  </si>
  <si>
    <t>15881</t>
  </si>
  <si>
    <t xml:space="preserve">CONTACTOR 100044618 3RT 1025-1AN2 - Sumin.i. e inst. </t>
  </si>
  <si>
    <t>10443</t>
  </si>
  <si>
    <t>Contened.Raices arboles (1.30x1.30 int) h=1.57 **</t>
  </si>
  <si>
    <t>13 Manejo ambiental</t>
  </si>
  <si>
    <t>$ 1.060.641,75</t>
  </si>
  <si>
    <t>$ 87.285,86</t>
  </si>
  <si>
    <t>$ 792.954,69</t>
  </si>
  <si>
    <t>$ 869.782,80</t>
  </si>
  <si>
    <t>10444</t>
  </si>
  <si>
    <t>Contened.Raices arboles (1.30x1.50 int) h=1.57 **</t>
  </si>
  <si>
    <t>$ 1.137.076,24</t>
  </si>
  <si>
    <t>$ 97.230,39</t>
  </si>
  <si>
    <t>$ 881.070,40</t>
  </si>
  <si>
    <t>$ 989.080,11</t>
  </si>
  <si>
    <t>11482</t>
  </si>
  <si>
    <t>Contened.Raices arboles (1.70x1.70 int) h=1.57 **</t>
  </si>
  <si>
    <t>$ 1.460.274,62</t>
  </si>
  <si>
    <t>$ 122.080,44</t>
  </si>
  <si>
    <t>$ 1.127.530,63</t>
  </si>
  <si>
    <t>$ 1.213.451,54</t>
  </si>
  <si>
    <t>13016</t>
  </si>
  <si>
    <t>Contenedor Raìces mamposterìa 1.2*1.2 h=1.57 **</t>
  </si>
  <si>
    <t>$ 1.176.365,40</t>
  </si>
  <si>
    <t>$ 45.313,28</t>
  </si>
  <si>
    <t>$ 485.033,10</t>
  </si>
  <si>
    <t>$ 271.685,99</t>
  </si>
  <si>
    <t>10308</t>
  </si>
  <si>
    <t>Contenedor Raìces mamposterìa 1.5*1.5 h=0.6 **</t>
  </si>
  <si>
    <t>$ 474.474,59</t>
  </si>
  <si>
    <t>$ 30.552,67</t>
  </si>
  <si>
    <t>$ 334.686,15</t>
  </si>
  <si>
    <t>$ 153.672,55</t>
  </si>
  <si>
    <t>10249</t>
  </si>
  <si>
    <t>Contenedor Raìces mamposterìa 1.5*1.5 h=1.57 **</t>
  </si>
  <si>
    <t>$ 1.306.747,71</t>
  </si>
  <si>
    <t>$ 97.252,99</t>
  </si>
  <si>
    <t>$ 916.807,55</t>
  </si>
  <si>
    <t>$ 1.032.815,88</t>
  </si>
  <si>
    <t>10201</t>
  </si>
  <si>
    <t>Contenedor Raìces mamposterìa 1.5*1.5 h=1.75 **</t>
  </si>
  <si>
    <t>$ 1.282.728,13</t>
  </si>
  <si>
    <t>$ 56.170,96</t>
  </si>
  <si>
    <t>$ 589.515,79</t>
  </si>
  <si>
    <t>$ 416.269,61</t>
  </si>
  <si>
    <t>10202</t>
  </si>
  <si>
    <t>Contenedor Raìces mamposterìa 2.5*2.5 h=1.75  **</t>
  </si>
  <si>
    <t>$ 1.370.458,01</t>
  </si>
  <si>
    <t>$ 111.429,88</t>
  </si>
  <si>
    <t>$ 1.197.539,87</t>
  </si>
  <si>
    <t>$ 1.732.765,39</t>
  </si>
  <si>
    <t>16737</t>
  </si>
  <si>
    <t>Contenedor Raìces mamposterìa Arbol (1.80x1.80 int)H=1.57m</t>
  </si>
  <si>
    <t>$ 1.481.184,03</t>
  </si>
  <si>
    <t>$ 143.937,20</t>
  </si>
  <si>
    <t>$ 1.130.072,01</t>
  </si>
  <si>
    <t>$ 800.247,17</t>
  </si>
  <si>
    <t>14635</t>
  </si>
  <si>
    <t>CONTRAHUELLA EN LAMINA (SUM + INST)</t>
  </si>
  <si>
    <t>$ 53.126,70</t>
  </si>
  <si>
    <t>$ 4.864,72</t>
  </si>
  <si>
    <t>14802</t>
  </si>
  <si>
    <t>CONTRAHUELLA EN LAMINA(DESM+SUM+INST)</t>
  </si>
  <si>
    <t>$ 5.228,60</t>
  </si>
  <si>
    <t>$ 14.151,98</t>
  </si>
  <si>
    <t>$ 8.722,46</t>
  </si>
  <si>
    <t>13754</t>
  </si>
  <si>
    <t>Control A lumbradoPublic.(S/Diagr Unif) Sum+Instal</t>
  </si>
  <si>
    <t>$ 3.115.906,84</t>
  </si>
  <si>
    <t>$ 46.651,54</t>
  </si>
  <si>
    <t>$ 666.450,54</t>
  </si>
  <si>
    <t>17412</t>
  </si>
  <si>
    <t>CONTROL ALÁMBRICO TEMPERATURA SUM E INST</t>
  </si>
  <si>
    <t>$ 339,87</t>
  </si>
  <si>
    <t>$ 1.699,36</t>
  </si>
  <si>
    <t>$ 6.462,54</t>
  </si>
  <si>
    <t>11307</t>
  </si>
  <si>
    <t>Control de Roedores(2 Servicios C/15Días)**</t>
  </si>
  <si>
    <t>18165</t>
  </si>
  <si>
    <t>CONTROL HORARIO PARA EQUIPOS DE VENTILACIÓN - CEFE COMETAS</t>
  </si>
  <si>
    <t>$ 1.502.477,51</t>
  </si>
  <si>
    <t>$ 27.782,27</t>
  </si>
  <si>
    <t>14384</t>
  </si>
  <si>
    <t>CONTROL Y MANEJO DE AGUAS EN EXCAVACIONES</t>
  </si>
  <si>
    <t>$ 6.503,60</t>
  </si>
  <si>
    <t>$ 60.470,02</t>
  </si>
  <si>
    <t>$ 48.500,89</t>
  </si>
  <si>
    <t>12714</t>
  </si>
  <si>
    <t>CONTROL Y MANEJO DE TRAFICO**</t>
  </si>
  <si>
    <t>$ 135.003,60</t>
  </si>
  <si>
    <t>$ 5.017.680,00</t>
  </si>
  <si>
    <t>17777</t>
  </si>
  <si>
    <t>Controlador + Lector HID (Prox) 125kHz (SUMI INST)</t>
  </si>
  <si>
    <t>$ 13.130,81</t>
  </si>
  <si>
    <t>$ 131.308,10</t>
  </si>
  <si>
    <t>17755</t>
  </si>
  <si>
    <t>Controlador Biometrico + Lector HID  (SUMI INST)</t>
  </si>
  <si>
    <t>$ 148.650,68</t>
  </si>
  <si>
    <t>18973</t>
  </si>
  <si>
    <t>Controlador de acceso de dos lectoras CDRC Cometas</t>
  </si>
  <si>
    <t>$ 2.544.129,00</t>
  </si>
  <si>
    <t>12494</t>
  </si>
  <si>
    <t>Controlador Electrón.SistemaRiego Automat.(Sum+Ins</t>
  </si>
  <si>
    <t>$ 2.071.024,99</t>
  </si>
  <si>
    <t>$ 47.902,41</t>
  </si>
  <si>
    <t>$ 958.048,13</t>
  </si>
  <si>
    <t>17761</t>
  </si>
  <si>
    <t>Controlador para domos PTZ HDCVI IP (SUMI INST)</t>
  </si>
  <si>
    <t>17737</t>
  </si>
  <si>
    <t>Controlador PVA-4CR12 (SUMI INST)</t>
  </si>
  <si>
    <t>$ 21.465,53</t>
  </si>
  <si>
    <t>$ 727.645,07</t>
  </si>
  <si>
    <t>17282</t>
  </si>
  <si>
    <t>COPA  6 x 4"</t>
  </si>
  <si>
    <t>$ 4.726,80</t>
  </si>
  <si>
    <t>$ 2.254,38</t>
  </si>
  <si>
    <t>$ 112.718,81</t>
  </si>
  <si>
    <t>16369</t>
  </si>
  <si>
    <t>COPA CONCENTRICA 3x2" (sum+inst).</t>
  </si>
  <si>
    <t>$ 1.673,07</t>
  </si>
  <si>
    <t>16402</t>
  </si>
  <si>
    <t>COPA CONCENTRICA 4x2" (sum+inst).</t>
  </si>
  <si>
    <t>17886</t>
  </si>
  <si>
    <t>COPA EXCENT 2 x 1 1/2"</t>
  </si>
  <si>
    <t>$ 705,12</t>
  </si>
  <si>
    <t>$ 342,72</t>
  </si>
  <si>
    <t>$ 17.136,22</t>
  </si>
  <si>
    <t>17280</t>
  </si>
  <si>
    <t>COPA EXCENT 6 x 4"</t>
  </si>
  <si>
    <t>$ 238.284,15</t>
  </si>
  <si>
    <t>$ 1.585,72</t>
  </si>
  <si>
    <t>$ 79.285,89</t>
  </si>
  <si>
    <t>16370</t>
  </si>
  <si>
    <t>COPA EXCENTRICA 3x2" (sum+inst).</t>
  </si>
  <si>
    <t>18646</t>
  </si>
  <si>
    <t>Copa excentrica 8x6"</t>
  </si>
  <si>
    <t>$ 4.946,14</t>
  </si>
  <si>
    <t>12568</t>
  </si>
  <si>
    <t>Coraza de 1" (suministro, transporte e instalación</t>
  </si>
  <si>
    <t>$ 19.925,00</t>
  </si>
  <si>
    <t>13818</t>
  </si>
  <si>
    <t>Coraza de 3/4" (Acce, transp e instalac)Gran Altur</t>
  </si>
  <si>
    <t>$ 9.120,94</t>
  </si>
  <si>
    <t>$ 10.224,05</t>
  </si>
  <si>
    <t>$ 28.079,07</t>
  </si>
  <si>
    <t>13817</t>
  </si>
  <si>
    <t>Coraza de 3/4" (Accesorios, transporte e instalac)</t>
  </si>
  <si>
    <t>$ 10.796,90</t>
  </si>
  <si>
    <t>13898</t>
  </si>
  <si>
    <t>Coraza Liquid  Tape de 3/4" (transporte).</t>
  </si>
  <si>
    <t>17509</t>
  </si>
  <si>
    <t>Cordel para competencia 25m incl tensor+amortigu</t>
  </si>
  <si>
    <t>$ 12.553.802,98</t>
  </si>
  <si>
    <t>$ 62.097,73</t>
  </si>
  <si>
    <t>17503</t>
  </si>
  <si>
    <t>Cordel para competencia 50m incl tensor+amortigu</t>
  </si>
  <si>
    <t>$ 18.852.838,98</t>
  </si>
  <si>
    <t>19155</t>
  </si>
  <si>
    <t>CordelCompetencia25mCRDC-CometasSUM+INST</t>
  </si>
  <si>
    <t>$ 3.197.856,00</t>
  </si>
  <si>
    <t>13659</t>
  </si>
  <si>
    <t>CORDON DE SOLDADURA 6013 (L=25 cm)</t>
  </si>
  <si>
    <t>$ 3.676,44</t>
  </si>
  <si>
    <t>$ 15.033,20</t>
  </si>
  <si>
    <t>$ 27.497,27</t>
  </si>
  <si>
    <t>15178</t>
  </si>
  <si>
    <t>CORDON SOLDADURA 6010 (L=2 1/2" garg3/16" normal**</t>
  </si>
  <si>
    <t>$ 3.362,07</t>
  </si>
  <si>
    <t>$ 3.021,09</t>
  </si>
  <si>
    <t>$ 5.023,54</t>
  </si>
  <si>
    <t>$ 3.568,28</t>
  </si>
  <si>
    <t>13871</t>
  </si>
  <si>
    <t>CORDON SOLDADURA 6010 (L=2 cm garg1/4" normal**</t>
  </si>
  <si>
    <t>$ 833,70</t>
  </si>
  <si>
    <t>$ 1.272,04</t>
  </si>
  <si>
    <t>$ 2.115,17</t>
  </si>
  <si>
    <t>$ 1.585,90</t>
  </si>
  <si>
    <t>13872</t>
  </si>
  <si>
    <t>CORDON SOLDADURA 6010 (L=2 cm garg1/4"sobrcabeza**</t>
  </si>
  <si>
    <t>$ 1.590,05</t>
  </si>
  <si>
    <t>00233</t>
  </si>
  <si>
    <t>CORNISA YESO MEDIA CAÑA ATENAS</t>
  </si>
  <si>
    <t>$ 13.083,80</t>
  </si>
  <si>
    <t>00248</t>
  </si>
  <si>
    <t>CORNISA YESO PECHO DE PALOMA</t>
  </si>
  <si>
    <t>11745</t>
  </si>
  <si>
    <t>CORTACIRCUIT.MONOPOLAR.TERM.AUT.10KA240V20A.*</t>
  </si>
  <si>
    <t>$ 1.081,44</t>
  </si>
  <si>
    <t>$ 10.814,37</t>
  </si>
  <si>
    <t>11744</t>
  </si>
  <si>
    <t>CORTACIRCUIT.TRIPOL.TERM.AUT.10KA240V20A.Echufab**</t>
  </si>
  <si>
    <t>$ 1.431,76</t>
  </si>
  <si>
    <t>$ 14.317,61</t>
  </si>
  <si>
    <t>11743</t>
  </si>
  <si>
    <t>CORTACIRCUIT.TRIPOL.TERM.AUT.10KA240V30A.Echufab**</t>
  </si>
  <si>
    <t>11742</t>
  </si>
  <si>
    <t>CORTACIRCUIT.TRIPOL.TERM.AUT.25KA240V40A.INDUST**</t>
  </si>
  <si>
    <t>$ 195.165,00</t>
  </si>
  <si>
    <t>$ 2.299,56</t>
  </si>
  <si>
    <t>11741</t>
  </si>
  <si>
    <t>CORTACIRCUIT.TRIPOL.TERM.AUT.25KA240V50A.INDUST**</t>
  </si>
  <si>
    <t>$ 190.981,01</t>
  </si>
  <si>
    <t>11740</t>
  </si>
  <si>
    <t>CORTACIRCUIT.TRIPOL.TERM.AUT.25KA240V80A.INDUST**</t>
  </si>
  <si>
    <t>$ 2.741,67</t>
  </si>
  <si>
    <t>$ 27.416,70</t>
  </si>
  <si>
    <t>11747</t>
  </si>
  <si>
    <t>Cortasol Aerobrise 100 (Separ.175mm) en Aluzin**</t>
  </si>
  <si>
    <t>$ 475.886,44</t>
  </si>
  <si>
    <t>$ 8.111,35</t>
  </si>
  <si>
    <t>$ 12.682,81</t>
  </si>
  <si>
    <t>$ 22.225,82</t>
  </si>
  <si>
    <t>18740</t>
  </si>
  <si>
    <t>Cortasol Aerobrise 100(Separ.175mm) en Aluzin CDRC</t>
  </si>
  <si>
    <t>ENCHAPES MUROS</t>
  </si>
  <si>
    <t>$ 480.875,26</t>
  </si>
  <si>
    <t>$ 7.055,21</t>
  </si>
  <si>
    <t>$ 14.008,60</t>
  </si>
  <si>
    <t>11749</t>
  </si>
  <si>
    <t>Cortasol Celoscreen PanelLiso(Separ120mm)Aluzinc</t>
  </si>
  <si>
    <t>$ 9.918,27</t>
  </si>
  <si>
    <t>11848</t>
  </si>
  <si>
    <t>CortasolCeloscreen+RevestimiScreenPanelBMX2aEtapa</t>
  </si>
  <si>
    <t>$ 401.651,00</t>
  </si>
  <si>
    <t>16556</t>
  </si>
  <si>
    <t>Cortassol Termobraise -150 + Estructura (Sum+inst</t>
  </si>
  <si>
    <t>16457</t>
  </si>
  <si>
    <t>Corte 4" Desague Piscina a Cárcamo Existente</t>
  </si>
  <si>
    <t>$ 149.235,25</t>
  </si>
  <si>
    <t>$ 128,88</t>
  </si>
  <si>
    <t>12483</t>
  </si>
  <si>
    <t>CORTE CAMPO DE POLO (COUNTRY = 46100m2) **</t>
  </si>
  <si>
    <t>$ 1.488.811,50</t>
  </si>
  <si>
    <t>$ 167.256,00</t>
  </si>
  <si>
    <t>$ 58.653,00</t>
  </si>
  <si>
    <t>16225</t>
  </si>
  <si>
    <t>CORTE CESPED CANCHAS FUTBOL</t>
  </si>
  <si>
    <t>$ 230.131,15</t>
  </si>
  <si>
    <t>$ 83.628,00</t>
  </si>
  <si>
    <t>$ 11.730,60</t>
  </si>
  <si>
    <t>12515</t>
  </si>
  <si>
    <t>CORTE CESPED CANCHAS FUTBOL PROFESIONAL **</t>
  </si>
  <si>
    <t>12514</t>
  </si>
  <si>
    <t>CORTE CESPED CANCHAS MINIFUTBOL **</t>
  </si>
  <si>
    <t>$ 152.006,15</t>
  </si>
  <si>
    <t>12510</t>
  </si>
  <si>
    <t>CORTE CESPED PISTA L. ESTADIO ATLETISMO UDS **</t>
  </si>
  <si>
    <t>$ 214.506,15</t>
  </si>
  <si>
    <t>13416</t>
  </si>
  <si>
    <t>Corte con pulidora en tubería metálica</t>
  </si>
  <si>
    <t>$ 6.500,67</t>
  </si>
  <si>
    <t>$ 9.485,36</t>
  </si>
  <si>
    <t>13289</t>
  </si>
  <si>
    <t>Corte Concreto Dilatac.cortadora(e=6-10cm)</t>
  </si>
  <si>
    <t>$ 572,86</t>
  </si>
  <si>
    <t>$ 3.613,63</t>
  </si>
  <si>
    <t>$ 16.620,26</t>
  </si>
  <si>
    <t>11439</t>
  </si>
  <si>
    <t>Corte ConcretoReforz.con Cortadora de Pav(6-10cm)</t>
  </si>
  <si>
    <t>$ 574,07</t>
  </si>
  <si>
    <t>$ 2.253,09</t>
  </si>
  <si>
    <t>$ 3.502,84</t>
  </si>
  <si>
    <t>$ 158,59</t>
  </si>
  <si>
    <t>20859</t>
  </si>
  <si>
    <t>CORTE DE CÉSPED NATURAL PARA CAMPOS DEPORTIVOS, INCLUYE RETIRO, TRANSPORTE Y DISPOSICIÓN FINAL EN SI</t>
  </si>
  <si>
    <t>INSUMOS GRAMA NATURAL</t>
  </si>
  <si>
    <t>$ 3,34</t>
  </si>
  <si>
    <t>$ 248,67</t>
  </si>
  <si>
    <t>14401</t>
  </si>
  <si>
    <t>Corte de Muro en ladrillo toleteCon Pulidora+retir</t>
  </si>
  <si>
    <t>$ 289,45</t>
  </si>
  <si>
    <t>$ 1.382,73</t>
  </si>
  <si>
    <t>$ 2.114,70</t>
  </si>
  <si>
    <t>10623</t>
  </si>
  <si>
    <t>Corte dilataciones en asfalto   **</t>
  </si>
  <si>
    <t>$ 134,13</t>
  </si>
  <si>
    <t>$ 1.654,50</t>
  </si>
  <si>
    <t>$ 3.809,48</t>
  </si>
  <si>
    <t>10127</t>
  </si>
  <si>
    <t>Corte dilataciones en concreto Con Pulidora   **</t>
  </si>
  <si>
    <t>$ 105,89</t>
  </si>
  <si>
    <t>$ 5.501,52</t>
  </si>
  <si>
    <t>$ 6.210,27</t>
  </si>
  <si>
    <t>15114</t>
  </si>
  <si>
    <t>Corte dilataciones en mortero pega mampost   **</t>
  </si>
  <si>
    <t>$ 201,20</t>
  </si>
  <si>
    <t>$ 2.840,74</t>
  </si>
  <si>
    <t>$ 4.246,14</t>
  </si>
  <si>
    <t>11534</t>
  </si>
  <si>
    <t>Corte en asfalto con cortadora disco 14" **</t>
  </si>
  <si>
    <t>$ 1.229,49</t>
  </si>
  <si>
    <t>$ 3.277,68</t>
  </si>
  <si>
    <t>11017</t>
  </si>
  <si>
    <t>CORTE GRAMA SINT. PARA DESMONTE</t>
  </si>
  <si>
    <t>$ 256,17</t>
  </si>
  <si>
    <t>$ 2.758,05</t>
  </si>
  <si>
    <t>$ 3.638,83</t>
  </si>
  <si>
    <t>11438</t>
  </si>
  <si>
    <t>Corte horizont en concreto con Pulidora e=20cm**</t>
  </si>
  <si>
    <t>$ 6.706,73</t>
  </si>
  <si>
    <t>$ 34.158,15</t>
  </si>
  <si>
    <t>$ 35.926,59</t>
  </si>
  <si>
    <t>10683</t>
  </si>
  <si>
    <t>Corte horizont en concreto con pulidora e=2cm**</t>
  </si>
  <si>
    <t>$ 1.396,79</t>
  </si>
  <si>
    <t>$ 2.866,73</t>
  </si>
  <si>
    <t>12806</t>
  </si>
  <si>
    <t>Corte horizont en concreto con pulidora e=8cm**</t>
  </si>
  <si>
    <t>$ 2.682,69</t>
  </si>
  <si>
    <t>$ 13.081,06</t>
  </si>
  <si>
    <t>$ 14.370,64</t>
  </si>
  <si>
    <t>13868</t>
  </si>
  <si>
    <t>Corte horizontal en concreto con Pulidora e=10cm*</t>
  </si>
  <si>
    <t>$ 3.353,36</t>
  </si>
  <si>
    <t>$ 16.351,33</t>
  </si>
  <si>
    <t>$ 17.963,29</t>
  </si>
  <si>
    <t>11187</t>
  </si>
  <si>
    <t>Corte nucleos (costo por cm2 de area cortada)  **</t>
  </si>
  <si>
    <t>$ 6,71</t>
  </si>
  <si>
    <t>$ 103,03</t>
  </si>
  <si>
    <t>12236</t>
  </si>
  <si>
    <t>Corte Sobre granito y Conc.concortadora (1x0.30m)</t>
  </si>
  <si>
    <t>$ 1.492,58</t>
  </si>
  <si>
    <t>$ 5.883,78</t>
  </si>
  <si>
    <t>$ 9.622,30</t>
  </si>
  <si>
    <t>$ 412,33</t>
  </si>
  <si>
    <t>11440</t>
  </si>
  <si>
    <t>Corte vertical en concreto con cortadora e=20cm**</t>
  </si>
  <si>
    <t>$ 58.365,74</t>
  </si>
  <si>
    <t>$ 189.219,16</t>
  </si>
  <si>
    <t>15173</t>
  </si>
  <si>
    <t>Corte vertical en mamposteria con cortadora e=1cm</t>
  </si>
  <si>
    <t>$ 1.199,74</t>
  </si>
  <si>
    <t>$ 242,59</t>
  </si>
  <si>
    <t>11589</t>
  </si>
  <si>
    <t>Corte vertical en mamposteria con cortadora e=20cm</t>
  </si>
  <si>
    <t>$ 67,07</t>
  </si>
  <si>
    <t>$ 683,12</t>
  </si>
  <si>
    <t>12142</t>
  </si>
  <si>
    <t>Corte y cicatrización de Raices Arbol &gt; a 20M**</t>
  </si>
  <si>
    <t>$ 130.528,01</t>
  </si>
  <si>
    <t>$ 19.319,04</t>
  </si>
  <si>
    <t>$ 247.816,59</t>
  </si>
  <si>
    <t>$ 426.251,69</t>
  </si>
  <si>
    <t>12141</t>
  </si>
  <si>
    <t>Corte y cicatrización de Raices Arbol 10 a 20M**</t>
  </si>
  <si>
    <t>$ 117.987,09</t>
  </si>
  <si>
    <t>$ 15.339,96</t>
  </si>
  <si>
    <t>$ 186.179,20</t>
  </si>
  <si>
    <t>$ 371.868,00</t>
  </si>
  <si>
    <t>11309</t>
  </si>
  <si>
    <t>Corte y cicatrización de Raices Arbol 5 a 10M**</t>
  </si>
  <si>
    <t>$ 92.905,24</t>
  </si>
  <si>
    <t>$ 13.264,52</t>
  </si>
  <si>
    <t>$ 154.280,34</t>
  </si>
  <si>
    <t>$ 334.701,15</t>
  </si>
  <si>
    <t>010597</t>
  </si>
  <si>
    <t>Corte y retiro de vegetación caída contigua a la huella ( DE 0.5 A 2 M2) - Pico de Águla</t>
  </si>
  <si>
    <t>$ 88,38</t>
  </si>
  <si>
    <t>$ 1.472,99</t>
  </si>
  <si>
    <t>20917</t>
  </si>
  <si>
    <t>Corte, Trozado, Enlomado, Traslado  y  disposición con Incineración  de residuos de retamo espinoso</t>
  </si>
  <si>
    <t>$ 3.117,46</t>
  </si>
  <si>
    <t>$ 326,55</t>
  </si>
  <si>
    <t>$ 2.123,15</t>
  </si>
  <si>
    <t>13334</t>
  </si>
  <si>
    <t>CORTE,DEMOLIC.GRANITO + GRANITO MARMOL NUEVO PULID</t>
  </si>
  <si>
    <t>$ 54.246,02</t>
  </si>
  <si>
    <t>$ 31.064,07</t>
  </si>
  <si>
    <t>$ 86.942,05</t>
  </si>
  <si>
    <t>$ 36.076,68</t>
  </si>
  <si>
    <t>$ 20.011,00</t>
  </si>
  <si>
    <t>11120</t>
  </si>
  <si>
    <t>Corte+EmboquilladoSelloJuntaSikaflex+ sikarod 10mm</t>
  </si>
  <si>
    <t>$ 31.273,48</t>
  </si>
  <si>
    <t>$ 6.231,17</t>
  </si>
  <si>
    <t>$ 14.592,95</t>
  </si>
  <si>
    <t>17275</t>
  </si>
  <si>
    <t>COUPLING ACERO RANURADO FLEXIBLE 2"</t>
  </si>
  <si>
    <t>$ 8.706,15</t>
  </si>
  <si>
    <t>16366</t>
  </si>
  <si>
    <t>COUPLING ACERO RANURADO FLEXIBLE 3"</t>
  </si>
  <si>
    <t>17207</t>
  </si>
  <si>
    <t>COUPLING ACERO RANURADO FLEXIBLE 6"</t>
  </si>
  <si>
    <t>$ 383,38</t>
  </si>
  <si>
    <t>$ 369,39</t>
  </si>
  <si>
    <t>$ 18.469,59</t>
  </si>
  <si>
    <t>17204</t>
  </si>
  <si>
    <t>COUPLING ACERO RANURADO REGIDO 1 ¼"</t>
  </si>
  <si>
    <t>$ 90,82</t>
  </si>
  <si>
    <t>$ 87,41</t>
  </si>
  <si>
    <t>$ 4.370,48</t>
  </si>
  <si>
    <t>16332</t>
  </si>
  <si>
    <t>COUPLING ACERO RANURADO RIGIDO 1 1/2" (sum+inst)</t>
  </si>
  <si>
    <t>$ 9.044,00</t>
  </si>
  <si>
    <t>16364</t>
  </si>
  <si>
    <t>COUPLING ACERO RANURADO RIGIDO 1" (sum+inst)</t>
  </si>
  <si>
    <t>$ 7.700,00</t>
  </si>
  <si>
    <t>16334</t>
  </si>
  <si>
    <t>COUPLING ACERO RANURADO RIGIDO 2 ½" (sum+inst)</t>
  </si>
  <si>
    <t>$ 9.685,41</t>
  </si>
  <si>
    <t>16333</t>
  </si>
  <si>
    <t>COUPLING ACERO RANURADO RIGIDO 2" (sum+inst)</t>
  </si>
  <si>
    <t>$ 8.413,30</t>
  </si>
  <si>
    <t>16298</t>
  </si>
  <si>
    <t>COUPLING ACERO RANURADO RIGIDO 3"</t>
  </si>
  <si>
    <t>$ 12.054,00</t>
  </si>
  <si>
    <t>16296</t>
  </si>
  <si>
    <t>COUPLING ACERO RANURADO RIGIDO 4"</t>
  </si>
  <si>
    <t>$ 14.500,15</t>
  </si>
  <si>
    <t>16335</t>
  </si>
  <si>
    <t>COUPLING ACERO RANURADO RIGIDO 4" (sum+inst)</t>
  </si>
  <si>
    <t>$ 870,01</t>
  </si>
  <si>
    <t>16293</t>
  </si>
  <si>
    <t>COUPLING ACERO RANURADO RIGIDO 6"  (sum+inst)</t>
  </si>
  <si>
    <t>$ 25.377,00</t>
  </si>
  <si>
    <t>16303</t>
  </si>
  <si>
    <t>17206</t>
  </si>
  <si>
    <t>COUPLING ACERO RANURADO RIGIDO 8"</t>
  </si>
  <si>
    <t>$ 618,86</t>
  </si>
  <si>
    <t>$ 595,57</t>
  </si>
  <si>
    <t>$ 29.778,51</t>
  </si>
  <si>
    <t>16991</t>
  </si>
  <si>
    <t>COUPLING HIERRO FUNDIDO NH 1 2"</t>
  </si>
  <si>
    <t>$ 129,88</t>
  </si>
  <si>
    <t>$ 6.493,99</t>
  </si>
  <si>
    <t>17013</t>
  </si>
  <si>
    <t>COUPLING HIERRO FUNDIDO NH 1 3"</t>
  </si>
  <si>
    <t>$ 194,08</t>
  </si>
  <si>
    <t>$ 9.703,94</t>
  </si>
  <si>
    <t>17023</t>
  </si>
  <si>
    <t>COUPLING HIERRO FUNDIDO NH 1 4"</t>
  </si>
  <si>
    <t>$ 257,78</t>
  </si>
  <si>
    <t>$ 12.889,20</t>
  </si>
  <si>
    <t>00139</t>
  </si>
  <si>
    <t>CREMALLERAS FACH.PRENSAD STAFE</t>
  </si>
  <si>
    <t>$ 61.497,41</t>
  </si>
  <si>
    <t>$ 18.073,74</t>
  </si>
  <si>
    <t>20671</t>
  </si>
  <si>
    <t>CRUCE DE VIA POR MEDIO DE PERFORACION DIRIGIDA CON TOPO O MISIL PARA ACOMETIDA ELECTRICA 4X6"</t>
  </si>
  <si>
    <t>$ 2.403.764,00</t>
  </si>
  <si>
    <t>16694</t>
  </si>
  <si>
    <t>Cruceta de 2.40m con abrazadera para 4 reflectores</t>
  </si>
  <si>
    <t>$ 280.245,00</t>
  </si>
  <si>
    <t>12183</t>
  </si>
  <si>
    <t>CUADRILLA  ALBAÑILERIA  ACABADOS 0:2 + PREST.**</t>
  </si>
  <si>
    <t>JRN</t>
  </si>
  <si>
    <t>$ 182.577,16</t>
  </si>
  <si>
    <t>010610</t>
  </si>
  <si>
    <t>CUADRILLA  ALBAÑILERIA  ACABADOS 1: 1: 1 + PREST.*</t>
  </si>
  <si>
    <t>$ 417.463,98</t>
  </si>
  <si>
    <t>12516</t>
  </si>
  <si>
    <t>CUADRILLA  ALBAÑILERIA  ACABADOS 1: 1: 4 + PREST.*</t>
  </si>
  <si>
    <t>$ 691.329,71</t>
  </si>
  <si>
    <t>11936</t>
  </si>
  <si>
    <t>CUADRILLA  ALBAÑILERIA  ACABADOS 1:1 + PREST.**</t>
  </si>
  <si>
    <t>$ 246.919,62</t>
  </si>
  <si>
    <t>00234</t>
  </si>
  <si>
    <t>CUADRILLA  ALBAÑILERIA  ACABADOS 1:1 SIN/PREST.</t>
  </si>
  <si>
    <t>$ 151.840,00</t>
  </si>
  <si>
    <t>01041</t>
  </si>
  <si>
    <t>CUADRILLA  ALBAÑILERIA  ACABADOS 1:1 SIN/PREST.  H</t>
  </si>
  <si>
    <t>HR</t>
  </si>
  <si>
    <t>$ 25.194,00</t>
  </si>
  <si>
    <t>11937</t>
  </si>
  <si>
    <t>CUADRILLA  ALBAÑILERIA  ACABADOS 1:1+PREST. HR**</t>
  </si>
  <si>
    <t>$ 30.876,80</t>
  </si>
  <si>
    <t>13074</t>
  </si>
  <si>
    <t>CUADRILLA  ALBAÑILERIA  ACABADOS 1:2 + PREST.**</t>
  </si>
  <si>
    <t>$ 338.208,20</t>
  </si>
  <si>
    <t>13083</t>
  </si>
  <si>
    <t>CUADRILLA  ALBAÑILERIA  ACABADOS 1:3 + PREST.**</t>
  </si>
  <si>
    <t>$ 429.496,77</t>
  </si>
  <si>
    <t>13018</t>
  </si>
  <si>
    <t>CUADRILLA  ALBAÑILERIA  ACABADOS 1:4+ PREST.**</t>
  </si>
  <si>
    <t>$ 520.785,35</t>
  </si>
  <si>
    <t>14418</t>
  </si>
  <si>
    <t>CUADRILLA  ALBAÑILERIA  ACABADOS 2:2 + PREST.**</t>
  </si>
  <si>
    <t>$ 493.839,23</t>
  </si>
  <si>
    <t>13462</t>
  </si>
  <si>
    <t>CUADRILLA  ALBAÑILERIA  ACABADOS 2:4 + PREST.**</t>
  </si>
  <si>
    <t>$ 676.416,38</t>
  </si>
  <si>
    <t>13535</t>
  </si>
  <si>
    <t>CUADRILLA  ALBAÑILERIA  GENERAL 0:1 + PREST.**</t>
  </si>
  <si>
    <t>$ 89.816,47</t>
  </si>
  <si>
    <t>12926</t>
  </si>
  <si>
    <t>CUADRILLA  ALBAÑILERIA  GENERAL 0:2 + PREST.**</t>
  </si>
  <si>
    <t>15363</t>
  </si>
  <si>
    <t>CUADRILLA  ALBAÑILERIA  GENERAL 0:3 + PREST.**</t>
  </si>
  <si>
    <t>$ 269.449,42</t>
  </si>
  <si>
    <t>13477</t>
  </si>
  <si>
    <t>CUADRILLA  ALBAÑILERIA  GENERAL 0:4 + PREST.**</t>
  </si>
  <si>
    <t>$ 359.265,89</t>
  </si>
  <si>
    <t>15102</t>
  </si>
  <si>
    <t>CUADRILLA  ALBAÑILERIA  GENERAL 0:6 + PREST.**</t>
  </si>
  <si>
    <t>$ 538.898,83</t>
  </si>
  <si>
    <t>14556</t>
  </si>
  <si>
    <t>CUADRILLA  ALBAÑILERIA  GENERAL 1: 1: 2 +PREST.**</t>
  </si>
  <si>
    <t>$ 496.008,75</t>
  </si>
  <si>
    <t>11938</t>
  </si>
  <si>
    <t>CUADRILLA  ALBAÑILERIA  GENERAL 1:1 +PREST.**</t>
  </si>
  <si>
    <t>$ 242.588,67</t>
  </si>
  <si>
    <t>16647</t>
  </si>
  <si>
    <t>CUADRILLA  ALBAÑILERIA  GENERAL 1:1 +PRESTnocturno</t>
  </si>
  <si>
    <t>$ 327.494,88</t>
  </si>
  <si>
    <t>00235</t>
  </si>
  <si>
    <t>CUADRILLA  ALBAÑILERIA  GENERAL 1:1 SIN/PREST.</t>
  </si>
  <si>
    <t>$ 144.723,00</t>
  </si>
  <si>
    <t>14014</t>
  </si>
  <si>
    <t>CUADRILLA  ALBAÑILERIA  GENERAL 1:10 +PREST.**</t>
  </si>
  <si>
    <t>$ 1.050.936,92</t>
  </si>
  <si>
    <t>11953</t>
  </si>
  <si>
    <t>CUADRILLA  ALBAÑILERIA  GENERAL 1:2 +PREST.**</t>
  </si>
  <si>
    <t>13297</t>
  </si>
  <si>
    <t>11954</t>
  </si>
  <si>
    <t>CUADRILLA  ALBAÑILERIA  GENERAL 1:3 +PREST.**</t>
  </si>
  <si>
    <t>$ 422.221,62</t>
  </si>
  <si>
    <t>12385</t>
  </si>
  <si>
    <t>CUADRILLA  ALBAÑILERIA  GENERAL 1:4 +PREST.**</t>
  </si>
  <si>
    <t>$ 512.038,09</t>
  </si>
  <si>
    <t>12102</t>
  </si>
  <si>
    <t>CUADRILLA  ALBAÑILERIA  GENERAL 1:6 +PREST.**</t>
  </si>
  <si>
    <t>$ 691.671,03</t>
  </si>
  <si>
    <t>12325</t>
  </si>
  <si>
    <t>CUADRILLA  ALBAÑILERIA  GENERAL 1:8 +PREST.**</t>
  </si>
  <si>
    <t>$ 871.303,98</t>
  </si>
  <si>
    <t>14411</t>
  </si>
  <si>
    <t>CUADRILLA  ALBAÑILERIA  GENERAL 2:2 +PREST.**</t>
  </si>
  <si>
    <t>$ 485.177,35</t>
  </si>
  <si>
    <t>19360</t>
  </si>
  <si>
    <t>CUADRILLA  ALBAÑILERIA  GENERAL 2:3 +PREST.**</t>
  </si>
  <si>
    <t>$ 574.993,83</t>
  </si>
  <si>
    <t>14013</t>
  </si>
  <si>
    <t>CUADRILLA  ALBAÑILERIA  GENERAL 3:12 +PREST.**</t>
  </si>
  <si>
    <t>$ 1.536.114,27</t>
  </si>
  <si>
    <t>13858</t>
  </si>
  <si>
    <t>CUADRILLA  ALBAÑILERIA  GENERAL 6:6 +PREST.**</t>
  </si>
  <si>
    <t>$ 1.455.532,05</t>
  </si>
  <si>
    <t>14599</t>
  </si>
  <si>
    <t>CUADRILLA  CARPINT. METAL. TALL 1:2:4+PREST.**</t>
  </si>
  <si>
    <t>$ 874.725,41</t>
  </si>
  <si>
    <t>12433</t>
  </si>
  <si>
    <t>CUADRILLA  CARPINTERIA EN OBRA 0:2+PREST.**</t>
  </si>
  <si>
    <t>00456</t>
  </si>
  <si>
    <t>CUADRILLA  CARPINTERIA EN OBRA 1:1 SIN/PREST.</t>
  </si>
  <si>
    <t>$ 149.468,00</t>
  </si>
  <si>
    <t>11939</t>
  </si>
  <si>
    <t>CUADRILLA  CARPINTERIA EN OBRA 1:1+PREST.**</t>
  </si>
  <si>
    <t>$ 243.214,26</t>
  </si>
  <si>
    <t>12409</t>
  </si>
  <si>
    <t>CUADRILLA  CARPINTERIA EN OBRA 1:2+PREST.**</t>
  </si>
  <si>
    <t>$ 334.502,84</t>
  </si>
  <si>
    <t>15956</t>
  </si>
  <si>
    <t>CUADRILLA  CARPINTERIA EN OBRA 1:4+PREST.**</t>
  </si>
  <si>
    <t>$ 517.079,99</t>
  </si>
  <si>
    <t>14061</t>
  </si>
  <si>
    <t>CUADRILLA  CARPINTERIA EN OBRA 1:5+PREST.**</t>
  </si>
  <si>
    <t>$ 608.368,57</t>
  </si>
  <si>
    <t>13761</t>
  </si>
  <si>
    <t>CUADRILLA  CARPINTERIA EN OBRA 2:2+PREST.**</t>
  </si>
  <si>
    <t>$ 486.428,53</t>
  </si>
  <si>
    <t>15952</t>
  </si>
  <si>
    <t>CUADRILLA  CARPINTERIA EN OBRA 2:3+PREST.**</t>
  </si>
  <si>
    <t>$ 577.717,10</t>
  </si>
  <si>
    <t>14537</t>
  </si>
  <si>
    <t>CUADRILLA  CARPINTERIA MADERA TALL 1:1 + PREST.</t>
  </si>
  <si>
    <t>$ 268.380,64</t>
  </si>
  <si>
    <t>16610</t>
  </si>
  <si>
    <t>CUADRILLA  CARPINTERIA METALICA EN OBRA 1:1+PREST.</t>
  </si>
  <si>
    <t>16023</t>
  </si>
  <si>
    <t>CUADRILLA  CARPINTERIA METALICA EN OBRA 1:2+PREST.</t>
  </si>
  <si>
    <t>12411</t>
  </si>
  <si>
    <t>CUADRILLA  CARPINTERIA METALICA TALL 0:2 + PREST.</t>
  </si>
  <si>
    <t>$ 195.856,40</t>
  </si>
  <si>
    <t>00649</t>
  </si>
  <si>
    <t>CUADRILLA  CARPINTERIA METALICA TALL 1:1 SIN/PREST</t>
  </si>
  <si>
    <t>$ 150.800,00</t>
  </si>
  <si>
    <t>11927</t>
  </si>
  <si>
    <t>CUADRILLA  CARPINTERIA METALICA TALL 1:2 + PREST.</t>
  </si>
  <si>
    <t>$ 362.325,00</t>
  </si>
  <si>
    <t>11948</t>
  </si>
  <si>
    <t>CUADRILLA  CARPINTERIA METALICA TALL 1:3+PREST.**</t>
  </si>
  <si>
    <t>$ 460.253,21</t>
  </si>
  <si>
    <t>12358</t>
  </si>
  <si>
    <t>CUADRILLA  CARPINTERIA METALICA TALL 1:4+PREST.**</t>
  </si>
  <si>
    <t>$ 558.181,41</t>
  </si>
  <si>
    <t>13054</t>
  </si>
  <si>
    <t>CUADRILLA  CARPINTERIA METALICA TALL 1:6+PREST.**</t>
  </si>
  <si>
    <t>$ 754.037,81</t>
  </si>
  <si>
    <t>11028</t>
  </si>
  <si>
    <t>CUADRILLA  CARPINTERIA METALICA TALL 1:8+PREST.**</t>
  </si>
  <si>
    <t>$ 949.894,22</t>
  </si>
  <si>
    <t>13836</t>
  </si>
  <si>
    <t>CUADRILLA  CARPINTERIA METALICA TALL 2:2+PREST.**</t>
  </si>
  <si>
    <t>$ 528.793,59</t>
  </si>
  <si>
    <t>12548</t>
  </si>
  <si>
    <t>CUADRILLA  CARPINTERIA METALICA TALL1:1 + PREST.</t>
  </si>
  <si>
    <t>$ 264.396,80</t>
  </si>
  <si>
    <t>14922</t>
  </si>
  <si>
    <t>CUADRILLA  INST. ELECTRICAS 1:0 +PREST**</t>
  </si>
  <si>
    <t>$ 155.631,04</t>
  </si>
  <si>
    <t>11941</t>
  </si>
  <si>
    <t>CUADRILLA  INST. ELECTRICAS 1:1 +PREST**</t>
  </si>
  <si>
    <t>00516</t>
  </si>
  <si>
    <t>CUADRILLA  INST. ELECTRICAS 1:1 SIN/PREST</t>
  </si>
  <si>
    <t>$ 152.315,00</t>
  </si>
  <si>
    <t>12772</t>
  </si>
  <si>
    <t>CUADRILLA  INST. ELECTRICAS 1:2 +PREST**</t>
  </si>
  <si>
    <t>$ 339.871,23</t>
  </si>
  <si>
    <t>12393</t>
  </si>
  <si>
    <t>CUADRILLA  INST. ELECTRICAS 1:3 +PREST**</t>
  </si>
  <si>
    <t>12363</t>
  </si>
  <si>
    <t>CUADRILLA  INST. ELECTRICAS 1:4 +PREST**</t>
  </si>
  <si>
    <t>$ 524.111,42</t>
  </si>
  <si>
    <t>12364</t>
  </si>
  <si>
    <t>CUADRILLA  INST. ELECTRICAS 1:5 +PREST**</t>
  </si>
  <si>
    <t>$ 616.231,51</t>
  </si>
  <si>
    <t>12428</t>
  </si>
  <si>
    <t>CUADRILLA  INST. ELECTRICAS 1:6 +PREST**</t>
  </si>
  <si>
    <t>$ 708.351,60</t>
  </si>
  <si>
    <t>13896</t>
  </si>
  <si>
    <t>CUADRILLA  INST. ELECTRICAS 2:0 +PREST**</t>
  </si>
  <si>
    <t>$ 311.262,07</t>
  </si>
  <si>
    <t>14120</t>
  </si>
  <si>
    <t>CUADRILLA  INST. ELECTRICAS 2:1 +PREST**</t>
  </si>
  <si>
    <t>$ 403.382,16</t>
  </si>
  <si>
    <t>18613</t>
  </si>
  <si>
    <t>CUADRILLA  INST. ELECTRICAS 2:2 +PREST**</t>
  </si>
  <si>
    <t>16643</t>
  </si>
  <si>
    <t>CUADRILLA  INST. HIDRAULICA  1:1+PREST. **</t>
  </si>
  <si>
    <t>$ 225.498,18</t>
  </si>
  <si>
    <t>17192</t>
  </si>
  <si>
    <t>CUADRILLA  INST. MECANICAS 1:2 +PREST**</t>
  </si>
  <si>
    <t>10130</t>
  </si>
  <si>
    <t>CUADRILLA  INST. SANITAR/HIDRAULICAS 1:5+PREST. **</t>
  </si>
  <si>
    <t>$ 612.073,93</t>
  </si>
  <si>
    <t>00517</t>
  </si>
  <si>
    <t>CUADRILLA  INST. SANITARIAS 1:1 SIN/PREST.</t>
  </si>
  <si>
    <t>11942</t>
  </si>
  <si>
    <t>CUADRILLA  INST. SANITARIAS 1:1+PREST. **</t>
  </si>
  <si>
    <t>12759</t>
  </si>
  <si>
    <t>CUADRILLA  INST. SANITARIAS 1:2+PREST. **</t>
  </si>
  <si>
    <t>13802</t>
  </si>
  <si>
    <t>CUADRILLA  INST. SANITARIAS 1:3+PREST. **</t>
  </si>
  <si>
    <t>12360</t>
  </si>
  <si>
    <t>CUADRILLA  INST. SANITARIAS 1:8+PREST. **</t>
  </si>
  <si>
    <t>$ 885.939,66</t>
  </si>
  <si>
    <t>16088</t>
  </si>
  <si>
    <t>CUADRILLA  MNTO. ELECTROMECANICO 1:1 + PREST.</t>
  </si>
  <si>
    <t>IDRD</t>
  </si>
  <si>
    <t>$ 268.380,53</t>
  </si>
  <si>
    <t>010572</t>
  </si>
  <si>
    <t>CUADRILLA  MNTO. ELECTROMECANICO 1:2+ PREST.</t>
  </si>
  <si>
    <t>$ 366.308,61</t>
  </si>
  <si>
    <t>11095</t>
  </si>
  <si>
    <t>CUADRILLA  MNTO. ELECTROMECANICO 1:3 + PREST.</t>
  </si>
  <si>
    <t>$ 464.236,70</t>
  </si>
  <si>
    <t>010586</t>
  </si>
  <si>
    <t>CUADRILLA  PINTURA 1:0 +PREST. **</t>
  </si>
  <si>
    <t>11943</t>
  </si>
  <si>
    <t>CUADRILLA  PINTURA 1:1 +PREST. **</t>
  </si>
  <si>
    <t>00518</t>
  </si>
  <si>
    <t>CUADRILLA  PINTURA 1:1 SIN/PREST.</t>
  </si>
  <si>
    <t>12533</t>
  </si>
  <si>
    <t>CUADRILLA  PINTURA 1:2 +PREST. **</t>
  </si>
  <si>
    <t>13020</t>
  </si>
  <si>
    <t>13847</t>
  </si>
  <si>
    <t>CUADRILLA  PINTURA 1:3 +PREST. **</t>
  </si>
  <si>
    <t>14124</t>
  </si>
  <si>
    <t>CUADRILLA  PINTURA 1:5 +PREST. **</t>
  </si>
  <si>
    <t>14123</t>
  </si>
  <si>
    <t>CUADRILLA  PINTURA 1:6 +PREST. **</t>
  </si>
  <si>
    <t>16656</t>
  </si>
  <si>
    <t>CUADRILLA CARPINTERIA MADERA 1:1+PREST.**</t>
  </si>
  <si>
    <t>15810</t>
  </si>
  <si>
    <t>CUADRILLA CARPINTERIA METALICA 1:1+PRESTSolda+ayud</t>
  </si>
  <si>
    <t>11940</t>
  </si>
  <si>
    <t>CUADRILLA CARPINTERIA METALICA TALL.1:1+PREST.**</t>
  </si>
  <si>
    <t>15714</t>
  </si>
  <si>
    <t>CUADRILLA DE JARDINERIA 0:2 + PREST</t>
  </si>
  <si>
    <t>15682</t>
  </si>
  <si>
    <t>CUADRILLA DE JARDINERIA 1:1 + PREST</t>
  </si>
  <si>
    <t>$ 242.588,26</t>
  </si>
  <si>
    <t>17482</t>
  </si>
  <si>
    <t>CUADRILLA INST. ESPECIALES PISCINAS 1:1+PREST**</t>
  </si>
  <si>
    <t>$ 235.360,71</t>
  </si>
  <si>
    <t>17486</t>
  </si>
  <si>
    <t>CUADRILLA INST. ESPECIALES PISCINAS 1:2+PREST**</t>
  </si>
  <si>
    <t>$ 322.501,08</t>
  </si>
  <si>
    <t>17547</t>
  </si>
  <si>
    <t>CUADRILLA INST. ESPECIALES PISCINAS 1:3+PREST**</t>
  </si>
  <si>
    <t>$ 409.641,46</t>
  </si>
  <si>
    <t>17548</t>
  </si>
  <si>
    <t>CUADRILLA INST. ESPECIALES PISCINAS 1:4+PREST**</t>
  </si>
  <si>
    <t>$ 496.781,83</t>
  </si>
  <si>
    <t>17459</t>
  </si>
  <si>
    <t>CUADRILLA PROGRAMACION Y PUESTA EN MARCHA 2:2 +PRE</t>
  </si>
  <si>
    <t>$ 536.761,06</t>
  </si>
  <si>
    <t>15142</t>
  </si>
  <si>
    <t>CUADRILLA TRABAJOS ALTURA PERF.1:1+PREST.**</t>
  </si>
  <si>
    <t>$ 264.676,33</t>
  </si>
  <si>
    <t>03038</t>
  </si>
  <si>
    <t>CUARTO DE CONTROL</t>
  </si>
  <si>
    <t>$ 359.974,06</t>
  </si>
  <si>
    <t>$ 32.703,15</t>
  </si>
  <si>
    <t>$ 272.526,24</t>
  </si>
  <si>
    <t>18619</t>
  </si>
  <si>
    <t>Cub.Sand.333cAluzilis.poliur.30MMpint2Cara(Sum+Ins</t>
  </si>
  <si>
    <t>$ 53.408,97</t>
  </si>
  <si>
    <t>$ 664,30</t>
  </si>
  <si>
    <t>18685</t>
  </si>
  <si>
    <t>Cub.Sand.333cAluzilis.poliur.30MMpint2Cara+Remates</t>
  </si>
  <si>
    <t>$ 51.230,80</t>
  </si>
  <si>
    <t>17913</t>
  </si>
  <si>
    <t>Cubierta DobleTejaTraslucidaInyecPoliuretanoS/espe</t>
  </si>
  <si>
    <t>$ 223,12</t>
  </si>
  <si>
    <t>$ 24.208,90</t>
  </si>
  <si>
    <t>16168</t>
  </si>
  <si>
    <t>Cubierta en Canaleta 90 - 7.50 ml (Sum+Inst)</t>
  </si>
  <si>
    <t>$ 14.548,03</t>
  </si>
  <si>
    <t>$ 118.075,52</t>
  </si>
  <si>
    <t>$ 36.559,52</t>
  </si>
  <si>
    <t>$ 37.268,65</t>
  </si>
  <si>
    <t>13367</t>
  </si>
  <si>
    <t>Cubierta en Canaleta 90 - 9,00 ml (Sum+Inst)</t>
  </si>
  <si>
    <t>$ 118.943,21</t>
  </si>
  <si>
    <t>$ 40.143,79</t>
  </si>
  <si>
    <t>10161</t>
  </si>
  <si>
    <t>Cubierta en lamina galvanizada cal 16 **</t>
  </si>
  <si>
    <t>$ 14.807,15</t>
  </si>
  <si>
    <t>$ 3.345,99</t>
  </si>
  <si>
    <t>$ 10.154,60</t>
  </si>
  <si>
    <t>14407</t>
  </si>
  <si>
    <t>Cubierta en teja Ajota policarbonato (instalacion)</t>
  </si>
  <si>
    <t>$ 33.516,89</t>
  </si>
  <si>
    <t>$ 46.819,61</t>
  </si>
  <si>
    <t>10889</t>
  </si>
  <si>
    <t>Cubierta en teja Ajota policarbonato*Sum+instalac)</t>
  </si>
  <si>
    <t>$ 13.941,07</t>
  </si>
  <si>
    <t>$ 2.879,48</t>
  </si>
  <si>
    <t>$ 44.692,45</t>
  </si>
  <si>
    <t>14567</t>
  </si>
  <si>
    <t>Cubierta en teja Ajota Trapezoidal traslucida</t>
  </si>
  <si>
    <t>$ 21.572,97</t>
  </si>
  <si>
    <t>$ 34.304,07</t>
  </si>
  <si>
    <t>$ 20.620,04</t>
  </si>
  <si>
    <t>$ 7.533,03</t>
  </si>
  <si>
    <t>10693</t>
  </si>
  <si>
    <t>Cubierta en teja Ajover termo acustica  **</t>
  </si>
  <si>
    <t>$ 66.852,88</t>
  </si>
  <si>
    <t>$ 4.220,25</t>
  </si>
  <si>
    <t>11008</t>
  </si>
  <si>
    <t>Cubierta en teja Arizona termo acustica **</t>
  </si>
  <si>
    <t>$ 2.820,37</t>
  </si>
  <si>
    <t>$ 46.915,15</t>
  </si>
  <si>
    <t>14386</t>
  </si>
  <si>
    <t>Cubierta lamina arquit. Acesco TZA73*366-30 (inst)</t>
  </si>
  <si>
    <t>$ 5.025,38</t>
  </si>
  <si>
    <t>14406</t>
  </si>
  <si>
    <t>Cubierta lamina arquitect  TZA73*366-30 (Instalación)</t>
  </si>
  <si>
    <t>$ 4.522,19</t>
  </si>
  <si>
    <t>$ 50.731,23</t>
  </si>
  <si>
    <t>10174</t>
  </si>
  <si>
    <t>Cubierta lamina arquitect  TZA73*366-30 (Sum + Inst) **</t>
  </si>
  <si>
    <t>$ 44.645,95</t>
  </si>
  <si>
    <t>$ 5.327,32</t>
  </si>
  <si>
    <t>$ 52.953,93</t>
  </si>
  <si>
    <t>14561</t>
  </si>
  <si>
    <t>Cubierta lamina arquitect Acesco TZA73*305-30</t>
  </si>
  <si>
    <t>$ 64.035,40</t>
  </si>
  <si>
    <t>$ 39.546,59</t>
  </si>
  <si>
    <t>$ 99.218,52</t>
  </si>
  <si>
    <t>10173</t>
  </si>
  <si>
    <t>Cubierta lamina arquitect Acesco TZA73*305-30 colo</t>
  </si>
  <si>
    <t>$ 28.529,31</t>
  </si>
  <si>
    <t>11771</t>
  </si>
  <si>
    <t>Cubierta Policarb.Alveolar Arkopal Cal.10mm+Conet.</t>
  </si>
  <si>
    <t>$ 118.620,24</t>
  </si>
  <si>
    <t>$ 3.656,91</t>
  </si>
  <si>
    <t>$ 26.467,63</t>
  </si>
  <si>
    <t>$ 3.056,05</t>
  </si>
  <si>
    <t>13202</t>
  </si>
  <si>
    <t>Cubierta Policarbonato  AlveolarCal.8mm+Conet.+Perfil</t>
  </si>
  <si>
    <t>$ 77.422,72</t>
  </si>
  <si>
    <t>$ 1.437,39</t>
  </si>
  <si>
    <t>$ 28.747,70</t>
  </si>
  <si>
    <t>15775</t>
  </si>
  <si>
    <t>Cubierta Sandwich Aluzinc Cal 26 ref 525c (Sum+Ins</t>
  </si>
  <si>
    <t>11350</t>
  </si>
  <si>
    <t>Cubierta Sandwich Deck 333C-**</t>
  </si>
  <si>
    <t>$ 335.095,68</t>
  </si>
  <si>
    <t>$ 77.615,25</t>
  </si>
  <si>
    <t>$ 14.329,84</t>
  </si>
  <si>
    <t>11750</t>
  </si>
  <si>
    <t>Cubierta Sandwich Deck 333C-Band.lisa.Alum.Pintada</t>
  </si>
  <si>
    <t>$ 255.993,72</t>
  </si>
  <si>
    <t>$ 5.465,98</t>
  </si>
  <si>
    <t>$ 15.623,04</t>
  </si>
  <si>
    <t>$ 36.116,95</t>
  </si>
  <si>
    <t>15016</t>
  </si>
  <si>
    <t>Cubierta SandwichAluzincCal 26+poliuretano(Sum+Ins</t>
  </si>
  <si>
    <t>$ 175.665,36</t>
  </si>
  <si>
    <t>11753</t>
  </si>
  <si>
    <t>Cubierta Sencilla Deck 333C-.Alum.Pint.Dos Caras**</t>
  </si>
  <si>
    <t>$ 230.094,98</t>
  </si>
  <si>
    <t>$ 5.426,09</t>
  </si>
  <si>
    <t>$ 14.958,23</t>
  </si>
  <si>
    <t>$ 10.835,09</t>
  </si>
  <si>
    <t>17911</t>
  </si>
  <si>
    <t>Cubierta Teja SanducheAcero Galv.Cal.26+lana roca</t>
  </si>
  <si>
    <t>$ 16,92</t>
  </si>
  <si>
    <t>$ 18.369,46</t>
  </si>
  <si>
    <t>$ 857,62</t>
  </si>
  <si>
    <t>11009</t>
  </si>
  <si>
    <t>Cubierta teja sin traslapos termoAcusticPintada **</t>
  </si>
  <si>
    <t>$ 15.138,22</t>
  </si>
  <si>
    <t>10105</t>
  </si>
  <si>
    <t>Cubierta teja supertrapezoid termoAcusticPintada**</t>
  </si>
  <si>
    <t>$ 13.781,39</t>
  </si>
  <si>
    <t>$ 17.700,17</t>
  </si>
  <si>
    <t>$ 48.517,73</t>
  </si>
  <si>
    <t>10952</t>
  </si>
  <si>
    <t>Cubierta teja termAcustic Pint2cara poliu-spray**</t>
  </si>
  <si>
    <t>$ 14.272,14</t>
  </si>
  <si>
    <t>$ 3.123,26</t>
  </si>
  <si>
    <t>$ 46.173,97</t>
  </si>
  <si>
    <t>10786</t>
  </si>
  <si>
    <t>Cubierta teja termoAcustic sinPint. poliu-spray **</t>
  </si>
  <si>
    <t>18484</t>
  </si>
  <si>
    <t>CubiertaSanwich e=5cmMembranaFlex.+Lam.Acero</t>
  </si>
  <si>
    <t>$ 334.935,69</t>
  </si>
  <si>
    <t>$ 69.976,94</t>
  </si>
  <si>
    <t>15916</t>
  </si>
  <si>
    <t>CubiertaStandingSeamSandwichCal.26-38mmcolorSum+in</t>
  </si>
  <si>
    <t>$ 136.963,79</t>
  </si>
  <si>
    <t>12794</t>
  </si>
  <si>
    <t>CubiertaTejaAcescoCal.26+Canal met.Cal.20+Est.Meta</t>
  </si>
  <si>
    <t>$ 165.606,94</t>
  </si>
  <si>
    <t>$ 22.977,67</t>
  </si>
  <si>
    <t>$ 71.387,14</t>
  </si>
  <si>
    <t>17914</t>
  </si>
  <si>
    <t>CubiertaTraslucidaen Vidrio Templado5+6SobreEstruc</t>
  </si>
  <si>
    <t>$ 33,84</t>
  </si>
  <si>
    <t>$ 17.399,89</t>
  </si>
  <si>
    <t>18379</t>
  </si>
  <si>
    <t>CUELGA CONCR VISTO OCRE F'C 21 MPA - E: 0.12M CDRC</t>
  </si>
  <si>
    <t>$ 156.837,47</t>
  </si>
  <si>
    <t>$ 54.865,22</t>
  </si>
  <si>
    <t>$ 85.262,48</t>
  </si>
  <si>
    <t>17112</t>
  </si>
  <si>
    <t>CUELGA EN "L" DRYWALL 1/2"+Estruc+Masilla+Vinilo</t>
  </si>
  <si>
    <t>$ 46.683,72</t>
  </si>
  <si>
    <t>$ 11.947,21</t>
  </si>
  <si>
    <t>$ 33.535,73</t>
  </si>
  <si>
    <t>17139</t>
  </si>
  <si>
    <t>CUERDA PARA IZAJE BOMBAS</t>
  </si>
  <si>
    <t>$ 1,48</t>
  </si>
  <si>
    <t>$ 74,08</t>
  </si>
  <si>
    <t>00169</t>
  </si>
  <si>
    <t>CULATAS  1:3 imp. e=1.5Cm.</t>
  </si>
  <si>
    <t>$ 11.990,70</t>
  </si>
  <si>
    <t>$ 18.097,16</t>
  </si>
  <si>
    <t>00170</t>
  </si>
  <si>
    <t>CULATAS  1:3 imp. e=2.0Cm.</t>
  </si>
  <si>
    <t>$ 15.964,36</t>
  </si>
  <si>
    <t>$ 18.287,83</t>
  </si>
  <si>
    <t>00863</t>
  </si>
  <si>
    <t>CUMBRERA #1 (2.20x.90)Cristac.</t>
  </si>
  <si>
    <t>$ 67.483,81</t>
  </si>
  <si>
    <t>$ 63.156,98</t>
  </si>
  <si>
    <t>00864</t>
  </si>
  <si>
    <t>CUMBRERA #2(1.50x2.04)Cristac.</t>
  </si>
  <si>
    <t>$ 71.306,54</t>
  </si>
  <si>
    <t>20707</t>
  </si>
  <si>
    <t>Cuneta en tierra con enrocado de protección</t>
  </si>
  <si>
    <t>$ 70.895,20</t>
  </si>
  <si>
    <t>$ 939,10</t>
  </si>
  <si>
    <t>$ 59.605,36</t>
  </si>
  <si>
    <t>10025</t>
  </si>
  <si>
    <t>Cuneta en tierra/revestida/mort1:5 a0.5 e0.02 h0,4</t>
  </si>
  <si>
    <t>$ 17.258,94</t>
  </si>
  <si>
    <t>$ 3.432,46</t>
  </si>
  <si>
    <t>$ 28.571,22</t>
  </si>
  <si>
    <t>14431</t>
  </si>
  <si>
    <t>Cuneta revestid asfalt r=0.30m;h=0.10m(Sum+Inst)**</t>
  </si>
  <si>
    <t>$ 18.239,97</t>
  </si>
  <si>
    <t>$ 2.892,35</t>
  </si>
  <si>
    <t>$ 38.759,48</t>
  </si>
  <si>
    <t>$ 7.309,40</t>
  </si>
  <si>
    <t>15450</t>
  </si>
  <si>
    <t>Cuneta Tipo-1(Area Secc.Transv=0.0938m2)l</t>
  </si>
  <si>
    <t>$ 77.000,12</t>
  </si>
  <si>
    <t>$ 8.226,65</t>
  </si>
  <si>
    <t>$ 43.880,83</t>
  </si>
  <si>
    <t>$ 5.664,23</t>
  </si>
  <si>
    <t>15651</t>
  </si>
  <si>
    <t>CunetaPrefabricTrape(0.30+0.10)h=0.10m(SueloBlando</t>
  </si>
  <si>
    <t>$ 18.025,43</t>
  </si>
  <si>
    <t>$ 1.939,00</t>
  </si>
  <si>
    <t>$ 21.607,39</t>
  </si>
  <si>
    <t>$ 11.253,32</t>
  </si>
  <si>
    <t>15653</t>
  </si>
  <si>
    <t>CunetaPrefabricTrape(0.30+0.10)h=0.10m(SueloDuro)</t>
  </si>
  <si>
    <t>$ 16.820,05</t>
  </si>
  <si>
    <t>$ 1.675,19</t>
  </si>
  <si>
    <t>$ 20.708,34</t>
  </si>
  <si>
    <t>$ 8.541,96</t>
  </si>
  <si>
    <t>15652</t>
  </si>
  <si>
    <t>CunetaPrefabricTrape(0.30+0.10)h=0.10m(SueloMedio</t>
  </si>
  <si>
    <t>$ 16.947,07</t>
  </si>
  <si>
    <t>$ 1.807,37</t>
  </si>
  <si>
    <t>$ 21.163,19</t>
  </si>
  <si>
    <t>$ 9.897,64</t>
  </si>
  <si>
    <t>11686</t>
  </si>
  <si>
    <t>CunetaPrefabricTrape(0.30+0.10)L=1.0m(S/tierra)</t>
  </si>
  <si>
    <t>$ 4.903,91</t>
  </si>
  <si>
    <t>$ 1.001,01</t>
  </si>
  <si>
    <t>$ 18.166,13</t>
  </si>
  <si>
    <t>$ 1.763,58</t>
  </si>
  <si>
    <t>00865</t>
  </si>
  <si>
    <t>CUPULA #1 (1.58x1.13)Cristacr.</t>
  </si>
  <si>
    <t>$ 47.805,87</t>
  </si>
  <si>
    <t>00866</t>
  </si>
  <si>
    <t>CUPULA #2 (1.58x1.40)Cristacr.</t>
  </si>
  <si>
    <t>$ 67.430,17</t>
  </si>
  <si>
    <t>00867</t>
  </si>
  <si>
    <t>CUPULA #3 (1.58x2.30)Cristacr.</t>
  </si>
  <si>
    <t>$ 71.951,54</t>
  </si>
  <si>
    <t>17054</t>
  </si>
  <si>
    <t>CÚPULA CONCÉNTRICA EN ALUMINIO 8 x 4"</t>
  </si>
  <si>
    <t>$ 3.302,21</t>
  </si>
  <si>
    <t>$ 778,16</t>
  </si>
  <si>
    <t>$ 38.907,85</t>
  </si>
  <si>
    <t>17848</t>
  </si>
  <si>
    <t>CÚPULA CONCÉNTRICA EN ALUMINIO 8 x 6"</t>
  </si>
  <si>
    <t>$ 2.115,18</t>
  </si>
  <si>
    <t>$ 751,05</t>
  </si>
  <si>
    <t>$ 37.552,73</t>
  </si>
  <si>
    <t>13116</t>
  </si>
  <si>
    <t>CURADO FISURAS CON SIKACRYL+SIKAFLEX**</t>
  </si>
  <si>
    <t>$ 24.546,93</t>
  </si>
  <si>
    <t>11150</t>
  </si>
  <si>
    <t>Dado cerramient 3000psi mezObra sin refuerzo *</t>
  </si>
  <si>
    <t>$ 476.372,60</t>
  </si>
  <si>
    <t>$ 25.286,59</t>
  </si>
  <si>
    <t>$ 406.255,04</t>
  </si>
  <si>
    <t>11811</t>
  </si>
  <si>
    <t>Dado cim skatepark 3000psi PreMez sin refuerzo **</t>
  </si>
  <si>
    <t>$ 619.521,96</t>
  </si>
  <si>
    <t>$ 23.258,94</t>
  </si>
  <si>
    <t>$ 357.468,96</t>
  </si>
  <si>
    <t>10354</t>
  </si>
  <si>
    <t>Dado ciment concreto 3000psi Premezcl sin refuer**</t>
  </si>
  <si>
    <t>$ 681.800,37</t>
  </si>
  <si>
    <t>$ 13.219,61</t>
  </si>
  <si>
    <t>$ 417.434,49</t>
  </si>
  <si>
    <t>16098</t>
  </si>
  <si>
    <t>$ 642.234,89</t>
  </si>
  <si>
    <t>$ 24.379,26</t>
  </si>
  <si>
    <t>$ 386.736,18</t>
  </si>
  <si>
    <t>13124</t>
  </si>
  <si>
    <t>Dado ciment concreto 3500psi Premezcl sin refuer**</t>
  </si>
  <si>
    <t>$ 567.555,92</t>
  </si>
  <si>
    <t>$ 25.579,92</t>
  </si>
  <si>
    <t>$ 403.888,52</t>
  </si>
  <si>
    <t>11387</t>
  </si>
  <si>
    <t>Dado ciment concreto 4000psi Premezcl sin refuer**</t>
  </si>
  <si>
    <t>$ 685.950,32</t>
  </si>
  <si>
    <t>17818</t>
  </si>
  <si>
    <t>Dado ciment concreto F'C21 MPA3000psi sin ref CDRC</t>
  </si>
  <si>
    <t>$ 711.348,61</t>
  </si>
  <si>
    <t>$ 77.702,47</t>
  </si>
  <si>
    <t>$ 387.039,62</t>
  </si>
  <si>
    <t>16120</t>
  </si>
  <si>
    <t>Dado Conc3.000psi(100x100)Exc-sin ref)sinFormH=0.6</t>
  </si>
  <si>
    <t>$ 286.594,11</t>
  </si>
  <si>
    <t>$ 2.050,24</t>
  </si>
  <si>
    <t>$ 76.239,74</t>
  </si>
  <si>
    <t>$ 79.528,68</t>
  </si>
  <si>
    <t>16117</t>
  </si>
  <si>
    <t>Dado Conc3.000psi(100x60)Exc-sin ref)sinForm H=0.6</t>
  </si>
  <si>
    <t>$ 171.956,47</t>
  </si>
  <si>
    <t>$ 1.559,10</t>
  </si>
  <si>
    <t>$ 53.021,51</t>
  </si>
  <si>
    <t>16628</t>
  </si>
  <si>
    <t>Dado Conc3.000psi(30x30)Exc+refuerz)sinFormH=1.00m</t>
  </si>
  <si>
    <t>$ 80.710,60</t>
  </si>
  <si>
    <t>$ 988,95</t>
  </si>
  <si>
    <t>$ 36.310,56</t>
  </si>
  <si>
    <t>$ 12.521,82</t>
  </si>
  <si>
    <t>16631</t>
  </si>
  <si>
    <t>Dado Conc3.000psi(30x30)Exc-sin ref)sinForm H=0.30</t>
  </si>
  <si>
    <t>$ 14.147,69</t>
  </si>
  <si>
    <t>$ 498,76</t>
  </si>
  <si>
    <t>$ 11.616,90</t>
  </si>
  <si>
    <t>$ 3.699,49</t>
  </si>
  <si>
    <t>15392</t>
  </si>
  <si>
    <t>Dado Conc3.000psi(30x30)Exc-sin ref)sinForm H=0.40</t>
  </si>
  <si>
    <t>$ 18.833,27</t>
  </si>
  <si>
    <t>$ 508,37</t>
  </si>
  <si>
    <t>$ 14.677,66</t>
  </si>
  <si>
    <t>$ 4.929,73</t>
  </si>
  <si>
    <t>16804</t>
  </si>
  <si>
    <t>Dado Conc3.000psi(30x30)Exc-sin ref)sinForm H=0.50</t>
  </si>
  <si>
    <t>$ 21.517,30</t>
  </si>
  <si>
    <t>$ 752,94</t>
  </si>
  <si>
    <t>$ 15.120,47</t>
  </si>
  <si>
    <t>$ 5.966,85</t>
  </si>
  <si>
    <t>15393</t>
  </si>
  <si>
    <t>Dado Conc3.000psi(30x30)Exc-sin ref)sinForm H=0.60</t>
  </si>
  <si>
    <t>$ 25.793,47</t>
  </si>
  <si>
    <t>$ 762,55</t>
  </si>
  <si>
    <t>$ 18.141,95</t>
  </si>
  <si>
    <t>$ 7.157,58</t>
  </si>
  <si>
    <t>16621</t>
  </si>
  <si>
    <t>Dado Conc3.000psi(30x30)Exc-sin ref)sinForm H=0.85</t>
  </si>
  <si>
    <t>$ 42.033,60</t>
  </si>
  <si>
    <t>$ 787,10</t>
  </si>
  <si>
    <t>$ 24.540,35</t>
  </si>
  <si>
    <t>$ 10.713,11</t>
  </si>
  <si>
    <t>16625</t>
  </si>
  <si>
    <t>Dado Conc3.000psi(30x30)Exc-sin ref)sinForm H=1.00</t>
  </si>
  <si>
    <t>$ 49.130,18</t>
  </si>
  <si>
    <t>$ 1.035,94</t>
  </si>
  <si>
    <t>$ 30.825,88</t>
  </si>
  <si>
    <t>15969</t>
  </si>
  <si>
    <t>Dado Conc3.000psi(35x35)Exc-sin ref)sinForm H=0.70</t>
  </si>
  <si>
    <t>$ 46.946,61</t>
  </si>
  <si>
    <t>$ 843,69</t>
  </si>
  <si>
    <t>$ 22.043,39</t>
  </si>
  <si>
    <t>$ 11.965,29</t>
  </si>
  <si>
    <t>16632</t>
  </si>
  <si>
    <t>Dado Conc3.000psi(40x40)Exc-sin ref)sinForm H=0.40</t>
  </si>
  <si>
    <t>$ 33.481,36</t>
  </si>
  <si>
    <t>$ 632,24</t>
  </si>
  <si>
    <t>$ 21.511,40</t>
  </si>
  <si>
    <t>$ 8.763,95</t>
  </si>
  <si>
    <t>16156</t>
  </si>
  <si>
    <t>Dado Conc3.000psi(40x40)Exc-sin ref)sinForm H=0.60</t>
  </si>
  <si>
    <t>$ 50.222,04</t>
  </si>
  <si>
    <t>$ 666,40</t>
  </si>
  <si>
    <t>$ 31.054,15</t>
  </si>
  <si>
    <t>$ 13.145,94</t>
  </si>
  <si>
    <t>16448</t>
  </si>
  <si>
    <t>Dado Conc3.000psi(40x40)Exc-sin ref)sinForm H=0.80</t>
  </si>
  <si>
    <t>$ 66.962,72</t>
  </si>
  <si>
    <t>$ 888,52</t>
  </si>
  <si>
    <t>$ 33.804,41</t>
  </si>
  <si>
    <t>$ 17.527,91</t>
  </si>
  <si>
    <t>15975</t>
  </si>
  <si>
    <t>Dado Conc3.000psi(40x40)Exc-sin ref)sinForm H=0.85</t>
  </si>
  <si>
    <t>$ 64.961,33</t>
  </si>
  <si>
    <t>$ 897,06</t>
  </si>
  <si>
    <t>$ 33.971,11</t>
  </si>
  <si>
    <t>$ 18.026,50</t>
  </si>
  <si>
    <t>16801</t>
  </si>
  <si>
    <t>Dado Conc3.000psi(40x40)Exc-sin ref)sinForm H=1.00</t>
  </si>
  <si>
    <t>$ 83.703,39</t>
  </si>
  <si>
    <t>$ 922,68</t>
  </si>
  <si>
    <t>$ 36.748,76</t>
  </si>
  <si>
    <t>$ 21.909,89</t>
  </si>
  <si>
    <t>16118</t>
  </si>
  <si>
    <t>Dado Conc3.000psi(40x60)Exc-sin ref)sinForm H=0.6</t>
  </si>
  <si>
    <t>$ 75.333,06</t>
  </si>
  <si>
    <t>$ 858,61</t>
  </si>
  <si>
    <t>$ 29.600,01</t>
  </si>
  <si>
    <t>$ 19.718,90</t>
  </si>
  <si>
    <t>15971</t>
  </si>
  <si>
    <t>Dado Conc3.000psi(45x45)Exc-sin ref)sinForm H=0.80</t>
  </si>
  <si>
    <t>$ 77.380,41</t>
  </si>
  <si>
    <t>$ 1.018,80</t>
  </si>
  <si>
    <t>$ 28.226,27</t>
  </si>
  <si>
    <t>$ 21.472,74</t>
  </si>
  <si>
    <t>16251</t>
  </si>
  <si>
    <t>Dado Conc3.000psi(50x50)Exc-sin ref)sinForm H=0.50</t>
  </si>
  <si>
    <t>$ 59.729,86</t>
  </si>
  <si>
    <t>$ 979,31</t>
  </si>
  <si>
    <t>$ 22.859,89</t>
  </si>
  <si>
    <t>$ 16.570,67</t>
  </si>
  <si>
    <t>15394</t>
  </si>
  <si>
    <t>Dado Conc3.000psi(50x50)Exc-sin ref)sinForm H=0.55</t>
  </si>
  <si>
    <t>$ 66.871,96</t>
  </si>
  <si>
    <t>$ 995,32</t>
  </si>
  <si>
    <t>$ 23.853,99</t>
  </si>
  <si>
    <t>$ 18.556,69</t>
  </si>
  <si>
    <t>15970</t>
  </si>
  <si>
    <t>15395</t>
  </si>
  <si>
    <t>Dado Conc3.000psi(50x50)Exc-sin ref)sinForm H=1.00</t>
  </si>
  <si>
    <t>$ 119.414,21</t>
  </si>
  <si>
    <t>$ 1.206,72</t>
  </si>
  <si>
    <t>$ 43.289,53</t>
  </si>
  <si>
    <t>$ 33.136,96</t>
  </si>
  <si>
    <t>16116</t>
  </si>
  <si>
    <t>Dado Conc3.000psi(60x60)Exc-sin ref)sinForm H=0.60</t>
  </si>
  <si>
    <t>$ 103.173,88</t>
  </si>
  <si>
    <t>$ 1.170,43</t>
  </si>
  <si>
    <t>$ 40.546,10</t>
  </si>
  <si>
    <t>$ 28.630,32</t>
  </si>
  <si>
    <t>15396</t>
  </si>
  <si>
    <t>Dado Conc3.000psi(60x60)Exc-sin ref)sinForm H=0.70</t>
  </si>
  <si>
    <t>$ 120.369,53</t>
  </si>
  <si>
    <t>$ 1.208,86</t>
  </si>
  <si>
    <t>$ 43.422,36</t>
  </si>
  <si>
    <t>$ 33.402,04</t>
  </si>
  <si>
    <t>16807</t>
  </si>
  <si>
    <t>Dado Conc3.000psi(60x60)Exc-sin ref)sinForm H=0.80</t>
  </si>
  <si>
    <t>$ 137.565,17</t>
  </si>
  <si>
    <t>$ 1.247,28</t>
  </si>
  <si>
    <t>$ 46.298,62</t>
  </si>
  <si>
    <t>$ 38.173,77</t>
  </si>
  <si>
    <t>16121</t>
  </si>
  <si>
    <t>Dado Conc3.000psi(75x40)Exc-sin ref)sinFormH=0.6</t>
  </si>
  <si>
    <t>$ 94.166,32</t>
  </si>
  <si>
    <t>$ 1.132,01</t>
  </si>
  <si>
    <t>$ 38.940,73</t>
  </si>
  <si>
    <t>$ 24.648,62</t>
  </si>
  <si>
    <t>16122</t>
  </si>
  <si>
    <t>Dado Conc3.000psi(80x60)Exc-sin ref)sinFormH=0.6</t>
  </si>
  <si>
    <t>$ 150.666,11</t>
  </si>
  <si>
    <t>$ 1.153,29</t>
  </si>
  <si>
    <t>$ 44.644,70</t>
  </si>
  <si>
    <t>$ 39.437,80</t>
  </si>
  <si>
    <t>16119</t>
  </si>
  <si>
    <t>Dado Conc3.000psi(80x80)Exc-sin ref)sinForm H=0.6</t>
  </si>
  <si>
    <t>$ 200.888,15</t>
  </si>
  <si>
    <t>$ 1.349,75</t>
  </si>
  <si>
    <t>$ 53.865,86</t>
  </si>
  <si>
    <t>$ 52.583,73</t>
  </si>
  <si>
    <t>16139</t>
  </si>
  <si>
    <t>Dado Conc3.000psi(80x80)Exc-sin ref)sinFormH=0.80</t>
  </si>
  <si>
    <t>$ 244.560,31</t>
  </si>
  <si>
    <t>$ 1.533,36</t>
  </si>
  <si>
    <t>$ 63.117,21</t>
  </si>
  <si>
    <t>$ 67.864,47</t>
  </si>
  <si>
    <t>16763</t>
  </si>
  <si>
    <t>Dado Conc3.500psi(40x40)Exc-sin ref)sinForm H=0.40</t>
  </si>
  <si>
    <t>$ 38.740,77</t>
  </si>
  <si>
    <t>14055</t>
  </si>
  <si>
    <t>Dado Concr.2.500psi(0.80x0.80)H=1.10mExc+ret+Refue</t>
  </si>
  <si>
    <t>$ 475.446,26</t>
  </si>
  <si>
    <t>$ 1.691,31</t>
  </si>
  <si>
    <t>$ 186.104,79</t>
  </si>
  <si>
    <t>$ 97.737,76</t>
  </si>
  <si>
    <t>15503</t>
  </si>
  <si>
    <t>Dado Concr.3.000psi(25x25)Exc(SinForm;Sin ref)</t>
  </si>
  <si>
    <t>$ 30.115,13</t>
  </si>
  <si>
    <t>$ 1.007,12</t>
  </si>
  <si>
    <t>$ 28.445,45</t>
  </si>
  <si>
    <t>$ 8.352,71</t>
  </si>
  <si>
    <t>15828</t>
  </si>
  <si>
    <t>Dado Concr.3.000psi(30x30x.70)Exc+ret+Refuerz)sin</t>
  </si>
  <si>
    <t>$ 53.631,59</t>
  </si>
  <si>
    <t>$ 866,14</t>
  </si>
  <si>
    <t>$ 31.207,10</t>
  </si>
  <si>
    <t>$ 8.488,77</t>
  </si>
  <si>
    <t>13988</t>
  </si>
  <si>
    <t>Dado Concr.3.000psi(30x30x1.00)Exc+ret+Refuerz)sin</t>
  </si>
  <si>
    <t>$ 132.291,94</t>
  </si>
  <si>
    <t>$ 45.268,88</t>
  </si>
  <si>
    <t>15829</t>
  </si>
  <si>
    <t>Dado Concr.3.000psi(30x30x50)Exc+ret+Refuerz)sin</t>
  </si>
  <si>
    <t>$ 66.145,97</t>
  </si>
  <si>
    <t>$ 29.912,09</t>
  </si>
  <si>
    <t>$ 6.260,91</t>
  </si>
  <si>
    <t>15798</t>
  </si>
  <si>
    <t>Dado Concr.3.000psi(50x50)Exc+ret+Refuerz)sin form</t>
  </si>
  <si>
    <t>$ 143.625,86</t>
  </si>
  <si>
    <t>$ 2.631,55</t>
  </si>
  <si>
    <t>$ 47.494,46</t>
  </si>
  <si>
    <t>15799</t>
  </si>
  <si>
    <t>Dado Concr.3.000psi(60x60)Exc+ret+Refuerz)sin form</t>
  </si>
  <si>
    <t>$ 198.273,48</t>
  </si>
  <si>
    <t>$ 3.051,89</t>
  </si>
  <si>
    <t>$ 57.592,08</t>
  </si>
  <si>
    <t>14437</t>
  </si>
  <si>
    <t>Dado concreto 2500psi 30x30x50sin  refuerzo+Formal</t>
  </si>
  <si>
    <t>$ 45.888,56</t>
  </si>
  <si>
    <t>$ 3.230,98</t>
  </si>
  <si>
    <t>$ 50.521,30</t>
  </si>
  <si>
    <t>$ 10.792,55</t>
  </si>
  <si>
    <t>14435</t>
  </si>
  <si>
    <t>Dado concreto 3.000psi 30x30x50 sin  refuerzo.</t>
  </si>
  <si>
    <t>$ 46.340,48</t>
  </si>
  <si>
    <t>$ 10.426,27</t>
  </si>
  <si>
    <t>13577</t>
  </si>
  <si>
    <t>Dado concreto 4000psi 30x30x50 sin  refuerzo.</t>
  </si>
  <si>
    <t>$ 51.373,40</t>
  </si>
  <si>
    <t>11645</t>
  </si>
  <si>
    <t>Dado concreto 4000psi 50x50x50 con refuerzo 1/2" *</t>
  </si>
  <si>
    <t>$ 128.074,94</t>
  </si>
  <si>
    <t>$ 3.915,52</t>
  </si>
  <si>
    <t>$ 64.212,22</t>
  </si>
  <si>
    <t>$ 8.778,00</t>
  </si>
  <si>
    <t>18487</t>
  </si>
  <si>
    <t>Dado y Viga ciment concr F'C35 MPA5000psi CDRC</t>
  </si>
  <si>
    <t>$ 108.159,97</t>
  </si>
  <si>
    <t>$ 78.462,79</t>
  </si>
  <si>
    <t>$ 276.499,73</t>
  </si>
  <si>
    <t>13481</t>
  </si>
  <si>
    <t>DADO+ SOPORTE ANC.JUEGO GIMNAS 3000psObra sin ref</t>
  </si>
  <si>
    <t>$ 121.466,97</t>
  </si>
  <si>
    <t>$ 10.426,69</t>
  </si>
  <si>
    <t>$ 84.147,33</t>
  </si>
  <si>
    <t>$ 35.438,98</t>
  </si>
  <si>
    <t>20754</t>
  </si>
  <si>
    <t xml:space="preserve">Dados en concreto 3000 psi 20 X 20 X 40 cms </t>
  </si>
  <si>
    <t>$ 20.253,48</t>
  </si>
  <si>
    <t>$ 4.632,76</t>
  </si>
  <si>
    <t>$ 26.117,30</t>
  </si>
  <si>
    <t>19335</t>
  </si>
  <si>
    <t>DAMPER CONTROL AIRE MANUAL14"X6"DCA01M CEFE COMETA</t>
  </si>
  <si>
    <t>$ 73.039,09</t>
  </si>
  <si>
    <t>$ 9.321,06</t>
  </si>
  <si>
    <t>$ 28.047,32</t>
  </si>
  <si>
    <t>18164</t>
  </si>
  <si>
    <t>DAMPER CONTROL AIRE MANUAL6"X6"DCA01M CEFE COMETAS</t>
  </si>
  <si>
    <t>$ 64.842,48</t>
  </si>
  <si>
    <t>$ 14.054,10</t>
  </si>
  <si>
    <t>$ 28.218,84</t>
  </si>
  <si>
    <t>19304</t>
  </si>
  <si>
    <t>DAMPER CONTROL AIRE MANUAL8"X6"DCA01M CEFE COMETAS</t>
  </si>
  <si>
    <t>$ 69.342,48</t>
  </si>
  <si>
    <t>19337</t>
  </si>
  <si>
    <t>DAMPER CONTROL AIRE ON/OFF(48X28)DCA01M CEFE COMET</t>
  </si>
  <si>
    <t>$ 715.721,12</t>
  </si>
  <si>
    <t>$ 69.517,72</t>
  </si>
  <si>
    <t>$ 204.780,36</t>
  </si>
  <si>
    <t>19306</t>
  </si>
  <si>
    <t>DAMPER CONTROL AIREMANUAL10"X8"DCA01M CEFE COMETAS</t>
  </si>
  <si>
    <t>$ 74.842,47</t>
  </si>
  <si>
    <t>19307</t>
  </si>
  <si>
    <t>DAMPER CONTROL AIREMANUAL12"X6"DCA01M CEFE COMETAS</t>
  </si>
  <si>
    <t>$ 71.042,48</t>
  </si>
  <si>
    <t>19348</t>
  </si>
  <si>
    <t>DAMPER CONTROL AIREMANUAL28"X10"DCA01M CEFE COMETA</t>
  </si>
  <si>
    <t>$ 150.032,86</t>
  </si>
  <si>
    <t>$ 17.787,92</t>
  </si>
  <si>
    <t>$ 47.925,02</t>
  </si>
  <si>
    <t>17196</t>
  </si>
  <si>
    <t>DÁMPER DE BALANCEO 25X25 CM</t>
  </si>
  <si>
    <t>$ 2.039,23</t>
  </si>
  <si>
    <t>$ 19.427,28</t>
  </si>
  <si>
    <t>17200</t>
  </si>
  <si>
    <t>DÁMPER DE BALANCEO 30X25 CM</t>
  </si>
  <si>
    <t>17202</t>
  </si>
  <si>
    <t>DÁMPER DE BALANCEO 30X30 CM</t>
  </si>
  <si>
    <t>17203</t>
  </si>
  <si>
    <t>DÁMPER DE BALANCEO 35X30 CM</t>
  </si>
  <si>
    <t>010478</t>
  </si>
  <si>
    <t xml:space="preserve">DÁMPER DE CONTROL DE AIRE CON MECANISMO MANUAL (DCM-01) (6"x6")Cefe Cometas(Suministro+Inst)    </t>
  </si>
  <si>
    <t>$ 72.352,38</t>
  </si>
  <si>
    <t>$ 2.718,97</t>
  </si>
  <si>
    <t>$ 54.379,40</t>
  </si>
  <si>
    <t>010480</t>
  </si>
  <si>
    <t xml:space="preserve">DÁMPER DE CONTROL DE AIRE CON MECANISMO MANUAL (DCM-02) (8"x6")Cefe Cometas-Sumin+Instalación    </t>
  </si>
  <si>
    <t>$ 61.489,53</t>
  </si>
  <si>
    <t>$ 8.738,79</t>
  </si>
  <si>
    <t>$ 16.993,56</t>
  </si>
  <si>
    <t>19221</t>
  </si>
  <si>
    <t xml:space="preserve">DÁMPER DE CONTROL DE AIRE CON MECANISMO MANUAL (DCM-04) (10"x8")    </t>
  </si>
  <si>
    <t>$ 81.207,43</t>
  </si>
  <si>
    <t>$ 10.546,58</t>
  </si>
  <si>
    <t>$ 21.249,89</t>
  </si>
  <si>
    <t>010481</t>
  </si>
  <si>
    <t xml:space="preserve">DÁMPER DE CONTROL DE AIRE CON MECANISMO MANUAL (DCM-05)  (10"x10")Cefe Cometas (Sum+Inst)    </t>
  </si>
  <si>
    <t>$ 93.481,51</t>
  </si>
  <si>
    <t>$ 6.945,77</t>
  </si>
  <si>
    <t>$ 20.392,27</t>
  </si>
  <si>
    <t>19226</t>
  </si>
  <si>
    <t xml:space="preserve">DÁMPER DE CONTROL DE AIRE OPERACIÓN ON/OFF (DCA-01-O) (6"x6")Cefe Cometas (Suministro e instalac    </t>
  </si>
  <si>
    <t>$ 842.337,79</t>
  </si>
  <si>
    <t>$ 14.042,10</t>
  </si>
  <si>
    <t>19214</t>
  </si>
  <si>
    <t xml:space="preserve">DÁMPER DE CONTROL DE AIRE OPERACIÓN ON/OFF (DCA-01-O) (8"x6")Cefe Cometas (Suministro e instalac    </t>
  </si>
  <si>
    <t>$ 864.159,77</t>
  </si>
  <si>
    <t>$ 17.537,62</t>
  </si>
  <si>
    <t>$ 34.844,74</t>
  </si>
  <si>
    <t>18720</t>
  </si>
  <si>
    <t>Damper Manual de balanceo. 11"X 4" Sum + Instal</t>
  </si>
  <si>
    <t>$ 170.427,40</t>
  </si>
  <si>
    <t>$ 2.634,00</t>
  </si>
  <si>
    <t>$ 52.680,04</t>
  </si>
  <si>
    <t>18714</t>
  </si>
  <si>
    <t>Damper Manual de balanceo. 11"X 8" Sum + Instal</t>
  </si>
  <si>
    <t>$ 47.335,39</t>
  </si>
  <si>
    <t>18710</t>
  </si>
  <si>
    <t>Damper Manual de balanceo. 12" x 5" Sum + Instal</t>
  </si>
  <si>
    <t>18707</t>
  </si>
  <si>
    <t>Damper Manual de balanceo. 12" x 6" Sum + Instal</t>
  </si>
  <si>
    <t>18705</t>
  </si>
  <si>
    <t>Damper Manual de balanceo. 12" x 8" Sum + Instal</t>
  </si>
  <si>
    <t>18703</t>
  </si>
  <si>
    <t>Damper Manual de balanceo. 12" x 9" Sum + Instal</t>
  </si>
  <si>
    <t>18682</t>
  </si>
  <si>
    <t>Damper Manual de balanceo. 14" x 12" Sum + Instal</t>
  </si>
  <si>
    <t>18702</t>
  </si>
  <si>
    <t>Damper Manual de balanceo. 14" x 8" Sum + Instal</t>
  </si>
  <si>
    <t>18683</t>
  </si>
  <si>
    <t>Damper Manual de balanceo. 14" x 9" Sum + Instal</t>
  </si>
  <si>
    <t>18680</t>
  </si>
  <si>
    <t>Damper Manual de balanceo. 15" x 10" Sum + Instal</t>
  </si>
  <si>
    <t>18681</t>
  </si>
  <si>
    <t>Damper Manual de balanceo. 15" x 12" Sum + Instal</t>
  </si>
  <si>
    <t>18679</t>
  </si>
  <si>
    <t>Damper Manual de balanceo. 16" x 10" Sum + Instal</t>
  </si>
  <si>
    <t>18678</t>
  </si>
  <si>
    <t>Damper Manual de balanceo. 16" x 9" Sum + Instal</t>
  </si>
  <si>
    <t>18677</t>
  </si>
  <si>
    <t>Damper Manual de balanceo. 18" x10" Sum + Instal</t>
  </si>
  <si>
    <t>18591</t>
  </si>
  <si>
    <t>Damper Manual de balanceo. 23" x12" Sum + Instal</t>
  </si>
  <si>
    <t>18588</t>
  </si>
  <si>
    <t>Damper Manual de balanceo. 28" x13" Sum + Instal</t>
  </si>
  <si>
    <t>18586</t>
  </si>
  <si>
    <t>Damper Manual de balanceo. 28" x14" Sum + Instal</t>
  </si>
  <si>
    <t>18561</t>
  </si>
  <si>
    <t>Damper Manual de balanceo. 28" x15" Sum + Instal</t>
  </si>
  <si>
    <t>17932</t>
  </si>
  <si>
    <t>DAMPER MANUAL MODELO L-D-25 12"X6"</t>
  </si>
  <si>
    <t>$ 14.516,62</t>
  </si>
  <si>
    <t>$ 10.388,49</t>
  </si>
  <si>
    <t>$ 182.089,89</t>
  </si>
  <si>
    <t>19220</t>
  </si>
  <si>
    <t>DamperControl Aire Mec.Manual (DCM-03)10"x6". Cefe Cometas (Sum+Instalación)</t>
  </si>
  <si>
    <t>$ 68.915,44</t>
  </si>
  <si>
    <t>19217</t>
  </si>
  <si>
    <t>DamperControlAireMec.Manual(DCM-01)6x6"(sum+Inst)</t>
  </si>
  <si>
    <t>$ 146.772,69</t>
  </si>
  <si>
    <t>$ 2.791,01</t>
  </si>
  <si>
    <t>$ 55.408,54</t>
  </si>
  <si>
    <t>19218</t>
  </si>
  <si>
    <t>DamperControlAireMec.Manual(DCM-02)8"x6"</t>
  </si>
  <si>
    <t>$ 104.786,85</t>
  </si>
  <si>
    <t>$ 5.848,17</t>
  </si>
  <si>
    <t>$ 17.851,18</t>
  </si>
  <si>
    <t>19222</t>
  </si>
  <si>
    <t>DamperControlAireMec.Manual(DCM-05)11"x4"</t>
  </si>
  <si>
    <t>$ 123.312,85</t>
  </si>
  <si>
    <t>$ 7.005,80</t>
  </si>
  <si>
    <t>19223</t>
  </si>
  <si>
    <t>DamperControlAireMec.Manual(DCM-06)16"x10"-Cefe Cometas (Suministro e instalación)</t>
  </si>
  <si>
    <t>$ 130.373,43</t>
  </si>
  <si>
    <t>19213</t>
  </si>
  <si>
    <t>DamperControlAireOperación On/Off (DCA-01-0)26x12"</t>
  </si>
  <si>
    <t>09003</t>
  </si>
  <si>
    <t>DE TRANSF. Cu 3(4X400)+2(4X400) Fontanar**</t>
  </si>
  <si>
    <t>11956</t>
  </si>
  <si>
    <t>$ 46.847,42</t>
  </si>
  <si>
    <t>$ 14.560,33</t>
  </si>
  <si>
    <t>$ 145.603,34</t>
  </si>
  <si>
    <t>15774</t>
  </si>
  <si>
    <t>Decapado de superficie(limpieza mecanica abrasiva)</t>
  </si>
  <si>
    <t>15871</t>
  </si>
  <si>
    <t>DEM+SUM+INST-Tuberia HG d=2"(Sin Accesorios)</t>
  </si>
  <si>
    <t>$ 1.062,89</t>
  </si>
  <si>
    <t>$ 580,26</t>
  </si>
  <si>
    <t>$ 11.605,22</t>
  </si>
  <si>
    <t>11972</t>
  </si>
  <si>
    <t>Demarc. pint. pictograma paso peat.=1M2 Fontanar *</t>
  </si>
  <si>
    <t>$ 19.655,56</t>
  </si>
  <si>
    <t>$ 489,31</t>
  </si>
  <si>
    <t>$ 9.786,17</t>
  </si>
  <si>
    <t>11970</t>
  </si>
  <si>
    <t>Demarc. pint. traf. Flecha FA a=1.2000 Fontanar**</t>
  </si>
  <si>
    <t>$ 23.570,49</t>
  </si>
  <si>
    <t>$ 587,17</t>
  </si>
  <si>
    <t>$ 11.743,40</t>
  </si>
  <si>
    <t>11969</t>
  </si>
  <si>
    <t>Demarc. pint. traf. Flecha FC a=1.5037 Fontanar**</t>
  </si>
  <si>
    <t>$ 29.545,86</t>
  </si>
  <si>
    <t>$ 735,82</t>
  </si>
  <si>
    <t>$ 14.716,42</t>
  </si>
  <si>
    <t>11971</t>
  </si>
  <si>
    <t>Demarc. pint. traf. Flecha FD a=2.1750 Fontanar**</t>
  </si>
  <si>
    <t>$ 42.729,75</t>
  </si>
  <si>
    <t>$ 1.064,09</t>
  </si>
  <si>
    <t>$ 21.281,82</t>
  </si>
  <si>
    <t>10713</t>
  </si>
  <si>
    <t>Demarcacion cancha pintura trafico  a=0.1 sin micr</t>
  </si>
  <si>
    <t>$ 1.399,55</t>
  </si>
  <si>
    <t>$ 1.576,87</t>
  </si>
  <si>
    <t>$ 7.562,93</t>
  </si>
  <si>
    <t>12520</t>
  </si>
  <si>
    <t>Demarcacion con ACPM cancha fútbol **</t>
  </si>
  <si>
    <t>$ 48.789,00</t>
  </si>
  <si>
    <t>$ 5.017,68</t>
  </si>
  <si>
    <t>$ 50.176,80</t>
  </si>
  <si>
    <t>12519</t>
  </si>
  <si>
    <t>Demarcacion con ACPM cancha mini-fútbol **</t>
  </si>
  <si>
    <t>$ 32.526,00</t>
  </si>
  <si>
    <t>$ 4.265,03</t>
  </si>
  <si>
    <t>$ 42.650,28</t>
  </si>
  <si>
    <t>13075</t>
  </si>
  <si>
    <t>DEMARCACIÓN CON MICROESFERA SUMINIST. Y APLICACIÓN</t>
  </si>
  <si>
    <t>$ 1.273,69</t>
  </si>
  <si>
    <t>$ 36,48</t>
  </si>
  <si>
    <t>$ 729,64</t>
  </si>
  <si>
    <t>12517</t>
  </si>
  <si>
    <t>Demarcacion con talco cancha fútbol **</t>
  </si>
  <si>
    <t>$ 72.400,00</t>
  </si>
  <si>
    <t>12518</t>
  </si>
  <si>
    <t>Demarcacion con talco cancha mini-fútbol **</t>
  </si>
  <si>
    <t>$ 36.200,00</t>
  </si>
  <si>
    <t>12523</t>
  </si>
  <si>
    <t>Demarcacion con Vinilo tipo 1 cancha fútbol**</t>
  </si>
  <si>
    <t>$ 748.280,90</t>
  </si>
  <si>
    <t>12522</t>
  </si>
  <si>
    <t>Demarcacion con Vinilo tipo 2 cancha fútbol **</t>
  </si>
  <si>
    <t>$ 189.569,90</t>
  </si>
  <si>
    <t>12521</t>
  </si>
  <si>
    <t>Demarcacion con Vinilo tipo 2 cancha mini-fútbol**</t>
  </si>
  <si>
    <t>$ 94.784,95</t>
  </si>
  <si>
    <t>12813</t>
  </si>
  <si>
    <t>Demarcación de pista (microesferas) Ancho=0.1m **</t>
  </si>
  <si>
    <t>$ 1.960,79</t>
  </si>
  <si>
    <t>$ 200,74</t>
  </si>
  <si>
    <t>11545</t>
  </si>
  <si>
    <t>Demarcacion numeros con sika color **</t>
  </si>
  <si>
    <t>$ 5.500,74</t>
  </si>
  <si>
    <t>$ 242,04</t>
  </si>
  <si>
    <t>$ 2.231,69</t>
  </si>
  <si>
    <t>$ 1.159,86</t>
  </si>
  <si>
    <t>10887</t>
  </si>
  <si>
    <t>Demarcacion pintura trafico  a=0.05***</t>
  </si>
  <si>
    <t>$ 664,26</t>
  </si>
  <si>
    <t>$ 1.267,99</t>
  </si>
  <si>
    <t>$ 5.790,52</t>
  </si>
  <si>
    <t>11697</t>
  </si>
  <si>
    <t>Demarcacion pintura trafico  a=0.075m **</t>
  </si>
  <si>
    <t>$ 861,47</t>
  </si>
  <si>
    <t>$ 824,44</t>
  </si>
  <si>
    <t>$ 7.935,69</t>
  </si>
  <si>
    <t>$ 1.055,66</t>
  </si>
  <si>
    <t>10884</t>
  </si>
  <si>
    <t>Demarcacion pintura trafico baloncesto a=0.05 ***</t>
  </si>
  <si>
    <t>$ 389,28</t>
  </si>
  <si>
    <t>$ 32,70</t>
  </si>
  <si>
    <t>$ 1.635,16</t>
  </si>
  <si>
    <t>10254</t>
  </si>
  <si>
    <t>Demarcacion pintura trafico baloncesto a=0.1 **</t>
  </si>
  <si>
    <t>$ 1.472,32</t>
  </si>
  <si>
    <t>$ 645,53</t>
  </si>
  <si>
    <t>$ 4.215,99</t>
  </si>
  <si>
    <t>10727</t>
  </si>
  <si>
    <t>Demarcacion pintura trafico futbol sobre prado **</t>
  </si>
  <si>
    <t>$ 149,50</t>
  </si>
  <si>
    <t>$ 834,11</t>
  </si>
  <si>
    <t>10941</t>
  </si>
  <si>
    <t>Demarcacion pintura trafico golosa  a=0.10***</t>
  </si>
  <si>
    <t>$ 33.295,89</t>
  </si>
  <si>
    <t>$ 73.383,68</t>
  </si>
  <si>
    <t>$ 374.175,91</t>
  </si>
  <si>
    <t>$ 59.471,25</t>
  </si>
  <si>
    <t>11464</t>
  </si>
  <si>
    <t>Demarcacion pintura trafico golosa  A=1 m L=3 m***</t>
  </si>
  <si>
    <t>$ 16.085,40</t>
  </si>
  <si>
    <t>$ 5.929,85</t>
  </si>
  <si>
    <t>$ 57.240,24</t>
  </si>
  <si>
    <t>$ 10.998,85</t>
  </si>
  <si>
    <t>13602</t>
  </si>
  <si>
    <t>Demarcacion pintura trafico microfutbol  a=0.08 **</t>
  </si>
  <si>
    <t>$ 35,68</t>
  </si>
  <si>
    <t>10253</t>
  </si>
  <si>
    <t>Demarcacion pintura trafico microfutbol  a=0.1 **</t>
  </si>
  <si>
    <t>$ 595,98</t>
  </si>
  <si>
    <t>$ 466,97</t>
  </si>
  <si>
    <t>$ 3.060,43</t>
  </si>
  <si>
    <t>$ 198,24</t>
  </si>
  <si>
    <t>10256</t>
  </si>
  <si>
    <t>Demarcacion pintura trafico multiple a=0.1 **</t>
  </si>
  <si>
    <t>$ 797,89</t>
  </si>
  <si>
    <t>$ 1.679,58</t>
  </si>
  <si>
    <t>$ 9.694,27</t>
  </si>
  <si>
    <t>$ 713,66</t>
  </si>
  <si>
    <t>11462</t>
  </si>
  <si>
    <t>Demarcacion pintura trafico Stop  diam=2.60***</t>
  </si>
  <si>
    <t>$ 34.462,28</t>
  </si>
  <si>
    <t>$ 17.461,21</t>
  </si>
  <si>
    <t>$ 166.379,03</t>
  </si>
  <si>
    <t>$ 30.126,20</t>
  </si>
  <si>
    <t>10885</t>
  </si>
  <si>
    <t>Demarcacion pintura trafico tenis a=0.05</t>
  </si>
  <si>
    <t>$ 562,66</t>
  </si>
  <si>
    <t>$ 420,07</t>
  </si>
  <si>
    <t>$ 4.049,79</t>
  </si>
  <si>
    <t>13605</t>
  </si>
  <si>
    <t>Demarcacion pintura trafico voleybol a=0.05 **</t>
  </si>
  <si>
    <t>$ 901,14</t>
  </si>
  <si>
    <t>$ 53,02</t>
  </si>
  <si>
    <t>$ 2.650,94</t>
  </si>
  <si>
    <t>10255</t>
  </si>
  <si>
    <t>Demarcacion pintura trafico voleybol a=0.1 **</t>
  </si>
  <si>
    <t>$ 338,60</t>
  </si>
  <si>
    <t>$ 359,56</t>
  </si>
  <si>
    <t>$ 1.989,67</t>
  </si>
  <si>
    <t>10207</t>
  </si>
  <si>
    <t>Demol cerram e=.15 mixt hmam=1+hmet=2+carge+reti**</t>
  </si>
  <si>
    <t>$ 66,76</t>
  </si>
  <si>
    <t>$ 23.116,23</t>
  </si>
  <si>
    <t>$ 70.883,93</t>
  </si>
  <si>
    <t>$ 38.218,13</t>
  </si>
  <si>
    <t>15963</t>
  </si>
  <si>
    <t>Demol pav asfaltico (carg+retiro)</t>
  </si>
  <si>
    <t>$ 39.513,38</t>
  </si>
  <si>
    <t>$ 111.816,98</t>
  </si>
  <si>
    <t>$ 85.539,03</t>
  </si>
  <si>
    <t>13660</t>
  </si>
  <si>
    <t>Demol pav asfaltico e=0.05m(sin corte+carg+retiro</t>
  </si>
  <si>
    <t>$ 3.488,62</t>
  </si>
  <si>
    <t>$ 5.694,36</t>
  </si>
  <si>
    <t>10208</t>
  </si>
  <si>
    <t>Demol pav asfaltico e=0.1 (corte disco+carg+retiro</t>
  </si>
  <si>
    <t>$ 536,52</t>
  </si>
  <si>
    <t>$ 10.569,34</t>
  </si>
  <si>
    <t>$ 26.419,62</t>
  </si>
  <si>
    <t>$ 8.553,90</t>
  </si>
  <si>
    <t>10806</t>
  </si>
  <si>
    <t>Demol pav asfaltico e=0.1 (sin corte+carg+retiro</t>
  </si>
  <si>
    <t>$ 5.010,28</t>
  </si>
  <si>
    <t>$ 11.137,24</t>
  </si>
  <si>
    <t>$ 8.530,95</t>
  </si>
  <si>
    <t>12310</t>
  </si>
  <si>
    <t>Demol. cargue y ret. estr. met. (cielo raso) **</t>
  </si>
  <si>
    <t>$ 1.032,22</t>
  </si>
  <si>
    <t>$ 20.644,30</t>
  </si>
  <si>
    <t>10684</t>
  </si>
  <si>
    <t>Demol. manual anden + bordillo incl. cargue-ret **</t>
  </si>
  <si>
    <t>$ 1.245,87</t>
  </si>
  <si>
    <t>$ 946,10</t>
  </si>
  <si>
    <t>$ 8.975,40</t>
  </si>
  <si>
    <t>14127</t>
  </si>
  <si>
    <t>Demol. manual anden conc e=0.20M incl. cargue-ret</t>
  </si>
  <si>
    <t>$ 4.652,50</t>
  </si>
  <si>
    <t>$ 5.453,62</t>
  </si>
  <si>
    <t>$ 50.428,71</t>
  </si>
  <si>
    <t>$ 21.849,89</t>
  </si>
  <si>
    <t>15962</t>
  </si>
  <si>
    <t>Demol. manual anden conc iincl. cargue-ret **</t>
  </si>
  <si>
    <t>$ 9.305,00</t>
  </si>
  <si>
    <t>$ 6.258,79</t>
  </si>
  <si>
    <t>$ 312.939,38</t>
  </si>
  <si>
    <t>$ 89.529,03</t>
  </si>
  <si>
    <t>16645</t>
  </si>
  <si>
    <t>Demol. manual concreto (cargue+retiro)</t>
  </si>
  <si>
    <t>$ 89.050,23</t>
  </si>
  <si>
    <t>16646</t>
  </si>
  <si>
    <t>Demol. manual concreto (cargue+retiro) hora noctur</t>
  </si>
  <si>
    <t>$ 8.449,37</t>
  </si>
  <si>
    <t>$ 422.468,40</t>
  </si>
  <si>
    <t>15958</t>
  </si>
  <si>
    <t>Demol. manual placa  conc (cargue+retir</t>
  </si>
  <si>
    <t>$ 31.634,38</t>
  </si>
  <si>
    <t>15919</t>
  </si>
  <si>
    <t>Demol. manual placa piso conc e=0.08 (cargue+retir</t>
  </si>
  <si>
    <t>$ 744,40</t>
  </si>
  <si>
    <t>$ 500,70</t>
  </si>
  <si>
    <t>$ 25.035,15</t>
  </si>
  <si>
    <t>$ 7.122,42</t>
  </si>
  <si>
    <t>11419</t>
  </si>
  <si>
    <t>DEMOL. PUNTUAL CIMIENTO PARA ANCLAR VARILLAS</t>
  </si>
  <si>
    <t>$ 25.294,13</t>
  </si>
  <si>
    <t>$ 107,78</t>
  </si>
  <si>
    <t>$ 319,20</t>
  </si>
  <si>
    <t>12114</t>
  </si>
  <si>
    <t>Demol. y Reconst.Cenefa en concreto Estab. Escocia</t>
  </si>
  <si>
    <t>$ 21.364,23</t>
  </si>
  <si>
    <t>$ 4.515,72</t>
  </si>
  <si>
    <t>$ 27.627,94</t>
  </si>
  <si>
    <t>$ 24.247,25</t>
  </si>
  <si>
    <t>10905</t>
  </si>
  <si>
    <t>Demol.Muro Piedra(Inc.Retroexc+ cargue y retiro)</t>
  </si>
  <si>
    <t>$ 136.596,61</t>
  </si>
  <si>
    <t>$ 44.908,24</t>
  </si>
  <si>
    <t>$ 92.152,59</t>
  </si>
  <si>
    <t>16252</t>
  </si>
  <si>
    <t>Demol.Pavim.Asfal.e=0.10m+Minicarg (Vol-15m3)</t>
  </si>
  <si>
    <t>$ 17.034,24</t>
  </si>
  <si>
    <t>$ 5.268,56</t>
  </si>
  <si>
    <t>$ 4.818,42</t>
  </si>
  <si>
    <t>16254</t>
  </si>
  <si>
    <t>Demol.Pavim.Asfal.e=0.10m+Minicarg (Vol-6m3)</t>
  </si>
  <si>
    <t>$ 8.873,10</t>
  </si>
  <si>
    <t>12113</t>
  </si>
  <si>
    <t>Demol.y Reconst.Bordillo  Carcamo Estab.Escocia**</t>
  </si>
  <si>
    <t>$ 48.118,16</t>
  </si>
  <si>
    <t>$ 6.333,90</t>
  </si>
  <si>
    <t>$ 45.503,80</t>
  </si>
  <si>
    <t>$ 37.286,03</t>
  </si>
  <si>
    <t>00009</t>
  </si>
  <si>
    <t>Demolic Muro 0.15-Tolete (Trasi+retir+Andamios)</t>
  </si>
  <si>
    <t>$ 4.107,01</t>
  </si>
  <si>
    <t>$ 17.203,39</t>
  </si>
  <si>
    <t>$ 13.640,33</t>
  </si>
  <si>
    <t>14148</t>
  </si>
  <si>
    <t>DEMOLIC. MURO 0.20x 0,25(machon)-Bloque+carg+reti</t>
  </si>
  <si>
    <t>$ 8.442,01</t>
  </si>
  <si>
    <t>$ 22.803,33</t>
  </si>
  <si>
    <t>$ 18.241,95</t>
  </si>
  <si>
    <t>11517</t>
  </si>
  <si>
    <t>Demolic.Caja Conc. reflector de piso+carg.y ret **</t>
  </si>
  <si>
    <t>$ 13.894,50</t>
  </si>
  <si>
    <t>$ 134.678,68</t>
  </si>
  <si>
    <t>11391</t>
  </si>
  <si>
    <t>Demolic.Caja Inspecc.Sencilla+cargue y retir.**</t>
  </si>
  <si>
    <t>$ 4.492,09</t>
  </si>
  <si>
    <t>$ 81.309,17</t>
  </si>
  <si>
    <t>$ 34.614,61</t>
  </si>
  <si>
    <t>11352</t>
  </si>
  <si>
    <t>Demolic.Escarificado ConcretoCompresor(carg+ret)</t>
  </si>
  <si>
    <t>$ 4.956,86</t>
  </si>
  <si>
    <t>$ 16.841,01</t>
  </si>
  <si>
    <t>$ 426,55</t>
  </si>
  <si>
    <t>14129</t>
  </si>
  <si>
    <t>Demolic.EscarificadoManualConcreto(Tras+carg+Retir</t>
  </si>
  <si>
    <t>$ 1.287,40</t>
  </si>
  <si>
    <t>$ 31.848,12</t>
  </si>
  <si>
    <t>12257</t>
  </si>
  <si>
    <t>Demolic.impermeabilización Existente Cubierta**</t>
  </si>
  <si>
    <t>$ 417,65</t>
  </si>
  <si>
    <t>$ 8.352,93</t>
  </si>
  <si>
    <t>$ 2.593,50</t>
  </si>
  <si>
    <t>14137</t>
  </si>
  <si>
    <t>Demolic.Manual PlacaMaciz. Elevada.0.20M Colis- Su</t>
  </si>
  <si>
    <t>$ 10.979,78</t>
  </si>
  <si>
    <t>$ 18.304,81</t>
  </si>
  <si>
    <t>13921</t>
  </si>
  <si>
    <t>DEMOLIC.MURO LADRILLO + RECUPER.+ RETIRO</t>
  </si>
  <si>
    <t>$ 1.493,70</t>
  </si>
  <si>
    <t>$ 20.819,84</t>
  </si>
  <si>
    <t>$ 53.383,57</t>
  </si>
  <si>
    <t>20844</t>
  </si>
  <si>
    <t>Demolic.PisoBaldosaGranoMarmo33x33 Const.de nuevo</t>
  </si>
  <si>
    <t>$ 77.102,76</t>
  </si>
  <si>
    <t>$ 1.887,14</t>
  </si>
  <si>
    <t>$ 30.467,27</t>
  </si>
  <si>
    <t>13357</t>
  </si>
  <si>
    <t>Demolic.PisoBaldosaGranoMarmo33x33yConst.de nuevo</t>
  </si>
  <si>
    <t>10986</t>
  </si>
  <si>
    <t>Demolicion  base estr baloncesto</t>
  </si>
  <si>
    <t>$ 417,23</t>
  </si>
  <si>
    <t>$ 102.322,56</t>
  </si>
  <si>
    <t>$ 42.880,85</t>
  </si>
  <si>
    <t>$ 106.636,83</t>
  </si>
  <si>
    <t>12891</t>
  </si>
  <si>
    <t>Demolicion  columnas en Ladrillo (0.30 x 0.30m) **</t>
  </si>
  <si>
    <t>$ 2.304,59</t>
  </si>
  <si>
    <t>$ 23.045,92</t>
  </si>
  <si>
    <t>$ 8.975,86</t>
  </si>
  <si>
    <t>14145</t>
  </si>
  <si>
    <t>Demolicion  columnas en Ladrillo (0.43 x 0.18m) **</t>
  </si>
  <si>
    <t>$ 970,35</t>
  </si>
  <si>
    <t>$ 6.824,76</t>
  </si>
  <si>
    <t>14893</t>
  </si>
  <si>
    <t>Demolicion  Manual Vigas y Columnas +retito Colise</t>
  </si>
  <si>
    <t>$ 6.513,50</t>
  </si>
  <si>
    <t>$ 53.727,91</t>
  </si>
  <si>
    <t>$ 209.415,24</t>
  </si>
  <si>
    <t>$ 129.658,59</t>
  </si>
  <si>
    <t>11500</t>
  </si>
  <si>
    <t>Demolicion  muros 0.30m **</t>
  </si>
  <si>
    <t>$ 1.298,34</t>
  </si>
  <si>
    <t>$ 24.524,83</t>
  </si>
  <si>
    <t>$ 25.935,00</t>
  </si>
  <si>
    <t>13941</t>
  </si>
  <si>
    <t>Demolición  Viga en Ciclópeo H=0.50m A=0.30m</t>
  </si>
  <si>
    <t>$ 7.992,38</t>
  </si>
  <si>
    <t>$ 13.112,38</t>
  </si>
  <si>
    <t>$ 13.226,85</t>
  </si>
  <si>
    <t>16453</t>
  </si>
  <si>
    <t>Demolición Acabado de Piso</t>
  </si>
  <si>
    <t>$ 695,38</t>
  </si>
  <si>
    <t>$ 350,28</t>
  </si>
  <si>
    <t>$ 7.005,68</t>
  </si>
  <si>
    <t>$ 2.772,56</t>
  </si>
  <si>
    <t>11569</t>
  </si>
  <si>
    <t>Demolicion alistado de piso **</t>
  </si>
  <si>
    <t>$ 356,75</t>
  </si>
  <si>
    <t>$ 16.131,04</t>
  </si>
  <si>
    <t>$ 2.673,30</t>
  </si>
  <si>
    <t>10149</t>
  </si>
  <si>
    <t>Demolicion anden concr e=0.10 incl. cargue y ret *</t>
  </si>
  <si>
    <t>$ 4.126,76</t>
  </si>
  <si>
    <t>$ 12.389,13</t>
  </si>
  <si>
    <t>$ 9.374,86</t>
  </si>
  <si>
    <t>14009</t>
  </si>
  <si>
    <t>Demolicion anden concr e=0.15 incl. cargue y ret *</t>
  </si>
  <si>
    <t>$ 5.807,26</t>
  </si>
  <si>
    <t>$ 21.122,32</t>
  </si>
  <si>
    <t>$ 15.042,30</t>
  </si>
  <si>
    <t>11130</t>
  </si>
  <si>
    <t>Demolicion anden concr e=0.2 incl. cargue y ret *</t>
  </si>
  <si>
    <t>$ 51,74</t>
  </si>
  <si>
    <t>$ 8.278,56</t>
  </si>
  <si>
    <t>$ 24.142,75</t>
  </si>
  <si>
    <t>11610</t>
  </si>
  <si>
    <t>DEMOLICION BALDOSA DE PISO h=2 cms</t>
  </si>
  <si>
    <t>$ 298,38</t>
  </si>
  <si>
    <t>00056</t>
  </si>
  <si>
    <t>DEMOLICION BALDOSA DE PISO h=2cm(Trasiego+ret)</t>
  </si>
  <si>
    <t>$ 550,02</t>
  </si>
  <si>
    <t>$ 10.352,02</t>
  </si>
  <si>
    <t>$ 2.688,17</t>
  </si>
  <si>
    <t>11532</t>
  </si>
  <si>
    <t>DEMOLICION BALDOSA DE PISO h=4  cms</t>
  </si>
  <si>
    <t>$ 465,25</t>
  </si>
  <si>
    <t>$ 872,11</t>
  </si>
  <si>
    <t>$ 17.442,13</t>
  </si>
  <si>
    <t>$ 8.179,50</t>
  </si>
  <si>
    <t>15095</t>
  </si>
  <si>
    <t>Demolición Bolardo (Inc.Minicarg+Compres+carg+ret.</t>
  </si>
  <si>
    <t>$ 1.895,91</t>
  </si>
  <si>
    <t>$ 9.637,45</t>
  </si>
  <si>
    <t>$ 9.208,63</t>
  </si>
  <si>
    <t>$ 9.502,00</t>
  </si>
  <si>
    <t>10002</t>
  </si>
  <si>
    <t>Demolición Bordillo con compresor + cargue y retir</t>
  </si>
  <si>
    <t>$ 25,03</t>
  </si>
  <si>
    <t>$ 2.320,95</t>
  </si>
  <si>
    <t>$ 13.350,83</t>
  </si>
  <si>
    <t>$ 7.260,49</t>
  </si>
  <si>
    <t>16452</t>
  </si>
  <si>
    <t>Demolición Bordillo Granito Piscina + Retiro</t>
  </si>
  <si>
    <t>$ 667,56</t>
  </si>
  <si>
    <t>$ 359,27</t>
  </si>
  <si>
    <t>$ 7.185,32</t>
  </si>
  <si>
    <t>10206</t>
  </si>
  <si>
    <t>Demolición Bordillo ladrillo  incl. carge y reti</t>
  </si>
  <si>
    <t>$ 9,51</t>
  </si>
  <si>
    <t>$ 616,11</t>
  </si>
  <si>
    <t>$ 8.522,26</t>
  </si>
  <si>
    <t>$ 3.967,81</t>
  </si>
  <si>
    <t>13937</t>
  </si>
  <si>
    <t>DEMOLICION CABEZAS PILOTES MANUAL</t>
  </si>
  <si>
    <t>$ 56.449,66</t>
  </si>
  <si>
    <t>$ 555.963,95</t>
  </si>
  <si>
    <t>$ 88.179,00</t>
  </si>
  <si>
    <t>00076</t>
  </si>
  <si>
    <t>DEMOLICION CABEZAS PILOTES MECANICO</t>
  </si>
  <si>
    <t>$ 67.814,23</t>
  </si>
  <si>
    <t>$ 131.349,57</t>
  </si>
  <si>
    <t>18031</t>
  </si>
  <si>
    <t>DEMOLICION CABEZAS PILOTES MECANICO CDRC</t>
  </si>
  <si>
    <t>$ 1.313,50</t>
  </si>
  <si>
    <t>$ 69.127,73</t>
  </si>
  <si>
    <t>$ 92.431,89</t>
  </si>
  <si>
    <t>11478</t>
  </si>
  <si>
    <t>Demolición cancha de volley playa **</t>
  </si>
  <si>
    <t>$ 1,40</t>
  </si>
  <si>
    <t>$ 566.308,10</t>
  </si>
  <si>
    <t>$ 97.749,20</t>
  </si>
  <si>
    <t>$ 11.672.952,09</t>
  </si>
  <si>
    <t>10771</t>
  </si>
  <si>
    <t>Demolición cañuela Con Equipo(Inc.cargue y retiro)</t>
  </si>
  <si>
    <t>$ 2.409,17</t>
  </si>
  <si>
    <t>$ 6.003,53</t>
  </si>
  <si>
    <t>$ 10.493,37</t>
  </si>
  <si>
    <t>14198</t>
  </si>
  <si>
    <t>Demolición cañuela manual (Inc.cargue y retiro)</t>
  </si>
  <si>
    <t>$ 1.397,83</t>
  </si>
  <si>
    <t>$ 12.553,43</t>
  </si>
  <si>
    <t>$ 10.374,00</t>
  </si>
  <si>
    <t>13076</t>
  </si>
  <si>
    <t>Demolición cañuela manual(Inc.cargue y retiro)</t>
  </si>
  <si>
    <t>$ 1.745,89</t>
  </si>
  <si>
    <t>$ 16.733,63</t>
  </si>
  <si>
    <t>$ 6.135,85</t>
  </si>
  <si>
    <t>10760</t>
  </si>
  <si>
    <t>Demolición carcamo  equipo inclu. cargue y retiro</t>
  </si>
  <si>
    <t>$ 1.697,71</t>
  </si>
  <si>
    <t>$ 10.616,30</t>
  </si>
  <si>
    <t>$ 12.796,42</t>
  </si>
  <si>
    <t>10662</t>
  </si>
  <si>
    <t>Demolición carcamo equipo  no incly cargue y retir</t>
  </si>
  <si>
    <t>$ 7.987,06</t>
  </si>
  <si>
    <t>$ 60.647,17</t>
  </si>
  <si>
    <t>11390</t>
  </si>
  <si>
    <t>Demolición carcamo manual  incly. cargue y retiro*</t>
  </si>
  <si>
    <t>$ 6.103,70</t>
  </si>
  <si>
    <t>$ 60.098,44</t>
  </si>
  <si>
    <t>12087</t>
  </si>
  <si>
    <t>Demolición cerramiento contra impacto h=5.0m **</t>
  </si>
  <si>
    <t>$ 1.542,02</t>
  </si>
  <si>
    <t>$ 123.073,14</t>
  </si>
  <si>
    <t>$ 148.701,05</t>
  </si>
  <si>
    <t>$ 53.376,80</t>
  </si>
  <si>
    <t>13385</t>
  </si>
  <si>
    <t>DEMOLICION CIELO RASO FALSO + ANDAMIO+ESTRUCT. MET</t>
  </si>
  <si>
    <t>$ 41.527,58</t>
  </si>
  <si>
    <t>00059</t>
  </si>
  <si>
    <t>DEMOLICION CIELO RASO FALSO MODULAR PESADO</t>
  </si>
  <si>
    <t>$ 6.857,69</t>
  </si>
  <si>
    <t>13222</t>
  </si>
  <si>
    <t>$ 7.130,73</t>
  </si>
  <si>
    <t>$ 23.350,46</t>
  </si>
  <si>
    <t>16456</t>
  </si>
  <si>
    <t>DEMOLICION CIELO RASO MODULAR LIGERA (Cargue y Ret</t>
  </si>
  <si>
    <t>$ 2.299,62</t>
  </si>
  <si>
    <t>$ 5.045,84</t>
  </si>
  <si>
    <t>$ 4.265,47</t>
  </si>
  <si>
    <t>00077</t>
  </si>
  <si>
    <t>DEMOLICION CIMIENTO CONCRETO Refz</t>
  </si>
  <si>
    <t>$ 69.900,13</t>
  </si>
  <si>
    <t>$ 116.442,56</t>
  </si>
  <si>
    <t>$ 91.753,59</t>
  </si>
  <si>
    <t>11395</t>
  </si>
  <si>
    <t>DEMOLICION CIMIENTO ENTERRADOS</t>
  </si>
  <si>
    <t>$ 59.592,54</t>
  </si>
  <si>
    <t>$ 109.845,54</t>
  </si>
  <si>
    <t>$ 84.787,50</t>
  </si>
  <si>
    <t>00016</t>
  </si>
  <si>
    <t>DEMOLICION COLUMNAS + CARGUE Y RETIRO</t>
  </si>
  <si>
    <t>$ 110.949,53</t>
  </si>
  <si>
    <t>$ 155.256,75</t>
  </si>
  <si>
    <t>$ 88.188,62</t>
  </si>
  <si>
    <t>12366</t>
  </si>
  <si>
    <t>Demolicion concreto ciclopeo **</t>
  </si>
  <si>
    <t>$ 53.282,55</t>
  </si>
  <si>
    <t>$ 87.415,84</t>
  </si>
  <si>
    <t>10850</t>
  </si>
  <si>
    <t>Demolicion concreto ciclopeo + cargue y retiro</t>
  </si>
  <si>
    <t>$ 44.713,67</t>
  </si>
  <si>
    <t>$ 90.554,03</t>
  </si>
  <si>
    <t>15959</t>
  </si>
  <si>
    <t>Demolicion concreto ciclopeo sin retiro</t>
  </si>
  <si>
    <t>$ 45.193,94</t>
  </si>
  <si>
    <t>$ 97.414,96</t>
  </si>
  <si>
    <t>11108</t>
  </si>
  <si>
    <t>Demolicion construccion existente estructura 1 pis</t>
  </si>
  <si>
    <t>$ 6,68</t>
  </si>
  <si>
    <t>$ 44.440,53</t>
  </si>
  <si>
    <t>$ 81.064,09</t>
  </si>
  <si>
    <t>$ 56.252,74</t>
  </si>
  <si>
    <t>00008</t>
  </si>
  <si>
    <t>DEMOLICION CUBIERTAS A.C. con andamio</t>
  </si>
  <si>
    <t>$ 57.322,33</t>
  </si>
  <si>
    <t>$ 13.954,54</t>
  </si>
  <si>
    <t>11389</t>
  </si>
  <si>
    <t>Demolición Cuneta  Manual incly cargue y retiro **</t>
  </si>
  <si>
    <t>$ 3.313,93</t>
  </si>
  <si>
    <t>$ 32.200,74</t>
  </si>
  <si>
    <t>$ 7.687,03</t>
  </si>
  <si>
    <t>10940</t>
  </si>
  <si>
    <t>Demolición de  Gueradescoba+cargue y retiro</t>
  </si>
  <si>
    <t>$ 413,11</t>
  </si>
  <si>
    <t>$ 4.071,38</t>
  </si>
  <si>
    <t>$ 510,94</t>
  </si>
  <si>
    <t>11461</t>
  </si>
  <si>
    <t>DEMOLICION DE  PISO EN GRAVILLA( inc. cargue y tra</t>
  </si>
  <si>
    <t>$ 9.879,81</t>
  </si>
  <si>
    <t>$ 59.850,00</t>
  </si>
  <si>
    <t>13391</t>
  </si>
  <si>
    <t>Demolición de Dintel en conc. reforzado+ trasiego*</t>
  </si>
  <si>
    <t>$ 33,38</t>
  </si>
  <si>
    <t>$ 1.237,35</t>
  </si>
  <si>
    <t>$ 23.374,78</t>
  </si>
  <si>
    <t>16229</t>
  </si>
  <si>
    <t>Demolición de Estructura con Equipo+ retiro</t>
  </si>
  <si>
    <t>$ 91.185,53</t>
  </si>
  <si>
    <t>$ 157.682,64</t>
  </si>
  <si>
    <t>$ 93.748,59</t>
  </si>
  <si>
    <t>16890</t>
  </si>
  <si>
    <t>DEMOLICION DE PISOS EN CONCRETO + ACABADO CUALQUIE</t>
  </si>
  <si>
    <t>$ 104,31</t>
  </si>
  <si>
    <t>$ 3.516,84</t>
  </si>
  <si>
    <t>$ 10.431,31</t>
  </si>
  <si>
    <t>11501</t>
  </si>
  <si>
    <t>Demolición dintel ladrillo  incly carge y retiro**</t>
  </si>
  <si>
    <t>$ 3.334,55</t>
  </si>
  <si>
    <t>$ 109.132,65</t>
  </si>
  <si>
    <t>$ 86.184,00</t>
  </si>
  <si>
    <t>14140</t>
  </si>
  <si>
    <t>Demolicion enchape de Baldosa de Cemento 4-5cm *</t>
  </si>
  <si>
    <t>$ 667,12</t>
  </si>
  <si>
    <t>$ 13.342,38</t>
  </si>
  <si>
    <t>14457</t>
  </si>
  <si>
    <t>Demolicion Enchape de muro Baldosa Ceramica 20x20</t>
  </si>
  <si>
    <t>$ 642,86</t>
  </si>
  <si>
    <t>$ 12.857,20</t>
  </si>
  <si>
    <t>$ 3.331,16</t>
  </si>
  <si>
    <t>00100</t>
  </si>
  <si>
    <t>Demolicion Enchape de Muro Baldosa(Carg+retiro)</t>
  </si>
  <si>
    <t>$ 3.421,56</t>
  </si>
  <si>
    <t>15120</t>
  </si>
  <si>
    <t>DEMOLICION ENCHAPE DE MUROBaldosa(Trasie+Carg+ret)</t>
  </si>
  <si>
    <t>$ 631,15</t>
  </si>
  <si>
    <t>$ 11.769,75</t>
  </si>
  <si>
    <t>14139</t>
  </si>
  <si>
    <t>Demolicion enchape de piso e=2cm*</t>
  </si>
  <si>
    <t>$ 283,83</t>
  </si>
  <si>
    <t>$ 9.460,96</t>
  </si>
  <si>
    <t>14181</t>
  </si>
  <si>
    <t>Demolicion enchape de piso e=4cm</t>
  </si>
  <si>
    <t>$ 679,25</t>
  </si>
  <si>
    <t>$ 13.584,97</t>
  </si>
  <si>
    <t>$ 3.541,26</t>
  </si>
  <si>
    <t>00370</t>
  </si>
  <si>
    <t>DEMOLICION ENCHAPE DE TECHO</t>
  </si>
  <si>
    <t>$ 1.240,01</t>
  </si>
  <si>
    <t>$ 15.897,52</t>
  </si>
  <si>
    <t>10042</t>
  </si>
  <si>
    <t>Demolicion enchape ladrillo **</t>
  </si>
  <si>
    <t>$ 56,87</t>
  </si>
  <si>
    <t>$ 932,55</t>
  </si>
  <si>
    <t>$ 1.110,86</t>
  </si>
  <si>
    <t>15161</t>
  </si>
  <si>
    <t>$ 8.301,57</t>
  </si>
  <si>
    <t>11558</t>
  </si>
  <si>
    <t>Demolicion enchape y alistado de piso e=4cm*</t>
  </si>
  <si>
    <t>$ 921,52</t>
  </si>
  <si>
    <t>$ 17.099,34</t>
  </si>
  <si>
    <t>$ 5.545,12</t>
  </si>
  <si>
    <t>00843</t>
  </si>
  <si>
    <t>DEMOLICION ESCALERA CONCRETO</t>
  </si>
  <si>
    <t>$ 21.008,51</t>
  </si>
  <si>
    <t>$ 23.940,00</t>
  </si>
  <si>
    <t>14185</t>
  </si>
  <si>
    <t>Demolicion Escalera Mampost Ap=1.20m;H=0.65m+Retir</t>
  </si>
  <si>
    <t>$ 1.378,86</t>
  </si>
  <si>
    <t>$ 14.334,71</t>
  </si>
  <si>
    <t>$ 31.147,14</t>
  </si>
  <si>
    <t>10220</t>
  </si>
  <si>
    <t>Demolición escarificado  mortero (carg+retir)**</t>
  </si>
  <si>
    <t>$ 167,34</t>
  </si>
  <si>
    <t>$ 5.427,40</t>
  </si>
  <si>
    <t>$ 468,74</t>
  </si>
  <si>
    <t>15172</t>
  </si>
  <si>
    <t>Demolición escarificado  muro mamp (carg+retir)**</t>
  </si>
  <si>
    <t>$ 137,37</t>
  </si>
  <si>
    <t>$ 4.522,02</t>
  </si>
  <si>
    <t>$ 842,95</t>
  </si>
  <si>
    <t>11022</t>
  </si>
  <si>
    <t>Demolición escarificado concreto (carg+retir)**</t>
  </si>
  <si>
    <t>$ 50,28</t>
  </si>
  <si>
    <t>$ 780,14</t>
  </si>
  <si>
    <t>15181</t>
  </si>
  <si>
    <t>DEMOLICIÓN GRADAS EN MAMPOST. (0.34M3/M2)</t>
  </si>
  <si>
    <t>$ 1.784,06</t>
  </si>
  <si>
    <t>$ 20.123,27</t>
  </si>
  <si>
    <t>11599</t>
  </si>
  <si>
    <t>Demolicion gradería muro, placa relleno **</t>
  </si>
  <si>
    <t>$ 13,35</t>
  </si>
  <si>
    <t>$ 8.940,38</t>
  </si>
  <si>
    <t>$ 56.986,56</t>
  </si>
  <si>
    <t>$ 89.484,42</t>
  </si>
  <si>
    <t>10903</t>
  </si>
  <si>
    <t>Demolicion lavamanos corrido***</t>
  </si>
  <si>
    <t>$ 40.001,03</t>
  </si>
  <si>
    <t>$ 5.985,00</t>
  </si>
  <si>
    <t>12802</t>
  </si>
  <si>
    <t>Demolición Manual de  Bordillo incly cargue y reti</t>
  </si>
  <si>
    <t>$ 529,92</t>
  </si>
  <si>
    <t>$ 8.891,83</t>
  </si>
  <si>
    <t>$ 7.242,12</t>
  </si>
  <si>
    <t>14910</t>
  </si>
  <si>
    <t>Demolicion Manual Gradas en Concreto +cargue y ret</t>
  </si>
  <si>
    <t>$ 2.833,31</t>
  </si>
  <si>
    <t>$ 667,97</t>
  </si>
  <si>
    <t>$ 17.396,94</t>
  </si>
  <si>
    <t>13024</t>
  </si>
  <si>
    <t>Demolicion Manual gradería Ladrillo y Placa Conc.</t>
  </si>
  <si>
    <t>$ 6.122,21</t>
  </si>
  <si>
    <t>$ 61.222,13</t>
  </si>
  <si>
    <t>$ 20.748,00</t>
  </si>
  <si>
    <t>10000</t>
  </si>
  <si>
    <t>Demolición Manual sardinel(inc.cargue+ retiro)**</t>
  </si>
  <si>
    <t>$ 1.266,86</t>
  </si>
  <si>
    <t>$ 11.559,38</t>
  </si>
  <si>
    <t>$ 5.554,30</t>
  </si>
  <si>
    <t>11535</t>
  </si>
  <si>
    <t>Demolicion Maq. muro cerram. 0.75m(Sin malla) **</t>
  </si>
  <si>
    <t>$ 13.497,40</t>
  </si>
  <si>
    <t>$ 1.245,60</t>
  </si>
  <si>
    <t>14144</t>
  </si>
  <si>
    <t>Demolicion meson en concreto + Enchape  hp=0.06m</t>
  </si>
  <si>
    <t>$ 1.091,65</t>
  </si>
  <si>
    <t>$ 5.331,84</t>
  </si>
  <si>
    <t>11032</t>
  </si>
  <si>
    <t>Demolicion meson en concreto corrido e=0.10m a=0.6</t>
  </si>
  <si>
    <t>$ 2.001,11</t>
  </si>
  <si>
    <t>$ 19.328,50</t>
  </si>
  <si>
    <t>14128</t>
  </si>
  <si>
    <t>Demolicion meson en concreto h=0.10m**</t>
  </si>
  <si>
    <t>$ 543,43</t>
  </si>
  <si>
    <t>$ 21.625,56</t>
  </si>
  <si>
    <t>11171</t>
  </si>
  <si>
    <t>Demolicion muro Kystone **</t>
  </si>
  <si>
    <t>$ 27,92</t>
  </si>
  <si>
    <t>$ 2.458,70</t>
  </si>
  <si>
    <t>$ 26.810,22</t>
  </si>
  <si>
    <t>12729</t>
  </si>
  <si>
    <t>Demolicion Muro ladrillo y Conc. Ciclopeo(Manual)*</t>
  </si>
  <si>
    <t>$ 25.605,70</t>
  </si>
  <si>
    <t>$ 247.524,37</t>
  </si>
  <si>
    <t>$ 90.526,53</t>
  </si>
  <si>
    <t>16455</t>
  </si>
  <si>
    <t>Demolición Muro mamposteria (e = &gt;0.16m)</t>
  </si>
  <si>
    <t>$ 8.744,87</t>
  </si>
  <si>
    <t>$ 23.773,69</t>
  </si>
  <si>
    <t>$ 21.327,37</t>
  </si>
  <si>
    <t>14046</t>
  </si>
  <si>
    <t>DEMOLICION MUROS 0.15 - BLOQUE</t>
  </si>
  <si>
    <t>$ 688,69</t>
  </si>
  <si>
    <t>$ 13.773,82</t>
  </si>
  <si>
    <t>$ 15.441,30</t>
  </si>
  <si>
    <t>12495</t>
  </si>
  <si>
    <t>DEMOLICION MUROS 0.15 + Trasiego</t>
  </si>
  <si>
    <t>$ 100,13</t>
  </si>
  <si>
    <t>$ 1.409,09</t>
  </si>
  <si>
    <t>$ 24.065,22</t>
  </si>
  <si>
    <t>00010</t>
  </si>
  <si>
    <t>DEMOLICION MUROS 0.25 - Bloque +Cargue y Retiro</t>
  </si>
  <si>
    <t>$ 1.126,48</t>
  </si>
  <si>
    <t>$ 22.529,68</t>
  </si>
  <si>
    <t>$ 20.890,33</t>
  </si>
  <si>
    <t>14047</t>
  </si>
  <si>
    <t>DEMOLICION MUROS 0.25 - TOLETE</t>
  </si>
  <si>
    <t>$ 4.673,70</t>
  </si>
  <si>
    <t>$ 23.553,75</t>
  </si>
  <si>
    <t>$ 22.370,78</t>
  </si>
  <si>
    <t>15136</t>
  </si>
  <si>
    <t>DEMOLICION MUROS 0.25 - TOLETE(Trasieg+Retiro)</t>
  </si>
  <si>
    <t>$ 5.202,72</t>
  </si>
  <si>
    <t>$ 28.843,94</t>
  </si>
  <si>
    <t>00845</t>
  </si>
  <si>
    <t>DEMOLICION MUROS DE CONCRETO(Cargue+ retiro).</t>
  </si>
  <si>
    <t>$ 65.980,33</t>
  </si>
  <si>
    <t>15121</t>
  </si>
  <si>
    <t>DEMOLICION MUROS DE CONCRETO(Trasieg+Carg+ retiro)</t>
  </si>
  <si>
    <t>$ 68.113,48</t>
  </si>
  <si>
    <t>$ 187.533,98</t>
  </si>
  <si>
    <t>12843</t>
  </si>
  <si>
    <t>DEMOLICION MUROS MAMPOSTERIA 0.15m**</t>
  </si>
  <si>
    <t>$ 10,01</t>
  </si>
  <si>
    <t>$ 358,63</t>
  </si>
  <si>
    <t>$ 16.902,32</t>
  </si>
  <si>
    <t>$ 12.488,70</t>
  </si>
  <si>
    <t>13480</t>
  </si>
  <si>
    <t>DEMOLICION PAÑETE BAJO GRADERÍA h&gt;= A 5MTS</t>
  </si>
  <si>
    <t>$ 176.591,00</t>
  </si>
  <si>
    <t>$ 53.154,07</t>
  </si>
  <si>
    <t>$ 3.790,50</t>
  </si>
  <si>
    <t>12645</t>
  </si>
  <si>
    <t>DEMOLICION PAÑETE CIELO RASO PLACA 10CM</t>
  </si>
  <si>
    <t>$ 26.732,12</t>
  </si>
  <si>
    <t>13091</t>
  </si>
  <si>
    <t>DEMOLICION PAÑETE CIELO RASO PLACA 10CM A=0.30m</t>
  </si>
  <si>
    <t>$ 5.722,43</t>
  </si>
  <si>
    <t>$ 3.112,20</t>
  </si>
  <si>
    <t>13173</t>
  </si>
  <si>
    <t>DEMOLICION PAÑETE DE COLUMNA+ANDAMIO</t>
  </si>
  <si>
    <t>$ 35.540,30</t>
  </si>
  <si>
    <t>13174</t>
  </si>
  <si>
    <t>DEMOLICION PAÑETE DE COLUMNA+ANDAMIO+PLASTICO**</t>
  </si>
  <si>
    <t>$ 9.319,12</t>
  </si>
  <si>
    <t>$ 40.182,95</t>
  </si>
  <si>
    <t>$ 11.571,00</t>
  </si>
  <si>
    <t>13172</t>
  </si>
  <si>
    <t>DEMOLICION PAÑETE DE MURO</t>
  </si>
  <si>
    <t>$ 634,07</t>
  </si>
  <si>
    <t>$ 11.896,38</t>
  </si>
  <si>
    <t>$ 3.283,50</t>
  </si>
  <si>
    <t>14146</t>
  </si>
  <si>
    <t>DEMOLICION PAÑETE DE MURO e=0.03m</t>
  </si>
  <si>
    <t>$ 2.645,97</t>
  </si>
  <si>
    <t>00851</t>
  </si>
  <si>
    <t>DEMOLICION PAVIMENTO ASFALTICO</t>
  </si>
  <si>
    <t>$ 44.345,19</t>
  </si>
  <si>
    <t>$ 53.889,88</t>
  </si>
  <si>
    <t>12322</t>
  </si>
  <si>
    <t>11875</t>
  </si>
  <si>
    <t>DEMOLICION PIEDRA-PARQUE ENSUEÑO0.60X1X2**</t>
  </si>
  <si>
    <t>$ 80.097,50</t>
  </si>
  <si>
    <t>11560</t>
  </si>
  <si>
    <t>Demolicion piso en granito pulido</t>
  </si>
  <si>
    <t>$ 363,78</t>
  </si>
  <si>
    <t>$ 17.655,44</t>
  </si>
  <si>
    <t>14921</t>
  </si>
  <si>
    <t>DEMOLICION PISO GRAVILLA LAVADA + RETIRO</t>
  </si>
  <si>
    <t>$ 887,61</t>
  </si>
  <si>
    <t>$ 17.112,28</t>
  </si>
  <si>
    <t>$ 6.056,38</t>
  </si>
  <si>
    <t>$ 3.725,47</t>
  </si>
  <si>
    <t>11712</t>
  </si>
  <si>
    <t>DEMOLICION PLACA DE CONTRAPISO H=0.10M+Retiro</t>
  </si>
  <si>
    <t>$ 4.872,01</t>
  </si>
  <si>
    <t>$ 9.414,76</t>
  </si>
  <si>
    <t>15122</t>
  </si>
  <si>
    <t>DEMOLICION PLACA DE CONTRAPISO H=0.10M+Trasi+Retir</t>
  </si>
  <si>
    <t>$ 4.664,47</t>
  </si>
  <si>
    <t>$ 14.262,57</t>
  </si>
  <si>
    <t>$ 9.072,60</t>
  </si>
  <si>
    <t>13664</t>
  </si>
  <si>
    <t>DEMOLICION PLACA DE CONTRAPISO H=0.12M</t>
  </si>
  <si>
    <t>$ 6.727,33</t>
  </si>
  <si>
    <t>$ 16.010,85</t>
  </si>
  <si>
    <t>13951</t>
  </si>
  <si>
    <t>DEMOLICION PLACA DE CONTRAPISO H=0.15M</t>
  </si>
  <si>
    <t>$ 7.291,22</t>
  </si>
  <si>
    <t>13963</t>
  </si>
  <si>
    <t>DEMOLICION PLACA DE CONTRAPISO H=0.20M</t>
  </si>
  <si>
    <t>$ 9.717,06</t>
  </si>
  <si>
    <t>$ 26.684,75</t>
  </si>
  <si>
    <t>$ 17.157,00</t>
  </si>
  <si>
    <t>13964</t>
  </si>
  <si>
    <t>DEMOLICION PLACA DE CONTRAPISO H=0.25M</t>
  </si>
  <si>
    <t>$ 12.133,27</t>
  </si>
  <si>
    <t>$ 32.264,29</t>
  </si>
  <si>
    <t>13965</t>
  </si>
  <si>
    <t>DEMOLICION PLACA DE CONTRAPISO H=0.30M</t>
  </si>
  <si>
    <t>$ 14.430,03</t>
  </si>
  <si>
    <t>$ 38.571,60</t>
  </si>
  <si>
    <t>15163</t>
  </si>
  <si>
    <t>Demolicion placa de contrapiso incl.cargue+retiro</t>
  </si>
  <si>
    <t>$ 166,89</t>
  </si>
  <si>
    <t>$ 41.624,79</t>
  </si>
  <si>
    <t>$ 140.144,80</t>
  </si>
  <si>
    <t>00011</t>
  </si>
  <si>
    <t>DEMOLICION PLACAS Alig. 0.25</t>
  </si>
  <si>
    <t>$ 9.040,75</t>
  </si>
  <si>
    <t>00012</t>
  </si>
  <si>
    <t>DEMOLICION PLACAS Alig. 0.45</t>
  </si>
  <si>
    <t>$ 10.106,06</t>
  </si>
  <si>
    <t>$ 29.110,64</t>
  </si>
  <si>
    <t>$ 14.364,00</t>
  </si>
  <si>
    <t>00013</t>
  </si>
  <si>
    <t>DEMOLICION PLACAS MACIZAS 0.15</t>
  </si>
  <si>
    <t>$ 15.509,20</t>
  </si>
  <si>
    <t>14907</t>
  </si>
  <si>
    <t>DEMOLICION PLACAS MACIZAS 0.15  h= 3,00 +retiro</t>
  </si>
  <si>
    <t>$ 25.090,07</t>
  </si>
  <si>
    <t>$ 23.288,51</t>
  </si>
  <si>
    <t>$ 16.855,29</t>
  </si>
  <si>
    <t>00014</t>
  </si>
  <si>
    <t>DEMOLICION PLACAS MACIZAS 0.30</t>
  </si>
  <si>
    <t>$ 44.164,07</t>
  </si>
  <si>
    <t>$ 46.091,85</t>
  </si>
  <si>
    <t>$ 4.384,08</t>
  </si>
  <si>
    <t>00015</t>
  </si>
  <si>
    <t>DEMOLICION PLACAS PISO h=20</t>
  </si>
  <si>
    <t>$ 9.222,69</t>
  </si>
  <si>
    <t>12365</t>
  </si>
  <si>
    <t>13405</t>
  </si>
  <si>
    <t>DEMOLICION PLACAS PISO h=20 + trasiego</t>
  </si>
  <si>
    <t>$ 12.082,26</t>
  </si>
  <si>
    <t>$ 37.980,74</t>
  </si>
  <si>
    <t>13880</t>
  </si>
  <si>
    <t>DEMOLICION PLACAS PISO h=30 + trasiego</t>
  </si>
  <si>
    <t>$ 13.615,60</t>
  </si>
  <si>
    <t>$ 50.110,17</t>
  </si>
  <si>
    <t>12171</t>
  </si>
  <si>
    <t>Demolicion Pozo en mamposteria h=2.20 m **</t>
  </si>
  <si>
    <t>$ 834,46</t>
  </si>
  <si>
    <t>$ 37.427,11</t>
  </si>
  <si>
    <t>$ 595.197,90</t>
  </si>
  <si>
    <t>$ 159.600,00</t>
  </si>
  <si>
    <t>11427</t>
  </si>
  <si>
    <t>Demolición quirurjica concreto (carg+retir) nudos</t>
  </si>
  <si>
    <t>CM3</t>
  </si>
  <si>
    <t>$ 0,99</t>
  </si>
  <si>
    <t>$ 3,37</t>
  </si>
  <si>
    <t>$ 0,09</t>
  </si>
  <si>
    <t>12838</t>
  </si>
  <si>
    <t>Demolición Sardinel (Inc.Minicargador+carg.+retir)</t>
  </si>
  <si>
    <t>$ 21.426,32</t>
  </si>
  <si>
    <t>$ 12.574,31</t>
  </si>
  <si>
    <t>$ 4.029,90</t>
  </si>
  <si>
    <t>10209</t>
  </si>
  <si>
    <t>Demolicion sendero en adoquin incluye cargue+retir</t>
  </si>
  <si>
    <t>$ 267,70</t>
  </si>
  <si>
    <t>$ 7.779,95</t>
  </si>
  <si>
    <t>11476</t>
  </si>
  <si>
    <t>Demolicion sendero en piedra incly carge+reti **</t>
  </si>
  <si>
    <t>$ 664,66</t>
  </si>
  <si>
    <t>$ 11.921,07</t>
  </si>
  <si>
    <t>13939</t>
  </si>
  <si>
    <t>Demolición Sumidero en Concreto y Ladriillo+retiro</t>
  </si>
  <si>
    <t>$ 11.637,84</t>
  </si>
  <si>
    <t>$ 105.285,96</t>
  </si>
  <si>
    <t>10151</t>
  </si>
  <si>
    <t>Demolicion viga aérea concr reforz + cargue y reti</t>
  </si>
  <si>
    <t>$ 75,10</t>
  </si>
  <si>
    <t>$ 209.455,60</t>
  </si>
  <si>
    <t>$ 209.067,15</t>
  </si>
  <si>
    <t>$ 91.054,52</t>
  </si>
  <si>
    <t>11166</t>
  </si>
  <si>
    <t>Demolicion viga aerea concr reforz incly carg+ ret</t>
  </si>
  <si>
    <t>$ 33.963,64</t>
  </si>
  <si>
    <t>$ 134.153,31</t>
  </si>
  <si>
    <t>$ 214.549,10</t>
  </si>
  <si>
    <t>$ 118.377,83</t>
  </si>
  <si>
    <t>14428</t>
  </si>
  <si>
    <t>Demolición Viga Ciment. Conc. Reforzado 0.045m3/m</t>
  </si>
  <si>
    <t>$ 687,04</t>
  </si>
  <si>
    <t>$ 13.349,70</t>
  </si>
  <si>
    <t>$ 3.848,11</t>
  </si>
  <si>
    <t>15720</t>
  </si>
  <si>
    <t>Demolicion viga-contrapiso concr reforz con retiro</t>
  </si>
  <si>
    <t>$ 62.350,43</t>
  </si>
  <si>
    <t>15101</t>
  </si>
  <si>
    <t>Demolicion viga-contrapiso concr reforz sin retiro</t>
  </si>
  <si>
    <t>$ 64.169,85</t>
  </si>
  <si>
    <t>$ 194.070,94</t>
  </si>
  <si>
    <t>12736</t>
  </si>
  <si>
    <t>Demolición y Reconst. carcamo 40x40cm Mampost.</t>
  </si>
  <si>
    <t>$ 191.036,20</t>
  </si>
  <si>
    <t>$ 14.933,59</t>
  </si>
  <si>
    <t>$ 213.337,00</t>
  </si>
  <si>
    <t>$ 42.918,90</t>
  </si>
  <si>
    <t>12281</t>
  </si>
  <si>
    <t>Demolición y retiro div. baño (60%muro, 40%lám.)**</t>
  </si>
  <si>
    <t>$ 2.726,89</t>
  </si>
  <si>
    <t>$ 13.434,01</t>
  </si>
  <si>
    <t>$ 11.596,58</t>
  </si>
  <si>
    <t>12780</t>
  </si>
  <si>
    <t>Demolición y Retiro Mortero Graderias Estadio***</t>
  </si>
  <si>
    <t>$ 2.772,76</t>
  </si>
  <si>
    <t>$ 20.705,37</t>
  </si>
  <si>
    <t>$ 4.389,00</t>
  </si>
  <si>
    <t>10746</t>
  </si>
  <si>
    <t>Demolición+reconstrucc asfalto cancha **</t>
  </si>
  <si>
    <t>$ 85.496,19</t>
  </si>
  <si>
    <t>$ 17.011,92</t>
  </si>
  <si>
    <t>$ 65.053,85</t>
  </si>
  <si>
    <t>$ 77.137,75</t>
  </si>
  <si>
    <t>10626</t>
  </si>
  <si>
    <t>Demolición+reconstrucc pavimento cruce vias **</t>
  </si>
  <si>
    <t>$ 61.942,18</t>
  </si>
  <si>
    <t>$ 56.860,96</t>
  </si>
  <si>
    <t>$ 55.681,49</t>
  </si>
  <si>
    <t>$ 62.809,17</t>
  </si>
  <si>
    <t>$ 18.547,22</t>
  </si>
  <si>
    <t>14133</t>
  </si>
  <si>
    <t>Demolición+Ret.Hilada ladrilloCubierta-Coliseo Sur</t>
  </si>
  <si>
    <t>$ 11.280,24</t>
  </si>
  <si>
    <t>$ 7.821,82</t>
  </si>
  <si>
    <t>16454</t>
  </si>
  <si>
    <t>DemolicionMesonConcreto.Reforz.+Soport(Inc.Retiro)</t>
  </si>
  <si>
    <t>$ 2.245,41</t>
  </si>
  <si>
    <t>$ 22.454,12</t>
  </si>
  <si>
    <t>13576</t>
  </si>
  <si>
    <t>DemoliciónVigaCoronaConc.Reforzado(20x20)+trasiego</t>
  </si>
  <si>
    <t>14147</t>
  </si>
  <si>
    <t>DemoliciónVigaDintelConc.Reforzado(22x23)+Andamios</t>
  </si>
  <si>
    <t>$ 3.891,08</t>
  </si>
  <si>
    <t>$ 4.678,25</t>
  </si>
  <si>
    <t>11216</t>
  </si>
  <si>
    <t>Densificacion terreno con inclado  vara de clavo**</t>
  </si>
  <si>
    <t>$ 10.911,47</t>
  </si>
  <si>
    <t>$ 203,77</t>
  </si>
  <si>
    <t>16557</t>
  </si>
  <si>
    <t>DEPOSITO DE INCRUSTAR POLIPROPILENO (SUM+INST)</t>
  </si>
  <si>
    <t>$ 27.262,30</t>
  </si>
  <si>
    <t>$ 529.230,11</t>
  </si>
  <si>
    <t>18791</t>
  </si>
  <si>
    <t>DERECHOS DE CONEXIÓN EAAB</t>
  </si>
  <si>
    <t>18817</t>
  </si>
  <si>
    <t>Derechos de conexión GAS NATURAL</t>
  </si>
  <si>
    <t>14914</t>
  </si>
  <si>
    <t>DERIVACIÓN DE LUMINARIA+CABLE+TOMA+CLAVIJA</t>
  </si>
  <si>
    <t>$ 15.195,73</t>
  </si>
  <si>
    <t>$ 2.006,78</t>
  </si>
  <si>
    <t>16200</t>
  </si>
  <si>
    <t>DERIVACIÓN LUMINARIA Cable encauch 3x16 Toma+ tapa</t>
  </si>
  <si>
    <t>$ 15.371,36</t>
  </si>
  <si>
    <t>13053</t>
  </si>
  <si>
    <t>Derivación Luminaria Cable Encauchetado **</t>
  </si>
  <si>
    <t>$ 12.727,00</t>
  </si>
  <si>
    <t>$ 8.382,90</t>
  </si>
  <si>
    <t>$ 27.995,88</t>
  </si>
  <si>
    <t>18549</t>
  </si>
  <si>
    <t>DERIVACION RED AEREA A SUBTERRANEA 11.4KV</t>
  </si>
  <si>
    <t>$ 22.646,93</t>
  </si>
  <si>
    <t>$ 301.959,08</t>
  </si>
  <si>
    <t>18384</t>
  </si>
  <si>
    <t>DERIVADOR DE REFRIGERANTE VARIABLE TIPO T-JOINT CA</t>
  </si>
  <si>
    <t>$ 960,00</t>
  </si>
  <si>
    <t>$ 5.488,58</t>
  </si>
  <si>
    <t>$ 74.771,67</t>
  </si>
  <si>
    <t>18070</t>
  </si>
  <si>
    <t>DERIVADOR DE REFRIGERANTE VARIABLE TIPO Y-JOINT CA</t>
  </si>
  <si>
    <t>18393</t>
  </si>
  <si>
    <t>18394</t>
  </si>
  <si>
    <t>16619</t>
  </si>
  <si>
    <t>Desague PVC d=2", Inc. accesorios.</t>
  </si>
  <si>
    <t>$ 10.837,28</t>
  </si>
  <si>
    <t>$ 406,57</t>
  </si>
  <si>
    <t>$ 13.552,44</t>
  </si>
  <si>
    <t>$ 798,00</t>
  </si>
  <si>
    <t>13242</t>
  </si>
  <si>
    <t>DESAGUE PVC Ø 3"+ SIFON Ø3"</t>
  </si>
  <si>
    <t>$ 44.659,98</t>
  </si>
  <si>
    <t>$ 56.498,90</t>
  </si>
  <si>
    <t>00700</t>
  </si>
  <si>
    <t>DESARENADOR</t>
  </si>
  <si>
    <t>$ 408.709,91</t>
  </si>
  <si>
    <t>$ 10.132,72</t>
  </si>
  <si>
    <t>$ 506.636,00</t>
  </si>
  <si>
    <t>13536</t>
  </si>
  <si>
    <t>Descabece de pilotines d=30 cm **h= 0.50 ml</t>
  </si>
  <si>
    <t>$ 10.171,03</t>
  </si>
  <si>
    <t>$ 18.982,41</t>
  </si>
  <si>
    <t>$ 6.393,62</t>
  </si>
  <si>
    <t>18135</t>
  </si>
  <si>
    <t>DESCANSO-PREFABRICADOS EN CONC BANDEJA EN LAMINA</t>
  </si>
  <si>
    <t>$ 52.315,40</t>
  </si>
  <si>
    <t>$ 4.624,31</t>
  </si>
  <si>
    <t>$ 55.975,87</t>
  </si>
  <si>
    <t>11373</t>
  </si>
  <si>
    <t>Descapote  Manual y Retiro (e=10-15Cm).</t>
  </si>
  <si>
    <t>$ 452,38</t>
  </si>
  <si>
    <t>$ 8.361,65</t>
  </si>
  <si>
    <t>$ 12.223,03</t>
  </si>
  <si>
    <t>10730</t>
  </si>
  <si>
    <t>Descapote manual sin retiro- Apile**</t>
  </si>
  <si>
    <t>$ 20,58</t>
  </si>
  <si>
    <t>$ 7.136,66</t>
  </si>
  <si>
    <t>00017</t>
  </si>
  <si>
    <t>DESCAPOTE MANUAL Y RETIRO</t>
  </si>
  <si>
    <t>$ 1.793,67</t>
  </si>
  <si>
    <t>$ 1.661,60</t>
  </si>
  <si>
    <t>10792</t>
  </si>
  <si>
    <t>Descapote mecan sin retiro+cuidad para reemprad**</t>
  </si>
  <si>
    <t>$ 1.717,86</t>
  </si>
  <si>
    <t>$ 7.877,42</t>
  </si>
  <si>
    <t>$ 1.439,29</t>
  </si>
  <si>
    <t>13945</t>
  </si>
  <si>
    <t>Descapote mecanico y Apile m2 **</t>
  </si>
  <si>
    <t>$ 520,00</t>
  </si>
  <si>
    <t>$ 10.710,00</t>
  </si>
  <si>
    <t>15264</t>
  </si>
  <si>
    <t>Descapote mecanico y retiro m2 (e=0.10M) **</t>
  </si>
  <si>
    <t>$ 831,56</t>
  </si>
  <si>
    <t>$ 9.938,02</t>
  </si>
  <si>
    <t>11131</t>
  </si>
  <si>
    <t>Descapote mecanico y retiro m2 (e=0.20M) **</t>
  </si>
  <si>
    <t>$ 1.663,13</t>
  </si>
  <si>
    <t>$ 19.477,05</t>
  </si>
  <si>
    <t>11319</t>
  </si>
  <si>
    <t>Descapote mecanico y retiro,Incl. MdeO.e=0.20**</t>
  </si>
  <si>
    <t>$ 377,23</t>
  </si>
  <si>
    <t>12485</t>
  </si>
  <si>
    <t>Descapote resiembra tapete cesped (SinTierr-arena)</t>
  </si>
  <si>
    <t>$ 344,90</t>
  </si>
  <si>
    <t>$ 4.311,19</t>
  </si>
  <si>
    <t>$ 2.192,00</t>
  </si>
  <si>
    <t>12162</t>
  </si>
  <si>
    <t>Descapote, resiembra tapetes de cesped **</t>
  </si>
  <si>
    <t>$ 10.821,87</t>
  </si>
  <si>
    <t>$ 718,53</t>
  </si>
  <si>
    <t>010568</t>
  </si>
  <si>
    <t>DESCOMPACTACIÓN Y ARADO DE BASE PARA EMPRADIZACIÓN CON MOTOAZADA</t>
  </si>
  <si>
    <t>$ 13,01</t>
  </si>
  <si>
    <t>$ 16,65</t>
  </si>
  <si>
    <t>$ 71,85</t>
  </si>
  <si>
    <t>010590</t>
  </si>
  <si>
    <t>Desconexión y desmonte de parrilla de iluminación existente en torres del ESTADIO EL CAMPIN</t>
  </si>
  <si>
    <t>$ 606.421,20</t>
  </si>
  <si>
    <t>$ 13.741.004,92</t>
  </si>
  <si>
    <t>$ 1.704.638,54</t>
  </si>
  <si>
    <t>11287</t>
  </si>
  <si>
    <t>Desenraices (Arbol H= &gt; a 20m)+Rellen**</t>
  </si>
  <si>
    <t>$ 369.995,67</t>
  </si>
  <si>
    <t>$ 61.970,24</t>
  </si>
  <si>
    <t>$ 609.410,95</t>
  </si>
  <si>
    <t>$ 614.065,24</t>
  </si>
  <si>
    <t>11282</t>
  </si>
  <si>
    <t>Desenraices (Arbol H= 0 a 2m)+Rellen**</t>
  </si>
  <si>
    <t>$ 42.016,53</t>
  </si>
  <si>
    <t>$ 1.275,92</t>
  </si>
  <si>
    <t>$ 41.043,99</t>
  </si>
  <si>
    <t>$ 42.714,70</t>
  </si>
  <si>
    <t>11285</t>
  </si>
  <si>
    <t>Desenraices (Arbol H= 10,1 a 15m)+Rellen**</t>
  </si>
  <si>
    <t>$ 350.207,24</t>
  </si>
  <si>
    <t>$ 31.470,30</t>
  </si>
  <si>
    <t>$ 309.557,25</t>
  </si>
  <si>
    <t>$ 327.065,50</t>
  </si>
  <si>
    <t>11283</t>
  </si>
  <si>
    <t>Desenraices (Arbol H= 2,1 a 5m)+Rellen**</t>
  </si>
  <si>
    <t>$ 82.633,22</t>
  </si>
  <si>
    <t>$ 4.193,59</t>
  </si>
  <si>
    <t>$ 82.087,98</t>
  </si>
  <si>
    <t>$ 80.098,35</t>
  </si>
  <si>
    <t>11284</t>
  </si>
  <si>
    <t>Desenraices (Arbol H= 5,1 a 10m)+Rellen**</t>
  </si>
  <si>
    <t>$ 196.109,38</t>
  </si>
  <si>
    <t>$ 14.957,16</t>
  </si>
  <si>
    <t>$ 183.533,94</t>
  </si>
  <si>
    <t>$ 194.898,25</t>
  </si>
  <si>
    <t>11286</t>
  </si>
  <si>
    <t>Desenraices (Arbol H=15,1 a 20m)+Rellen**</t>
  </si>
  <si>
    <t>$ 455.269,41</t>
  </si>
  <si>
    <t>$ 40.887,12</t>
  </si>
  <si>
    <t>$ 402.181,84</t>
  </si>
  <si>
    <t>$ 431.170,14</t>
  </si>
  <si>
    <t>15617</t>
  </si>
  <si>
    <t>DESENRAIZADO DE ARBOLES 25&lt;d&lt;50cm</t>
  </si>
  <si>
    <t>15616</t>
  </si>
  <si>
    <t>DESENRAIZADO DE ARBOLES d&lt;25cm</t>
  </si>
  <si>
    <t>15618</t>
  </si>
  <si>
    <t>DESENRAIZADO DE ARBOLES d&gt;50cm</t>
  </si>
  <si>
    <t>12511</t>
  </si>
  <si>
    <t>DESHIERBE/BORDEO GUADAÑA PISTA L. ATLETISMO UDS **</t>
  </si>
  <si>
    <t>$ 3.719,60</t>
  </si>
  <si>
    <t>17881</t>
  </si>
  <si>
    <t>DESINFECCION DEL SISTEMA DE AGUA POTABLE POR PISO</t>
  </si>
  <si>
    <t>$ 56.324,46</t>
  </si>
  <si>
    <t>$ 23.639,59</t>
  </si>
  <si>
    <t>$ 1.181.979,53</t>
  </si>
  <si>
    <t>18637</t>
  </si>
  <si>
    <t>Desinfección según especificaciones</t>
  </si>
  <si>
    <t>14209</t>
  </si>
  <si>
    <t>Deslizadero Corto 2.4m Fibr Vidrio(Suministro)STP</t>
  </si>
  <si>
    <t>$ 771.225,01</t>
  </si>
  <si>
    <t>14718</t>
  </si>
  <si>
    <t>DESLIZADERO EN F. DE V. 2,40 MTS   (SUM + INST)</t>
  </si>
  <si>
    <t>$ 790.898,18</t>
  </si>
  <si>
    <t>$ 2.412,26</t>
  </si>
  <si>
    <t>$ 48.245,26</t>
  </si>
  <si>
    <t>14876</t>
  </si>
  <si>
    <t>DESLIZADERO EN F. DE V. 2,40 MTS (DESM+SUM+INST)</t>
  </si>
  <si>
    <t>$ 10.612,02</t>
  </si>
  <si>
    <t>$ 56.250,69</t>
  </si>
  <si>
    <t>$ 16.897,46</t>
  </si>
  <si>
    <t>14717</t>
  </si>
  <si>
    <t>DESLIZADERO EN F. DE V. 4 MTS  (SUM + INST)</t>
  </si>
  <si>
    <t>$ 1.051.417,44</t>
  </si>
  <si>
    <t>$ 3.414,24</t>
  </si>
  <si>
    <t>$ 68.284,87</t>
  </si>
  <si>
    <t>$ 44.833,19</t>
  </si>
  <si>
    <t>14875</t>
  </si>
  <si>
    <t>DESLIZADERO EN F. DE V. 4 MTS (DESM+SUM+INST)</t>
  </si>
  <si>
    <t>$ 11.553,35</t>
  </si>
  <si>
    <t>$ 75.077,35</t>
  </si>
  <si>
    <t>$ 72.586,44</t>
  </si>
  <si>
    <t>14731</t>
  </si>
  <si>
    <t>Deslizadero en fibra de vidrio L=3.0m (SUM + INST)</t>
  </si>
  <si>
    <t>$ 459.973,17</t>
  </si>
  <si>
    <t>14779</t>
  </si>
  <si>
    <t>Deslizadero en fibra de vidrio L=5m (SUM + INST)</t>
  </si>
  <si>
    <t>$ 1.299.537,54</t>
  </si>
  <si>
    <t>$ 13.523,21</t>
  </si>
  <si>
    <t>$ 73.920,18</t>
  </si>
  <si>
    <t>$ 31.242,38</t>
  </si>
  <si>
    <t>14887</t>
  </si>
  <si>
    <t>Deslizadero fibra de vidrio L=3.0m(DESM+SUM+INST)</t>
  </si>
  <si>
    <t>$ 10.551,37</t>
  </si>
  <si>
    <t>$ 55.037,74</t>
  </si>
  <si>
    <t>$ 29.584,66</t>
  </si>
  <si>
    <t>14210</t>
  </si>
  <si>
    <t>Deslizadero Largo 4.0m Fibr Vidrio(Suministro)STP</t>
  </si>
  <si>
    <t>$ 1.038.302,00</t>
  </si>
  <si>
    <t>14189</t>
  </si>
  <si>
    <t>Desm división met.baño incluye SIN transp. y retir</t>
  </si>
  <si>
    <t>$ 189,90</t>
  </si>
  <si>
    <t>10904</t>
  </si>
  <si>
    <t>Desm división met.baño incluye transp. y retir***</t>
  </si>
  <si>
    <t>EXCAVACIONES Y RELLENOS</t>
  </si>
  <si>
    <t>$ 656,70</t>
  </si>
  <si>
    <t>13287</t>
  </si>
  <si>
    <t>Desm y Reinst.Loseta IDU A50  5&lt;p&lt;10% 4.2-1 blando</t>
  </si>
  <si>
    <t>$ 39.390,13</t>
  </si>
  <si>
    <t>$ 60.103,53</t>
  </si>
  <si>
    <t>$ 90.873,39</t>
  </si>
  <si>
    <t>$ 36.741,26</t>
  </si>
  <si>
    <t>16078</t>
  </si>
  <si>
    <t>Desm y ret. de guardaescoba/cenefas</t>
  </si>
  <si>
    <t>$ 581,71</t>
  </si>
  <si>
    <t>$ 11.634,18</t>
  </si>
  <si>
    <t>11448</t>
  </si>
  <si>
    <t>DESM, ADECUAC Y REINST MARCO Y PUERTA  METAL</t>
  </si>
  <si>
    <t>$ 35.421,63</t>
  </si>
  <si>
    <t>$ 111.816,79</t>
  </si>
  <si>
    <t>$ 87.630,91</t>
  </si>
  <si>
    <t>$ 96.804,87</t>
  </si>
  <si>
    <t>11477</t>
  </si>
  <si>
    <t>Desm. y reinst. Baranda juegos inf. M-80 con viga</t>
  </si>
  <si>
    <t>$ 115.564,30</t>
  </si>
  <si>
    <t>$ 29.199,42</t>
  </si>
  <si>
    <t>$ 194.792,26</t>
  </si>
  <si>
    <t>$ 19.727,97</t>
  </si>
  <si>
    <t>12134</t>
  </si>
  <si>
    <t>Desm. y reinst. Baranda juegos inf. M-80 sin viga</t>
  </si>
  <si>
    <t>$ 1.267,91</t>
  </si>
  <si>
    <t>$ 21.936,96</t>
  </si>
  <si>
    <t>$ 152.066,29</t>
  </si>
  <si>
    <t>$ 7.284,36</t>
  </si>
  <si>
    <t>12112</t>
  </si>
  <si>
    <t>Desm. y reinstal.adoq.arcilla Estab.Escocia**</t>
  </si>
  <si>
    <t>$ 28.023,10</t>
  </si>
  <si>
    <t>$ 6.266,08</t>
  </si>
  <si>
    <t>$ 48.974,67</t>
  </si>
  <si>
    <t>$ 43.882,37</t>
  </si>
  <si>
    <t>11611</t>
  </si>
  <si>
    <t>Desm. y ret. Archivad. a &lt;= 2.5 m  y h &lt;= 2.1 m **</t>
  </si>
  <si>
    <t>$ 43.690,13</t>
  </si>
  <si>
    <t>$ 279.832,63</t>
  </si>
  <si>
    <t>$ 359.099,99</t>
  </si>
  <si>
    <t>12209</t>
  </si>
  <si>
    <t>Desm. y ret. Archivo Rodant.3.5x2x2.10m**</t>
  </si>
  <si>
    <t>$ 216,96</t>
  </si>
  <si>
    <t>$ 18.286,00</t>
  </si>
  <si>
    <t>$ 356.800,88</t>
  </si>
  <si>
    <t>11422</t>
  </si>
  <si>
    <t>Desm. y Ret. Lumin. entrada Palacio de Los Dep.**</t>
  </si>
  <si>
    <t>$ 17.382,64</t>
  </si>
  <si>
    <t>$ 30.463,00</t>
  </si>
  <si>
    <t>15138</t>
  </si>
  <si>
    <t>Desm.+Inst. losas prefabric.(1.20x0.70m) e=15-30cm</t>
  </si>
  <si>
    <t>$ 3.122,02</t>
  </si>
  <si>
    <t>$ 62.440,41</t>
  </si>
  <si>
    <t>10398</t>
  </si>
  <si>
    <t>Desm.Trasl. e instalac. estruc Microfut+balonc.**</t>
  </si>
  <si>
    <t>$ 1.262.165,14</t>
  </si>
  <si>
    <t>$ 97.331,65</t>
  </si>
  <si>
    <t>$ 1.298.360,32</t>
  </si>
  <si>
    <t>$ 163.131,15</t>
  </si>
  <si>
    <t>16597</t>
  </si>
  <si>
    <t>Desm+Sum+Inst (Poste Flexión Espalda tipo-1)</t>
  </si>
  <si>
    <t>$ 22.744,68</t>
  </si>
  <si>
    <t>$ 9.814,50</t>
  </si>
  <si>
    <t>$ 133.180,42</t>
  </si>
  <si>
    <t>$ 30.257,66</t>
  </si>
  <si>
    <t>16606</t>
  </si>
  <si>
    <t>Desm+Sum+Inst- Buje para Balancin Metalico D=11/2"</t>
  </si>
  <si>
    <t>$ 16.863,46</t>
  </si>
  <si>
    <t>$ 72.964,28</t>
  </si>
  <si>
    <t>$ 20.616,70</t>
  </si>
  <si>
    <t>15625</t>
  </si>
  <si>
    <t>DESM+SUM+INST REGISTRO DE 1" BRONCE  (MantenimienT</t>
  </si>
  <si>
    <t>$ 113.732,64</t>
  </si>
  <si>
    <t>$ 977,80</t>
  </si>
  <si>
    <t>$ 9.778,02</t>
  </si>
  <si>
    <t>15635</t>
  </si>
  <si>
    <t>DESM+SUM+INST REGISTRO DE 11/2" BRONCE (Mantenimi</t>
  </si>
  <si>
    <t>$ 184.019,84</t>
  </si>
  <si>
    <t>$ 1.182,75</t>
  </si>
  <si>
    <t>$ 11.827,45</t>
  </si>
  <si>
    <t>15628</t>
  </si>
  <si>
    <t>DESM+SUM+INST REGISTRO DE 11/4" BRONCE (Mantenim)</t>
  </si>
  <si>
    <t>$ 138.483,82</t>
  </si>
  <si>
    <t>$ 1.081,51</t>
  </si>
  <si>
    <t>$ 10.815,08</t>
  </si>
  <si>
    <t>15636</t>
  </si>
  <si>
    <t>DESM+SUM+INST REGISTRO DE 2"BRONCE(Mantenimiento)</t>
  </si>
  <si>
    <t>$ 270.866,23</t>
  </si>
  <si>
    <t>$ 1.338,30</t>
  </si>
  <si>
    <t>$ 13.383,04</t>
  </si>
  <si>
    <t>15848</t>
  </si>
  <si>
    <t>DESM+SUM+INST REGISTRO DE 4"BRONCE(Mantenimiento)</t>
  </si>
  <si>
    <t>$ 1.292.534,06</t>
  </si>
  <si>
    <t>$ 2.212,40</t>
  </si>
  <si>
    <t>$ 22.124,00</t>
  </si>
  <si>
    <t>15621</t>
  </si>
  <si>
    <t>DESM+SUM+INST VALVULA  PIE BRONCE 2" (Mantenimient</t>
  </si>
  <si>
    <t>$ 239.508,40</t>
  </si>
  <si>
    <t>15850</t>
  </si>
  <si>
    <t>DESM+SUM+INST VALVULA DE PIE 4"BRONCE(Mantenimient</t>
  </si>
  <si>
    <t>$ 1.040.792,44</t>
  </si>
  <si>
    <t>$ 18.518,97</t>
  </si>
  <si>
    <t>15624</t>
  </si>
  <si>
    <t>DESM+SUM+INST VALVULA PIE BRONCE 1"(Mantenimiento)</t>
  </si>
  <si>
    <t>$ 77.066,31</t>
  </si>
  <si>
    <t>$ 666,68</t>
  </si>
  <si>
    <t>15622</t>
  </si>
  <si>
    <t>DESM+SUM+INST VALVULA PIE BRONCE 11/2"(Mantinimien</t>
  </si>
  <si>
    <t>$ 154.754,03</t>
  </si>
  <si>
    <t>15623</t>
  </si>
  <si>
    <t>DESM+SUM+INST VALVULA PIE BRONCE 11/4"(Mantenimie</t>
  </si>
  <si>
    <t>$ 116.999,26</t>
  </si>
  <si>
    <t>$ 765,45</t>
  </si>
  <si>
    <t>15620</t>
  </si>
  <si>
    <t>DESM+SUM+INST VALVULA PIE BRONCE 3" (Mantenimiento</t>
  </si>
  <si>
    <t>$ 453.450,43</t>
  </si>
  <si>
    <t>16603</t>
  </si>
  <si>
    <t>Desm+Sum+Instalación (Juego Infantil triki)</t>
  </si>
  <si>
    <t>$ 31.339,14</t>
  </si>
  <si>
    <t>$ 3.305,28</t>
  </si>
  <si>
    <t>$ 66.105,64</t>
  </si>
  <si>
    <t>16032</t>
  </si>
  <si>
    <t>DESM+SUM+INST-AvisoMultidirecc(Tub+veletas)+Dado</t>
  </si>
  <si>
    <t>$ 35.861,06</t>
  </si>
  <si>
    <t>$ 99.118,75</t>
  </si>
  <si>
    <t>16039</t>
  </si>
  <si>
    <t>DESM+SUM+INST-Lámina (60X90CM)CAL.18-HG+ViniloAdhe</t>
  </si>
  <si>
    <t>$ 742.717,70</t>
  </si>
  <si>
    <t>$ 15.000,28</t>
  </si>
  <si>
    <t>16598</t>
  </si>
  <si>
    <t>Desm+Sum+Inst-Paso EscaleraTubul juego inf.L=1.05m</t>
  </si>
  <si>
    <t>$ 7.352,88</t>
  </si>
  <si>
    <t>$ 37.187,68</t>
  </si>
  <si>
    <t>$ 79.315,97</t>
  </si>
  <si>
    <t>15870</t>
  </si>
  <si>
    <t>DESM+SUM+INST-Tuberia HG d=1" (Sin Accesorios)</t>
  </si>
  <si>
    <t>$ 841,57</t>
  </si>
  <si>
    <t>$ 543,22</t>
  </si>
  <si>
    <t>$ 10.864,46</t>
  </si>
  <si>
    <t>15872</t>
  </si>
  <si>
    <t>DESM+SUM+INST-Tuberia HG d=3"(Sin Accesorios)</t>
  </si>
  <si>
    <t>$ 1.215,19</t>
  </si>
  <si>
    <t>$ 604,95</t>
  </si>
  <si>
    <t>$ 12.099,06</t>
  </si>
  <si>
    <t>15873</t>
  </si>
  <si>
    <t>DESM+SUM+INST-Tuberia HG d=4"(Sin Accesorios)</t>
  </si>
  <si>
    <t>$ 1.368,96</t>
  </si>
  <si>
    <t>$ 13.333,66</t>
  </si>
  <si>
    <t>15643</t>
  </si>
  <si>
    <t>DESM+SUM+INST-VALVULA CHEQUE DE 1"Mantenimiento</t>
  </si>
  <si>
    <t>$ 121.227,01</t>
  </si>
  <si>
    <t>15645</t>
  </si>
  <si>
    <t>DESM+SUM+INST-VALVULA CHEQUE DE 11/2"Mantenimiento</t>
  </si>
  <si>
    <t>$ 1.594,03</t>
  </si>
  <si>
    <t>15644</t>
  </si>
  <si>
    <t>DESM+SUM+INST-VALVULA CHEQUE DE 11/4"Mantenimien</t>
  </si>
  <si>
    <t>$ 1.587,62</t>
  </si>
  <si>
    <t>15646</t>
  </si>
  <si>
    <t>DESM+SUM+INST-VALVULA CHEQUE DE 2"Mantenimiento</t>
  </si>
  <si>
    <t>$ 371.572,79</t>
  </si>
  <si>
    <t>15647</t>
  </si>
  <si>
    <t>DESM+SUM+INST-VALVULA CHEQUE DE 3"Mantenimiento</t>
  </si>
  <si>
    <t>$ 923.838,44</t>
  </si>
  <si>
    <t>$ 1.595,10</t>
  </si>
  <si>
    <t>$ 15.951,01</t>
  </si>
  <si>
    <t>15648</t>
  </si>
  <si>
    <t>DESM+SUM+INST-VALVULA CHEQUE DE 4"Mantenimiento</t>
  </si>
  <si>
    <t>$ 942.721,45</t>
  </si>
  <si>
    <t>16617</t>
  </si>
  <si>
    <t>Desmon + Retir juego Infantil Metalico(rod o pasa)</t>
  </si>
  <si>
    <t>$ 21.300,10</t>
  </si>
  <si>
    <t>11447</t>
  </si>
  <si>
    <t>Desmon, adec. y reinstalac. reja metálica**</t>
  </si>
  <si>
    <t>$ 30.899,26</t>
  </si>
  <si>
    <t>$ 30.557,38</t>
  </si>
  <si>
    <t>$ 118.449,77</t>
  </si>
  <si>
    <t>11416</t>
  </si>
  <si>
    <t>Desmon. y reinst. muro, div., panel Dry  Wall **</t>
  </si>
  <si>
    <t>$ 3.898,86</t>
  </si>
  <si>
    <t>$ 38.988,61</t>
  </si>
  <si>
    <t>14135</t>
  </si>
  <si>
    <t>Desmont +Retiro.Canal LamD=42cm+Andam h=4,5ColisSu</t>
  </si>
  <si>
    <t>$ 23.189,54</t>
  </si>
  <si>
    <t>$ 18.921,92</t>
  </si>
  <si>
    <t>$ 8.062,64</t>
  </si>
  <si>
    <t>11648</t>
  </si>
  <si>
    <t>DESMONT.Y REINSTAL.TEJA ESPAÑOLA(40%Nueva)**</t>
  </si>
  <si>
    <t>$ 27.283,74</t>
  </si>
  <si>
    <t>$ 3.012,28</t>
  </si>
  <si>
    <t>$ 53.384,50</t>
  </si>
  <si>
    <t>$ 31.920,00</t>
  </si>
  <si>
    <t>14022</t>
  </si>
  <si>
    <t>Desmont+RetiroAlambrePuas(3Hilos)ParteSuper.Cerram</t>
  </si>
  <si>
    <t>$ 6.053,15</t>
  </si>
  <si>
    <t>16052</t>
  </si>
  <si>
    <t>DESMONT+SUM+INSTAL-SEÑAL ENTRADA (6X0.80M) 2 CARAS</t>
  </si>
  <si>
    <t>$ 1.283.123,64</t>
  </si>
  <si>
    <t>$ 232.914,17</t>
  </si>
  <si>
    <t>$ 332.405,15</t>
  </si>
  <si>
    <t>14136</t>
  </si>
  <si>
    <t>Desmonte  bajante en lámina A.LL.(7x10cm) h= 4-5mt</t>
  </si>
  <si>
    <t>$ 14.786,46</t>
  </si>
  <si>
    <t>$ 19.528,39</t>
  </si>
  <si>
    <t>$ 8.012,14</t>
  </si>
  <si>
    <t>15761</t>
  </si>
  <si>
    <t>Desmonte  bajante en PVC  A.LL. h= 4-5mt</t>
  </si>
  <si>
    <t>$ 13.883,25</t>
  </si>
  <si>
    <t>$ 14.460,45</t>
  </si>
  <si>
    <t>11472</t>
  </si>
  <si>
    <t>DESMONTE  BOMBA  AGUA</t>
  </si>
  <si>
    <t>$ 56.105,00</t>
  </si>
  <si>
    <t>$ 57.948,75</t>
  </si>
  <si>
    <t>$ 579.487,50</t>
  </si>
  <si>
    <t>16640</t>
  </si>
  <si>
    <t>Desmonte  Cerramiento Mampost+Malla Eslabon h=2.5m</t>
  </si>
  <si>
    <t>$ 930,50</t>
  </si>
  <si>
    <t>$ 727,77</t>
  </si>
  <si>
    <t>$ 8.952,90</t>
  </si>
  <si>
    <t>12154</t>
  </si>
  <si>
    <t>Desmonte  Cubierta. A.C.**</t>
  </si>
  <si>
    <t>$ 6.322,33</t>
  </si>
  <si>
    <t>$ 14.512,72</t>
  </si>
  <si>
    <t>$ 20.038,54</t>
  </si>
  <si>
    <t>16163</t>
  </si>
  <si>
    <t>Desmonte  Cubierta. Canaleta -90</t>
  </si>
  <si>
    <t>$ 7.111,90</t>
  </si>
  <si>
    <t>$ 22.327,26</t>
  </si>
  <si>
    <t>$ 17.061,89</t>
  </si>
  <si>
    <t>12408</t>
  </si>
  <si>
    <t>Desmonte  juego tipo M-3-STPM**</t>
  </si>
  <si>
    <t>$ 19.287,42</t>
  </si>
  <si>
    <t>$ 83.445,04</t>
  </si>
  <si>
    <t>$ 203.354,41</t>
  </si>
  <si>
    <t>$ 400.795,49</t>
  </si>
  <si>
    <t>10661</t>
  </si>
  <si>
    <t>Desmonte  juegos infantiles **</t>
  </si>
  <si>
    <t>EVENT</t>
  </si>
  <si>
    <t>$ 14.041,27</t>
  </si>
  <si>
    <t>$ 46.299,09</t>
  </si>
  <si>
    <t>12414</t>
  </si>
  <si>
    <t>Desmonte  juegos tipo M-3A-STPM**</t>
  </si>
  <si>
    <t>$ 31.589,32</t>
  </si>
  <si>
    <t>$ 75.740,57</t>
  </si>
  <si>
    <t>$ 197.626,97</t>
  </si>
  <si>
    <t>$ 401.513,69</t>
  </si>
  <si>
    <t>12405</t>
  </si>
  <si>
    <t>Desmonte  juegos tipo M-5 o 5A-STPM**</t>
  </si>
  <si>
    <t>$ 36.434,85</t>
  </si>
  <si>
    <t>$ 182.410,70</t>
  </si>
  <si>
    <t>$ 131.670,00</t>
  </si>
  <si>
    <t>11189</t>
  </si>
  <si>
    <t>Desmonte  juntas metalicas+ retiro **</t>
  </si>
  <si>
    <t>$ 514,70</t>
  </si>
  <si>
    <t>$ 9.998,78</t>
  </si>
  <si>
    <t>$ 917,70</t>
  </si>
  <si>
    <t>15753</t>
  </si>
  <si>
    <t>DESMONTE  LAMINA METALICA ONDULADA COLISEO H=3m</t>
  </si>
  <si>
    <t>$ 10.079,13</t>
  </si>
  <si>
    <t>$ 22.812,35</t>
  </si>
  <si>
    <t>$ 3.623,14</t>
  </si>
  <si>
    <t>15756</t>
  </si>
  <si>
    <t>DESMONTE  MALLA METALICA EN COLISEO H=5m</t>
  </si>
  <si>
    <t>$ 19.918,05</t>
  </si>
  <si>
    <t>$ 30.797,63</t>
  </si>
  <si>
    <t>10430</t>
  </si>
  <si>
    <t>Desmonte  malla proteccion contra impacto  **</t>
  </si>
  <si>
    <t>$ 29.849,43</t>
  </si>
  <si>
    <t>$ 21,61</t>
  </si>
  <si>
    <t>$ 10.056,38</t>
  </si>
  <si>
    <t>14056</t>
  </si>
  <si>
    <t>DESMONTE  MARCO+ PUERTA(Trasiego+retiro)</t>
  </si>
  <si>
    <t>$ 10,85</t>
  </si>
  <si>
    <t>$ 485,22</t>
  </si>
  <si>
    <t>$ 11.573,11</t>
  </si>
  <si>
    <t>14459</t>
  </si>
  <si>
    <t>Desmonte  Ring de Boxeo - Coliseo Gimnasio del Sur</t>
  </si>
  <si>
    <t>$ 149.291,56</t>
  </si>
  <si>
    <t>11561</t>
  </si>
  <si>
    <t>Desmonte  y reinstalac carpinteria metálica **</t>
  </si>
  <si>
    <t>$ 23.096,25</t>
  </si>
  <si>
    <t>$ 23.896,22</t>
  </si>
  <si>
    <t>$ 147.331,60</t>
  </si>
  <si>
    <t>$ 20.666,92</t>
  </si>
  <si>
    <t>12604</t>
  </si>
  <si>
    <t>DESMONTE , REUBIC.y MTO.PUERTA DOBLE BAT.ALUMINIO.</t>
  </si>
  <si>
    <t>12603</t>
  </si>
  <si>
    <t>DESMONTE , REUBIC.y MTO.PUERTA DOBLE VIDRIO TEMP.*</t>
  </si>
  <si>
    <t>16018</t>
  </si>
  <si>
    <t>Desmonte Acabados Piso Placa Antidesliz. CompAcuat</t>
  </si>
  <si>
    <t>$ 16.143,65</t>
  </si>
  <si>
    <t>11037</t>
  </si>
  <si>
    <t>DESMONTE ACCESORIOS SANITARIOS</t>
  </si>
  <si>
    <t>$ 160,40</t>
  </si>
  <si>
    <t>$ 5.446,98</t>
  </si>
  <si>
    <t>14005</t>
  </si>
  <si>
    <t>DESMONTE ACOMODA Y FIJAC.TEJA ASBEST. CEMENT</t>
  </si>
  <si>
    <t>$ 1.920,32</t>
  </si>
  <si>
    <t>$ 16.981,21</t>
  </si>
  <si>
    <t>12873</t>
  </si>
  <si>
    <t>Desmonte Acople Completo -STPM**</t>
  </si>
  <si>
    <t>$ 4.890,76</t>
  </si>
  <si>
    <t>$ 9.461,77</t>
  </si>
  <si>
    <t>12879</t>
  </si>
  <si>
    <t>Desmonte Acople en U lámina Cal.3/16" -STPM**</t>
  </si>
  <si>
    <t>$ 13.415,11</t>
  </si>
  <si>
    <t>$ 15.863,81</t>
  </si>
  <si>
    <t>12435</t>
  </si>
  <si>
    <t>Desmonte Acople Sencillo Columpio -STPM**</t>
  </si>
  <si>
    <t>$ 14.725,31</t>
  </si>
  <si>
    <t>$ 10.513,08</t>
  </si>
  <si>
    <t>12807</t>
  </si>
  <si>
    <t>DESMONTE ADEC.Y MONTAJE 4 REJAS ZONA DE GRADERIA *</t>
  </si>
  <si>
    <t>$ 329.393,41</t>
  </si>
  <si>
    <t>$ 181.638,86</t>
  </si>
  <si>
    <t>$ 1.850.777,60</t>
  </si>
  <si>
    <t>11657</t>
  </si>
  <si>
    <t>Desmonte adoquin  (Crague y retiro)</t>
  </si>
  <si>
    <t>$ 572,13</t>
  </si>
  <si>
    <t>$ 11.442,62</t>
  </si>
  <si>
    <t>12894</t>
  </si>
  <si>
    <t>Desmonte- Agarradera Balancin Tubo 3/4" -STPM**</t>
  </si>
  <si>
    <t>$ 9.873,82</t>
  </si>
  <si>
    <t>$ 8.147,64</t>
  </si>
  <si>
    <t>12551</t>
  </si>
  <si>
    <t>Desmonte- Agarradera -STPM**</t>
  </si>
  <si>
    <t>$ 3.704,96</t>
  </si>
  <si>
    <t>$ 3.917,13</t>
  </si>
  <si>
    <t>13252</t>
  </si>
  <si>
    <t>Desmonte Alfajia Perim.concreto a&lt;0.50m **</t>
  </si>
  <si>
    <t>12256</t>
  </si>
  <si>
    <t>Desmonte Alfajia Perim.concreto a&gt;=0.50m **</t>
  </si>
  <si>
    <t>$ 1.072,41</t>
  </si>
  <si>
    <t>$ 17.873,48</t>
  </si>
  <si>
    <t>10973</t>
  </si>
  <si>
    <t>Desmonte alfombra tapete incluye retiro**</t>
  </si>
  <si>
    <t>$ 218,33</t>
  </si>
  <si>
    <t>$ 4.366,60</t>
  </si>
  <si>
    <t>00019</t>
  </si>
  <si>
    <t>Desmonte Aparatos Sanitarios</t>
  </si>
  <si>
    <t>$ 699,34</t>
  </si>
  <si>
    <t>$ 33.251,76</t>
  </si>
  <si>
    <t>$ 10.663,68</t>
  </si>
  <si>
    <t>12536</t>
  </si>
  <si>
    <t>DESMONTE APARATOS SANITARIOS</t>
  </si>
  <si>
    <t>$ 630,73</t>
  </si>
  <si>
    <t>13415</t>
  </si>
  <si>
    <t>DESMONTE APARATOS SANITARIOS+TAPON+TRASIEGO</t>
  </si>
  <si>
    <t>$ 2.064,17</t>
  </si>
  <si>
    <t>$ 2.342,15</t>
  </si>
  <si>
    <t>$ 41.491,38</t>
  </si>
  <si>
    <t>12825</t>
  </si>
  <si>
    <t>DESMONTE AREA DESPRENDIDA PISO MADERA **</t>
  </si>
  <si>
    <t>$ 2.214,14</t>
  </si>
  <si>
    <t>$ 44.282,81</t>
  </si>
  <si>
    <t>13523</t>
  </si>
  <si>
    <t>Desmonte Argolla Aluminio Maleable -STPM**</t>
  </si>
  <si>
    <t>$ 280,35</t>
  </si>
  <si>
    <t>$ 5.606,98</t>
  </si>
  <si>
    <t>14205</t>
  </si>
  <si>
    <t>Desmonte Asiento Fibra de Vidrio</t>
  </si>
  <si>
    <t>$ 13.040,23</t>
  </si>
  <si>
    <t>$ 5.256,54</t>
  </si>
  <si>
    <t>12876</t>
  </si>
  <si>
    <t>Desmonte Asiento Fibra de Vidrio con Soporte-STPM*</t>
  </si>
  <si>
    <t>$ 8.098,37</t>
  </si>
  <si>
    <t>$ 10.504,32</t>
  </si>
  <si>
    <t>12402</t>
  </si>
  <si>
    <t>Desmonte Asiento Fibra lona Columpio-STPM**</t>
  </si>
  <si>
    <t>$ 2.173,36</t>
  </si>
  <si>
    <t>13902</t>
  </si>
  <si>
    <t>Desmonte Asta Bandera H=7.00m Inc.Demolic+Carg+Ret</t>
  </si>
  <si>
    <t>$ 4.064,04</t>
  </si>
  <si>
    <t>$ 18.335,49</t>
  </si>
  <si>
    <t>13981</t>
  </si>
  <si>
    <t>Desmonte Aviso Multidireccional -STPM**</t>
  </si>
  <si>
    <t>$ 13.924,74</t>
  </si>
  <si>
    <t>$ 35.254,15</t>
  </si>
  <si>
    <t>12856</t>
  </si>
  <si>
    <t>Desmonte Balancin Tubo Galv.2"x2.00m/2.5m-STPM**</t>
  </si>
  <si>
    <t>13526</t>
  </si>
  <si>
    <t>Desmonte- Banca Abdominales Bajo</t>
  </si>
  <si>
    <t>$ 11.982,31</t>
  </si>
  <si>
    <t>$ 26.439,68</t>
  </si>
  <si>
    <t>$ 26.960,30</t>
  </si>
  <si>
    <t>10882</t>
  </si>
  <si>
    <t>Desmonte Banca Exist.(demol. de bases y retiro)**</t>
  </si>
  <si>
    <t>$ 1.124,88</t>
  </si>
  <si>
    <t>$ 14.493,73</t>
  </si>
  <si>
    <t>$ 102.475,09</t>
  </si>
  <si>
    <t>$ 12.796,88</t>
  </si>
  <si>
    <t>16019</t>
  </si>
  <si>
    <t>Desmonte baranda acceso Piscina (Sin retiro)</t>
  </si>
  <si>
    <t>$ 4.190,72</t>
  </si>
  <si>
    <t>$ 36.482,14</t>
  </si>
  <si>
    <t>12703</t>
  </si>
  <si>
    <t>Desmonte Baranda Discapacitados  (Cargue+ Retiro)</t>
  </si>
  <si>
    <t>$ 3.945,93</t>
  </si>
  <si>
    <t>$ 15.808,93</t>
  </si>
  <si>
    <t>10918</t>
  </si>
  <si>
    <t>Desmonte baranda M-80 sin viga con retiro.</t>
  </si>
  <si>
    <t>$ 7.103,18</t>
  </si>
  <si>
    <t>$ 15.322,50</t>
  </si>
  <si>
    <t>10915</t>
  </si>
  <si>
    <t>Desmonte baranda M-80 sin viga(Sin Reitro)***</t>
  </si>
  <si>
    <t>$ 3.339,47</t>
  </si>
  <si>
    <t>12696</t>
  </si>
  <si>
    <t>Desmonte baranda M-83ES***</t>
  </si>
  <si>
    <t>$ 4.553,87</t>
  </si>
  <si>
    <t>$ 6.810,00</t>
  </si>
  <si>
    <t>12423</t>
  </si>
  <si>
    <t>Desmonte Barras de Giro Travezaño-STPM**</t>
  </si>
  <si>
    <t>$ 3.944,35</t>
  </si>
  <si>
    <t>$ 12.440,48</t>
  </si>
  <si>
    <t>12420</t>
  </si>
  <si>
    <t>Desmonte Barras Rodadero-STPM**</t>
  </si>
  <si>
    <t>$ 4.575,45</t>
  </si>
  <si>
    <t>$ 18.354,09</t>
  </si>
  <si>
    <t>16888</t>
  </si>
  <si>
    <t>desmonte bebederos existente inc retiro acarrero</t>
  </si>
  <si>
    <t>$ 533,78</t>
  </si>
  <si>
    <t>$ 1.549,33</t>
  </si>
  <si>
    <t>$ 47.870,70</t>
  </si>
  <si>
    <t>$ 2.137,33</t>
  </si>
  <si>
    <t>12853</t>
  </si>
  <si>
    <t>Desmonte bolardo Alto hierro M-63-STPM**</t>
  </si>
  <si>
    <t>$ 4.361,23</t>
  </si>
  <si>
    <t>14079</t>
  </si>
  <si>
    <t>Desmonte bolardo Bajo hierro M-62-STPM**</t>
  </si>
  <si>
    <t>$ 1.616,70</t>
  </si>
  <si>
    <t>$ 32.333,93</t>
  </si>
  <si>
    <t>$ 2.973,56</t>
  </si>
  <si>
    <t>11107</t>
  </si>
  <si>
    <t>Desmonte cabinas paraderos o similares + retiro **</t>
  </si>
  <si>
    <t>$ 174,10</t>
  </si>
  <si>
    <t>$ 8.691,47</t>
  </si>
  <si>
    <t>$ 64.564,78</t>
  </si>
  <si>
    <t>$ 77.812,64</t>
  </si>
  <si>
    <t>12399</t>
  </si>
  <si>
    <t>Desmonte cadena Galvan. 3/8"(1.5-2.0m)STPM**</t>
  </si>
  <si>
    <t>$ 7.027,47</t>
  </si>
  <si>
    <t>12121</t>
  </si>
  <si>
    <t>DESMONTE CANAL EXISTENTE+Andamio**</t>
  </si>
  <si>
    <t>$ 22.233,00</t>
  </si>
  <si>
    <t>$ 15.568,98</t>
  </si>
  <si>
    <t>11600</t>
  </si>
  <si>
    <t>DESMONTE CANALETA METALICA ELECT. EXISTENTE**</t>
  </si>
  <si>
    <t>$ 367,81</t>
  </si>
  <si>
    <t>$ 1.875,30</t>
  </si>
  <si>
    <t>10883</t>
  </si>
  <si>
    <t>Desmonte caneca existente + demolicion bases CDRC</t>
  </si>
  <si>
    <t>10972</t>
  </si>
  <si>
    <t>Desmonte carpinteria metálica **</t>
  </si>
  <si>
    <t>$ 1.695,69</t>
  </si>
  <si>
    <t>$ 11.304,63</t>
  </si>
  <si>
    <t>10535</t>
  </si>
  <si>
    <t>Desmonte cerramiento contra impacto h=2.5M **</t>
  </si>
  <si>
    <t>$ 12.495,29</t>
  </si>
  <si>
    <t>$ 116.840,34</t>
  </si>
  <si>
    <t>$ 32.085,40</t>
  </si>
  <si>
    <t>$ 16.555,97</t>
  </si>
  <si>
    <t>10536</t>
  </si>
  <si>
    <t>Desmonte cerramiento contra impacto h=5.0M **</t>
  </si>
  <si>
    <t>$ 21.964,08</t>
  </si>
  <si>
    <t>$ 233.768,50</t>
  </si>
  <si>
    <t>$ 37.025,28</t>
  </si>
  <si>
    <t>$ 59.567,01</t>
  </si>
  <si>
    <t>13022</t>
  </si>
  <si>
    <t>Desmonte- Cerramiento Juego Infantil</t>
  </si>
  <si>
    <t>$ 9.165,57</t>
  </si>
  <si>
    <t>$ 21.544,20</t>
  </si>
  <si>
    <t>12429</t>
  </si>
  <si>
    <t>Desmonte- Cerramiento Reja Pequeña</t>
  </si>
  <si>
    <t>$ 3.889,94</t>
  </si>
  <si>
    <t>$ 14.689,23</t>
  </si>
  <si>
    <t>$ 3.330,39</t>
  </si>
  <si>
    <t>11271</t>
  </si>
  <si>
    <t>Desmonte CerramMalla eslabon. h=0,5 a 2 m + retiro</t>
  </si>
  <si>
    <t>$ 162,84</t>
  </si>
  <si>
    <t>$ 4.099,39</t>
  </si>
  <si>
    <t>$ 16.283,76</t>
  </si>
  <si>
    <t>$ 2.671,66</t>
  </si>
  <si>
    <t>10808</t>
  </si>
  <si>
    <t>Desmonte CerramMalla eslabon. h=2 a 5 m+cargue y r</t>
  </si>
  <si>
    <t>$ 455,95</t>
  </si>
  <si>
    <t>$ 11.478,29</t>
  </si>
  <si>
    <t>$ 45.594,54</t>
  </si>
  <si>
    <t>$ 7.480,66</t>
  </si>
  <si>
    <t>10309</t>
  </si>
  <si>
    <t>Desmonte CerramMalla eslabonada **</t>
  </si>
  <si>
    <t>$ 130,27</t>
  </si>
  <si>
    <t>$ 3.279,51</t>
  </si>
  <si>
    <t>$ 13.027,01</t>
  </si>
  <si>
    <t>14080</t>
  </si>
  <si>
    <t>Desmonte Cicloparquadero (Cargue y retiro) -STPM**</t>
  </si>
  <si>
    <t>$ 266,85</t>
  </si>
  <si>
    <t>$ 7.733,42</t>
  </si>
  <si>
    <t>$ 17.841,38</t>
  </si>
  <si>
    <t>12290</t>
  </si>
  <si>
    <t>Desmonte cocina (campana y buitrón) **</t>
  </si>
  <si>
    <t>$ 6.771,20</t>
  </si>
  <si>
    <t>$ 52.086,17</t>
  </si>
  <si>
    <t>14458</t>
  </si>
  <si>
    <t>Desmonte Columnas en Madera 0,20x0,20 h=4,53m+reti</t>
  </si>
  <si>
    <t>$ 22.149,59</t>
  </si>
  <si>
    <t>$ 20.382,93</t>
  </si>
  <si>
    <t>010605</t>
  </si>
  <si>
    <t>Desmonte Corte y reinstal. adoquin Arcilla 20X10X6CM + arena + B-600(10cm)</t>
  </si>
  <si>
    <t>$ 26.487,18</t>
  </si>
  <si>
    <t>$ 4.647,88</t>
  </si>
  <si>
    <t>$ 55.900,99</t>
  </si>
  <si>
    <t>10948</t>
  </si>
  <si>
    <t>Desmonte Cubierta +Andamios+Seguridad+ transporte</t>
  </si>
  <si>
    <t>$ 10.655,25</t>
  </si>
  <si>
    <t>$ 39.072,70</t>
  </si>
  <si>
    <t>12537</t>
  </si>
  <si>
    <t>DESMONTE CUBIERTA TEJA ASB. CEM. Y ESTR. METAL. **</t>
  </si>
  <si>
    <t>$ 2.403,50</t>
  </si>
  <si>
    <t>$ 5.949,15</t>
  </si>
  <si>
    <t>$ 15.290,64</t>
  </si>
  <si>
    <t>14134</t>
  </si>
  <si>
    <t>Desmonte Cubierta(Estruc+Teja)+Retiro***</t>
  </si>
  <si>
    <t>$ 22.390,69</t>
  </si>
  <si>
    <t>$ 17.794,74</t>
  </si>
  <si>
    <t>12911</t>
  </si>
  <si>
    <t>Desmonte de  Balancin Madera-STPM**</t>
  </si>
  <si>
    <t>$ 62.871,53</t>
  </si>
  <si>
    <t>$ 139.650,00</t>
  </si>
  <si>
    <t>12631</t>
  </si>
  <si>
    <t>DESMONTE DE  GUARDESCOBA SIN RETIRO***</t>
  </si>
  <si>
    <t>$ 592,61</t>
  </si>
  <si>
    <t>11033</t>
  </si>
  <si>
    <t>Desmonte de  Puerta y Marco en  Madera (carg+Ret)</t>
  </si>
  <si>
    <t>$ 15.773,07</t>
  </si>
  <si>
    <t>13520</t>
  </si>
  <si>
    <t>DESMONTE DE  TOMACORRIENTE**</t>
  </si>
  <si>
    <t>$ 359,24</t>
  </si>
  <si>
    <t>$ 7.184,78</t>
  </si>
  <si>
    <t>13308</t>
  </si>
  <si>
    <t>Desmonte de Accesorio(Dispensr papel-jabon-papeler</t>
  </si>
  <si>
    <t>$ 17,36</t>
  </si>
  <si>
    <t>$ 331,07</t>
  </si>
  <si>
    <t>$ 5.907,85</t>
  </si>
  <si>
    <t>15949</t>
  </si>
  <si>
    <t>DESMONTE DE ANGULO Y PLATINA (INCLUYE PULIDORA)</t>
  </si>
  <si>
    <t>$ 8,34</t>
  </si>
  <si>
    <t>$ 1.788,30</t>
  </si>
  <si>
    <t>$ 3.868,15</t>
  </si>
  <si>
    <t>16458</t>
  </si>
  <si>
    <t>Desmonte de Aparatos Eléctricos (cables,tomas Inte</t>
  </si>
  <si>
    <t>$ 268,71</t>
  </si>
  <si>
    <t>$ 4.688,24</t>
  </si>
  <si>
    <t>14082</t>
  </si>
  <si>
    <t>Desmonte de Asador</t>
  </si>
  <si>
    <t>$ 3.252,58</t>
  </si>
  <si>
    <t>$ 18.194,15</t>
  </si>
  <si>
    <t>16027</t>
  </si>
  <si>
    <t>DESMONTE DE BANNER (0.60X6.30M)ACCESOS DOS CARAS</t>
  </si>
  <si>
    <t>$ 97.508,15</t>
  </si>
  <si>
    <t>16663</t>
  </si>
  <si>
    <t>Desmonte de Black out (H=2.20m)</t>
  </si>
  <si>
    <t>$ 3.450,00</t>
  </si>
  <si>
    <t>13096</t>
  </si>
  <si>
    <t>Desmonte de Calentador Eléctrico**</t>
  </si>
  <si>
    <t>12119</t>
  </si>
  <si>
    <t>Desmonte de Calentador+Accesorios**</t>
  </si>
  <si>
    <t>$ 13.996,56</t>
  </si>
  <si>
    <t>$ 3.950,71</t>
  </si>
  <si>
    <t>$ 79.014,28</t>
  </si>
  <si>
    <t>13907</t>
  </si>
  <si>
    <t>Desmonte de cerramiento en Superboard</t>
  </si>
  <si>
    <t>$ 4.554,40</t>
  </si>
  <si>
    <t>$ 33.314,00</t>
  </si>
  <si>
    <t>14064</t>
  </si>
  <si>
    <t>Desmonte de Contrahuella Metálica (Cargue y Retiro</t>
  </si>
  <si>
    <t>12418</t>
  </si>
  <si>
    <t>Desmonte de Espaldar para Banca M-31-STPM**</t>
  </si>
  <si>
    <t>$ 5.683,76</t>
  </si>
  <si>
    <t>$ 8.083,48</t>
  </si>
  <si>
    <t>14072</t>
  </si>
  <si>
    <t>Desmonte de Estructura voleyball (Cargue y Retiro)</t>
  </si>
  <si>
    <t>$ 16.869,39</t>
  </si>
  <si>
    <t>20785</t>
  </si>
  <si>
    <t xml:space="preserve">DESMONTE DE FLUXOMETRO TIPO PUSH    </t>
  </si>
  <si>
    <t>16459</t>
  </si>
  <si>
    <t>Desmonte de Guardaropa Existente</t>
  </si>
  <si>
    <t>$ 31,71</t>
  </si>
  <si>
    <t>$ 628,40</t>
  </si>
  <si>
    <t>$ 11.264,37</t>
  </si>
  <si>
    <t>14143</t>
  </si>
  <si>
    <t>Desmonte de lavamanos + retiro</t>
  </si>
  <si>
    <t>$ 533,70</t>
  </si>
  <si>
    <t>12117</t>
  </si>
  <si>
    <t>Desmonte de Lavamanos y Grifería***</t>
  </si>
  <si>
    <t>$ 7.634,23</t>
  </si>
  <si>
    <t>$ 3.456,87</t>
  </si>
  <si>
    <t>$ 69.137,49</t>
  </si>
  <si>
    <t>14405</t>
  </si>
  <si>
    <t>Desmonte de losas prefabric.(1.20x0.70m) e=15-30cm</t>
  </si>
  <si>
    <t>$ 1.293,36</t>
  </si>
  <si>
    <t>$ 25.867,14</t>
  </si>
  <si>
    <t>14034</t>
  </si>
  <si>
    <t>Desmonte de losas prefabric.(1.20x0.70m) e=8-12cm</t>
  </si>
  <si>
    <t>$ 1.122,71</t>
  </si>
  <si>
    <t>20808</t>
  </si>
  <si>
    <t>DESMONTE DE LUMINARIA ALTURA MAYOR A 3 METROS CON ANDAMIO CERTIFICADO</t>
  </si>
  <si>
    <t>$ 149.607,29</t>
  </si>
  <si>
    <t>$ 52.230,21</t>
  </si>
  <si>
    <t>20807</t>
  </si>
  <si>
    <t>DESMONTE DE LUMINARIA PARA ALTURA HASTA 3 METROS CON ESCALERA</t>
  </si>
  <si>
    <t>$ 4.094,40</t>
  </si>
  <si>
    <t>$ 11.777,74</t>
  </si>
  <si>
    <t>13918</t>
  </si>
  <si>
    <t>Desmonte de Media Alfarda L=2.5m</t>
  </si>
  <si>
    <t>$ 4.672,12</t>
  </si>
  <si>
    <t>14460</t>
  </si>
  <si>
    <t>Desmonte de Mobiliar tipo bicicletero exist(Cargue</t>
  </si>
  <si>
    <t>$ 13.036,33</t>
  </si>
  <si>
    <t>14006</t>
  </si>
  <si>
    <t>Desmonte de Orinal + Retiro***</t>
  </si>
  <si>
    <t>$ 469,15</t>
  </si>
  <si>
    <t>$ 23.457,36</t>
  </si>
  <si>
    <t>12118</t>
  </si>
  <si>
    <t>Desmonte de Orinal y Grifería***</t>
  </si>
  <si>
    <t>$ 11.923,29</t>
  </si>
  <si>
    <t>$ 3.580,33</t>
  </si>
  <si>
    <t>$ 71.606,69</t>
  </si>
  <si>
    <t>14141</t>
  </si>
  <si>
    <t>Desmonte de Piso en Lona sobre Madera Gim (Carg+re</t>
  </si>
  <si>
    <t>$ 1.750,68</t>
  </si>
  <si>
    <t>14073</t>
  </si>
  <si>
    <t>Desmonte de Redes de Baloncesto (Cargue y Retiro</t>
  </si>
  <si>
    <t>$ 26.792,76</t>
  </si>
  <si>
    <t>14076</t>
  </si>
  <si>
    <t>Desmonte de Redes de futbol (Cargue y Retiro)</t>
  </si>
  <si>
    <t>$ 1.055,26</t>
  </si>
  <si>
    <t>$ 21.105,21</t>
  </si>
  <si>
    <t>14071</t>
  </si>
  <si>
    <t>Desmonte de Redes de Microfutbol (Cargue y Retiro</t>
  </si>
  <si>
    <t>14074</t>
  </si>
  <si>
    <t>Desmonte de Redes de Voleibol (Cargue y Retiro</t>
  </si>
  <si>
    <t>$ 641,65</t>
  </si>
  <si>
    <t>$ 12.832,94</t>
  </si>
  <si>
    <t>16462</t>
  </si>
  <si>
    <t>Desmonte de Redes Hidro Sanitarias</t>
  </si>
  <si>
    <t>$ 3.405,09</t>
  </si>
  <si>
    <t>$ 2.078,76</t>
  </si>
  <si>
    <t>$ 8.394,87</t>
  </si>
  <si>
    <t>11226</t>
  </si>
  <si>
    <t>DESMONTE DE REJA MET. 2.55X2.70M**</t>
  </si>
  <si>
    <t>$ 8.310,13</t>
  </si>
  <si>
    <t>$ 83.101,29</t>
  </si>
  <si>
    <t>13409</t>
  </si>
  <si>
    <t>DESMONTE DE SALIDA ELECTRICA</t>
  </si>
  <si>
    <t>$ 664,81</t>
  </si>
  <si>
    <t>$ 33.240,51</t>
  </si>
  <si>
    <t>13309</t>
  </si>
  <si>
    <t>Desmonte de Secador de manos**</t>
  </si>
  <si>
    <t>$ 876,56</t>
  </si>
  <si>
    <t>$ 17.531,29</t>
  </si>
  <si>
    <t>12739</t>
  </si>
  <si>
    <t>DESMONTE DE SEÑALIZACION IDRD(ESTADIO)***</t>
  </si>
  <si>
    <t>$ 657,07</t>
  </si>
  <si>
    <t>13529</t>
  </si>
  <si>
    <t>Desmonte de Tabla en Madera para Carrusel</t>
  </si>
  <si>
    <t>$ 1.718,58</t>
  </si>
  <si>
    <t>$ 17.185,79</t>
  </si>
  <si>
    <t>14070</t>
  </si>
  <si>
    <t>Desmonte de Tablero Acrilico(Cargue y retiro)</t>
  </si>
  <si>
    <t>$ 70.359,92</t>
  </si>
  <si>
    <t>$ 26.762,06</t>
  </si>
  <si>
    <t>12937</t>
  </si>
  <si>
    <t>Desmonte de Trapecio tubo de 3/4"-STPM**</t>
  </si>
  <si>
    <t>$ 3.155,48</t>
  </si>
  <si>
    <t>$ 2.794,73</t>
  </si>
  <si>
    <t>$ 5.352,41</t>
  </si>
  <si>
    <t>14065</t>
  </si>
  <si>
    <t>Desmonte de Valla Especial (3x6m) Cargue y retiro</t>
  </si>
  <si>
    <t>$ 139.731,42</t>
  </si>
  <si>
    <t>$ 215.903,92</t>
  </si>
  <si>
    <t>$ 148.393,98</t>
  </si>
  <si>
    <t>13380</t>
  </si>
  <si>
    <t>DESMONTE DE VIDRIO Y/O ESPEJO **</t>
  </si>
  <si>
    <t>$ 168,39</t>
  </si>
  <si>
    <t>$ 6.635,61</t>
  </si>
  <si>
    <t>16055</t>
  </si>
  <si>
    <t>Desmonte delimitador aluminio pista Atletismo</t>
  </si>
  <si>
    <t>$ 5,01</t>
  </si>
  <si>
    <t>$ 26,21</t>
  </si>
  <si>
    <t>$ 1.592,37</t>
  </si>
  <si>
    <t>$ 201,80</t>
  </si>
  <si>
    <t>13735</t>
  </si>
  <si>
    <t>Desmonte Deslizadero Fibra de Vidrio 2,4m-STPM***</t>
  </si>
  <si>
    <t>$ 8.199,76</t>
  </si>
  <si>
    <t>$ 8.005,43</t>
  </si>
  <si>
    <t>$ 15.066,05</t>
  </si>
  <si>
    <t>14342</t>
  </si>
  <si>
    <t>Desmonte Deslizadero Fibra de Vidrio 3m-STPM***</t>
  </si>
  <si>
    <t>$ 8.139,11</t>
  </si>
  <si>
    <t>12905</t>
  </si>
  <si>
    <t>Desmonte Deslizadero Fibra de Vidrio 4m-STPM***</t>
  </si>
  <si>
    <t>12614</t>
  </si>
  <si>
    <t>Desmonte Divis.sobre muro Dry Wall.**</t>
  </si>
  <si>
    <t>$ 3.609,97</t>
  </si>
  <si>
    <t>14182</t>
  </si>
  <si>
    <t>Desmonte División en Madera+vidri-Gimnasio-Colis-s</t>
  </si>
  <si>
    <t>$ 5.040,52</t>
  </si>
  <si>
    <t>12202</t>
  </si>
  <si>
    <t>Desmonte division, panel Dry Wall y retiroh&lt;=3m**</t>
  </si>
  <si>
    <t>$ 26.814,42</t>
  </si>
  <si>
    <t>13900</t>
  </si>
  <si>
    <t>Desmonte Divisiones en Vidrio Templado H=3.00m**</t>
  </si>
  <si>
    <t>$ 9.332,15</t>
  </si>
  <si>
    <t>$ 47.102,25</t>
  </si>
  <si>
    <t>12785</t>
  </si>
  <si>
    <t>Desmonte Divisiones Metálicas +cargue y retiro</t>
  </si>
  <si>
    <t>$ 3.602,62</t>
  </si>
  <si>
    <t>$ 36.232,50</t>
  </si>
  <si>
    <t>13885</t>
  </si>
  <si>
    <t>Desmonte Divisiones Oficina media altura con retir</t>
  </si>
  <si>
    <t>$ 8.450,99</t>
  </si>
  <si>
    <t>$ 37.947,73</t>
  </si>
  <si>
    <t>12100</t>
  </si>
  <si>
    <t>Desmonte e  instal.juegos Inf.Madera(6 event)**</t>
  </si>
  <si>
    <t>$ 4.879.272,70</t>
  </si>
  <si>
    <t>$ 84.247,62</t>
  </si>
  <si>
    <t>$ 277.794,54</t>
  </si>
  <si>
    <t>$ 478.800,00</t>
  </si>
  <si>
    <t>15961</t>
  </si>
  <si>
    <t>Desmonte e  instal.juegos infantiles (por event)**</t>
  </si>
  <si>
    <t>$ 91.272,69</t>
  </si>
  <si>
    <t>$ 26.759,29</t>
  </si>
  <si>
    <t>$ 100.141,63</t>
  </si>
  <si>
    <t>$ 108.105,38</t>
  </si>
  <si>
    <t>10170</t>
  </si>
  <si>
    <t>Desmonte e instal Bordillo Piedra muñec 0,1*0,3 **</t>
  </si>
  <si>
    <t>$ 10.323,93</t>
  </si>
  <si>
    <t>$ 2.303,46</t>
  </si>
  <si>
    <t>$ 36.132,90</t>
  </si>
  <si>
    <t>10023</t>
  </si>
  <si>
    <t>Desmonte e instalac Bordillo prefabricado A-80 **</t>
  </si>
  <si>
    <t>$ 14.859,30</t>
  </si>
  <si>
    <t>$ 1.128,95</t>
  </si>
  <si>
    <t>$ 36.049,51</t>
  </si>
  <si>
    <t>$ 14.096,21</t>
  </si>
  <si>
    <t>10092</t>
  </si>
  <si>
    <t>Desmonte e instalac fach provisional zona acces **</t>
  </si>
  <si>
    <t>$ 6.215,03</t>
  </si>
  <si>
    <t>$ 1.484,40</t>
  </si>
  <si>
    <t>$ 71.647,18</t>
  </si>
  <si>
    <t>10865</t>
  </si>
  <si>
    <t>Desmonte e instalac Sardinel prefabricado A-10 **</t>
  </si>
  <si>
    <t>$ 5.046,96</t>
  </si>
  <si>
    <t>$ 40.699,12</t>
  </si>
  <si>
    <t>$ 16.943,93</t>
  </si>
  <si>
    <t>11473</t>
  </si>
  <si>
    <t>Desmonte e Instalación Juego infantil Tipo Rued</t>
  </si>
  <si>
    <t>$ 315.244,79</t>
  </si>
  <si>
    <t>$ 42.835,40</t>
  </si>
  <si>
    <t>$ 223.646,00</t>
  </si>
  <si>
    <t>$ 189.369,39</t>
  </si>
  <si>
    <t>$ 37.724,77</t>
  </si>
  <si>
    <t>12784</t>
  </si>
  <si>
    <t>DESMONTE ELEMENTOS DE VIGAS CUBIERTA ESTADIO**</t>
  </si>
  <si>
    <t>$ 8.372,48</t>
  </si>
  <si>
    <t>15807</t>
  </si>
  <si>
    <t>DESMONTE EQUIPOS BIOSALUDABLES (Demolc+retiro)</t>
  </si>
  <si>
    <t>$ 36.506,45</t>
  </si>
  <si>
    <t>$ 58.756,92</t>
  </si>
  <si>
    <t>$ 100.163,21</t>
  </si>
  <si>
    <t>12672</t>
  </si>
  <si>
    <t>Desmonte- Escalador de Arbol</t>
  </si>
  <si>
    <t>$ 1.343,52</t>
  </si>
  <si>
    <t>$ 5.287,94</t>
  </si>
  <si>
    <t>$ 3.766,51</t>
  </si>
  <si>
    <t>12554</t>
  </si>
  <si>
    <t>Desmonte- Escalador de Arbol -STPM**</t>
  </si>
  <si>
    <t>$ 49.447,37</t>
  </si>
  <si>
    <t>12431</t>
  </si>
  <si>
    <t>Desmonte- Escalador de Arco -STPM**</t>
  </si>
  <si>
    <t>$ 39.219,52</t>
  </si>
  <si>
    <t>$ 43.088,41</t>
  </si>
  <si>
    <t>$ 8.722,45</t>
  </si>
  <si>
    <t>12563</t>
  </si>
  <si>
    <t>DESMONTE ESCALERA DE GATO</t>
  </si>
  <si>
    <t>$ 15.697,67</t>
  </si>
  <si>
    <t>$ 11.897,86</t>
  </si>
  <si>
    <t>14084</t>
  </si>
  <si>
    <t>Desmonte Estación 11-BancaFortalecimiento(Carg+Re)</t>
  </si>
  <si>
    <t>$ 8.781,03</t>
  </si>
  <si>
    <t>14085</t>
  </si>
  <si>
    <t>Desmonte Estación 12-Poste de Abdominales (Carg+Re</t>
  </si>
  <si>
    <t>$ 12.579,43</t>
  </si>
  <si>
    <t>$ 66.711,88</t>
  </si>
  <si>
    <t>14083</t>
  </si>
  <si>
    <t>Desmonte Estación 1-PosteEstiramiento(Carg+Ret)</t>
  </si>
  <si>
    <t>$ 7.290,40</t>
  </si>
  <si>
    <t>14088</t>
  </si>
  <si>
    <t>Desmonte Estación 2-TuboEjercicio Gemelos(Carg+Re</t>
  </si>
  <si>
    <t>$ 11.516,52</t>
  </si>
  <si>
    <t>$ 57.008,34</t>
  </si>
  <si>
    <t>14089</t>
  </si>
  <si>
    <t>Desmonte Estación 3-Banca Abdominales(Carg+Re</t>
  </si>
  <si>
    <t>$ 6.926,51</t>
  </si>
  <si>
    <t>14090</t>
  </si>
  <si>
    <t>Desmonte Estación 4-Banca Barra para Salto(Carg+Re</t>
  </si>
  <si>
    <t>$ 12.304,93</t>
  </si>
  <si>
    <t>$ 72.776,60</t>
  </si>
  <si>
    <t>14091</t>
  </si>
  <si>
    <t>Desmonte Estación 5-Banca Flexión Espalda(Carg+Re</t>
  </si>
  <si>
    <t>$ 12.212,37</t>
  </si>
  <si>
    <t>$ 82.480,15</t>
  </si>
  <si>
    <t>14092</t>
  </si>
  <si>
    <t>Desmonte Estación 6-Banca Flexión Pecho(Carg+Re</t>
  </si>
  <si>
    <t>$ 11.149,45</t>
  </si>
  <si>
    <t>14094</t>
  </si>
  <si>
    <t>Desmonte Estación 7 -Barras Paralelas(Carg+Ret</t>
  </si>
  <si>
    <t>$ 11.969,78</t>
  </si>
  <si>
    <t>$ 21.806,13</t>
  </si>
  <si>
    <t>14095</t>
  </si>
  <si>
    <t>Desmonte Estación 8 -Tubos para Brinco(Carg+Ret</t>
  </si>
  <si>
    <t>$ 9.710,52</t>
  </si>
  <si>
    <t>$ 55.552,81</t>
  </si>
  <si>
    <t>14096</t>
  </si>
  <si>
    <t>Desmonte Estación 9 -Banca Abdominales Alto(Carg+R</t>
  </si>
  <si>
    <t>$ 9.572,62</t>
  </si>
  <si>
    <t>$ 41.240,07</t>
  </si>
  <si>
    <t>14093</t>
  </si>
  <si>
    <t>Desmonte Estación -Banca para Estiramiento(Carg+Re</t>
  </si>
  <si>
    <t>$ 9.091,92</t>
  </si>
  <si>
    <t>$ 43.180,78</t>
  </si>
  <si>
    <t>10343</t>
  </si>
  <si>
    <t>Desmonte estruc  de microfutbol + cargue y retiro</t>
  </si>
  <si>
    <t>$ 250,34</t>
  </si>
  <si>
    <t>$ 34.795,00</t>
  </si>
  <si>
    <t>$ 113.748,65</t>
  </si>
  <si>
    <t>$ 39.678,08</t>
  </si>
  <si>
    <t>10242</t>
  </si>
  <si>
    <t>Desmonte estruc baloncesto con demol base conc **</t>
  </si>
  <si>
    <t>$ 700,94</t>
  </si>
  <si>
    <t>$ 114.079,02</t>
  </si>
  <si>
    <t>$ 188.801,23</t>
  </si>
  <si>
    <t>$ 407.723,31</t>
  </si>
  <si>
    <t>10438</t>
  </si>
  <si>
    <t>Desmonte estruc baloncesto sin demol base conc **</t>
  </si>
  <si>
    <t>$ 79.399,43</t>
  </si>
  <si>
    <t>$ 318.935,68</t>
  </si>
  <si>
    <t>$ 211.469,99</t>
  </si>
  <si>
    <t>15779</t>
  </si>
  <si>
    <t>Desmonte estruc metal Cubierta coliseo con transpo</t>
  </si>
  <si>
    <t>$ 3,62</t>
  </si>
  <si>
    <t>$ 5.756,24</t>
  </si>
  <si>
    <t>$ 3.334,70</t>
  </si>
  <si>
    <t>13789</t>
  </si>
  <si>
    <t>Desmonte estruc metal Cubierta para coliseos*</t>
  </si>
  <si>
    <t>$ 6.079,93</t>
  </si>
  <si>
    <t>$ 5.924,86</t>
  </si>
  <si>
    <t>10542</t>
  </si>
  <si>
    <t>Desmonte estruc volleyball con demol base conc **</t>
  </si>
  <si>
    <t>$ 500,67</t>
  </si>
  <si>
    <t>$ 9.210,64</t>
  </si>
  <si>
    <t>$ 99.018,70</t>
  </si>
  <si>
    <t>$ 24.062,00</t>
  </si>
  <si>
    <t>10439</t>
  </si>
  <si>
    <t>Desmonte estruc. de cancha multiple + retiro</t>
  </si>
  <si>
    <t>$ 101.841,82</t>
  </si>
  <si>
    <t>$ 196.785,28</t>
  </si>
  <si>
    <t>$ 124.107,57</t>
  </si>
  <si>
    <t>11705</t>
  </si>
  <si>
    <t>Desmonte estruc. de cancha multiple sin demol base</t>
  </si>
  <si>
    <t>$ 17.404,06</t>
  </si>
  <si>
    <t>14075</t>
  </si>
  <si>
    <t>Desmonte estruct  de futbol(Cargue y Retiro)**</t>
  </si>
  <si>
    <t>$ 2.183,30</t>
  </si>
  <si>
    <t>$ 198.949,79</t>
  </si>
  <si>
    <t>$ 218.329,80</t>
  </si>
  <si>
    <t>13533</t>
  </si>
  <si>
    <t>DESMONTE ESTRUCT. METAL. MOLINO DE VIENTO</t>
  </si>
  <si>
    <t>$ 18.742,24</t>
  </si>
  <si>
    <t>$ 52.537,13</t>
  </si>
  <si>
    <t>$ 187.530,00</t>
  </si>
  <si>
    <t>11718</t>
  </si>
  <si>
    <t>Desmonte Estructura Metálica (Cercha+ Correa)*</t>
  </si>
  <si>
    <t>$ 3.234,72</t>
  </si>
  <si>
    <t>$ 13.933,31</t>
  </si>
  <si>
    <t>13892</t>
  </si>
  <si>
    <t>DESMONTE Flanche METALICo EXISTENTE**</t>
  </si>
  <si>
    <t>12915</t>
  </si>
  <si>
    <t>Desmonte Guaya de Acero de 1/4"***</t>
  </si>
  <si>
    <t>$ 5.522,09</t>
  </si>
  <si>
    <t>$ 17.959,85</t>
  </si>
  <si>
    <t>20812</t>
  </si>
  <si>
    <t xml:space="preserve">DESMONTE KIT DE LUMINARIA 400W, ARRANC, COND, REDACTANCIA    </t>
  </si>
  <si>
    <t>$ 5.860,15</t>
  </si>
  <si>
    <t>12849</t>
  </si>
  <si>
    <t>Desmonte Lámina IDG-S -STPM**</t>
  </si>
  <si>
    <t>$ 64,95</t>
  </si>
  <si>
    <t>$ 21.345,27</t>
  </si>
  <si>
    <t>$ 5.366,47</t>
  </si>
  <si>
    <t>$ 8.325,98</t>
  </si>
  <si>
    <t>11570</t>
  </si>
  <si>
    <t>Desmonte lamina metalica enchape columnas+retiro**</t>
  </si>
  <si>
    <t>$ 291,34</t>
  </si>
  <si>
    <t>$ 14.558,73</t>
  </si>
  <si>
    <t>$ 22.942,50</t>
  </si>
  <si>
    <t>15759</t>
  </si>
  <si>
    <t>Desmonte Lámina Policarbonato cargue y retiro</t>
  </si>
  <si>
    <t>$ 11.576,55</t>
  </si>
  <si>
    <t>$ 15.268,80</t>
  </si>
  <si>
    <t>14086</t>
  </si>
  <si>
    <t>Desmonte Lámina Valla Instrucción (Carg+Re</t>
  </si>
  <si>
    <t>$ 6.715,84</t>
  </si>
  <si>
    <t>$ 30.323,58</t>
  </si>
  <si>
    <t>11167</t>
  </si>
  <si>
    <t>Desmonte laminas metalicas a=0.2 + retiro **</t>
  </si>
  <si>
    <t>$ 229,11</t>
  </si>
  <si>
    <t>$ 11.417,03</t>
  </si>
  <si>
    <t>$ 79,80</t>
  </si>
  <si>
    <t>10639</t>
  </si>
  <si>
    <t>Desmonte loseta IDU concreto**</t>
  </si>
  <si>
    <t>$ 2.324,90</t>
  </si>
  <si>
    <t>$ 22.822,37</t>
  </si>
  <si>
    <t>20817</t>
  </si>
  <si>
    <t xml:space="preserve">DESMONTE LUMINARIA EN ALTURA ESCALERA TIPO EXTENSION ALT. SUP. A 4 M    </t>
  </si>
  <si>
    <t>$ 263.770,58</t>
  </si>
  <si>
    <t>$ 15.802,83</t>
  </si>
  <si>
    <t>13321</t>
  </si>
  <si>
    <t>Desmonte Malla Fortinet H=2.00m</t>
  </si>
  <si>
    <t>$ 10,98</t>
  </si>
  <si>
    <t>$ 15.104,19</t>
  </si>
  <si>
    <t>$ 1.925,91</t>
  </si>
  <si>
    <t>12933</t>
  </si>
  <si>
    <t>DESMONTE MANILA POLIPROP. 1/2" Baranda  -STPM**</t>
  </si>
  <si>
    <t>15521</t>
  </si>
  <si>
    <t>Desmonte Manila Poliprop1/2" Control acceso</t>
  </si>
  <si>
    <t>$ 35,04</t>
  </si>
  <si>
    <t>$ 700,87</t>
  </si>
  <si>
    <t>11608</t>
  </si>
  <si>
    <t>DESMONTE MANT.Y REINST.PERSIANAS.**</t>
  </si>
  <si>
    <t>$ 2.621,30</t>
  </si>
  <si>
    <t>$ 32.766,23</t>
  </si>
  <si>
    <t>12655</t>
  </si>
  <si>
    <t>Desmonte manto edil (Sin cargue y retiro)l</t>
  </si>
  <si>
    <t>$ 1.043,13</t>
  </si>
  <si>
    <t>16616</t>
  </si>
  <si>
    <t>Desmonte manual Banca M31 Exist.(demo bases+retir)</t>
  </si>
  <si>
    <t>$ 111,26</t>
  </si>
  <si>
    <t>$ 2.060,31</t>
  </si>
  <si>
    <t>$ 68.676,85</t>
  </si>
  <si>
    <t>$ 87.444,50</t>
  </si>
  <si>
    <t>16198</t>
  </si>
  <si>
    <t>DESMONTE MANUAL DE CASETON (Cargue + retiro)</t>
  </si>
  <si>
    <t>$ 6.736,39</t>
  </si>
  <si>
    <t>$ 10.777,98</t>
  </si>
  <si>
    <t>12892</t>
  </si>
  <si>
    <t>DESMONTE MARCO DE  PUERTA  METALICA</t>
  </si>
  <si>
    <t>$ 21.945,00</t>
  </si>
  <si>
    <t>11303</t>
  </si>
  <si>
    <t>DESMONTE MARCO Y PUERTA  METALICA(6x4m)</t>
  </si>
  <si>
    <t>$ 142.707,19</t>
  </si>
  <si>
    <t>$ 168.262,67</t>
  </si>
  <si>
    <t>00020</t>
  </si>
  <si>
    <t>Desmonte Marco y Puerta  Metálica(carg+retir)</t>
  </si>
  <si>
    <t>$ 63.455,23</t>
  </si>
  <si>
    <t>11650</t>
  </si>
  <si>
    <t>DESMONTE MARCOS Y PUERTAS  DE SEGURIDAD</t>
  </si>
  <si>
    <t>$ 79.319,04</t>
  </si>
  <si>
    <t>13407</t>
  </si>
  <si>
    <t>DESMONTE MARCOS Y PUERTAS  METALICAS+trasiego</t>
  </si>
  <si>
    <t>$ 7.483,77</t>
  </si>
  <si>
    <t>$ 72.093,29</t>
  </si>
  <si>
    <t>$ 47.880,00</t>
  </si>
  <si>
    <t>12648</t>
  </si>
  <si>
    <t>DESMONTE MARQUESINA ACRILICO H=3.10M</t>
  </si>
  <si>
    <t>$ 33.747,61</t>
  </si>
  <si>
    <t>10735</t>
  </si>
  <si>
    <t>Desmonte Muro de contenc en gavion    **</t>
  </si>
  <si>
    <t>$ 9.875,36</t>
  </si>
  <si>
    <t>$ 125.230,26</t>
  </si>
  <si>
    <t>10971</t>
  </si>
  <si>
    <t>Desmonte muro, division, panel Dry Wall y retiro**</t>
  </si>
  <si>
    <t>12557</t>
  </si>
  <si>
    <t>Desmonte Pasamanos Angulado-STPM**</t>
  </si>
  <si>
    <t>$ 61.143,91</t>
  </si>
  <si>
    <t>12560</t>
  </si>
  <si>
    <t>Desmonte Pasamanos Recto-STPM**</t>
  </si>
  <si>
    <t>$ 30.928,17</t>
  </si>
  <si>
    <t>14439</t>
  </si>
  <si>
    <t>DESMONTE PISO DE CAUCHO(Trasiego+Retiro)</t>
  </si>
  <si>
    <t>$ 488,38</t>
  </si>
  <si>
    <t>$ 9.554,22</t>
  </si>
  <si>
    <t>$ 735,69</t>
  </si>
  <si>
    <t>14142</t>
  </si>
  <si>
    <t>Desmonte Piso Machimbre Est. Madera-Gimnasio-Colis</t>
  </si>
  <si>
    <t>$ 4.159,88</t>
  </si>
  <si>
    <t>14066</t>
  </si>
  <si>
    <t>Desmonte Plastificado Plataforma Cuadrd(Carg+Retir</t>
  </si>
  <si>
    <t>14067</t>
  </si>
  <si>
    <t>Desmonte Plastificado Plataforma Triang(Carg+Retir</t>
  </si>
  <si>
    <t>16463</t>
  </si>
  <si>
    <t>Desmonte Plataforma Salida + Reinstalación Anclaje</t>
  </si>
  <si>
    <t>$ 23.775,77</t>
  </si>
  <si>
    <t>$ 13.219,59</t>
  </si>
  <si>
    <t>$ 88.942,93</t>
  </si>
  <si>
    <t>12683</t>
  </si>
  <si>
    <t>DESMONTE POSTE H=2.0M**</t>
  </si>
  <si>
    <t>$ 3.166,66</t>
  </si>
  <si>
    <t>$ 31.666,62</t>
  </si>
  <si>
    <t>12686</t>
  </si>
  <si>
    <t>DESMONTE POSTE H=2.7M**</t>
  </si>
  <si>
    <t>$ 3.377,77</t>
  </si>
  <si>
    <t>$ 33.777,73</t>
  </si>
  <si>
    <t>12689</t>
  </si>
  <si>
    <t>DESMONTE POSTE H=3.0M**</t>
  </si>
  <si>
    <t>12692</t>
  </si>
  <si>
    <t>DESMONTE POSTE H=3.30M**</t>
  </si>
  <si>
    <t>12605</t>
  </si>
  <si>
    <t>DESMONTE PUERTA BATIENTE ALUMINIO.</t>
  </si>
  <si>
    <t>$ 136.913,00</t>
  </si>
  <si>
    <t>14908</t>
  </si>
  <si>
    <t>DESMONTE PUERTA+ MARCO METAL.(Trasiego+Retiro)</t>
  </si>
  <si>
    <t>$ 21,70</t>
  </si>
  <si>
    <t>$ 1.664,84</t>
  </si>
  <si>
    <t>$ 23.146,23</t>
  </si>
  <si>
    <t>$ 13.965,00</t>
  </si>
  <si>
    <t>11165</t>
  </si>
  <si>
    <t>Desmonte reja existente h=2.0 m</t>
  </si>
  <si>
    <t>$ 4.081,36</t>
  </si>
  <si>
    <t>$ 1.427,04</t>
  </si>
  <si>
    <t>$ 9.702,57</t>
  </si>
  <si>
    <t>15760</t>
  </si>
  <si>
    <t>Desmonte reja metálica  h=3.0 m  cargue y retiro</t>
  </si>
  <si>
    <t>$ 17.109,06</t>
  </si>
  <si>
    <t>$ 17.528,84</t>
  </si>
  <si>
    <t>$ 3.343,84</t>
  </si>
  <si>
    <t>12410</t>
  </si>
  <si>
    <t>Desmonte- Rodadero Corto acero -STPM**</t>
  </si>
  <si>
    <t>$ 13.276,96</t>
  </si>
  <si>
    <t>$ 30.969,22</t>
  </si>
  <si>
    <t>$ 54.008,01</t>
  </si>
  <si>
    <t>$ 24.786,00</t>
  </si>
  <si>
    <t>12116</t>
  </si>
  <si>
    <t>DESMONTE SANITARIO FLUXOMETRO Y PROTECTOR**</t>
  </si>
  <si>
    <t>$ 12.724,27</t>
  </si>
  <si>
    <t>16020</t>
  </si>
  <si>
    <t>Desmonte Sensores Piscina (Sin retiro)</t>
  </si>
  <si>
    <t>$ 3.890,78</t>
  </si>
  <si>
    <t>$ 77.815,52</t>
  </si>
  <si>
    <t>14077</t>
  </si>
  <si>
    <t>Desmonte Señal (IDE-67)</t>
  </si>
  <si>
    <t>$ 11.285,86</t>
  </si>
  <si>
    <t>12837</t>
  </si>
  <si>
    <t>Desmonte Señal (IDG-S)</t>
  </si>
  <si>
    <t>$ 7.600,35</t>
  </si>
  <si>
    <t>12834</t>
  </si>
  <si>
    <t>Desmonte Señal SC-80 - + Dado-STPM**</t>
  </si>
  <si>
    <t>$ 13.088,50</t>
  </si>
  <si>
    <t>$ 13.709,95</t>
  </si>
  <si>
    <t>15219</t>
  </si>
  <si>
    <t>Desmonte Señal SC-80 2 caras - + Dado-STPM**</t>
  </si>
  <si>
    <t>13236</t>
  </si>
  <si>
    <t>Desmonte Silla para Estadio</t>
  </si>
  <si>
    <t>$ 323,34</t>
  </si>
  <si>
    <t>10934</t>
  </si>
  <si>
    <t>desmonte sonido Campin ***</t>
  </si>
  <si>
    <t>$ 38.575,56</t>
  </si>
  <si>
    <t>$ 131.585,74</t>
  </si>
  <si>
    <t>12745</t>
  </si>
  <si>
    <t>DESMONTE TABLERO ELECTRICO EXISTENTE**</t>
  </si>
  <si>
    <t>$ 19.065,94</t>
  </si>
  <si>
    <t>$ 146.661,05</t>
  </si>
  <si>
    <t>13049</t>
  </si>
  <si>
    <t>Desmonte tablero electrónico y est. met. Campin **</t>
  </si>
  <si>
    <t>13567</t>
  </si>
  <si>
    <t>Desmonte tanque asbesto-cemento h=4.50M</t>
  </si>
  <si>
    <t>$ 47.795,04</t>
  </si>
  <si>
    <t>$ 64.913,45</t>
  </si>
  <si>
    <t>$ 25.087,81</t>
  </si>
  <si>
    <t>14138</t>
  </si>
  <si>
    <t>Desmonte tanque Elevado(Asb-cemento/o Pvc)-Coliseo</t>
  </si>
  <si>
    <t>$ 11.498,57</t>
  </si>
  <si>
    <t>$ 25.583,66</t>
  </si>
  <si>
    <t>12675</t>
  </si>
  <si>
    <t>Desmonte Tapa Semiesferica -STPM**</t>
  </si>
  <si>
    <t>$ 1.077,52</t>
  </si>
  <si>
    <t>$ 4.362,55</t>
  </si>
  <si>
    <t>16054</t>
  </si>
  <si>
    <t>Desmonte tapete pista Atletismo  incluye retiro**</t>
  </si>
  <si>
    <t>$ 2.867,05</t>
  </si>
  <si>
    <t>13733</t>
  </si>
  <si>
    <t>Desmonte- Tornillo 1/2 x 6" -STPM**</t>
  </si>
  <si>
    <t>$ 100,75</t>
  </si>
  <si>
    <t>$ 2.015,01</t>
  </si>
  <si>
    <t>15827</t>
  </si>
  <si>
    <t>$ 122,65</t>
  </si>
  <si>
    <t>$ 2.453,05</t>
  </si>
  <si>
    <t>13734</t>
  </si>
  <si>
    <t>Desmonte- Tornillo 1/2 x 9" -STPM**</t>
  </si>
  <si>
    <t>12882</t>
  </si>
  <si>
    <t>Desmonte- Tornillo 1/4 x 3"-STPM**</t>
  </si>
  <si>
    <t>13732</t>
  </si>
  <si>
    <t>Desmonte- Tornillo 1/4 x 4" -STPM**</t>
  </si>
  <si>
    <t>12679</t>
  </si>
  <si>
    <t>Desmonte- Tornillo Button -STPM**</t>
  </si>
  <si>
    <t>$ 171,86</t>
  </si>
  <si>
    <t>16464</t>
  </si>
  <si>
    <t>Desmonte Tranpolin hasta 3m+Reinstalación Anclajes</t>
  </si>
  <si>
    <t>$ 23.762,41</t>
  </si>
  <si>
    <t>$ 7.239,80</t>
  </si>
  <si>
    <t>$ 114.330,98</t>
  </si>
  <si>
    <t>20795</t>
  </si>
  <si>
    <t>Desmonte traslado y reinstalacion de Estructura Modulo De lectura</t>
  </si>
  <si>
    <t>$ 42.722,34</t>
  </si>
  <si>
    <t>$ 538.898,84</t>
  </si>
  <si>
    <t>11602</t>
  </si>
  <si>
    <t>Desmonte Traslado y reubic Archivador **</t>
  </si>
  <si>
    <t>$ 208,61</t>
  </si>
  <si>
    <t>$ 5.605,21</t>
  </si>
  <si>
    <t>$ 51.764,00</t>
  </si>
  <si>
    <t>12122</t>
  </si>
  <si>
    <t>Desmonte tuberia ALLØ4"Hasta Caja  **</t>
  </si>
  <si>
    <t>$ 9.338,66</t>
  </si>
  <si>
    <t>$ 44.445,53</t>
  </si>
  <si>
    <t>12321</t>
  </si>
  <si>
    <t>Desmonte tuberia galv 6" **</t>
  </si>
  <si>
    <t>13384</t>
  </si>
  <si>
    <t>Desmonte tuberia Hierro Fund.Sanitaria Ø1"+trasieg</t>
  </si>
  <si>
    <t>$ 1.409,34</t>
  </si>
  <si>
    <t>$ 65.150,15</t>
  </si>
  <si>
    <t>12930</t>
  </si>
  <si>
    <t>Desmonte Tunel en fibra de vidrio-STPM **</t>
  </si>
  <si>
    <t>$ 14.550,10</t>
  </si>
  <si>
    <t>$ 13.480,15</t>
  </si>
  <si>
    <t>14087</t>
  </si>
  <si>
    <t>Desmonte Valla Instrucción 3 Ejercicios(Carg+Re</t>
  </si>
  <si>
    <t>$ 7.625,55</t>
  </si>
  <si>
    <t>12901</t>
  </si>
  <si>
    <t>Desmonte Varilla de 3/4" rosacada-STPM **</t>
  </si>
  <si>
    <t>$ 6.363,45</t>
  </si>
  <si>
    <t>$ 4.205,23</t>
  </si>
  <si>
    <t>12617</t>
  </si>
  <si>
    <t>DESMONTE VENTANA PERSIANA</t>
  </si>
  <si>
    <t>$ 20.609,12</t>
  </si>
  <si>
    <t>$ 206.091,19</t>
  </si>
  <si>
    <t>$ 8.458,80</t>
  </si>
  <si>
    <t>12616</t>
  </si>
  <si>
    <t>DESMONTE VENTANA PERSIANA OF.DIRECC. GENERAL</t>
  </si>
  <si>
    <t>$ 21.995,25</t>
  </si>
  <si>
    <t>$ 219.952,48</t>
  </si>
  <si>
    <t>00021</t>
  </si>
  <si>
    <t>DESMONTE VENTANAS( Trasiego+Retiro)Inc. Andamio</t>
  </si>
  <si>
    <t>$ 1.359,24</t>
  </si>
  <si>
    <t>11603</t>
  </si>
  <si>
    <t>DESMONTE VIDRIOS (Limp,siliconado e instal.)</t>
  </si>
  <si>
    <t>$ 5.520,37</t>
  </si>
  <si>
    <t>$ 6.510,85</t>
  </si>
  <si>
    <t>$ 27.897,70</t>
  </si>
  <si>
    <t>11595</t>
  </si>
  <si>
    <t>Desmonte y demol. gradería aérea incl. retiro **</t>
  </si>
  <si>
    <t>$ 5.567,75</t>
  </si>
  <si>
    <t>$ 101.063,69</t>
  </si>
  <si>
    <t>$ 105.336,00</t>
  </si>
  <si>
    <t>10785</t>
  </si>
  <si>
    <t>Desmonte y demolicion banca inclu retiro escom.**</t>
  </si>
  <si>
    <t>$ 3.433,84</t>
  </si>
  <si>
    <t>$ 62.294,27</t>
  </si>
  <si>
    <t>10783</t>
  </si>
  <si>
    <t>Desmonte y demolicion bolardo M-60 concreto**</t>
  </si>
  <si>
    <t>$ 848,50</t>
  </si>
  <si>
    <t>14078</t>
  </si>
  <si>
    <t>Desmonte y Demolicion Bolardo M-61 concreto**</t>
  </si>
  <si>
    <t>$ 1.646,49</t>
  </si>
  <si>
    <t>$ 34.130,26</t>
  </si>
  <si>
    <t>$ 2.433,90</t>
  </si>
  <si>
    <t>11516</t>
  </si>
  <si>
    <t>DESMONTE Y REHUBICACION DE REFLECTOR DE PISO 250W</t>
  </si>
  <si>
    <t>$ 9.024,22</t>
  </si>
  <si>
    <t>$ 180.484,46</t>
  </si>
  <si>
    <t>16467</t>
  </si>
  <si>
    <t>Desmonte y Reinatalación Rejiila Plástica(Cárcamo)</t>
  </si>
  <si>
    <t>$ 2,00</t>
  </si>
  <si>
    <t>$ 113,21</t>
  </si>
  <si>
    <t>$ 2.181,79</t>
  </si>
  <si>
    <t>11414</t>
  </si>
  <si>
    <t>Desmonte y Reins. Balas Halogena **</t>
  </si>
  <si>
    <t>$ 5.285,69</t>
  </si>
  <si>
    <t>13776</t>
  </si>
  <si>
    <t>Desmonte y Reins. Lampara 1000w (H=18m)+andamios**</t>
  </si>
  <si>
    <t>$ 29.115,02</t>
  </si>
  <si>
    <t>12575</t>
  </si>
  <si>
    <t>Desmonte y Reins. Lampara de 0.60X0.60- 4 tubos **</t>
  </si>
  <si>
    <t>$ 12.669,21</t>
  </si>
  <si>
    <t>10006</t>
  </si>
  <si>
    <t>Desmonte y Reins. Proyector 1000 W **</t>
  </si>
  <si>
    <t>$ 19.084,28</t>
  </si>
  <si>
    <t>13268</t>
  </si>
  <si>
    <t>Desmonte y Reins. Proyector 1000 WGran Altura. **</t>
  </si>
  <si>
    <t>$ 44.762,64</t>
  </si>
  <si>
    <t>$ 118.920,54</t>
  </si>
  <si>
    <t>11410</t>
  </si>
  <si>
    <t>Desmonte y Reins. Riel Fluoresc **</t>
  </si>
  <si>
    <t>$ 19.796,55</t>
  </si>
  <si>
    <t>$ 76.157,50</t>
  </si>
  <si>
    <t>11571</t>
  </si>
  <si>
    <t>Desmonte y reinst acometida PVC.P 3 d=1 1/2"  **</t>
  </si>
  <si>
    <t>$ 21.621,22</t>
  </si>
  <si>
    <t>$ 5.621,59</t>
  </si>
  <si>
    <t>15960</t>
  </si>
  <si>
    <t>Desmonte y reinst bolardo hierro M-63**</t>
  </si>
  <si>
    <t>$ 7.539,69</t>
  </si>
  <si>
    <t>$ 4.132,80</t>
  </si>
  <si>
    <t>$ 80.442,97</t>
  </si>
  <si>
    <t>$ 6.862,96</t>
  </si>
  <si>
    <t>11592</t>
  </si>
  <si>
    <t>Desmonte y reinst STRIP</t>
  </si>
  <si>
    <t>$ 5.419,02</t>
  </si>
  <si>
    <t>$ 12.453,21</t>
  </si>
  <si>
    <t>$ 249.064,22</t>
  </si>
  <si>
    <t>13488</t>
  </si>
  <si>
    <t>DESMONTE Y REINST.  CENEFA EN ADOQUIN (SIN ESTRUCT</t>
  </si>
  <si>
    <t>$ 2.547,56</t>
  </si>
  <si>
    <t>$ 24.930,39</t>
  </si>
  <si>
    <t>11412</t>
  </si>
  <si>
    <t>Desmonte y Reinst. Cubierta Termoac.**</t>
  </si>
  <si>
    <t>$ 358,75</t>
  </si>
  <si>
    <t>$ 5.682,03</t>
  </si>
  <si>
    <t>$ 45.552,00</t>
  </si>
  <si>
    <t>11417</t>
  </si>
  <si>
    <t>Desmonte y Reinst. Lampara Fluor(cable+Canaleta)</t>
  </si>
  <si>
    <t>$ 9.598,08</t>
  </si>
  <si>
    <t>$ 10.903,52</t>
  </si>
  <si>
    <t>11314</t>
  </si>
  <si>
    <t>Desmonte y reinst.Adoquín Arcilla p&lt;5% suelo Med**</t>
  </si>
  <si>
    <t>$ 78.986,67</t>
  </si>
  <si>
    <t>$ 15.820,88</t>
  </si>
  <si>
    <t>$ 91.317,63</t>
  </si>
  <si>
    <t>$ 58.043,83</t>
  </si>
  <si>
    <t>13288</t>
  </si>
  <si>
    <t>Desmonte y reinst.AdoquinArcill e=0.06  p&lt;5% 4.2-1</t>
  </si>
  <si>
    <t>$ 33.329,69</t>
  </si>
  <si>
    <t>$ 57.777,17</t>
  </si>
  <si>
    <t>$ 71.505,60</t>
  </si>
  <si>
    <t>12158</t>
  </si>
  <si>
    <t>DESMONTE Y REINST.DE PASAMANOS**</t>
  </si>
  <si>
    <t>$ 28.361,61</t>
  </si>
  <si>
    <t>13137</t>
  </si>
  <si>
    <t>DESMONTE Y REINST.TABLERO ELECTRICO 12 CIRC.**</t>
  </si>
  <si>
    <t>$ 351,60</t>
  </si>
  <si>
    <t>12208</t>
  </si>
  <si>
    <t>Desmonte y Reinstal  TAPETE**</t>
  </si>
  <si>
    <t>$ 1.039,99</t>
  </si>
  <si>
    <t>$ 20.799,80</t>
  </si>
  <si>
    <t>12207</t>
  </si>
  <si>
    <t>Desmonte y Reinstal  VENTANA  ALUMINIO**</t>
  </si>
  <si>
    <t>$ 26.040,42</t>
  </si>
  <si>
    <t>$ 194.860,44</t>
  </si>
  <si>
    <t>11563</t>
  </si>
  <si>
    <t>Desmonte y Reinstal  VENTANA **</t>
  </si>
  <si>
    <t>$ 13.636,65</t>
  </si>
  <si>
    <t>$ 10.468,70</t>
  </si>
  <si>
    <t>$ 173.444,30</t>
  </si>
  <si>
    <t>$ 22.665,29</t>
  </si>
  <si>
    <t>13097</t>
  </si>
  <si>
    <t>DESMONTE Y REINSTAL TEJA+TELA ASF.+EMULSIÓN+PINT</t>
  </si>
  <si>
    <t>$ 20.660,47</t>
  </si>
  <si>
    <t>$ 7.237,97</t>
  </si>
  <si>
    <t>15418</t>
  </si>
  <si>
    <t>Desmonte y reinstal. estruc Multiple (excav+retir)</t>
  </si>
  <si>
    <t>$ 82.710,21</t>
  </si>
  <si>
    <t>$ 46.591,42</t>
  </si>
  <si>
    <t>$ 331.592,24</t>
  </si>
  <si>
    <t>$ 64.286,88</t>
  </si>
  <si>
    <t>13575</t>
  </si>
  <si>
    <t>Desmonte y reinstal. juego M-3A</t>
  </si>
  <si>
    <t>$ 756.583,72</t>
  </si>
  <si>
    <t>$ 101.880,61</t>
  </si>
  <si>
    <t>$ 615.315,01</t>
  </si>
  <si>
    <t>$ 1.021.503,82</t>
  </si>
  <si>
    <t>11413</t>
  </si>
  <si>
    <t>Desmonte y reinstal. redes elect  cubierta.**</t>
  </si>
  <si>
    <t>$ 86.712,90</t>
  </si>
  <si>
    <t>11223</t>
  </si>
  <si>
    <t>Desmonte y reinstal. redes elect y telecomunic.**</t>
  </si>
  <si>
    <t>11649</t>
  </si>
  <si>
    <t>DESMONTE Y REINSTAL.CABALLETE TEJA ETERNIT</t>
  </si>
  <si>
    <t>$ 4.505,07</t>
  </si>
  <si>
    <t>$ 1.148,66</t>
  </si>
  <si>
    <t>$ 22.973,15</t>
  </si>
  <si>
    <t>12101</t>
  </si>
  <si>
    <t>Desmonte y Reinstal.CastilloModularMadera(CiudSali</t>
  </si>
  <si>
    <t>$ 1.726.899,87</t>
  </si>
  <si>
    <t>$ 216.515,85</t>
  </si>
  <si>
    <t>$ 4.330.317,08</t>
  </si>
  <si>
    <t>$ 148.319,07</t>
  </si>
  <si>
    <t>12601</t>
  </si>
  <si>
    <t>DESMONTE Y REINSTAL.DIVIS.ALUMINIOPISO-TECHO</t>
  </si>
  <si>
    <t>$ 8.950,29</t>
  </si>
  <si>
    <t>$ 89.502,85</t>
  </si>
  <si>
    <t>11509</t>
  </si>
  <si>
    <t>Desmonte y Reinstal.juegos Inf.Madera(10 event)**</t>
  </si>
  <si>
    <t>$ 4.879.606,50</t>
  </si>
  <si>
    <t>$ 140.412,70</t>
  </si>
  <si>
    <t>$ 462.990,90</t>
  </si>
  <si>
    <t>$ 798.000,00</t>
  </si>
  <si>
    <t>11297</t>
  </si>
  <si>
    <t>Desmonte y Reinstal.Puesto de Trabajo (Oficina)</t>
  </si>
  <si>
    <t>10045</t>
  </si>
  <si>
    <t>Desmonte y reinstala  AdoquínArcill  p&lt;5% sueloMed</t>
  </si>
  <si>
    <t>$ 64.684,12</t>
  </si>
  <si>
    <t>$ 56.454,54</t>
  </si>
  <si>
    <t>$ 71.958,73</t>
  </si>
  <si>
    <t>$ 14.276,57</t>
  </si>
  <si>
    <t>10150</t>
  </si>
  <si>
    <t>Desmonte y reinstala cerramiento metalico h=2.0m</t>
  </si>
  <si>
    <t>$ 18.832,99</t>
  </si>
  <si>
    <t>$ 13.107,17</t>
  </si>
  <si>
    <t>$ 158.188,24</t>
  </si>
  <si>
    <t>$ 3.412,38</t>
  </si>
  <si>
    <t>13474</t>
  </si>
  <si>
    <t>Desmonte y Reinstalac Cuneta Prefabricada</t>
  </si>
  <si>
    <t>$ 1.030,46</t>
  </si>
  <si>
    <t>$ 18.273,49</t>
  </si>
  <si>
    <t>$ 3.527,16</t>
  </si>
  <si>
    <t>14452</t>
  </si>
  <si>
    <t>Desmonte y re-instalac tablaestacado en  Madera**</t>
  </si>
  <si>
    <t>$ 8.819,34</t>
  </si>
  <si>
    <t>$ 2.710,11</t>
  </si>
  <si>
    <t>$ 45.304,17</t>
  </si>
  <si>
    <t>13938</t>
  </si>
  <si>
    <t>Desmonte y Reinstalac. Estruc.Baloncesto</t>
  </si>
  <si>
    <t>$ 435.902,57</t>
  </si>
  <si>
    <t>$ 117.308,76</t>
  </si>
  <si>
    <t>$ 450.550,50</t>
  </si>
  <si>
    <t>$ 291.140,42</t>
  </si>
  <si>
    <t>12091</t>
  </si>
  <si>
    <t>Desmonte y reinstalac.adoquinGeot+Base+arena**</t>
  </si>
  <si>
    <t>$ 25.685,20</t>
  </si>
  <si>
    <t>$ 13.961,89</t>
  </si>
  <si>
    <t>$ 60.910,71</t>
  </si>
  <si>
    <t>$ 27.195,14</t>
  </si>
  <si>
    <t>12599</t>
  </si>
  <si>
    <t>Desmonte y Reinstalac.Archivo Rodante(5.4x2.2m)</t>
  </si>
  <si>
    <t>12598</t>
  </si>
  <si>
    <t>Desmonte y Reinstalac.Archivo Rodante(6.9x2.2m)</t>
  </si>
  <si>
    <t>12597</t>
  </si>
  <si>
    <t>Desmonte y Reinstalac.Archivo Rodante(8.5x2.2m)</t>
  </si>
  <si>
    <t>11275</t>
  </si>
  <si>
    <t>Desmonte Y Reinstalac.estruc.de cancha multiple**</t>
  </si>
  <si>
    <t>$ 492.566,73</t>
  </si>
  <si>
    <t>$ 94.671,11</t>
  </si>
  <si>
    <t>$ 424.404,33</t>
  </si>
  <si>
    <t>$ 229.370,83</t>
  </si>
  <si>
    <t>16468</t>
  </si>
  <si>
    <t>Desmonte y Reinstalac.Juego Pasama(Dos Brazos)Pisc</t>
  </si>
  <si>
    <t>$ 119.128,29</t>
  </si>
  <si>
    <t>$ 4.596,48</t>
  </si>
  <si>
    <t>$ 55.549,98</t>
  </si>
  <si>
    <t>$ 2.633,40</t>
  </si>
  <si>
    <t>11296</t>
  </si>
  <si>
    <t>Desmonte y Reinstalac.Puerta Ventana(Divisón).</t>
  </si>
  <si>
    <t>$ 1.240,39</t>
  </si>
  <si>
    <t>$ 24.807,85</t>
  </si>
  <si>
    <t>11508</t>
  </si>
  <si>
    <t>Desmonte y Reinstalación  Balancin Madera**</t>
  </si>
  <si>
    <t>$ 90.675,51</t>
  </si>
  <si>
    <t>$ 55.765,48</t>
  </si>
  <si>
    <t>$ 268.333,90</t>
  </si>
  <si>
    <t>$ 250.755,53</t>
  </si>
  <si>
    <t>$ 8.866,58</t>
  </si>
  <si>
    <t>10803</t>
  </si>
  <si>
    <t>Desmonte y reinstalacion  banca existente**</t>
  </si>
  <si>
    <t>$ 32.945,72</t>
  </si>
  <si>
    <t>$ 18.218,87</t>
  </si>
  <si>
    <t>$ 165.191,68</t>
  </si>
  <si>
    <t>$ 22.526,50</t>
  </si>
  <si>
    <t>10782</t>
  </si>
  <si>
    <t>Desmonte y reinstalacion  canecas **</t>
  </si>
  <si>
    <t>$ 11.352,69</t>
  </si>
  <si>
    <t>$ 6.899,38</t>
  </si>
  <si>
    <t>$ 94.131,01</t>
  </si>
  <si>
    <t>$ 3.200,38</t>
  </si>
  <si>
    <t>15165</t>
  </si>
  <si>
    <t>Desmonte y reinstalación  de bicicletero</t>
  </si>
  <si>
    <t>$ 37.783,78</t>
  </si>
  <si>
    <t>$ 5.997,69</t>
  </si>
  <si>
    <t>$ 116.348,03</t>
  </si>
  <si>
    <t>$ 6.711,18</t>
  </si>
  <si>
    <t>15419</t>
  </si>
  <si>
    <t>Desmonte y reinstalacion  juego tipo M-3</t>
  </si>
  <si>
    <t>$ 1.182.961,64</t>
  </si>
  <si>
    <t>$ 145.957,98</t>
  </si>
  <si>
    <t>$ 746.729,35</t>
  </si>
  <si>
    <t>$ 955.525,19</t>
  </si>
  <si>
    <t>15420</t>
  </si>
  <si>
    <t>Desmonte y reinstalacion  juegos tipo M-3A</t>
  </si>
  <si>
    <t>$ 713.100,78</t>
  </si>
  <si>
    <t>$ 98.002,08</t>
  </si>
  <si>
    <t>$ 537.744,46</t>
  </si>
  <si>
    <t>$ 818.269,19</t>
  </si>
  <si>
    <t>15421</t>
  </si>
  <si>
    <t>Desmonte y reinstalacion  juegos tipo M-5 o 5A-STP</t>
  </si>
  <si>
    <t>$ 154.698,92</t>
  </si>
  <si>
    <t>$ 56.741,20</t>
  </si>
  <si>
    <t>$ 457.068,12</t>
  </si>
  <si>
    <t>$ 377.082,92</t>
  </si>
  <si>
    <t>10791</t>
  </si>
  <si>
    <t>Desmonte y reinstalacion  señales civicas **</t>
  </si>
  <si>
    <t>$ 14.178,51</t>
  </si>
  <si>
    <t>$ 2.003,38</t>
  </si>
  <si>
    <t>$ 36.607,42</t>
  </si>
  <si>
    <t>$ 11.758,53</t>
  </si>
  <si>
    <t>11222</t>
  </si>
  <si>
    <t>Desmonte y reinstalación bafle sonido ambiental**</t>
  </si>
  <si>
    <t>$ 2.004,50</t>
  </si>
  <si>
    <t>13360</t>
  </si>
  <si>
    <t>Desmonte y Reinstalación Baranda Pista Patinaje</t>
  </si>
  <si>
    <t>$ 10.438,93</t>
  </si>
  <si>
    <t>$ 6.985,36</t>
  </si>
  <si>
    <t>$ 25.362,75</t>
  </si>
  <si>
    <t>10916</t>
  </si>
  <si>
    <t>desmonte y reinstalación Biciclet de arco M-101***</t>
  </si>
  <si>
    <t>$ 41.096,37</t>
  </si>
  <si>
    <t>$ 5.264,22</t>
  </si>
  <si>
    <t>$ 92.075,27</t>
  </si>
  <si>
    <t>$ 22.292,21</t>
  </si>
  <si>
    <t>$ 4.974,84</t>
  </si>
  <si>
    <t>10820</t>
  </si>
  <si>
    <t>Desmonte y reinstalaciòn bolardo M-60 **</t>
  </si>
  <si>
    <t>$ 30.530,29</t>
  </si>
  <si>
    <t>$ 68,61</t>
  </si>
  <si>
    <t>$ 45.891,21</t>
  </si>
  <si>
    <t>$ 9.576,00</t>
  </si>
  <si>
    <t>15422</t>
  </si>
  <si>
    <t>Desmonte y reinstalacion Bordillo  B-30 (10x30)</t>
  </si>
  <si>
    <t>$ 12.122,33</t>
  </si>
  <si>
    <t>$ 1.248,19</t>
  </si>
  <si>
    <t>$ 26.310,03</t>
  </si>
  <si>
    <t>$ 14.355,96</t>
  </si>
  <si>
    <t>13948</t>
  </si>
  <si>
    <t>Desmonte y Reinstalación Cerram. C-Impacto H=5.00m</t>
  </si>
  <si>
    <t>$ 213.739,72</t>
  </si>
  <si>
    <t>$ 252.220,94</t>
  </si>
  <si>
    <t>$ 292.806,66</t>
  </si>
  <si>
    <t>$ 25.485,96</t>
  </si>
  <si>
    <t>$ 197.600,06</t>
  </si>
  <si>
    <t>12744</t>
  </si>
  <si>
    <t>DESMONTE Y REINSTALACION DE DUCHA**</t>
  </si>
  <si>
    <t>$ 14.737,44</t>
  </si>
  <si>
    <t>$ 3.335,55</t>
  </si>
  <si>
    <t>$ 66.711,02</t>
  </si>
  <si>
    <t>11507</t>
  </si>
  <si>
    <t>Desmonte y reinstalaciòn de luminaria  de piso**</t>
  </si>
  <si>
    <t>11639</t>
  </si>
  <si>
    <t>Desmonte y Reinstalacion de luminaria Alumb Publi</t>
  </si>
  <si>
    <t>$ 242.789,61</t>
  </si>
  <si>
    <t>20796</t>
  </si>
  <si>
    <t>DESMONTE Y REINSTALACION DE MAQUINA DE RUTA DE LA VIDA (INCLUYE DEMOLICION DE DADOS, EXCAVACION Y FUNDIDA DE DADOS DE 0,35x0,35x0,80)</t>
  </si>
  <si>
    <t>$ 44.103,90</t>
  </si>
  <si>
    <t>$ 4.430,78</t>
  </si>
  <si>
    <t>$ 82.892,87</t>
  </si>
  <si>
    <t>$ 12.747,25</t>
  </si>
  <si>
    <t>15750</t>
  </si>
  <si>
    <t>Desmonte y reinstalación de Vitriblock</t>
  </si>
  <si>
    <t>$ 70.637,76</t>
  </si>
  <si>
    <t>$ 22.778,82</t>
  </si>
  <si>
    <t>$ 73.800,21</t>
  </si>
  <si>
    <t>11034</t>
  </si>
  <si>
    <t>DESMONTE Y REINSTALACION ESPEJO **</t>
  </si>
  <si>
    <t>$ 21.926,46</t>
  </si>
  <si>
    <t>10344</t>
  </si>
  <si>
    <t>Desmonte y reinstalacion estruc  de microfutbol**</t>
  </si>
  <si>
    <t>$ 90.033,90</t>
  </si>
  <si>
    <t>$ 50.641,13</t>
  </si>
  <si>
    <t>$ 307.814,10</t>
  </si>
  <si>
    <t>$ 48.476,03</t>
  </si>
  <si>
    <t>13256</t>
  </si>
  <si>
    <t>Desmonte y reinstalacion fanche en lamina **</t>
  </si>
  <si>
    <t>$ 43.807,61</t>
  </si>
  <si>
    <t>$ 793,19</t>
  </si>
  <si>
    <t>10847</t>
  </si>
  <si>
    <t>Desmonte y Reinstalacion juegos infantil tipo M-3</t>
  </si>
  <si>
    <t>$ 1.237.737,91</t>
  </si>
  <si>
    <t>$ 119.165,91</t>
  </si>
  <si>
    <t>$ 754.263,03</t>
  </si>
  <si>
    <t>$ 1.160.124,40</t>
  </si>
  <si>
    <t>10849</t>
  </si>
  <si>
    <t>Desmonte y Reinstalacion juegos tipo M-5 o 5A</t>
  </si>
  <si>
    <t>$ 161.661,85</t>
  </si>
  <si>
    <t>$ 51.861,53</t>
  </si>
  <si>
    <t>$ 464.849,06</t>
  </si>
  <si>
    <t>$ 385.461,53</t>
  </si>
  <si>
    <t>16465</t>
  </si>
  <si>
    <t>Desmonte y Reinstalación Loseta Fibrocemento</t>
  </si>
  <si>
    <t>$ 41,72</t>
  </si>
  <si>
    <t>$ 1.112,84</t>
  </si>
  <si>
    <t>$ 20.541,52</t>
  </si>
  <si>
    <t>20760</t>
  </si>
  <si>
    <t xml:space="preserve">DESMONTE Y REINSTALACION LOSETA TIPO IDU + ARENA </t>
  </si>
  <si>
    <t>$ 39.210,51</t>
  </si>
  <si>
    <t>$ 50.872,75</t>
  </si>
  <si>
    <t>16470</t>
  </si>
  <si>
    <t>Desmonte y Reinstalación Parlantes cenitales (Cabl</t>
  </si>
  <si>
    <t>$ 10,51</t>
  </si>
  <si>
    <t>$ 1.708,90</t>
  </si>
  <si>
    <t>$ 6.283,37</t>
  </si>
  <si>
    <t>11523</t>
  </si>
  <si>
    <t>DESMONTE Y REINSTALACION PBX**</t>
  </si>
  <si>
    <t>$ 60.926,00</t>
  </si>
  <si>
    <t>$ 304.630,00</t>
  </si>
  <si>
    <t>16466</t>
  </si>
  <si>
    <t>Desmonte y Reinstalación Piso Easydecck Agua Azul</t>
  </si>
  <si>
    <t>$ 1.131,87</t>
  </si>
  <si>
    <t>$ 10.461,07</t>
  </si>
  <si>
    <t>16469</t>
  </si>
  <si>
    <t>Desmonte y Reinstalación Rejilla de HVAC</t>
  </si>
  <si>
    <t>$ 524,72</t>
  </si>
  <si>
    <t>$ 10.062,25</t>
  </si>
  <si>
    <t>11036</t>
  </si>
  <si>
    <t>Desmonte y reinstalacion sanitario **</t>
  </si>
  <si>
    <t>$ 1.169,64</t>
  </si>
  <si>
    <t>$ 2.316,29</t>
  </si>
  <si>
    <t>$ 98.662,13</t>
  </si>
  <si>
    <t>15463</t>
  </si>
  <si>
    <t>DESMONTE Y REINSTALACION SIFONES DE LAVAMANOS Y OR</t>
  </si>
  <si>
    <t>$ 4.179,84</t>
  </si>
  <si>
    <t>$ 700,49</t>
  </si>
  <si>
    <t>$ 14.009,78</t>
  </si>
  <si>
    <t>11519</t>
  </si>
  <si>
    <t>DESMONTE Y REINSTALACION TOMACORRIENTES**</t>
  </si>
  <si>
    <t>$ 515,32</t>
  </si>
  <si>
    <t>$ 12.883,06</t>
  </si>
  <si>
    <t>10577</t>
  </si>
  <si>
    <t>Desmonte y reinstalacion tuberia de gres 8"  **</t>
  </si>
  <si>
    <t>$ 15.341,89</t>
  </si>
  <si>
    <t>$ 438,98</t>
  </si>
  <si>
    <t>$ 29.926,93</t>
  </si>
  <si>
    <t>$ 6.619,71</t>
  </si>
  <si>
    <t>11518</t>
  </si>
  <si>
    <t>DESMONTE Y REINSTALACION VOZ Y DATOS**</t>
  </si>
  <si>
    <t>$ 3.427,09</t>
  </si>
  <si>
    <t>$ 68.541,75</t>
  </si>
  <si>
    <t>12205</t>
  </si>
  <si>
    <t>Desmonte y Reinstalc.división Ofic. H=3.10m**</t>
  </si>
  <si>
    <t>$ 31.566,11</t>
  </si>
  <si>
    <t>$ 59.862,85</t>
  </si>
  <si>
    <t>13486</t>
  </si>
  <si>
    <t>DESMONTE Y RETIRO  CENEFA EN ADOQUIN (CARG.Y RETIR</t>
  </si>
  <si>
    <t>$ 2.991,65</t>
  </si>
  <si>
    <t>$ 29.916,46</t>
  </si>
  <si>
    <t>10433</t>
  </si>
  <si>
    <t>Desmonte y retiro adoquin **</t>
  </si>
  <si>
    <t>$ 622,12</t>
  </si>
  <si>
    <t>$ 10.223,90</t>
  </si>
  <si>
    <t>$ 9.255,16</t>
  </si>
  <si>
    <t>20845</t>
  </si>
  <si>
    <t>Desmonte y retiro adoquin H=0.26m + relleno Base**</t>
  </si>
  <si>
    <t>$ 20.656,05</t>
  </si>
  <si>
    <t>$ 5.701,51</t>
  </si>
  <si>
    <t>$ 28.571,39</t>
  </si>
  <si>
    <t>$ 6.743,10</t>
  </si>
  <si>
    <t>13895</t>
  </si>
  <si>
    <t>Desmonte y retiro adoquin H=0.26m+relleno Base**</t>
  </si>
  <si>
    <t>10860</t>
  </si>
  <si>
    <t>Desmonte y retiro canecas **</t>
  </si>
  <si>
    <t>$ 1.628,95</t>
  </si>
  <si>
    <t>$ 31.206,87</t>
  </si>
  <si>
    <t>10378</t>
  </si>
  <si>
    <t>Desmonte y retiro cerramiento alambre puas **</t>
  </si>
  <si>
    <t>$ 1,67</t>
  </si>
  <si>
    <t>$ 50,53</t>
  </si>
  <si>
    <t>$ 2.354,82</t>
  </si>
  <si>
    <t>11565</t>
  </si>
  <si>
    <t>Desmonte y retiro cerramiento metalico incl. viga*</t>
  </si>
  <si>
    <t>$ 3.478,92</t>
  </si>
  <si>
    <t>$ 120.653,53</t>
  </si>
  <si>
    <t>$ 7.735,31</t>
  </si>
  <si>
    <t>13261</t>
  </si>
  <si>
    <t>Desmonte y retiro de Cableado+tomas+interrupt.L=9m</t>
  </si>
  <si>
    <t>$ 2.527,06</t>
  </si>
  <si>
    <t>$ 21.058,85</t>
  </si>
  <si>
    <t>15446</t>
  </si>
  <si>
    <t>Desmonte y Retiro de Cerca Existente.</t>
  </si>
  <si>
    <t>$ 426,96</t>
  </si>
  <si>
    <t>20711</t>
  </si>
  <si>
    <t>Desmonte y retiro de cerramiento perimetral existente</t>
  </si>
  <si>
    <t>$ 5,84</t>
  </si>
  <si>
    <t>$ 179,82</t>
  </si>
  <si>
    <t>$ 16.780,99</t>
  </si>
  <si>
    <t>$ 175.560,00</t>
  </si>
  <si>
    <t>12372</t>
  </si>
  <si>
    <t>DESMONTE Y RETIRO DE DUCHA**</t>
  </si>
  <si>
    <t>$ 32.710,59</t>
  </si>
  <si>
    <t>12157</t>
  </si>
  <si>
    <t>Desmonte y retiro de Farol (Inc. Demolición)**</t>
  </si>
  <si>
    <t>$ 5.506,20</t>
  </si>
  <si>
    <t>16079</t>
  </si>
  <si>
    <t>Desmonte y retiro de guardaescoba y/o cenefa</t>
  </si>
  <si>
    <t>13305</t>
  </si>
  <si>
    <t>Desmonte y retiro de incrustación.</t>
  </si>
  <si>
    <t>14183</t>
  </si>
  <si>
    <t>Desmonte y Retiro de Lavaplatos</t>
  </si>
  <si>
    <t>$ 10.801,42</t>
  </si>
  <si>
    <t>10342</t>
  </si>
  <si>
    <t>Desmonte y retiro de llantas**</t>
  </si>
  <si>
    <t>$ 6.307,31</t>
  </si>
  <si>
    <t>$ 4.618,56</t>
  </si>
  <si>
    <t>11484</t>
  </si>
  <si>
    <t>Desmonte y retiro de luminaria Alumb Publico**</t>
  </si>
  <si>
    <t>$ 443.647,90</t>
  </si>
  <si>
    <t>010585</t>
  </si>
  <si>
    <t>Desmonte y retiro de luminaria de cubierta - Estadio El Campin</t>
  </si>
  <si>
    <t>$ 8.272,40</t>
  </si>
  <si>
    <t>$ 38.512,72</t>
  </si>
  <si>
    <t>$ 26.609,85</t>
  </si>
  <si>
    <t>$ 11.735,66</t>
  </si>
  <si>
    <t>$ 7.980,87</t>
  </si>
  <si>
    <t>010583</t>
  </si>
  <si>
    <t>Desmonte y retiro de luminaria de torre - Estadio El Campin</t>
  </si>
  <si>
    <t>$ 42.781,00</t>
  </si>
  <si>
    <t>$ 29.037,81</t>
  </si>
  <si>
    <t>$ 11.814,96</t>
  </si>
  <si>
    <t>$ 8.609,86</t>
  </si>
  <si>
    <t>11221</t>
  </si>
  <si>
    <t>Desmonte y retiro de luminaria fluorescente**</t>
  </si>
  <si>
    <t>$ 6.096,22</t>
  </si>
  <si>
    <t>$ 26.013,87</t>
  </si>
  <si>
    <t>11295</t>
  </si>
  <si>
    <t>$ 1.037,06</t>
  </si>
  <si>
    <t>$ 20.741,25</t>
  </si>
  <si>
    <t>$ 19.551,00</t>
  </si>
  <si>
    <t>11486</t>
  </si>
  <si>
    <t>Desmonte y retiro de red electrica A.P.**</t>
  </si>
  <si>
    <t>$ 3.103,77</t>
  </si>
  <si>
    <t>11299</t>
  </si>
  <si>
    <t>Desmonte y retiro de red electrica Interna**</t>
  </si>
  <si>
    <t>$ 12.804,88</t>
  </si>
  <si>
    <t>11300</t>
  </si>
  <si>
    <t>DESMONTE Y RETIRO DE RED ELECTRICA**</t>
  </si>
  <si>
    <t>$ 502,64</t>
  </si>
  <si>
    <t>$ 16.754,65</t>
  </si>
  <si>
    <t>14004</t>
  </si>
  <si>
    <t>DESMONTE Y RETIRO DE TEJA ASBESTO CEMENTO</t>
  </si>
  <si>
    <t>$ 5.513,30</t>
  </si>
  <si>
    <t>$ 6.820,17</t>
  </si>
  <si>
    <t>20763</t>
  </si>
  <si>
    <t xml:space="preserve">Desmonte y retiro de tela verde h=2.00 </t>
  </si>
  <si>
    <t>$ 162,16</t>
  </si>
  <si>
    <t>15084</t>
  </si>
  <si>
    <t>Desmonte y retiro de troncos de madera</t>
  </si>
  <si>
    <t>11562</t>
  </si>
  <si>
    <t>Desmonte y retiro ducto 40*40 **</t>
  </si>
  <si>
    <t>$ 58.330,52</t>
  </si>
  <si>
    <t>$ 81.396,00</t>
  </si>
  <si>
    <t>010578</t>
  </si>
  <si>
    <t>Desmonte y retiro e Instalación de luminaria de cubierta - Estadio El Campin</t>
  </si>
  <si>
    <t>$ 23.409,14</t>
  </si>
  <si>
    <t>$ 131.981,08</t>
  </si>
  <si>
    <t>$ 76.028,13</t>
  </si>
  <si>
    <t>$ 33.462,49</t>
  </si>
  <si>
    <t>$ 49.935,04</t>
  </si>
  <si>
    <t>010575</t>
  </si>
  <si>
    <t>Desmonte y retiro e Instalación de luminaria de torre - Estadio El Campin</t>
  </si>
  <si>
    <t>$ 145.155,34</t>
  </si>
  <si>
    <t>$ 82.965,17</t>
  </si>
  <si>
    <t>$ 33.700,38</t>
  </si>
  <si>
    <t>$ 53.727,40</t>
  </si>
  <si>
    <t>10240</t>
  </si>
  <si>
    <t>Desmonte y retiro juegos infantiles(Máx.10eventos)</t>
  </si>
  <si>
    <t>$ 56,74</t>
  </si>
  <si>
    <t>$ 9.086,46</t>
  </si>
  <si>
    <t>$ 29.184,07</t>
  </si>
  <si>
    <t>13484</t>
  </si>
  <si>
    <t>DESMONTE Y RETIRO LOSETA CONC. 0.25X0.25M</t>
  </si>
  <si>
    <t>$ 847,88</t>
  </si>
  <si>
    <t>$ 236,03</t>
  </si>
  <si>
    <t>$ 4.720,57</t>
  </si>
  <si>
    <t>$ 341,24</t>
  </si>
  <si>
    <t>10305</t>
  </si>
  <si>
    <t>Desmonte y retiro loseta IDU concreto**</t>
  </si>
  <si>
    <t>$ 693,06</t>
  </si>
  <si>
    <t>$ 13.861,29</t>
  </si>
  <si>
    <t>11411</t>
  </si>
  <si>
    <t>Desmonte y Retiro Luminaria de Techo+Trasiego</t>
  </si>
  <si>
    <t>$ 3.544,35</t>
  </si>
  <si>
    <t>15518</t>
  </si>
  <si>
    <t>Desmonte y retiro Malla de polimero para proteccio</t>
  </si>
  <si>
    <t>$ 350,44</t>
  </si>
  <si>
    <t>10016</t>
  </si>
  <si>
    <t>Desmonte y retiro malla existente h=2.0 m</t>
  </si>
  <si>
    <t>$ 1.332,90</t>
  </si>
  <si>
    <t>$ 8.022,54</t>
  </si>
  <si>
    <t>10073</t>
  </si>
  <si>
    <t>Desmonte y retiro manto impermeabilización (edil)</t>
  </si>
  <si>
    <t>$ 618,60</t>
  </si>
  <si>
    <t>10241</t>
  </si>
  <si>
    <t>Desmonte y retiro marco de micro y futbol **</t>
  </si>
  <si>
    <t>$ 13.508,02</t>
  </si>
  <si>
    <t>$ 231.089,95</t>
  </si>
  <si>
    <t>13957</t>
  </si>
  <si>
    <t>DESMONTE Y RETIRO POSTE CERCA DE ALAMBRE DE PUAS**</t>
  </si>
  <si>
    <t>$ 4.454,23</t>
  </si>
  <si>
    <t>$ 44.542,29</t>
  </si>
  <si>
    <t>11615</t>
  </si>
  <si>
    <t>DESMONTE Y RETIRO PUERTA VIDRIO</t>
  </si>
  <si>
    <t>$ 362,65</t>
  </si>
  <si>
    <t>$ 6.567,00</t>
  </si>
  <si>
    <t>13245</t>
  </si>
  <si>
    <t>Desmonte y retiro red elect.Interna con tubPVC</t>
  </si>
  <si>
    <t>$ 52.757,64</t>
  </si>
  <si>
    <t>$ 31.959,90</t>
  </si>
  <si>
    <t>14995</t>
  </si>
  <si>
    <t>$ 610,70</t>
  </si>
  <si>
    <t>10325</t>
  </si>
  <si>
    <t>Desmonte y retiro rieles y tanque</t>
  </si>
  <si>
    <t>$ 547.253,16</t>
  </si>
  <si>
    <t>$ 159.222,42</t>
  </si>
  <si>
    <t>11106</t>
  </si>
  <si>
    <t>Desmonte y retiro señales informativas**</t>
  </si>
  <si>
    <t>$ 96,95</t>
  </si>
  <si>
    <t>$ 1.056,61</t>
  </si>
  <si>
    <t>$ 6.357,45</t>
  </si>
  <si>
    <t>$ 8.122,33</t>
  </si>
  <si>
    <t>14195</t>
  </si>
  <si>
    <t>Desmonte y retiro tablaestacado en  Madera**</t>
  </si>
  <si>
    <t>$ 2.143,66</t>
  </si>
  <si>
    <t>$ 1.364,03</t>
  </si>
  <si>
    <t>16058</t>
  </si>
  <si>
    <t>Desmonte y retiro tapa concreto canal **</t>
  </si>
  <si>
    <t>$ 4.237,71</t>
  </si>
  <si>
    <t>14132</t>
  </si>
  <si>
    <t>DESMONTE Y RETIRO TEJA FIBRO-CEMENTO-COLISEO DEL S</t>
  </si>
  <si>
    <t>$ 22.560,50</t>
  </si>
  <si>
    <t>$ 43.665,96</t>
  </si>
  <si>
    <t>$ 18.184,56</t>
  </si>
  <si>
    <t>11220</t>
  </si>
  <si>
    <t>Desmonte y retiro tubo fluorescente**</t>
  </si>
  <si>
    <t>$ 972,48</t>
  </si>
  <si>
    <t>$ 9.724,77</t>
  </si>
  <si>
    <t>11298</t>
  </si>
  <si>
    <t>DESMONTE Y RETIRO VOZ Y DATOS</t>
  </si>
  <si>
    <t>13812</t>
  </si>
  <si>
    <t>Desmonte y retiro,  rejilla titan Carcamo</t>
  </si>
  <si>
    <t>$ 565,09</t>
  </si>
  <si>
    <t>$ 5.307,89</t>
  </si>
  <si>
    <t>$ 1.556,10</t>
  </si>
  <si>
    <t>11483</t>
  </si>
  <si>
    <t>DESMONTE Y RETIRO. POSTE AP 10 A 12 M**</t>
  </si>
  <si>
    <t>$ 352.737,12</t>
  </si>
  <si>
    <t>$ 86.702,70</t>
  </si>
  <si>
    <t>11537</t>
  </si>
  <si>
    <t>DESMONTE Y RETIRO. POSTE MADERA 10 A 12 M**</t>
  </si>
  <si>
    <t>$ 324.267,72</t>
  </si>
  <si>
    <t>$ 275.886,12</t>
  </si>
  <si>
    <t>13753</t>
  </si>
  <si>
    <t>Desmonte y retiroTuberiaPVC3"y 15 cables+inst.cabl</t>
  </si>
  <si>
    <t>$ 1.198,55</t>
  </si>
  <si>
    <t>$ 2.849,27</t>
  </si>
  <si>
    <t>$ 33.065,27</t>
  </si>
  <si>
    <t>11408</t>
  </si>
  <si>
    <t>DESMONTE Y REUBIC. POSTE AP 10 A 12 M</t>
  </si>
  <si>
    <t>$ 702.460,05</t>
  </si>
  <si>
    <t>$ 551.772,25</t>
  </si>
  <si>
    <t>10538</t>
  </si>
  <si>
    <t>DESMONTE Y REUBIC. POSTE AP 10 A 12 M+Base Conc.</t>
  </si>
  <si>
    <t>$ 304.778,75</t>
  </si>
  <si>
    <t>$ 664.332,90</t>
  </si>
  <si>
    <t>$ 438.552,86</t>
  </si>
  <si>
    <t>$ 177.547,02</t>
  </si>
  <si>
    <t>12600</t>
  </si>
  <si>
    <t>DESMONTE Y REUBIC. PUERTA MADERA CON MARCO.**</t>
  </si>
  <si>
    <t>$ 13.866,54</t>
  </si>
  <si>
    <t>$ 138.665,36</t>
  </si>
  <si>
    <t>12204</t>
  </si>
  <si>
    <t>DESMONTE Y REUBICACIÓN DE PUERTA MET.**</t>
  </si>
  <si>
    <t>$ 76.545,08</t>
  </si>
  <si>
    <t>13263</t>
  </si>
  <si>
    <t>Desmonte yReins.Proyector400 W,EnPoste gran Altura</t>
  </si>
  <si>
    <t>$ 56.283,74</t>
  </si>
  <si>
    <t>$ 116.443,03</t>
  </si>
  <si>
    <t>20832</t>
  </si>
  <si>
    <t xml:space="preserve">DESMONTE, CAMBIO LaMINAS + VINILOS Y REINSTAL. SEÑAL VALLA NORMAS GENERALES (0,80*1,20 DOS CARAS)    </t>
  </si>
  <si>
    <t>$ 1.000.043,53</t>
  </si>
  <si>
    <t>$ 6.092,11</t>
  </si>
  <si>
    <t>$ 116.777,01</t>
  </si>
  <si>
    <t>$ 21.616,22</t>
  </si>
  <si>
    <t>16059</t>
  </si>
  <si>
    <t>Desmonte, Cargue y Retiro Puesto Trabajo (Oficina)</t>
  </si>
  <si>
    <t>10341</t>
  </si>
  <si>
    <t>Desmonte, corte y reinstalacion adoquin + arena **</t>
  </si>
  <si>
    <t>$ 995,97</t>
  </si>
  <si>
    <t>$ 2.264,59</t>
  </si>
  <si>
    <t>$ 13.603,16</t>
  </si>
  <si>
    <t>10868</t>
  </si>
  <si>
    <t>$ 1.471,96</t>
  </si>
  <si>
    <t>$ 8.171,07</t>
  </si>
  <si>
    <t>20801</t>
  </si>
  <si>
    <t>DESMONTE, CORTE, REINSTALACIoN ADOQUiN PEGADO (Suministro)*</t>
  </si>
  <si>
    <t>$ 32.363,49</t>
  </si>
  <si>
    <t>$ 1.932,76</t>
  </si>
  <si>
    <t>$ 47.914,95</t>
  </si>
  <si>
    <t>$ 3.199,10</t>
  </si>
  <si>
    <t>20649</t>
  </si>
  <si>
    <t xml:space="preserve">DESMONTE, PINTURA GENERAL Y ARREGLO, REPOSICION PIEZAS BIOSALUDABLES </t>
  </si>
  <si>
    <t>$ 1.239.052,40</t>
  </si>
  <si>
    <t>10799</t>
  </si>
  <si>
    <t>Desmonte,corte,reinstalac adoquin pegado con Sumin</t>
  </si>
  <si>
    <t>$ 1.884,85</t>
  </si>
  <si>
    <t>16635</t>
  </si>
  <si>
    <t>Desmonte,corte,reinstalac adoquin pegado sin Sumin</t>
  </si>
  <si>
    <t>$ 11.923,22</t>
  </si>
  <si>
    <t>$ 1.412,89</t>
  </si>
  <si>
    <t>$ 32.640,42</t>
  </si>
  <si>
    <t>15783</t>
  </si>
  <si>
    <t>DESMONTE,SUMINISTRO,INSTALACION BALDOSA PERFORADA</t>
  </si>
  <si>
    <t>$ 641,99</t>
  </si>
  <si>
    <t>$ 12.839,82</t>
  </si>
  <si>
    <t>$ 3.409,69</t>
  </si>
  <si>
    <t>12582</t>
  </si>
  <si>
    <t>Desmonte.+modif.Reinst.divis.Ofic.Med.Alt+Camb pañ</t>
  </si>
  <si>
    <t>12206</t>
  </si>
  <si>
    <t>Desmonte.modific.y Reinst.divisiónOfic.Media Altur</t>
  </si>
  <si>
    <t>$ 6.483,45</t>
  </si>
  <si>
    <t>$ 64.834,51</t>
  </si>
  <si>
    <t>11035</t>
  </si>
  <si>
    <t>DESMONTE/retiro cajonera madera palacio deportes**</t>
  </si>
  <si>
    <t>$ 622,80</t>
  </si>
  <si>
    <t>15135</t>
  </si>
  <si>
    <t>Desmonte+ reinst. Cerram. malla eslab. IDRD</t>
  </si>
  <si>
    <t>$ 41.624,27</t>
  </si>
  <si>
    <t>$ 23.567,68</t>
  </si>
  <si>
    <t>$ 140.640,43</t>
  </si>
  <si>
    <t>$ 2.804,77</t>
  </si>
  <si>
    <t>16653</t>
  </si>
  <si>
    <t>Desmonte+ReinstalacDivisiónMetalica/vidrio+Andamio</t>
  </si>
  <si>
    <t>$ 22.385,36</t>
  </si>
  <si>
    <t>$ 77.899,88</t>
  </si>
  <si>
    <t>10564</t>
  </si>
  <si>
    <t>Desmonte+Sum+Inst(PlataformaBancaAbdominal)0.5x2.0</t>
  </si>
  <si>
    <t>$ 670.463,34</t>
  </si>
  <si>
    <t>$ 61.240,76</t>
  </si>
  <si>
    <t>$ 121.607,13</t>
  </si>
  <si>
    <t>$ 93.568,10</t>
  </si>
  <si>
    <t>16599</t>
  </si>
  <si>
    <t>Desmonte+Sum+Inst-Travezaño módulo Columpio M-5</t>
  </si>
  <si>
    <t>$ 18.213,95</t>
  </si>
  <si>
    <t>$ 177.546,41</t>
  </si>
  <si>
    <t>12828</t>
  </si>
  <si>
    <t>DesmonteCorte y reinstal.adoquin+arena+B-600(15cm)</t>
  </si>
  <si>
    <t>$ 28.148,36</t>
  </si>
  <si>
    <t>12909</t>
  </si>
  <si>
    <t>DesmonteEstacon de 2.5m Ø 3 y 4"-STPM **</t>
  </si>
  <si>
    <t>$ 10.132,50</t>
  </si>
  <si>
    <t>$ 3.854,80</t>
  </si>
  <si>
    <t>12885</t>
  </si>
  <si>
    <t>DesmonteJuegos infantil Madera</t>
  </si>
  <si>
    <t>$ 9.340,91</t>
  </si>
  <si>
    <t>$ 93.409,13</t>
  </si>
  <si>
    <t>$ 107.048,25</t>
  </si>
  <si>
    <t>18946</t>
  </si>
  <si>
    <t>DESMONTEMANUAL Y RETIRO. POSTE AP 10 A 12 M**</t>
  </si>
  <si>
    <t>$ 16.542,00</t>
  </si>
  <si>
    <t>$ 74.693,18</t>
  </si>
  <si>
    <t>$ 259.376,64</t>
  </si>
  <si>
    <t>12868</t>
  </si>
  <si>
    <t>DesmonteTravezañoTuboGalv.2"Cal.105(2.00m)STPM*</t>
  </si>
  <si>
    <t>$ 97,43</t>
  </si>
  <si>
    <t>$ 10.981,63</t>
  </si>
  <si>
    <t>$ 14.555,32</t>
  </si>
  <si>
    <t>14081</t>
  </si>
  <si>
    <t>DesmonteTravezañoTuboGalv.2"Cal.105(2.50m)STPM*</t>
  </si>
  <si>
    <t>$ 12.186,09</t>
  </si>
  <si>
    <t>$ 11.644,26</t>
  </si>
  <si>
    <t>13095</t>
  </si>
  <si>
    <t>DesmonteTuberia Electrica y Desalambrada</t>
  </si>
  <si>
    <t>$ 862,50</t>
  </si>
  <si>
    <t>$ 6.555,90</t>
  </si>
  <si>
    <t>12702</t>
  </si>
  <si>
    <t>DesmonteValla especial 6x3(solo lámina y Banner)**</t>
  </si>
  <si>
    <t>$ 8.490,60</t>
  </si>
  <si>
    <t>$ 169.812,07</t>
  </si>
  <si>
    <t>13395</t>
  </si>
  <si>
    <t>Desmponte de lampara fluorescente**</t>
  </si>
  <si>
    <t>$ 299,16</t>
  </si>
  <si>
    <t>13566</t>
  </si>
  <si>
    <t>Destape y limpieza  canal en lámina bajante***</t>
  </si>
  <si>
    <t>$ 26.103,75</t>
  </si>
  <si>
    <t>$ 4.964,85</t>
  </si>
  <si>
    <t>10143</t>
  </si>
  <si>
    <t>Destape y limpieza cajas.70x.70x.70 **</t>
  </si>
  <si>
    <t>$ 8.236,39</t>
  </si>
  <si>
    <t>$ 71.447,70</t>
  </si>
  <si>
    <t>$ 24.352,36</t>
  </si>
  <si>
    <t>10930</t>
  </si>
  <si>
    <t>Destape y limpieza viga canal***</t>
  </si>
  <si>
    <t>$ 35,05</t>
  </si>
  <si>
    <t>$ 2.377,92</t>
  </si>
  <si>
    <t>$ 9.448,38</t>
  </si>
  <si>
    <t>$ 10.029,89</t>
  </si>
  <si>
    <t>15066</t>
  </si>
  <si>
    <t>DESTRONCADO+PULIDA+BRILLADO DE PISO</t>
  </si>
  <si>
    <t>18476</t>
  </si>
  <si>
    <t>DETECTOR DE APERTURA</t>
  </si>
  <si>
    <t>$ 9.662,29</t>
  </si>
  <si>
    <t>18474</t>
  </si>
  <si>
    <t>DETECTOR DE APERTURA TIPO PESADO</t>
  </si>
  <si>
    <t>18482</t>
  </si>
  <si>
    <t>DETECTOR DE MOVIMENTO DE TECHO</t>
  </si>
  <si>
    <t>$ 475,68</t>
  </si>
  <si>
    <t>17712</t>
  </si>
  <si>
    <t>Detector Humo Fotoeléctrico UL FM (SUMI INST)</t>
  </si>
  <si>
    <t>17715</t>
  </si>
  <si>
    <t>Detector Humo Temperatura UL FM (SUMI INST)</t>
  </si>
  <si>
    <t>18213</t>
  </si>
  <si>
    <t>DETECTOR OPTICO TERMICO</t>
  </si>
  <si>
    <t>$ 529,20</t>
  </si>
  <si>
    <t>$ 52.919,64</t>
  </si>
  <si>
    <t>18809</t>
  </si>
  <si>
    <t>DETECTOR OPTICO TERMICO ANALOGICO DIRECCIONALBLE –</t>
  </si>
  <si>
    <t>$ 2.972,78</t>
  </si>
  <si>
    <t>$ 23.796,62</t>
  </si>
  <si>
    <t>$ 54.284,00</t>
  </si>
  <si>
    <t>18217</t>
  </si>
  <si>
    <t>DETECTOR TERMICO</t>
  </si>
  <si>
    <t>12508</t>
  </si>
  <si>
    <t>Dia de Trasiego con 2 ayudantes**</t>
  </si>
  <si>
    <t>$ 1.668,91</t>
  </si>
  <si>
    <t>$ 171.523,38</t>
  </si>
  <si>
    <t>13960</t>
  </si>
  <si>
    <t>Dia de Trasiego con 3 ayudantes**</t>
  </si>
  <si>
    <t>$ 2.642,44</t>
  </si>
  <si>
    <t>$ 5.231,05</t>
  </si>
  <si>
    <t>$ 261.552,45</t>
  </si>
  <si>
    <t>13193</t>
  </si>
  <si>
    <t>Dia de Trasiego con 4 ayudantes**</t>
  </si>
  <si>
    <t>$ 3.615,97</t>
  </si>
  <si>
    <t>$ 6.860,94</t>
  </si>
  <si>
    <t>$ 343.046,76</t>
  </si>
  <si>
    <t>11217</t>
  </si>
  <si>
    <t>Dia de Trasiego con 6 ayudantes**</t>
  </si>
  <si>
    <t>$ 5.563,03</t>
  </si>
  <si>
    <t>$ 10.120,71</t>
  </si>
  <si>
    <t>$ 506.035,38</t>
  </si>
  <si>
    <t>18589</t>
  </si>
  <si>
    <t>Dia de Trasiego Equipos Especiales con 2 ayudantes</t>
  </si>
  <si>
    <t>$ 4.891,37</t>
  </si>
  <si>
    <t>$ 192.869,24</t>
  </si>
  <si>
    <t>20669</t>
  </si>
  <si>
    <t xml:space="preserve">Diagnóstico estructura de pavimento existente para cancha deportiva 500m2 con recomendaciones </t>
  </si>
  <si>
    <t>$ 1.603.896,00</t>
  </si>
  <si>
    <t>$ 198.500,00</t>
  </si>
  <si>
    <t>12929</t>
  </si>
  <si>
    <t>DIAGNOSTICO FORESTAL**</t>
  </si>
  <si>
    <t>$ 39.541,70</t>
  </si>
  <si>
    <t>$ 3.699,83</t>
  </si>
  <si>
    <t>$ 369.983,40</t>
  </si>
  <si>
    <t>18105</t>
  </si>
  <si>
    <t>DIFUSOR DE 4 VIAS CON DAMPER 12"X9" BLANCO</t>
  </si>
  <si>
    <t>$ 2.454,44</t>
  </si>
  <si>
    <t>$ 27.359,63</t>
  </si>
  <si>
    <t>$ 8.088,09</t>
  </si>
  <si>
    <t>18106</t>
  </si>
  <si>
    <t>DIFUSOR DE 4 VIAS CON DAMPER 15"X12" BLANCO</t>
  </si>
  <si>
    <t>18104</t>
  </si>
  <si>
    <t>DIFUSOR DE 4 VIAS CON DAMPER 9"X9" BLANCO</t>
  </si>
  <si>
    <t>18125</t>
  </si>
  <si>
    <t>DIFUSOR DE INYECCION PARA GRANDES ALTURAS</t>
  </si>
  <si>
    <t>$ 15.656,00</t>
  </si>
  <si>
    <t>18736</t>
  </si>
  <si>
    <t>Difusor de sum 3 v 15"x 15" con Dam blanc. Sum+Ins</t>
  </si>
  <si>
    <t>$ 2.424,72</t>
  </si>
  <si>
    <t>$ 3.143,81</t>
  </si>
  <si>
    <t>$ 62.876,18</t>
  </si>
  <si>
    <t>00565</t>
  </si>
  <si>
    <t>DIFUSOR FLORMORADO</t>
  </si>
  <si>
    <t>$ 721,98</t>
  </si>
  <si>
    <t>$ 350,24</t>
  </si>
  <si>
    <t>$ 7.004,73</t>
  </si>
  <si>
    <t>17222</t>
  </si>
  <si>
    <t>DIFUSOR LINEAL CON PLENUM AISLADO TIRO VERTICAL 32</t>
  </si>
  <si>
    <t>$ 77.244,74</t>
  </si>
  <si>
    <t>$ 3.507,36</t>
  </si>
  <si>
    <t>$ 67.974,25</t>
  </si>
  <si>
    <t>$ 44.427,28</t>
  </si>
  <si>
    <t>010476</t>
  </si>
  <si>
    <t xml:space="preserve">DIFUSOR LINEAL SISTEMA CONTINUO (5ft-3S-1/2" - Ø6") Cefe Cometas-Suministro e instalación   </t>
  </si>
  <si>
    <t>$ 172.977,86</t>
  </si>
  <si>
    <t>$ 7.828,28</t>
  </si>
  <si>
    <t>$ 30.588,41</t>
  </si>
  <si>
    <t>17205</t>
  </si>
  <si>
    <t>DIFUSOR LINEAL SUMINISTRO TIRO HORIZONTAL 13 FT</t>
  </si>
  <si>
    <t>$ 739,87</t>
  </si>
  <si>
    <t>$ 2.114,19</t>
  </si>
  <si>
    <t>$ 9.713,64</t>
  </si>
  <si>
    <t>17220</t>
  </si>
  <si>
    <t>DIFUSOR LINEAL TIRO VERTICAL</t>
  </si>
  <si>
    <t>$ 1.808,01</t>
  </si>
  <si>
    <t>18390</t>
  </si>
  <si>
    <t>Difusor2ViasModeloL-AV2 con Damper15"x12"Blanco</t>
  </si>
  <si>
    <t>$ 171,96</t>
  </si>
  <si>
    <t>$ 2.813,42</t>
  </si>
  <si>
    <t>$ 8.167,39</t>
  </si>
  <si>
    <t>18392</t>
  </si>
  <si>
    <t>Difusor3Conos24x24"con PlenumAisladoDamper14"</t>
  </si>
  <si>
    <t>$ 7.533,84</t>
  </si>
  <si>
    <t>$ 2.983,36</t>
  </si>
  <si>
    <t>18387</t>
  </si>
  <si>
    <t>Difusor3ViasModeloL-AV3 con Damper15"x12"Blanco</t>
  </si>
  <si>
    <t>19209</t>
  </si>
  <si>
    <t>Difusor4viasL-AVS con Damper de 15"x15"</t>
  </si>
  <si>
    <t>$ 147.345,66</t>
  </si>
  <si>
    <t>$ 11.696,35</t>
  </si>
  <si>
    <t>$ 35.702,35</t>
  </si>
  <si>
    <t>18383</t>
  </si>
  <si>
    <t>Difusor4ViasModeloL-AV4 con Damper12"x12"Blanco</t>
  </si>
  <si>
    <t>18385</t>
  </si>
  <si>
    <t>Difusor4ViasModeloL-AV4 con Damper15"x15"Blanco</t>
  </si>
  <si>
    <t>$ 146.971,95</t>
  </si>
  <si>
    <t>18382</t>
  </si>
  <si>
    <t>Difusor4ViasModeloL-AV4 con Damper9"x9"Blanco</t>
  </si>
  <si>
    <t>00566</t>
  </si>
  <si>
    <t>DIFUSORES (MARCO P/VIDRIO)</t>
  </si>
  <si>
    <t>$ 24.678,23</t>
  </si>
  <si>
    <t>10018</t>
  </si>
  <si>
    <t>Dilatac. losa IDU e=0.08 a=0.4  p&lt;5% 4.2-1 bland**</t>
  </si>
  <si>
    <t>$ 18.446,06</t>
  </si>
  <si>
    <t>$ 21.804,91</t>
  </si>
  <si>
    <t>$ 20.683,60</t>
  </si>
  <si>
    <t>$ 12.652,99</t>
  </si>
  <si>
    <t>19269</t>
  </si>
  <si>
    <t>DILATACION EN BRONCE CEFE COMETAS</t>
  </si>
  <si>
    <t>$ 26.440,91</t>
  </si>
  <si>
    <t>$ 1.853,09</t>
  </si>
  <si>
    <t>$ 37.055,09</t>
  </si>
  <si>
    <t>13105</t>
  </si>
  <si>
    <t>Dilatacion en Cobre ** (NO USAR)</t>
  </si>
  <si>
    <t>$ 5.730,00</t>
  </si>
  <si>
    <t>13108</t>
  </si>
  <si>
    <t>Dilatacion en Cobre 5MM (inc.Cortepiso)**(NO USAR)</t>
  </si>
  <si>
    <t>$ 16.369,47</t>
  </si>
  <si>
    <t>16540</t>
  </si>
  <si>
    <t>Dilatacion Plastica  en Z (12mm)+Andamio (Sum+Inst</t>
  </si>
  <si>
    <t>$ 1.376,95</t>
  </si>
  <si>
    <t>$ 3.021,76</t>
  </si>
  <si>
    <t>13780</t>
  </si>
  <si>
    <t>Dilatacion Plastica 5mm( L=2m)+Epotoc 1-1 **</t>
  </si>
  <si>
    <t>$ 3.143,62</t>
  </si>
  <si>
    <t>$ 276,42</t>
  </si>
  <si>
    <t>$ 8.985,24</t>
  </si>
  <si>
    <t>$ 396,48</t>
  </si>
  <si>
    <t>13393</t>
  </si>
  <si>
    <t>Dilatacion Plastica A=2.4cm;E=0.51cm; L=2m **</t>
  </si>
  <si>
    <t>$ 2.553,10</t>
  </si>
  <si>
    <t>$ 261,60</t>
  </si>
  <si>
    <t>$ 8.491,40</t>
  </si>
  <si>
    <t>00141</t>
  </si>
  <si>
    <t>DINTEL BLOQUE #5 .12   M/RRATE</t>
  </si>
  <si>
    <t>$ 12.071,70</t>
  </si>
  <si>
    <t>$ 29.482,79</t>
  </si>
  <si>
    <t>00140</t>
  </si>
  <si>
    <t>DINTEL BLOQUE #5 .12  (SUM+INSTAL) Andamio</t>
  </si>
  <si>
    <t>$ 19.393,38</t>
  </si>
  <si>
    <t>$ 4.860,87</t>
  </si>
  <si>
    <t>$ 20.005,87</t>
  </si>
  <si>
    <t>18375</t>
  </si>
  <si>
    <t>DINTEL CONCR Ocre F'C 21 MPA a=0.65-h=0.10+RefCDRC</t>
  </si>
  <si>
    <t>$ 62.943,73</t>
  </si>
  <si>
    <t>$ 43.177,68</t>
  </si>
  <si>
    <t>$ 43.618,57</t>
  </si>
  <si>
    <t>18376</t>
  </si>
  <si>
    <t>DINTEL CONCR Ocre F'C 21 MPA a=0.75-h=0.10+RefCDRC</t>
  </si>
  <si>
    <t>$ 62.945,52</t>
  </si>
  <si>
    <t>$ 43.192,01</t>
  </si>
  <si>
    <t>$ 43.797,75</t>
  </si>
  <si>
    <t>18377</t>
  </si>
  <si>
    <t>DINTEL CONCR Ocre F'C 21 MPAh=0.10+RefCDRC</t>
  </si>
  <si>
    <t>$ 102.414,29</t>
  </si>
  <si>
    <t>$ 43.227,78</t>
  </si>
  <si>
    <t>$ 44.244,86</t>
  </si>
  <si>
    <t>17178</t>
  </si>
  <si>
    <t>DINTEL CONCR Vis F'C 21 MPA a=0.55-h=0.10+Ref CDRC</t>
  </si>
  <si>
    <t>$ 80.444,50</t>
  </si>
  <si>
    <t>$ 23.408,75</t>
  </si>
  <si>
    <t>$ 45.960,70</t>
  </si>
  <si>
    <t>$ 2.536,84</t>
  </si>
  <si>
    <t>17181</t>
  </si>
  <si>
    <t>DINTEL CONCR Vis F'C 21 MPA a=0.75-h=0.10+Ref CDRC</t>
  </si>
  <si>
    <t>$ 102.935,11</t>
  </si>
  <si>
    <t>$ 16.235,97</t>
  </si>
  <si>
    <t>$ 47.237,43</t>
  </si>
  <si>
    <t>$ 3.458,53</t>
  </si>
  <si>
    <t>13392</t>
  </si>
  <si>
    <t>DINTEL CONCRETO REFZ. 12x20</t>
  </si>
  <si>
    <t>$ 69.315,55</t>
  </si>
  <si>
    <t>$ 1,32</t>
  </si>
  <si>
    <t>$ 37.851,88</t>
  </si>
  <si>
    <t>$ 1.232,91</t>
  </si>
  <si>
    <t>00981</t>
  </si>
  <si>
    <t>DINTEL CONCRETO REFZ. 15x20</t>
  </si>
  <si>
    <t>$ 47.962,49</t>
  </si>
  <si>
    <t>$ 38.458,35</t>
  </si>
  <si>
    <t>00982</t>
  </si>
  <si>
    <t>DINTEL CONCRETO REFZ. 20x20</t>
  </si>
  <si>
    <t>$ 68.291,94</t>
  </si>
  <si>
    <t>$ 1,77</t>
  </si>
  <si>
    <t>$ 38.299,31</t>
  </si>
  <si>
    <t>$ 1.643,88</t>
  </si>
  <si>
    <t>00215</t>
  </si>
  <si>
    <t>DINTEL CONCRETO REFZ. 25x25</t>
  </si>
  <si>
    <t>$ 90.632,45</t>
  </si>
  <si>
    <t>$ 1.182,88</t>
  </si>
  <si>
    <t>$ 39.337,49</t>
  </si>
  <si>
    <t>$ 2.569,56</t>
  </si>
  <si>
    <t>16657</t>
  </si>
  <si>
    <t>Dintel DryW3 caras h=0.75M+perfileria H=305m(sum+i</t>
  </si>
  <si>
    <t>$ 29.714,31</t>
  </si>
  <si>
    <t>$ 9.400,58</t>
  </si>
  <si>
    <t>17175</t>
  </si>
  <si>
    <t>DINTEL EN CONCRETO F'C 21 MPA A=0.15 M-H=0.20 CDRC</t>
  </si>
  <si>
    <t>$ 65.213,05</t>
  </si>
  <si>
    <t>$ 10.399,73</t>
  </si>
  <si>
    <t>10754</t>
  </si>
  <si>
    <t>Dintel en ladrillo prensado V-3c .25x.25</t>
  </si>
  <si>
    <t>$ 64.785,81</t>
  </si>
  <si>
    <t>$ 12.242,22</t>
  </si>
  <si>
    <t>$ 69.997,06</t>
  </si>
  <si>
    <t>$ 1.666,22</t>
  </si>
  <si>
    <t>00970</t>
  </si>
  <si>
    <t>DINTEL EN VARILLA b=15 cm.</t>
  </si>
  <si>
    <t>$ 19.498,09</t>
  </si>
  <si>
    <t>$ 36.693,55</t>
  </si>
  <si>
    <t>00971</t>
  </si>
  <si>
    <t>DINTEL EN VARILLA b=25 cm.</t>
  </si>
  <si>
    <t>$ 22.678,09</t>
  </si>
  <si>
    <t>$ 36.880,88</t>
  </si>
  <si>
    <t>00142</t>
  </si>
  <si>
    <t>DINTEL PREFABRICADO</t>
  </si>
  <si>
    <t>$ 43.980,10</t>
  </si>
  <si>
    <t>$ 25.645,03</t>
  </si>
  <si>
    <t>$ 1.680,59</t>
  </si>
  <si>
    <t>18279</t>
  </si>
  <si>
    <t>DintelesMetálicosEstrucCuelgas2"x2"LamHRS/Especifi</t>
  </si>
  <si>
    <t>$ 125.871,52</t>
  </si>
  <si>
    <t>$ 17.635,86</t>
  </si>
  <si>
    <t>$ 54.594,59</t>
  </si>
  <si>
    <t>17758</t>
  </si>
  <si>
    <t>DISCO DURO 6TB SATA 6 GB/S, 64MB (SUMI INST)</t>
  </si>
  <si>
    <t>16810</t>
  </si>
  <si>
    <t>Diseño Eléctrico Cancha Sintética**</t>
  </si>
  <si>
    <t>$ 469.474,49</t>
  </si>
  <si>
    <t>$ 2.545.823,28</t>
  </si>
  <si>
    <t>$ 158.590,00</t>
  </si>
  <si>
    <t>12458</t>
  </si>
  <si>
    <t>Diseño Hidráulico(Sist.Riego/Drenaje)Parque+Record</t>
  </si>
  <si>
    <t>$ 2.175.205,24</t>
  </si>
  <si>
    <t>$ 849.608,54</t>
  </si>
  <si>
    <t>16811</t>
  </si>
  <si>
    <t>Diseño Iluminación Cancha Sintética**</t>
  </si>
  <si>
    <t>$ 438.176,19</t>
  </si>
  <si>
    <t>$ 956.934,25</t>
  </si>
  <si>
    <t>$ 6.717.956,39</t>
  </si>
  <si>
    <t>$ 792.950,00</t>
  </si>
  <si>
    <t>15454</t>
  </si>
  <si>
    <t>DISIPADOR CONC.2.500PSI(H=0.17M;A=0.30M:L=0.30M)</t>
  </si>
  <si>
    <t>$ 9.716,24</t>
  </si>
  <si>
    <t>$ 4.488,94</t>
  </si>
  <si>
    <t>$ 18.050,68</t>
  </si>
  <si>
    <t>$ 819,49</t>
  </si>
  <si>
    <t>15453</t>
  </si>
  <si>
    <t>DISIPADOR CONC.2.500PSI(H=0.17M;A=0.45M:L=0.30M)</t>
  </si>
  <si>
    <t>$ 17.018,05</t>
  </si>
  <si>
    <t>$ 4.913,32</t>
  </si>
  <si>
    <t>$ 31.436,22</t>
  </si>
  <si>
    <t>$ 1.466,33</t>
  </si>
  <si>
    <t>12317</t>
  </si>
  <si>
    <t>Dispensador de jabon (manos libres 1-AA-RSD) **</t>
  </si>
  <si>
    <t>10062</t>
  </si>
  <si>
    <t>Dispensador de jabon acero inox de meson **</t>
  </si>
  <si>
    <t>$ 3.550,00</t>
  </si>
  <si>
    <t>$ 1.160,92</t>
  </si>
  <si>
    <t>$ 9.926,17</t>
  </si>
  <si>
    <t>17362</t>
  </si>
  <si>
    <t>DISPENSADOR DE JABON EN ACERO INOXIDABLE REF. 7065</t>
  </si>
  <si>
    <t>$ 3.670,42</t>
  </si>
  <si>
    <t>12637</t>
  </si>
  <si>
    <t>Dispensador de jabon vertical*</t>
  </si>
  <si>
    <t>$ 839,53</t>
  </si>
  <si>
    <t>$ 16.790,53</t>
  </si>
  <si>
    <t>17364</t>
  </si>
  <si>
    <t>DISPENSADOR DE TOALLAS DE PAPEL EN ACERO INOXIDABL</t>
  </si>
  <si>
    <t>$ 3.663,95</t>
  </si>
  <si>
    <t>$ 1.507,61</t>
  </si>
  <si>
    <t>$ 10.561,17</t>
  </si>
  <si>
    <t>14053</t>
  </si>
  <si>
    <t>Dispensador Jabón AntiBact.Botella</t>
  </si>
  <si>
    <t>$ 660,72</t>
  </si>
  <si>
    <t>$ 1.123,48</t>
  </si>
  <si>
    <t>$ 22.469,69</t>
  </si>
  <si>
    <t>14040</t>
  </si>
  <si>
    <t>$ 111.573,24</t>
  </si>
  <si>
    <t>$ 2.478,58</t>
  </si>
  <si>
    <t>10064</t>
  </si>
  <si>
    <t>Dispensador papel higienico 200/400 con llave **</t>
  </si>
  <si>
    <t>10065</t>
  </si>
  <si>
    <t>Dispensador papel higienico 400 cal 304 **</t>
  </si>
  <si>
    <t>$ 183.842,00</t>
  </si>
  <si>
    <t>$ 1.517,44</t>
  </si>
  <si>
    <t>$ 27.752,14</t>
  </si>
  <si>
    <t>10063</t>
  </si>
  <si>
    <t>$ 187.127,49</t>
  </si>
  <si>
    <t>$ 1.725,38</t>
  </si>
  <si>
    <t>$ 38.149,08</t>
  </si>
  <si>
    <t>10695</t>
  </si>
  <si>
    <t>$ 186.746,00</t>
  </si>
  <si>
    <t>20648</t>
  </si>
  <si>
    <t>DISPOSICION FINAL ASBESTO CEMENTO (CARGUE + TRANSPORTE)</t>
  </si>
  <si>
    <t>$ 1.562,65</t>
  </si>
  <si>
    <t>13472</t>
  </si>
  <si>
    <t>DISTANCIADOR EN ACERO PARA VIDRIOS(1"X 3.5CM)SUM+I</t>
  </si>
  <si>
    <t>14303</t>
  </si>
  <si>
    <t>Diván Tapizado (suministro)</t>
  </si>
  <si>
    <t>12602</t>
  </si>
  <si>
    <t>DIVIS.ALUMINIOPISO-TECHO(Vidrio+SandBlast)</t>
  </si>
  <si>
    <t>00409</t>
  </si>
  <si>
    <t>DIVISION ALUMINIO LAMINA PLAST(ACRILICA)SUM+INST</t>
  </si>
  <si>
    <t>00411</t>
  </si>
  <si>
    <t>DIVISION ALUMINIO VIDRIO TEMPLADO sandblast 10mm</t>
  </si>
  <si>
    <t>13164</t>
  </si>
  <si>
    <t>DIVISION BAÑO VIDRIO TEMPL. 2 FIJOS 2 PUERTAS **</t>
  </si>
  <si>
    <t>13161</t>
  </si>
  <si>
    <t>DIVISION BAÑO VIDRIO TEMPL. 5 FIJOS 3 PUERTAS **</t>
  </si>
  <si>
    <t>15710</t>
  </si>
  <si>
    <t>DIVISION DE MADERA .90X.60 (suministro+instalacio)</t>
  </si>
  <si>
    <t>12305</t>
  </si>
  <si>
    <t>División en vidrio para sanitario 6mm **</t>
  </si>
  <si>
    <t>13175</t>
  </si>
  <si>
    <t>División media alt. mixta (paño vidrio) h=1.65 **</t>
  </si>
  <si>
    <t>12579</t>
  </si>
  <si>
    <t>Division Modul.MixtaH=1.0m.paño+vidrio4mm(Sum+Inst</t>
  </si>
  <si>
    <t>12586</t>
  </si>
  <si>
    <t>Division ModularPisoTechoPanel Mixto+Sanblast(S+I)</t>
  </si>
  <si>
    <t>13162</t>
  </si>
  <si>
    <t>DIVISION ORINAL BAÑO VIDRIO TEMPLADO (SUM.INST) **</t>
  </si>
  <si>
    <t>18728</t>
  </si>
  <si>
    <t>División Orinal Cantiliver (148x46cm) acero inox</t>
  </si>
  <si>
    <t>$ 434.404,60</t>
  </si>
  <si>
    <t>$ 41,17</t>
  </si>
  <si>
    <t>$ 2.058,28</t>
  </si>
  <si>
    <t>13192</t>
  </si>
  <si>
    <t>División vidrio 8mm sandbl. 1mont 3 fijos 1 puerta</t>
  </si>
  <si>
    <t>14751</t>
  </si>
  <si>
    <t>DIVISION VIDRIO TEMPLADO incoloro 10mm  SquashUDS</t>
  </si>
  <si>
    <t>11887</t>
  </si>
  <si>
    <t>DivisiónBañoLam12mm(herrajAceInox(1.80m)CefeCometa</t>
  </si>
  <si>
    <t>$ 1.074.790,07</t>
  </si>
  <si>
    <t>$ 107,03</t>
  </si>
  <si>
    <t>$ 5.351,53</t>
  </si>
  <si>
    <t>14559</t>
  </si>
  <si>
    <t>DIVISIONES ACERO INOX. EN CANT. ORINALES BAÑOS</t>
  </si>
  <si>
    <t>$ 229.957,41</t>
  </si>
  <si>
    <t>13092</t>
  </si>
  <si>
    <t>DIVISIONES ACERO INOX. EN CANTILEVER BAÑOS **</t>
  </si>
  <si>
    <t>$ 638.770,58</t>
  </si>
  <si>
    <t>18729</t>
  </si>
  <si>
    <t>Divisiones acero inox.Cal20cantilever baños(sum+In</t>
  </si>
  <si>
    <t>$ 638.811,19</t>
  </si>
  <si>
    <t>17802</t>
  </si>
  <si>
    <t>Divisiones acero inoxidable Cal20  en cantilever para baños(suministro+Instalación)</t>
  </si>
  <si>
    <t>$ 638.803,96</t>
  </si>
  <si>
    <t>16546</t>
  </si>
  <si>
    <t>Divisiones en Uglass de 26 Cm, E=6 mm en Cámara</t>
  </si>
  <si>
    <t>$ 59.353,75</t>
  </si>
  <si>
    <t>$ 20.583,69</t>
  </si>
  <si>
    <t>$ 64.119,48</t>
  </si>
  <si>
    <t>16547</t>
  </si>
  <si>
    <t>Divisiones en Uglass de 26 Cm, E=6 mm en Greca</t>
  </si>
  <si>
    <t>$ 37.133,38</t>
  </si>
  <si>
    <t>$ 8.264,12</t>
  </si>
  <si>
    <t>$ 27.409,86</t>
  </si>
  <si>
    <t>12222</t>
  </si>
  <si>
    <t>Divisiones media altura en vidrio-paño **</t>
  </si>
  <si>
    <t>16872</t>
  </si>
  <si>
    <t>Divisiones metalicas baño acero inoxidable Cal.18</t>
  </si>
  <si>
    <t>$ 153.415,51</t>
  </si>
  <si>
    <t>$ 54.321,27</t>
  </si>
  <si>
    <t>$ 437.269,83</t>
  </si>
  <si>
    <t>$ 92.583,72</t>
  </si>
  <si>
    <t>11420</t>
  </si>
  <si>
    <t>Divisiones metalicas baño acero inoxidable**</t>
  </si>
  <si>
    <t>$ 149.042,81</t>
  </si>
  <si>
    <t>18727</t>
  </si>
  <si>
    <t>Divisiones metalicas baño acero inoxidaCal.18CDRC</t>
  </si>
  <si>
    <t>$ 104.092,87</t>
  </si>
  <si>
    <t>$ 58.795,27</t>
  </si>
  <si>
    <t>$ 466.810,52</t>
  </si>
  <si>
    <t>$ 35.986,23</t>
  </si>
  <si>
    <t>10604</t>
  </si>
  <si>
    <t>Divisiones metalicas baño cal16 electroestatica**</t>
  </si>
  <si>
    <t>$ 209.630,45</t>
  </si>
  <si>
    <t>$ 101.671,87</t>
  </si>
  <si>
    <t>12221</t>
  </si>
  <si>
    <t>Divisiones piso techo en vidrio-paño(Sum+Inst) **</t>
  </si>
  <si>
    <t>12578</t>
  </si>
  <si>
    <t>DivisionMediaAlturaH=1.20Mpaño color(Sum+inst)</t>
  </si>
  <si>
    <t>12581</t>
  </si>
  <si>
    <t>DivisiónModul.MixtaH=2.2m.paño+vidrio4mm+Sanblast.</t>
  </si>
  <si>
    <t>19144</t>
  </si>
  <si>
    <t>DivisiónSanit.CompactTipoPanelex Ref.MediterCOMETA</t>
  </si>
  <si>
    <t>$ 1.075.692,35</t>
  </si>
  <si>
    <t>$ 4.722,59</t>
  </si>
  <si>
    <t>$ 93.765,87</t>
  </si>
  <si>
    <t>17752</t>
  </si>
  <si>
    <t>Domo Antivandálico 3 MP@20fps (SUMI INST)</t>
  </si>
  <si>
    <t>$ 21.839,26</t>
  </si>
  <si>
    <t>$ 106.532,99</t>
  </si>
  <si>
    <t>13206</t>
  </si>
  <si>
    <t>Domo circular acrílico 3mm D=0.76 (sum e inst) **</t>
  </si>
  <si>
    <t>00868</t>
  </si>
  <si>
    <t>DOMO CIRCULAR D=0.80 Cristacr.</t>
  </si>
  <si>
    <t>$ 30.183,92</t>
  </si>
  <si>
    <t>00214</t>
  </si>
  <si>
    <t>DOMO CIRCULAR D=1.10 Cristacr.</t>
  </si>
  <si>
    <t>$ 67.153,28</t>
  </si>
  <si>
    <t>$ 36.795,78</t>
  </si>
  <si>
    <t>00869</t>
  </si>
  <si>
    <t>DOMO CUADRADO BURBUJA (0.65x0.65)</t>
  </si>
  <si>
    <t>$ 29.775,92</t>
  </si>
  <si>
    <t>00870</t>
  </si>
  <si>
    <t>DOMO CUADRADO BURBUJA (1.17x1.17)</t>
  </si>
  <si>
    <t>$ 47.537,70</t>
  </si>
  <si>
    <t>00871</t>
  </si>
  <si>
    <t>DOMO CUADRADO DIAMANTE(0.65x0.65)</t>
  </si>
  <si>
    <t>00872</t>
  </si>
  <si>
    <t>DOMO CUADRADO DIAMANTE(1.17x1.17)</t>
  </si>
  <si>
    <t>$ 41.530,62</t>
  </si>
  <si>
    <t>14402</t>
  </si>
  <si>
    <t>DOMO RECTANGULAR BURBUJA (0.80x1.10)(instal)</t>
  </si>
  <si>
    <t>$ 41.122,62</t>
  </si>
  <si>
    <t>00873</t>
  </si>
  <si>
    <t>DOMO RECTANGULAR BURBUJA (0.80x1.10)(sum+instal)</t>
  </si>
  <si>
    <t>13843</t>
  </si>
  <si>
    <t>DOTACION ABDOMINALES ADULTOS/MAYORES-DISEÑ-IDRD(S+</t>
  </si>
  <si>
    <t>13844</t>
  </si>
  <si>
    <t>DOTACION BARRAS ADULTOS/MAYORES-DISEÑ-IDRD(S+</t>
  </si>
  <si>
    <t>$ 2.315.187,21</t>
  </si>
  <si>
    <t>$ 10.460,54</t>
  </si>
  <si>
    <t>$ 178.638,15</t>
  </si>
  <si>
    <t>$ 40.069,82</t>
  </si>
  <si>
    <t>13840</t>
  </si>
  <si>
    <t>DOTACION CAMINADOR ADULTOS/MAYORES-DISEÑ-IDRD(S+In</t>
  </si>
  <si>
    <t>13838</t>
  </si>
  <si>
    <t>DOTACION FLEXION PIERNAS ADULTOS/MAYORES-DISEÑO ID</t>
  </si>
  <si>
    <t>$ 3.358.466,27</t>
  </si>
  <si>
    <t>$ 7.985,40</t>
  </si>
  <si>
    <t>$ 142.658,15</t>
  </si>
  <si>
    <t>$ 27.548,00</t>
  </si>
  <si>
    <t>13841</t>
  </si>
  <si>
    <t>DOTACION GIRO CADERA ADULTOS/MAYORES-DISEÑ-IDRD(S+</t>
  </si>
  <si>
    <t>$ 3.714.459,23</t>
  </si>
  <si>
    <t>$ 7.683,71</t>
  </si>
  <si>
    <t>$ 92.636,47</t>
  </si>
  <si>
    <t>13845</t>
  </si>
  <si>
    <t>DOTACION GIRO MANOS ADULTOS/MAYORES-DISEÑ-IDRD(S+i</t>
  </si>
  <si>
    <t>$ 3.963.078,65</t>
  </si>
  <si>
    <t>$ 7.201,83</t>
  </si>
  <si>
    <t>$ 91.405,51</t>
  </si>
  <si>
    <t>14359</t>
  </si>
  <si>
    <t>DOTACION PENDULO ADULTOS/MAYORES-DISEÑ-IDRD(Sumn.)</t>
  </si>
  <si>
    <t>$ 2.801.922,48</t>
  </si>
  <si>
    <t>13842</t>
  </si>
  <si>
    <t>DOTACION PLATAFORMA ADULTOS/MAYORES-DISEÑ-IDRD(S+I</t>
  </si>
  <si>
    <t>$ 211.667,10</t>
  </si>
  <si>
    <t>13394</t>
  </si>
  <si>
    <t>Dovela en grouting 3000psi**</t>
  </si>
  <si>
    <t>$ 2.747,74</t>
  </si>
  <si>
    <t>$ 199,44</t>
  </si>
  <si>
    <t>$ 9.972,15</t>
  </si>
  <si>
    <t>13730</t>
  </si>
  <si>
    <t>DOVELAS (0.08x0.08m)+ Refuerzo</t>
  </si>
  <si>
    <t>$ 6.289,98</t>
  </si>
  <si>
    <t>$ 506,25</t>
  </si>
  <si>
    <t>$ 5.062,48</t>
  </si>
  <si>
    <t>$ 294,06</t>
  </si>
  <si>
    <t>15180</t>
  </si>
  <si>
    <t>DPS (TVSS) CATEG. - A  PARA 25 KA (120/208V)SUM+IN</t>
  </si>
  <si>
    <t>$ 2.576,61</t>
  </si>
  <si>
    <t>$ 128.830,59</t>
  </si>
  <si>
    <t>13352</t>
  </si>
  <si>
    <t>DPS TIPO C 208/120V-5 HILOS-809KA/FASE40KA NEUTRO</t>
  </si>
  <si>
    <t>$ 838.319,08</t>
  </si>
  <si>
    <t>$ 210.588,46</t>
  </si>
  <si>
    <t>15630</t>
  </si>
  <si>
    <t>DPS TIPO C 440/277V-5 HILOS/FASE20KA</t>
  </si>
  <si>
    <t>$ 1.671.145,00</t>
  </si>
  <si>
    <t>12540</t>
  </si>
  <si>
    <t>DRYWALL 1/2 **</t>
  </si>
  <si>
    <t>$ 15.383,60</t>
  </si>
  <si>
    <t>$ 27.852,53</t>
  </si>
  <si>
    <t>13786</t>
  </si>
  <si>
    <t>DRYWALL YESO 1/2 -2 CARAS (INCLUYE PINTURA)</t>
  </si>
  <si>
    <t>$ 50.975,84</t>
  </si>
  <si>
    <t>$ 39.401,26</t>
  </si>
  <si>
    <t>14038</t>
  </si>
  <si>
    <t>DUCHA ANTIBANDALICA  CROMADA(VALV+BOTON)DOCOL</t>
  </si>
  <si>
    <t>$ 375.373,01</t>
  </si>
  <si>
    <t>13463</t>
  </si>
  <si>
    <t>DUCHA ANTIVANDALICA  CIERRE AUTOMATICO.</t>
  </si>
  <si>
    <t>$ 644.768,44</t>
  </si>
  <si>
    <t>$ 4.321,09</t>
  </si>
  <si>
    <t>$ 86.421,87</t>
  </si>
  <si>
    <t>14945</t>
  </si>
  <si>
    <t>DUCHA ANTIVANDALICA + BORDILLO EN  LADRIILLO</t>
  </si>
  <si>
    <t>$ 659.406,75</t>
  </si>
  <si>
    <t>$ 4.373,53</t>
  </si>
  <si>
    <t>$ 87.028,07</t>
  </si>
  <si>
    <t>00453</t>
  </si>
  <si>
    <t>DUCHA ANTIVANDALICA COMPLETA</t>
  </si>
  <si>
    <t>$ 644.016,00</t>
  </si>
  <si>
    <t>$ 75.265,20</t>
  </si>
  <si>
    <t>10687</t>
  </si>
  <si>
    <t>Ducha Antivandalica Completa **</t>
  </si>
  <si>
    <t>$ 53.569,84</t>
  </si>
  <si>
    <t>14730</t>
  </si>
  <si>
    <t>DUCHA CON MEZCLADOR+TUB PVC Y CPVC (Sum+ins)</t>
  </si>
  <si>
    <t>$ 136.293,83</t>
  </si>
  <si>
    <t>$ 113.583,03</t>
  </si>
  <si>
    <t>20806</t>
  </si>
  <si>
    <t>DUCHA ELeCTRICA DE 110V - 220V (Sum + Inst)</t>
  </si>
  <si>
    <t>$ 89.722,98</t>
  </si>
  <si>
    <t>$ 6.436,75</t>
  </si>
  <si>
    <t>00450</t>
  </si>
  <si>
    <t>DUCHA GRIVAL Mezcl.ELITE</t>
  </si>
  <si>
    <t>$ 78.848,10</t>
  </si>
  <si>
    <t>00448</t>
  </si>
  <si>
    <t>DUCHA GRIVAL REGAD.VENECIANA</t>
  </si>
  <si>
    <t>00452</t>
  </si>
  <si>
    <t>DUCHA LOIRA C/BA¥ERA    GRIVAL</t>
  </si>
  <si>
    <t>00449</t>
  </si>
  <si>
    <t>DUCHA LOIRA EUROPA S/BA¥ GRIVA</t>
  </si>
  <si>
    <t>16482</t>
  </si>
  <si>
    <t>DUCHA MONOCON+TELEDUCHA ANTIVANDALICA (Sum+Inst)</t>
  </si>
  <si>
    <t>$ 503.418,35</t>
  </si>
  <si>
    <t>$ 852,86</t>
  </si>
  <si>
    <t>$ 42.643,02</t>
  </si>
  <si>
    <t>15344</t>
  </si>
  <si>
    <t>Ducto Afloramiento media tension Ø6" (L=9 m)+tierr</t>
  </si>
  <si>
    <t>$ 3.175.577,55</t>
  </si>
  <si>
    <t>00535</t>
  </si>
  <si>
    <t>DUCTO CABLE ANTENA T.V. (PVC)</t>
  </si>
  <si>
    <t>$ 19.667,42</t>
  </si>
  <si>
    <t>$ 3.810,99</t>
  </si>
  <si>
    <t>$ 76.219,83</t>
  </si>
  <si>
    <t>00536</t>
  </si>
  <si>
    <t>DUCTO CABLE ANTENA TV (C.N.)</t>
  </si>
  <si>
    <t>12231</t>
  </si>
  <si>
    <t>Ducto división piso-techo cal 22 pint elect 12.5x4</t>
  </si>
  <si>
    <t>$ 79.833,35</t>
  </si>
  <si>
    <t>10285</t>
  </si>
  <si>
    <t>Ducto electrico Liviano PVC 4" con excavac **</t>
  </si>
  <si>
    <t>$ 18.540,74</t>
  </si>
  <si>
    <t>$ 1.064,59</t>
  </si>
  <si>
    <t>$ 27.092,02</t>
  </si>
  <si>
    <t>$ 17.102,94</t>
  </si>
  <si>
    <t>10286</t>
  </si>
  <si>
    <t>Ducto electrico PVC TDP 4" sin excavac **</t>
  </si>
  <si>
    <t>$ 13.828,51</t>
  </si>
  <si>
    <t>$ 308,73</t>
  </si>
  <si>
    <t>$ 9.147,76</t>
  </si>
  <si>
    <t>10330</t>
  </si>
  <si>
    <t>DUCTO ELECTRICO TIPO DB 2"</t>
  </si>
  <si>
    <t>$ 18.504,31</t>
  </si>
  <si>
    <t>18778</t>
  </si>
  <si>
    <t>$ 25.597,09</t>
  </si>
  <si>
    <t>18780</t>
  </si>
  <si>
    <t>DUCTO EMT 1XØ2"</t>
  </si>
  <si>
    <t>$ 61.581,24</t>
  </si>
  <si>
    <t>18776</t>
  </si>
  <si>
    <t>DUCTO EMT 1XØ3/4"</t>
  </si>
  <si>
    <t>$ 35.993,53</t>
  </si>
  <si>
    <t>17629</t>
  </si>
  <si>
    <t>DUCTO EMT DE 1 1/4" INCLUYE ACCESORIOS DE FIJACION</t>
  </si>
  <si>
    <t>$ 10.023,65</t>
  </si>
  <si>
    <t>17633</t>
  </si>
  <si>
    <t>DUCTO EN LÁMINA DE ACERO CR CALIBRE 14 +ACCESORIOS</t>
  </si>
  <si>
    <t>15232</t>
  </si>
  <si>
    <t>DUCTO FIBRA VIDRIO RIGIDA CON REVEST INTERIOR EN MALLA TEXTIL EN FIBRA VIDRI REFORZADA  CEFE COMETAS</t>
  </si>
  <si>
    <t>$ 51.898,77</t>
  </si>
  <si>
    <t>$ 3.398,72</t>
  </si>
  <si>
    <t>18743</t>
  </si>
  <si>
    <t>Ducto Lamina galv  Cal 22  Sum + Instal</t>
  </si>
  <si>
    <t>$ 28.359,81</t>
  </si>
  <si>
    <t>$ 3.228,78</t>
  </si>
  <si>
    <t>$ 64.575,53</t>
  </si>
  <si>
    <t>18744</t>
  </si>
  <si>
    <t>Ducto Lamina galv  Cal 24  Sum + Instal</t>
  </si>
  <si>
    <t>$ 28.240,85</t>
  </si>
  <si>
    <t>18739</t>
  </si>
  <si>
    <t>Ducto Lamina galv flanchada Cal 18  Sum + Instal</t>
  </si>
  <si>
    <t>$ 28.336,96</t>
  </si>
  <si>
    <t>$ 4.639,24</t>
  </si>
  <si>
    <t>$ 92.784,85</t>
  </si>
  <si>
    <t>$ 31.718,00</t>
  </si>
  <si>
    <t>11527</t>
  </si>
  <si>
    <t>DUCTO PVC 1"  CABLE UTP. (PVC)</t>
  </si>
  <si>
    <t>$ 4.106,50</t>
  </si>
  <si>
    <t>$ 750,69</t>
  </si>
  <si>
    <t>$ 15.013,72</t>
  </si>
  <si>
    <t>17627</t>
  </si>
  <si>
    <t>DUCTO PVC DE 1 1/4" TIPO PESADO</t>
  </si>
  <si>
    <t>$ 11,15</t>
  </si>
  <si>
    <t>03738</t>
  </si>
  <si>
    <t>DUCTO VERTICAL 30X8</t>
  </si>
  <si>
    <t>00050</t>
  </si>
  <si>
    <t>DUCTOS ELECTRICOS A.C. 4"</t>
  </si>
  <si>
    <t>$ 827,43</t>
  </si>
  <si>
    <t>$ 113.017,75</t>
  </si>
  <si>
    <t>00051</t>
  </si>
  <si>
    <t>DUCTOS ELECTRICOS PVC 3"</t>
  </si>
  <si>
    <t>$ 10.905,97</t>
  </si>
  <si>
    <t>$ 32.099,55</t>
  </si>
  <si>
    <t>00250</t>
  </si>
  <si>
    <t>DURACUSTIC 5/8"          FGLAS</t>
  </si>
  <si>
    <t>$ 14.017,44</t>
  </si>
  <si>
    <t>00888</t>
  </si>
  <si>
    <t>DURACUSTIC ROCKS 121x60       FGLAS</t>
  </si>
  <si>
    <t>13223</t>
  </si>
  <si>
    <t>Duro Panel prefabricado concreto e=0.10m**</t>
  </si>
  <si>
    <t>$ 122.105,93</t>
  </si>
  <si>
    <t>$ 11.497,78</t>
  </si>
  <si>
    <t>16650</t>
  </si>
  <si>
    <t>DUROPISO BLANCO 34 X 34 Tráfico Comercl moderado</t>
  </si>
  <si>
    <t>$ 55.157,99</t>
  </si>
  <si>
    <t>$ 1.619,79</t>
  </si>
  <si>
    <t>$ 32.395,85</t>
  </si>
  <si>
    <t>16659</t>
  </si>
  <si>
    <t>DUROPISO BLANCO 34 X 34Tráfi.Moderado(A=0.40m)</t>
  </si>
  <si>
    <t>$ 23.996,30</t>
  </si>
  <si>
    <t>14956</t>
  </si>
  <si>
    <t>DUROPISO GRANILLA BLANCA 30,5 X 30,5 ALFA</t>
  </si>
  <si>
    <t>$ 8.448,74</t>
  </si>
  <si>
    <t>$ 555,07</t>
  </si>
  <si>
    <t>18900</t>
  </si>
  <si>
    <t>DVR  32 CANALES   PAL: 1080P@25fps</t>
  </si>
  <si>
    <t>$ 5.227,55</t>
  </si>
  <si>
    <t>$ 580.838,80</t>
  </si>
  <si>
    <t>$ 32,97</t>
  </si>
  <si>
    <t>18150</t>
  </si>
  <si>
    <t>ECALERA-SIST-DET-VERTICAL sum+inst CRDC-Piscinas</t>
  </si>
  <si>
    <t>20839</t>
  </si>
  <si>
    <t>ELECTROBOMBA MULTIETAPA VERTICAL 2.0 HP - Suministro e Instalación</t>
  </si>
  <si>
    <t>$ 3.934.476,92</t>
  </si>
  <si>
    <t>17497</t>
  </si>
  <si>
    <t>ELECTRODO DE COBRE DE 5/8" X 2,4 m Cu</t>
  </si>
  <si>
    <t>$ 270.193,77</t>
  </si>
  <si>
    <t>17780</t>
  </si>
  <si>
    <t>Electroimán de 600 lb (SUMI INST)</t>
  </si>
  <si>
    <t>18976</t>
  </si>
  <si>
    <t>Electroimán de 600 lb CDRC Cometas</t>
  </si>
  <si>
    <t>$ 394.329,00</t>
  </si>
  <si>
    <t>18606</t>
  </si>
  <si>
    <t>ELEMENTOS EN MAMPOSTERIA Insumo Global CDRC</t>
  </si>
  <si>
    <t>10112</t>
  </si>
  <si>
    <t>ElementRemate conc 3000psi con refuerz a=0.5 **</t>
  </si>
  <si>
    <t>$ 52.609,38</t>
  </si>
  <si>
    <t>$ 4.537,76</t>
  </si>
  <si>
    <t>$ 53.159,93</t>
  </si>
  <si>
    <t>$ 2.765,07</t>
  </si>
  <si>
    <t>00712</t>
  </si>
  <si>
    <t>ELEVADOR GAS ½"</t>
  </si>
  <si>
    <t>$ 868,09</t>
  </si>
  <si>
    <t>18649</t>
  </si>
  <si>
    <t>ELEVADOR RED MEDIA PRESION</t>
  </si>
  <si>
    <t>010577</t>
  </si>
  <si>
    <t>Embalaje y almacenamiento luminarias HID</t>
  </si>
  <si>
    <t>$ 14.069,70</t>
  </si>
  <si>
    <t>$ 2.113,80</t>
  </si>
  <si>
    <t>$ 21.138,01</t>
  </si>
  <si>
    <t>10431</t>
  </si>
  <si>
    <t>EmboquilladoSello  junta con mortero **</t>
  </si>
  <si>
    <t>$ 466,33</t>
  </si>
  <si>
    <t>$ 146,29</t>
  </si>
  <si>
    <t>$ 7.314,46</t>
  </si>
  <si>
    <t>10901</t>
  </si>
  <si>
    <t>EmboquilladoSello junta contracc sikaflex  **</t>
  </si>
  <si>
    <t>$ 10.548,55</t>
  </si>
  <si>
    <t>$ 29,63</t>
  </si>
  <si>
    <t>10432</t>
  </si>
  <si>
    <t>EmboquilladoSello junta sikaflex y sikarod 2.2mm *</t>
  </si>
  <si>
    <t>$ 71.567,87</t>
  </si>
  <si>
    <t>$ 170,55</t>
  </si>
  <si>
    <t>$ 8.527,40</t>
  </si>
  <si>
    <t>10914</t>
  </si>
  <si>
    <t>EmboquilladoSello juntaExpansSikaflex+SikaRod 2cm</t>
  </si>
  <si>
    <t>$ 162.534,40</t>
  </si>
  <si>
    <t>$ 98,77</t>
  </si>
  <si>
    <t>$ 1.975,36</t>
  </si>
  <si>
    <t>12280</t>
  </si>
  <si>
    <t>Embudos de Drenaje  (inc. Rejilla cúpula 6X4")**</t>
  </si>
  <si>
    <t>$ 42.366,01</t>
  </si>
  <si>
    <t>$ 2.262,68</t>
  </si>
  <si>
    <t>$ 21.991,71</t>
  </si>
  <si>
    <t>00324</t>
  </si>
  <si>
    <t>EMEFLEX COLORES INTENSOS</t>
  </si>
  <si>
    <t>$ 26.282,70</t>
  </si>
  <si>
    <t>00325</t>
  </si>
  <si>
    <t>EMEFLEX NEGRO</t>
  </si>
  <si>
    <t>$ 9.638,72</t>
  </si>
  <si>
    <t>$ 9.012,57</t>
  </si>
  <si>
    <t>00810</t>
  </si>
  <si>
    <t>EMPALME AEREO DE 20 PARES</t>
  </si>
  <si>
    <t>$ 3.964,02</t>
  </si>
  <si>
    <t>10802</t>
  </si>
  <si>
    <t>Empalme drenajes a sumidero**</t>
  </si>
  <si>
    <t>$ 33.434,68</t>
  </si>
  <si>
    <t>$ 6.681,61</t>
  </si>
  <si>
    <t>$ 334.080,62</t>
  </si>
  <si>
    <t>$ 3.225,92</t>
  </si>
  <si>
    <t>14122</t>
  </si>
  <si>
    <t>Empalme en Derivación (91B1) Juego x 2 unidades</t>
  </si>
  <si>
    <t>11204</t>
  </si>
  <si>
    <t>Empalme Resina 1*4 - Suministro e Instalacion</t>
  </si>
  <si>
    <t>15672</t>
  </si>
  <si>
    <t>Empalme Resina 91B1(1*4)  Suministro e Instalac.</t>
  </si>
  <si>
    <t>$ 228.472,26</t>
  </si>
  <si>
    <t>11723</t>
  </si>
  <si>
    <t>EMPALME RESINA SUMERGIBLE</t>
  </si>
  <si>
    <t>00809</t>
  </si>
  <si>
    <t>EMPALME Y CANALIZACION      200PARES</t>
  </si>
  <si>
    <t>11371</t>
  </si>
  <si>
    <t>Empaque y Disposición- Arena con Fibra Polipropil</t>
  </si>
  <si>
    <t>$ 900,00</t>
  </si>
  <si>
    <t>$ 33,95</t>
  </si>
  <si>
    <t>$ 1.131,69</t>
  </si>
  <si>
    <t>12165</t>
  </si>
  <si>
    <t>Empradiz. zonas canchas(Humus+tierra+arena+pasto)</t>
  </si>
  <si>
    <t>$ 18.851,33</t>
  </si>
  <si>
    <t>$ 382,11</t>
  </si>
  <si>
    <t>$ 14.374,01</t>
  </si>
  <si>
    <t>$ 1.096,00</t>
  </si>
  <si>
    <t>15914</t>
  </si>
  <si>
    <t>Empradización (Cesped,sacapantas 1.5mt, (M.O+Herr)</t>
  </si>
  <si>
    <t>$ 8.276,23</t>
  </si>
  <si>
    <t>$ 20,86</t>
  </si>
  <si>
    <t>$ 155,83</t>
  </si>
  <si>
    <t>12453</t>
  </si>
  <si>
    <t>Empradización (Cesped,sacapantas, M.O, Herrnta)</t>
  </si>
  <si>
    <t>$ 8.482,82</t>
  </si>
  <si>
    <t>$ 69,46</t>
  </si>
  <si>
    <t>$ 463,05</t>
  </si>
  <si>
    <t>10854</t>
  </si>
  <si>
    <t>Empradizacion canchas y zonas especiales sin pasto</t>
  </si>
  <si>
    <t>$ 3.692,83</t>
  </si>
  <si>
    <t>$ 1.040,70</t>
  </si>
  <si>
    <t>$ 15.490,97</t>
  </si>
  <si>
    <t>$ 2.530,34</t>
  </si>
  <si>
    <t>10395</t>
  </si>
  <si>
    <t>Empradizacion con Biotex para laderas **</t>
  </si>
  <si>
    <t>$ 19.272,83</t>
  </si>
  <si>
    <t>$ 937,68</t>
  </si>
  <si>
    <t>$ 15.601,49</t>
  </si>
  <si>
    <t>$ 6.543,60</t>
  </si>
  <si>
    <t>10019</t>
  </si>
  <si>
    <t>Empradizacion con ecomatrix para laderas **</t>
  </si>
  <si>
    <t>$ 26.549,14</t>
  </si>
  <si>
    <t>$ 1.562,67</t>
  </si>
  <si>
    <t>$ 19.046,07</t>
  </si>
  <si>
    <t>$ 7.501,20</t>
  </si>
  <si>
    <t>13516</t>
  </si>
  <si>
    <t>Empradizacion de Adoquinado con semiilla ray-grass</t>
  </si>
  <si>
    <t>$ 6.412,88</t>
  </si>
  <si>
    <t>$ 431,15</t>
  </si>
  <si>
    <t>$ 8.601,22</t>
  </si>
  <si>
    <t>10769</t>
  </si>
  <si>
    <t>Empradizacion ecomatrix ladera anclaj cerco sintet</t>
  </si>
  <si>
    <t>$ 25.084,80</t>
  </si>
  <si>
    <t>$ 22.879,15</t>
  </si>
  <si>
    <t>10768</t>
  </si>
  <si>
    <t>Empradizacion ecomatrix ladera anclaj repisa sinte</t>
  </si>
  <si>
    <t>$ 25.540,64</t>
  </si>
  <si>
    <t>12671</t>
  </si>
  <si>
    <t>Empradizacion grama con semiilla ray-grass **</t>
  </si>
  <si>
    <t>$ 12.986,88</t>
  </si>
  <si>
    <t>$ 1.300,79</t>
  </si>
  <si>
    <t>$ 4.866,06</t>
  </si>
  <si>
    <t>$ 5.059,34</t>
  </si>
  <si>
    <t>18330</t>
  </si>
  <si>
    <t>Empradización Grama Con semilla Cubierta Verde</t>
  </si>
  <si>
    <t>$ 184.625,44</t>
  </si>
  <si>
    <t>$ 4.961,40</t>
  </si>
  <si>
    <t>$ 66.275,02</t>
  </si>
  <si>
    <t>$ 9.296,05</t>
  </si>
  <si>
    <t>18303</t>
  </si>
  <si>
    <t>Empradización Grama Con semilla Taludes Exteriores</t>
  </si>
  <si>
    <t>$ 14.448,97</t>
  </si>
  <si>
    <t>$ 1.648,24</t>
  </si>
  <si>
    <t>$ 6.948,94</t>
  </si>
  <si>
    <t>$ 6.132,18</t>
  </si>
  <si>
    <t>010569</t>
  </si>
  <si>
    <t>Empradizacion sencilla cespedon pasto kikuyo + Tierra</t>
  </si>
  <si>
    <t>$ 9.306,15</t>
  </si>
  <si>
    <t>$ 17,96</t>
  </si>
  <si>
    <t>$ 898,16</t>
  </si>
  <si>
    <t>12670</t>
  </si>
  <si>
    <t xml:space="preserve">Empradizacion sencilla cespedon pasto kikuyo + Tierra + 3 podas de matenimiento + riego </t>
  </si>
  <si>
    <t>$ 10.394,65</t>
  </si>
  <si>
    <t>$ 91,37</t>
  </si>
  <si>
    <t>$ 1.833,40</t>
  </si>
  <si>
    <t>$ 957,60</t>
  </si>
  <si>
    <t>16620</t>
  </si>
  <si>
    <t>Empradizacion zona verd a recuperar (5cmTierra)STP</t>
  </si>
  <si>
    <t>$ 16.411,10</t>
  </si>
  <si>
    <t>$ 422,34</t>
  </si>
  <si>
    <t>$ 8.895,27</t>
  </si>
  <si>
    <t>10725</t>
  </si>
  <si>
    <t>Empradizacion zonas de prestamo sin sum de pasto *</t>
  </si>
  <si>
    <t>$ 2.688,40</t>
  </si>
  <si>
    <t>$ 358,80</t>
  </si>
  <si>
    <t>$ 10.059,39</t>
  </si>
  <si>
    <t>$ 411,66</t>
  </si>
  <si>
    <t>16699</t>
  </si>
  <si>
    <t>Empradizacion zonas verdes (5cmTierra)A=30.000M2</t>
  </si>
  <si>
    <t>$ 15.420,87</t>
  </si>
  <si>
    <t>$ 105,67</t>
  </si>
  <si>
    <t>$ 5.229,24</t>
  </si>
  <si>
    <t>10289</t>
  </si>
  <si>
    <t>Empradizacion zonas verdes a recuperar taludes **</t>
  </si>
  <si>
    <t>12723</t>
  </si>
  <si>
    <t>Empradizacion zonas verdesa recuperar (5cmTierra)</t>
  </si>
  <si>
    <t>$ 14.904,90</t>
  </si>
  <si>
    <t>$ 129,69</t>
  </si>
  <si>
    <t>$ 5.536,46</t>
  </si>
  <si>
    <t>10729</t>
  </si>
  <si>
    <t>EmpradizacionCancha y ZonasEspeciales sin pasto**</t>
  </si>
  <si>
    <t>$ 7.764,95</t>
  </si>
  <si>
    <t>$ 973,99</t>
  </si>
  <si>
    <t>$ 14.156,73</t>
  </si>
  <si>
    <t>$ 2.328,08</t>
  </si>
  <si>
    <t>11151</t>
  </si>
  <si>
    <t>EmpradizacionCanchas y zonasEspeciales**</t>
  </si>
  <si>
    <t>$ 19.232,54</t>
  </si>
  <si>
    <t>$ 941,77</t>
  </si>
  <si>
    <t>$ 16.942,76</t>
  </si>
  <si>
    <t>10020</t>
  </si>
  <si>
    <t>EmpradizacionCanchas y zonasEspeciales+capaMezcl**</t>
  </si>
  <si>
    <t>$ 27.439,76</t>
  </si>
  <si>
    <t>$ 1.003,74</t>
  </si>
  <si>
    <t>$ 18.182,23</t>
  </si>
  <si>
    <t>16014</t>
  </si>
  <si>
    <t>Encamisado 12" - 8.3mm ruptura tuberia drenaje Com</t>
  </si>
  <si>
    <t>$ 3.101,55</t>
  </si>
  <si>
    <t>$ 47.317,63</t>
  </si>
  <si>
    <t>$ 29.127,00</t>
  </si>
  <si>
    <t>10104</t>
  </si>
  <si>
    <t>Encamisado de pilotes en lamina cal 24 **</t>
  </si>
  <si>
    <t>$ 43.477,40</t>
  </si>
  <si>
    <t>$ 390.224,03</t>
  </si>
  <si>
    <t>$ 62.659,59</t>
  </si>
  <si>
    <t>11585</t>
  </si>
  <si>
    <t>encamisado o recalce column  3000psi**</t>
  </si>
  <si>
    <t>$ 196.397,44</t>
  </si>
  <si>
    <t>$ 213.899,83</t>
  </si>
  <si>
    <t>$ 546.279,25</t>
  </si>
  <si>
    <t>$ 1.950,43</t>
  </si>
  <si>
    <t>11406</t>
  </si>
  <si>
    <t>encamisado o recalce column  4500psi**</t>
  </si>
  <si>
    <t>$ 198.502,43</t>
  </si>
  <si>
    <t>11580</t>
  </si>
  <si>
    <t>Encamisado o recalce column 60*180a80*275 3000psi*</t>
  </si>
  <si>
    <t>$ 102.779,18</t>
  </si>
  <si>
    <t>$ 131.881,25</t>
  </si>
  <si>
    <t>$ 394.962,69</t>
  </si>
  <si>
    <t>$ 1.386,29</t>
  </si>
  <si>
    <t>11402</t>
  </si>
  <si>
    <t>encamisado o recalce column 60*180a80*275 4500psi*</t>
  </si>
  <si>
    <t>$ 104.892,33</t>
  </si>
  <si>
    <t>11581</t>
  </si>
  <si>
    <t>encamisado o recalce column 60*90a80*110 3000psi**</t>
  </si>
  <si>
    <t>$ 192.114,38</t>
  </si>
  <si>
    <t>$ 191.742,31</t>
  </si>
  <si>
    <t>$ 720.075,62</t>
  </si>
  <si>
    <t>$ 1.842,70</t>
  </si>
  <si>
    <t>11401</t>
  </si>
  <si>
    <t>encamisado o recalce column 60*90a80*110 4500psi**</t>
  </si>
  <si>
    <t>$ 194.511,65</t>
  </si>
  <si>
    <t>10852</t>
  </si>
  <si>
    <t>encamisado o recalce columna 20*20a30*30 3000psi**</t>
  </si>
  <si>
    <t>$ 493.991,88</t>
  </si>
  <si>
    <t>$ 708.193,66</t>
  </si>
  <si>
    <t>$ 501.903,11</t>
  </si>
  <si>
    <t>$ 4.094,88</t>
  </si>
  <si>
    <t>11582</t>
  </si>
  <si>
    <t>$ 494.601,80</t>
  </si>
  <si>
    <t>$ 752.253,12</t>
  </si>
  <si>
    <t>$ 564.214,84</t>
  </si>
  <si>
    <t>$ 5.673,12</t>
  </si>
  <si>
    <t>11403</t>
  </si>
  <si>
    <t>encamisado o recalce columna 20*20a30*30 4500psi**</t>
  </si>
  <si>
    <t>$ 497.443,02</t>
  </si>
  <si>
    <t>11586</t>
  </si>
  <si>
    <t>encamisado o recalce vigas cara lateral  3000psi**</t>
  </si>
  <si>
    <t>$ 569.205,07</t>
  </si>
  <si>
    <t>$ 823.460,98</t>
  </si>
  <si>
    <t>$ 379.431,99</t>
  </si>
  <si>
    <t>$ 2.845,09</t>
  </si>
  <si>
    <t>11587</t>
  </si>
  <si>
    <t>encamisado o recalce vigas en U 3000psi*</t>
  </si>
  <si>
    <t>$ 647.996,85</t>
  </si>
  <si>
    <t>$ 873.428,43</t>
  </si>
  <si>
    <t>$ 400.437,82</t>
  </si>
  <si>
    <t>12651</t>
  </si>
  <si>
    <t>encamisado o recalce vigas en U 4500psi*</t>
  </si>
  <si>
    <t>$ 892.399,92</t>
  </si>
  <si>
    <t>$ 379.429,82</t>
  </si>
  <si>
    <t>11583</t>
  </si>
  <si>
    <t>encamisado o recalceColumn 60*120a80*140 3000psi**</t>
  </si>
  <si>
    <t>$ 182.431,05</t>
  </si>
  <si>
    <t>$ 177.601,58</t>
  </si>
  <si>
    <t>$ 406.246,17</t>
  </si>
  <si>
    <t>$ 1.672,08</t>
  </si>
  <si>
    <t>11404</t>
  </si>
  <si>
    <t>encamisado o recalceColumn 60*120a80*140 4500psi**</t>
  </si>
  <si>
    <t>$ 184.118,03</t>
  </si>
  <si>
    <t>11584</t>
  </si>
  <si>
    <t>encamisado o recalceColumn115*115a125*125 3000ps**</t>
  </si>
  <si>
    <t>$ 169.399,83</t>
  </si>
  <si>
    <t>$ 156.337,78</t>
  </si>
  <si>
    <t>$ 394.120,64</t>
  </si>
  <si>
    <t>$ 1.364,96</t>
  </si>
  <si>
    <t>11405</t>
  </si>
  <si>
    <t>encamisado o recalceColumn115*115a125*125 4500ps**</t>
  </si>
  <si>
    <t>$ 170.642,86</t>
  </si>
  <si>
    <t>16016</t>
  </si>
  <si>
    <t>Encamisado para Inyección de mezcla tubo metal 4"</t>
  </si>
  <si>
    <t>$ 2.032,12</t>
  </si>
  <si>
    <t>$ 2.925,68</t>
  </si>
  <si>
    <t>14184</t>
  </si>
  <si>
    <t>Encamizado 2500psi tub domiciliaria AN 6" gres</t>
  </si>
  <si>
    <t>$ 39.706,25</t>
  </si>
  <si>
    <t>$ 1.129,37</t>
  </si>
  <si>
    <t>$ 22.587,40</t>
  </si>
  <si>
    <t>00381</t>
  </si>
  <si>
    <t>ENCHAPE  PARED  (35x25cm)</t>
  </si>
  <si>
    <t>$ 24.116,40</t>
  </si>
  <si>
    <t>17266</t>
  </si>
  <si>
    <t>ENCHAPE ACUSTI MUROSPANEL REFSLIT ACO CDRC Sum+Ins</t>
  </si>
  <si>
    <t>19315</t>
  </si>
  <si>
    <t>ENCHAPE ACUSTICO PARA MUROS EN PANEL CEFE COMETAS</t>
  </si>
  <si>
    <t>$ 489.562,31</t>
  </si>
  <si>
    <t>$ 7.788,46</t>
  </si>
  <si>
    <t>$ 155.446,82</t>
  </si>
  <si>
    <t>00925</t>
  </si>
  <si>
    <t>ENCHAPE BALTICO AZUL (25x35 CM)</t>
  </si>
  <si>
    <t>$ 37.653,44</t>
  </si>
  <si>
    <t>11679</t>
  </si>
  <si>
    <t>ENCHAPE BLANCO BRILL. MURO 20.5*30.5  CRNA</t>
  </si>
  <si>
    <t>$ 8.756,07</t>
  </si>
  <si>
    <t>$ 14.690,87</t>
  </si>
  <si>
    <t>$ 25.229,22</t>
  </si>
  <si>
    <t>11680</t>
  </si>
  <si>
    <t>ENCHAPE BLANCO BRILL. TECHO 20.5*30.5  CRNA</t>
  </si>
  <si>
    <t>$ 15.404,77</t>
  </si>
  <si>
    <t>$ 39.507,14</t>
  </si>
  <si>
    <t>13419</t>
  </si>
  <si>
    <t>ENCHAPE BLANCO BRILLANTE  25X40</t>
  </si>
  <si>
    <t>$ 33.530,61</t>
  </si>
  <si>
    <t>$ 1.340,77</t>
  </si>
  <si>
    <t>$ 26.815,47</t>
  </si>
  <si>
    <t>00143</t>
  </si>
  <si>
    <t>ENCHAPE BORDE PLACA e=.40  T/FINO STA/FE</t>
  </si>
  <si>
    <t>$ 5.283,10</t>
  </si>
  <si>
    <t>$ 451,41</t>
  </si>
  <si>
    <t>$ 22.570,66</t>
  </si>
  <si>
    <t>11121</t>
  </si>
  <si>
    <t>Enchape canal  tablilla "L" Moore **</t>
  </si>
  <si>
    <t>$ 5.119,72</t>
  </si>
  <si>
    <t>$ 4.209,44</t>
  </si>
  <si>
    <t>$ 22.379,88</t>
  </si>
  <si>
    <t>15186</t>
  </si>
  <si>
    <t>Enchape cara Muro Contenc.H=0.24m(Lad.Regilla)</t>
  </si>
  <si>
    <t>$ 8.081,11</t>
  </si>
  <si>
    <t>$ 1.132,54</t>
  </si>
  <si>
    <t>$ 23.020,62</t>
  </si>
  <si>
    <t>10328</t>
  </si>
  <si>
    <t>Enchape cenefa anden de concreto en adoquin **</t>
  </si>
  <si>
    <t>$ 11.264,50</t>
  </si>
  <si>
    <t>13881</t>
  </si>
  <si>
    <t>$ 17.340,03</t>
  </si>
  <si>
    <t>$ 3.368,95</t>
  </si>
  <si>
    <t>$ 30.438,74</t>
  </si>
  <si>
    <t>09013</t>
  </si>
  <si>
    <t>ENCHAPE CERÁMICA ALFA LISA BLANCA Fontanar **</t>
  </si>
  <si>
    <t>11966</t>
  </si>
  <si>
    <t>$ 5.233,22</t>
  </si>
  <si>
    <t>$ 30.050,12</t>
  </si>
  <si>
    <t>14944</t>
  </si>
  <si>
    <t>ENCHAPE CERAMICA PARED ALFA LISA BLANCO 20 X 30</t>
  </si>
  <si>
    <t>$ 6.346,64</t>
  </si>
  <si>
    <t>12798</t>
  </si>
  <si>
    <t>ENCHAPE COLUMNA D=0.6M  LAMINA ACERO INOX. Cal.20</t>
  </si>
  <si>
    <t>$ 59.802,42</t>
  </si>
  <si>
    <t>$ 317.276,16</t>
  </si>
  <si>
    <t>10900</t>
  </si>
  <si>
    <t>Enchape con piedra Laja  sin estructura**</t>
  </si>
  <si>
    <t>$ 61.636,21</t>
  </si>
  <si>
    <t>$ 1.789,24</t>
  </si>
  <si>
    <t>$ 55.982,01</t>
  </si>
  <si>
    <t>00403</t>
  </si>
  <si>
    <t>ENCHAPE DE MURO EN TRIPLEX ANDES</t>
  </si>
  <si>
    <t>$ 10.875,55</t>
  </si>
  <si>
    <t>$ 268,38</t>
  </si>
  <si>
    <t>$ 13.419,03</t>
  </si>
  <si>
    <t>00320</t>
  </si>
  <si>
    <t>ENCHAPE DE MURO EN TRIPLEX CORRIENTE</t>
  </si>
  <si>
    <t>00383</t>
  </si>
  <si>
    <t>ENCHAPE EGEO 20 x20 CORONA (Sum+Inst)</t>
  </si>
  <si>
    <t>$ 6.840,93</t>
  </si>
  <si>
    <t>$ 3.111,52</t>
  </si>
  <si>
    <t>$ 31.115,15</t>
  </si>
  <si>
    <t>18580</t>
  </si>
  <si>
    <t>ENCHAPE EGEO 20.5x20,5 CORONA (Sum+Inst) *CRD</t>
  </si>
  <si>
    <t>$ 7.179,14</t>
  </si>
  <si>
    <t>$ 3.315,89</t>
  </si>
  <si>
    <t>$ 32.987,40</t>
  </si>
  <si>
    <t>15255</t>
  </si>
  <si>
    <t>ENCHAPE ELITE PARED MACAEL 30x20 ITALIA &lt;0.6m</t>
  </si>
  <si>
    <t>$ 16.601,27</t>
  </si>
  <si>
    <t>$ 22.560,63</t>
  </si>
  <si>
    <t>17264</t>
  </si>
  <si>
    <t>ENCHAPE EN CERAMICA COLOR BLANCO FORMATO 30x60 REF</t>
  </si>
  <si>
    <t>$ 11.100,75</t>
  </si>
  <si>
    <t>$ 1.679,82</t>
  </si>
  <si>
    <t>$ 33.253,47</t>
  </si>
  <si>
    <t>17263</t>
  </si>
  <si>
    <t>ENCHAPE EN CERAMICA RECTIFICADA 25x25 REF. TICINO</t>
  </si>
  <si>
    <t>18433</t>
  </si>
  <si>
    <t>ENCHAPE EN CERAMICA RECTIFICADA 25x25 TICINO verde</t>
  </si>
  <si>
    <t>$ 55.410,74</t>
  </si>
  <si>
    <t>13685</t>
  </si>
  <si>
    <t>ENCHAPE EN CRISTANAC (A=0.10m)</t>
  </si>
  <si>
    <t>$ 3.933,25</t>
  </si>
  <si>
    <t>$ 2.874,77</t>
  </si>
  <si>
    <t>14440</t>
  </si>
  <si>
    <t>ENCHAPE EN CRISTANAC (MOSAICO CRISTCOLOR 30X30CM)</t>
  </si>
  <si>
    <t>$ 10.228,31</t>
  </si>
  <si>
    <t>$ 2.089,28</t>
  </si>
  <si>
    <t>15490</t>
  </si>
  <si>
    <t>$ 2.079,93</t>
  </si>
  <si>
    <t>$ 2.029,25</t>
  </si>
  <si>
    <t>14609</t>
  </si>
  <si>
    <t>Enchape en ladrillo Moore Color Arena +Andam+Imper</t>
  </si>
  <si>
    <t>$ 8.531,24</t>
  </si>
  <si>
    <t>$ 3.045,28</t>
  </si>
  <si>
    <t>$ 43.685,61</t>
  </si>
  <si>
    <t>00144</t>
  </si>
  <si>
    <t>ENCHAPE FACHADA CUARTERON YOMASA</t>
  </si>
  <si>
    <t>$ 8.118,88</t>
  </si>
  <si>
    <t>12783</t>
  </si>
  <si>
    <t>ENCHAPE FACHADA GRANITO BLANCO***</t>
  </si>
  <si>
    <t>$ 63.109,60</t>
  </si>
  <si>
    <t>$ 10.351,10</t>
  </si>
  <si>
    <t>00759</t>
  </si>
  <si>
    <t>ENCHAPE FACHADA LADRILLO PRENSADO STA/FE</t>
  </si>
  <si>
    <t>$ 37.684,12</t>
  </si>
  <si>
    <t>$ 13.949,10</t>
  </si>
  <si>
    <t>$ 37.338,35</t>
  </si>
  <si>
    <t>13082</t>
  </si>
  <si>
    <t>Enchape mosaico cristal rojo crna **</t>
  </si>
  <si>
    <t>$ 32.715,05</t>
  </si>
  <si>
    <t>12350</t>
  </si>
  <si>
    <t>ENCHAPE MURO 20x20 (SUMIN E INSTALACION)**</t>
  </si>
  <si>
    <t>$ 34.310,55</t>
  </si>
  <si>
    <t>$ 2.963,04</t>
  </si>
  <si>
    <t>13187</t>
  </si>
  <si>
    <t>ENCHAPE MURO BLANCO NEVADA 30x45 **</t>
  </si>
  <si>
    <t>$ 38.108,46</t>
  </si>
  <si>
    <t>$ 1.481,52</t>
  </si>
  <si>
    <t>13081</t>
  </si>
  <si>
    <t>Enchape muro cerámica crna otún blanco mate(30x60)</t>
  </si>
  <si>
    <t>12283</t>
  </si>
  <si>
    <t>Enchape muro en cerám. imp. antartica 60x33**</t>
  </si>
  <si>
    <t>$ 8.369,28</t>
  </si>
  <si>
    <t>$ 20.377,45</t>
  </si>
  <si>
    <t>18616</t>
  </si>
  <si>
    <t>Enchape Muro Mikonos Blanco Corona o Simil ,33x,33</t>
  </si>
  <si>
    <t>$ 17.109,57</t>
  </si>
  <si>
    <t>$ 2.246,38</t>
  </si>
  <si>
    <t>$ 44.653,16</t>
  </si>
  <si>
    <t>17995</t>
  </si>
  <si>
    <t>ENCHAPE MUROS CONCRETO ARQ OCRE F'C 21 MPA CDRC</t>
  </si>
  <si>
    <t>$ 53.481,54</t>
  </si>
  <si>
    <t>$ 25.406,11</t>
  </si>
  <si>
    <t>$ 83.980,14</t>
  </si>
  <si>
    <t>10081</t>
  </si>
  <si>
    <t>Enchape nariz escalera tablilla "L" Moore **</t>
  </si>
  <si>
    <t>$ 7.960,11</t>
  </si>
  <si>
    <t>$ 4.835,43</t>
  </si>
  <si>
    <t>$ 25.947,74</t>
  </si>
  <si>
    <t>19341</t>
  </si>
  <si>
    <t>Enchape para Muro Panelex resinas+enchapados CEFE COMETAS (Suministro e instalación)</t>
  </si>
  <si>
    <t>$ 1.090.538,61</t>
  </si>
  <si>
    <t>$ 1.261,32</t>
  </si>
  <si>
    <t>$ 21.796,01</t>
  </si>
  <si>
    <t>20642</t>
  </si>
  <si>
    <t>ENCHAPE PARA PARED JAYA PLANA BLANCO 25 X 43</t>
  </si>
  <si>
    <t>$ 37.126,04</t>
  </si>
  <si>
    <t>$ 1.385,22</t>
  </si>
  <si>
    <t>$ 27.704,38</t>
  </si>
  <si>
    <t>00382</t>
  </si>
  <si>
    <t>ENCHAPE PARED  VERACRUZ AZUL 20x30</t>
  </si>
  <si>
    <t>$ 8.946,48</t>
  </si>
  <si>
    <t>$ 22.838,27</t>
  </si>
  <si>
    <t>11446</t>
  </si>
  <si>
    <t>ENCHAPE PARED CERÁMICA ALFA LISA BLANCA</t>
  </si>
  <si>
    <t>00391</t>
  </si>
  <si>
    <t>ENCHAPE PARED CLASICA MADRID 20*30  CRNA</t>
  </si>
  <si>
    <t>00089</t>
  </si>
  <si>
    <t>ENCHAPE PARED GRANITO NATURAL ROJO GUAYANA</t>
  </si>
  <si>
    <t>$ 7.800,48</t>
  </si>
  <si>
    <t>$ 25.307,46</t>
  </si>
  <si>
    <t>00386</t>
  </si>
  <si>
    <t>ENCHAPE PARED MACEDONIA 25x25 CRN</t>
  </si>
  <si>
    <t>$ 28.319,88</t>
  </si>
  <si>
    <t>00385</t>
  </si>
  <si>
    <t>ENCHAPE PARED MACEDONIA 25x35  CRNA</t>
  </si>
  <si>
    <t>$ 40.447,19</t>
  </si>
  <si>
    <t>00389</t>
  </si>
  <si>
    <t>ENCHAPE PARED MARMOL AURORA 20X30 CRNA</t>
  </si>
  <si>
    <t>00914</t>
  </si>
  <si>
    <t>ENCHAPE PARED PRESTIGIO BALTICO 25x35  ITALIA</t>
  </si>
  <si>
    <t>11503</t>
  </si>
  <si>
    <t>Enchape Piso con adoquin**</t>
  </si>
  <si>
    <t>$ 68.401,33</t>
  </si>
  <si>
    <t>$ 2.033,13</t>
  </si>
  <si>
    <t>$ 48.255,58</t>
  </si>
  <si>
    <t>00933</t>
  </si>
  <si>
    <t>ENCHAPE PISO DUROPISO 34x34 Corona</t>
  </si>
  <si>
    <t>$ 47.566,85</t>
  </si>
  <si>
    <t>$ 1.635,75</t>
  </si>
  <si>
    <t>11087</t>
  </si>
  <si>
    <t>Enchape Piso piedra muñeca y/o labor**</t>
  </si>
  <si>
    <t>$ 19.573,93</t>
  </si>
  <si>
    <t>$ 2.416,35</t>
  </si>
  <si>
    <t>$ 57.836,06</t>
  </si>
  <si>
    <t>13426</t>
  </si>
  <si>
    <t>ENCHAPE PISO PORCELANATO BOUT. GIORDANO WHITE</t>
  </si>
  <si>
    <t>$ 11.473,82</t>
  </si>
  <si>
    <t>$ 1.666,71</t>
  </si>
  <si>
    <t>$ 33.334,15</t>
  </si>
  <si>
    <t>15188</t>
  </si>
  <si>
    <t>Enchape Remate Muro Contenc.A=0.37m(Lad.Rejilla)</t>
  </si>
  <si>
    <t>$ 14.605,97</t>
  </si>
  <si>
    <t>$ 2.268,65</t>
  </si>
  <si>
    <t>$ 24.981,93</t>
  </si>
  <si>
    <t>11531</t>
  </si>
  <si>
    <t>Enchape tablón Gres Recoc.Esmalt. (15x30) matera**</t>
  </si>
  <si>
    <t>$ 7.853,89</t>
  </si>
  <si>
    <t>$ 1.415,90</t>
  </si>
  <si>
    <t>$ 43.537,26</t>
  </si>
  <si>
    <t>11504</t>
  </si>
  <si>
    <t>Enchape viga+column patrimonio sin sumin ladrill**</t>
  </si>
  <si>
    <t>$ 8.208,36</t>
  </si>
  <si>
    <t>$ 12.047,49</t>
  </si>
  <si>
    <t>$ 60.276,00</t>
  </si>
  <si>
    <t>10041</t>
  </si>
  <si>
    <t>Enchape Vigas y Columnas Lad.Tolete A&lt;=0.60m-1cara</t>
  </si>
  <si>
    <t>$ 21.933,83</t>
  </si>
  <si>
    <t>$ 9.393,10</t>
  </si>
  <si>
    <t>$ 33.958,06</t>
  </si>
  <si>
    <t>11505</t>
  </si>
  <si>
    <t>Enchape vigas+columnas patrimonio sin ladrillos **</t>
  </si>
  <si>
    <t>16848</t>
  </si>
  <si>
    <t>EnchapeBanca(0.37-0.39m)MaderaTeca Inmuniz.(2-7cm)</t>
  </si>
  <si>
    <t>$ 3.211,73</t>
  </si>
  <si>
    <t>$ 1.804,51</t>
  </si>
  <si>
    <t>$ 35.747,10</t>
  </si>
  <si>
    <t>16849</t>
  </si>
  <si>
    <t>EnchapeBanca(0.55m)MaderaTeca Inmuniz.(2-7cm)</t>
  </si>
  <si>
    <t>$ 4.160,37</t>
  </si>
  <si>
    <t>16852</t>
  </si>
  <si>
    <t>EnchapeBanca(0.79m)MaderaTeca Inmuniz.(2-7cm)</t>
  </si>
  <si>
    <t>$ 6.057,65</t>
  </si>
  <si>
    <t>00567</t>
  </si>
  <si>
    <t>ENCHAPES MUROS EN TRIPLEX</t>
  </si>
  <si>
    <t>00568</t>
  </si>
  <si>
    <t>ENCHAPES MUROS FLORMORADO</t>
  </si>
  <si>
    <t>$ 41.489,38</t>
  </si>
  <si>
    <t>15470</t>
  </si>
  <si>
    <t>Endurecedor Rocktop colores-Pesado Sumin/aplicac</t>
  </si>
  <si>
    <t>$ 26.371,33</t>
  </si>
  <si>
    <t>$ 4.262,11</t>
  </si>
  <si>
    <t>$ 23.531,44</t>
  </si>
  <si>
    <t>10980</t>
  </si>
  <si>
    <t>Endurecedor Rocktop gris y curado - Sumin/aplicac</t>
  </si>
  <si>
    <t>$ 14.774,13</t>
  </si>
  <si>
    <t>10876</t>
  </si>
  <si>
    <t>Endurecido superficial concreto traf-Liviano**</t>
  </si>
  <si>
    <t>$ 13.997,70</t>
  </si>
  <si>
    <t>$ 1.130,06</t>
  </si>
  <si>
    <t>$ 39.350,41</t>
  </si>
  <si>
    <t>10570</t>
  </si>
  <si>
    <t>Endurecido superficial concreto traf-LivianoBajo**</t>
  </si>
  <si>
    <t>$ 7.082,29</t>
  </si>
  <si>
    <t>$ 1.093,65</t>
  </si>
  <si>
    <t>$ 37.529,79</t>
  </si>
  <si>
    <t>10878</t>
  </si>
  <si>
    <t>Endurecido superficial concreto traf-Mediano**</t>
  </si>
  <si>
    <t>$ 18.607,97</t>
  </si>
  <si>
    <t>10879</t>
  </si>
  <si>
    <t>Endurecido superficial concreto traf-Pesado**</t>
  </si>
  <si>
    <t>$ 23.218,24</t>
  </si>
  <si>
    <t>20650</t>
  </si>
  <si>
    <t>ENGRASE DE MAQUINAS MULTIFUERZA Y AJUSTE DE PIEZAS (MULTIFUNCIONAL TORRE A-4 Y A-6</t>
  </si>
  <si>
    <t>GLN</t>
  </si>
  <si>
    <t>$ 730.176,80</t>
  </si>
  <si>
    <t>17667</t>
  </si>
  <si>
    <t>ENLACE EN FIBRA OPTICA MONOMODO OM4</t>
  </si>
  <si>
    <t>13769</t>
  </si>
  <si>
    <t>ENLACE FIBRA OPTL CONEX RED DATOS PANT ESTAD CAMP</t>
  </si>
  <si>
    <t>17738</t>
  </si>
  <si>
    <t>Enrutador PVA-4R24 (SUMI INST)</t>
  </si>
  <si>
    <t>$ 8.039,52</t>
  </si>
  <si>
    <t>00261</t>
  </si>
  <si>
    <t>ENSAYOS DENSIDAD TERRENO</t>
  </si>
  <si>
    <t>$ 53.012,00</t>
  </si>
  <si>
    <t>$ 5.858,36</t>
  </si>
  <si>
    <t>$ 24.779,69</t>
  </si>
  <si>
    <t>00262</t>
  </si>
  <si>
    <t>ENSAYOS PROCTOR</t>
  </si>
  <si>
    <t>$ 215.349,99</t>
  </si>
  <si>
    <t>11096</t>
  </si>
  <si>
    <t>Entibado de Excavacion  **</t>
  </si>
  <si>
    <t>$ 42.522,36</t>
  </si>
  <si>
    <t>13115</t>
  </si>
  <si>
    <t>ENTRADA Y SALIDA PARA UPS +TUBERIA+CABLE+ACCES**</t>
  </si>
  <si>
    <t>$ 35.684,21</t>
  </si>
  <si>
    <t>$ 4.622,25</t>
  </si>
  <si>
    <t>$ 92.444,97</t>
  </si>
  <si>
    <t>00857</t>
  </si>
  <si>
    <t>ENTRAMADO + CANALETA ACESCO</t>
  </si>
  <si>
    <t>$ 20.573,80</t>
  </si>
  <si>
    <t>$ 36.564,57</t>
  </si>
  <si>
    <t>00114</t>
  </si>
  <si>
    <t>ENTRAMADO + MALLA + TEJA BARRO</t>
  </si>
  <si>
    <t>$ 117.773,40</t>
  </si>
  <si>
    <t>$ 50.394,15</t>
  </si>
  <si>
    <t>00856</t>
  </si>
  <si>
    <t>ENTRAMADO + RURALIT</t>
  </si>
  <si>
    <t>$ 25.147,86</t>
  </si>
  <si>
    <t>00188</t>
  </si>
  <si>
    <t>ENTRAMADO + TEJA ETERNIT 4-6</t>
  </si>
  <si>
    <t>$ 65.447,15</t>
  </si>
  <si>
    <t>13553</t>
  </si>
  <si>
    <t>ENTRAMADO + TEJA ETERNIT No.10</t>
  </si>
  <si>
    <t>$ 48.198,53</t>
  </si>
  <si>
    <t>$ 9.835,50</t>
  </si>
  <si>
    <t>00706</t>
  </si>
  <si>
    <t>ENTRAMADO + TEJA ETERNIT No.4</t>
  </si>
  <si>
    <t>$ 51.626,08</t>
  </si>
  <si>
    <t>00852</t>
  </si>
  <si>
    <t>ENTRAMADO + TEJA ETERNIT No.6</t>
  </si>
  <si>
    <t>$ 42.889,66</t>
  </si>
  <si>
    <t>00853</t>
  </si>
  <si>
    <t>ENTRAMADO + TEJA ETERNIT No.8</t>
  </si>
  <si>
    <t>$ 40.094,61</t>
  </si>
  <si>
    <t>$ 12.922,00</t>
  </si>
  <si>
    <t>00854</t>
  </si>
  <si>
    <t>ENTRAMADO + TEJALIT</t>
  </si>
  <si>
    <t>$ 26.105,62</t>
  </si>
  <si>
    <t>00171</t>
  </si>
  <si>
    <t>ENTRAMADO MADERA CIELORASO</t>
  </si>
  <si>
    <t>$ 20.540,69</t>
  </si>
  <si>
    <t>00216</t>
  </si>
  <si>
    <t>ENTRAMADO TEJA DE BARRO</t>
  </si>
  <si>
    <t>$ 59.130,82</t>
  </si>
  <si>
    <t>$ 56.945,85</t>
  </si>
  <si>
    <t>00217</t>
  </si>
  <si>
    <t>ENTRAMADO TEJA ONDULADA</t>
  </si>
  <si>
    <t>$ 53.754,20</t>
  </si>
  <si>
    <t>00197</t>
  </si>
  <si>
    <t>ENTRAMADO+ALISTADO+TEJA BARRO</t>
  </si>
  <si>
    <t>$ 135.359,71</t>
  </si>
  <si>
    <t>10694</t>
  </si>
  <si>
    <t>EntramadoCubierta en teja Ajover termo acustica **</t>
  </si>
  <si>
    <t>$ 19.059,27</t>
  </si>
  <si>
    <t>$ 19.779,87</t>
  </si>
  <si>
    <t>$ 28.549,61</t>
  </si>
  <si>
    <t>$ 183,36</t>
  </si>
  <si>
    <t>$ 4.865,29</t>
  </si>
  <si>
    <t>13387</t>
  </si>
  <si>
    <t>Entrepaño Tablex 18mm Estructura.Metálica a=0.60m</t>
  </si>
  <si>
    <t>$ 13.599,87</t>
  </si>
  <si>
    <t>$ 2.675,36</t>
  </si>
  <si>
    <t>$ 133.767,84</t>
  </si>
  <si>
    <t>18343</t>
  </si>
  <si>
    <t>ENTREPISO ALIGER h=.80 Caset recup ConcVisOcreT.15</t>
  </si>
  <si>
    <t>$ 262.399,10</t>
  </si>
  <si>
    <t>$ 32.440,17</t>
  </si>
  <si>
    <t>$ 63.965,62</t>
  </si>
  <si>
    <t>18341</t>
  </si>
  <si>
    <t>ENTREPISO ALIGER h=.80 Caset recup ConcVistoOcreCD</t>
  </si>
  <si>
    <t>$ 239.491,16</t>
  </si>
  <si>
    <t>$ 30.537,63</t>
  </si>
  <si>
    <t>$ 61.060,60</t>
  </si>
  <si>
    <t>19322</t>
  </si>
  <si>
    <t>ENTREPISO ALIGER h=0.60 CasetLonaConc.ComunCDRC</t>
  </si>
  <si>
    <t>$ 204.818,07</t>
  </si>
  <si>
    <t>$ 30.501,51</t>
  </si>
  <si>
    <t>$ 102.671,32</t>
  </si>
  <si>
    <t>00082</t>
  </si>
  <si>
    <t>ENTREPISO ALIGERADO h=.35 Caset.40x30 Piso1</t>
  </si>
  <si>
    <t>$ 79.309,32</t>
  </si>
  <si>
    <t>$ 13.251,64</t>
  </si>
  <si>
    <t>$ 61.216,36</t>
  </si>
  <si>
    <t>00850</t>
  </si>
  <si>
    <t>ENTREPISO ALIGERADO h=.35 Caset.50x30 Piso1</t>
  </si>
  <si>
    <t>$ 168.003,23</t>
  </si>
  <si>
    <t>$ 64.044,38</t>
  </si>
  <si>
    <t>00079</t>
  </si>
  <si>
    <t>ENTREPISO ALIGERADO h=.35 Caset.50x30 PisoT</t>
  </si>
  <si>
    <t>$ 167.825,01</t>
  </si>
  <si>
    <t>$ 13.721,58</t>
  </si>
  <si>
    <t>00081</t>
  </si>
  <si>
    <t>ENTREPISO ALIGERADO h=.35 Caset.60x30 Piso1</t>
  </si>
  <si>
    <t>$ 151.014,02</t>
  </si>
  <si>
    <t>$ 57.555,52</t>
  </si>
  <si>
    <t>00080</t>
  </si>
  <si>
    <t>ENTREPISO ALIGERADO h=.35 Caset.60x30 PisoT</t>
  </si>
  <si>
    <t>$ 151.181,61</t>
  </si>
  <si>
    <t>16996</t>
  </si>
  <si>
    <t>ENTREPISO ALIGERADO h=.50 Caset recup ConcVisto</t>
  </si>
  <si>
    <t>$ 167.847,72</t>
  </si>
  <si>
    <t>$ 20.256,56</t>
  </si>
  <si>
    <t>13200</t>
  </si>
  <si>
    <t>ENTREPISO ALIGERADO h=.50 Caset. lona.+Sika+Antiso</t>
  </si>
  <si>
    <t>$ 224.166,86</t>
  </si>
  <si>
    <t>$ 31.823,34</t>
  </si>
  <si>
    <t>$ 59.345,37</t>
  </si>
  <si>
    <t>00846</t>
  </si>
  <si>
    <t>ENTREPISO ALIGERADO h=.50 Caset.40x45 PisoT</t>
  </si>
  <si>
    <t>$ 129.364,39</t>
  </si>
  <si>
    <t>$ 61.447,25</t>
  </si>
  <si>
    <t>00847</t>
  </si>
  <si>
    <t>ENTREPISO ALIGERADO h=.50 Caset.50x45 PisoT</t>
  </si>
  <si>
    <t>$ 144.909,44</t>
  </si>
  <si>
    <t>$ 107.879,92</t>
  </si>
  <si>
    <t>00848</t>
  </si>
  <si>
    <t>ENTREPISO ALIGERADO h=.50 Caset.60x45 PisoT</t>
  </si>
  <si>
    <t>$ 209.777,95</t>
  </si>
  <si>
    <t>$ 13.373,12</t>
  </si>
  <si>
    <t>$ 101.232,37</t>
  </si>
  <si>
    <t>10009</t>
  </si>
  <si>
    <t>ENTREPISO ALIGERADO h=.50 Caseten lona.60x45</t>
  </si>
  <si>
    <t>$ 175.038,16</t>
  </si>
  <si>
    <t>$ 76.462,43</t>
  </si>
  <si>
    <t>10010</t>
  </si>
  <si>
    <t>ENTREPISO ALIGERADO h=.55 Caseten lona.60x50</t>
  </si>
  <si>
    <t>$ 191.705,85</t>
  </si>
  <si>
    <t>$ 83.416,33</t>
  </si>
  <si>
    <t>19289</t>
  </si>
  <si>
    <t>ENTREPISO ALIGERADO h=0.80 Casetón Lona Conc.4000 PSI GC Cubierta CEFE COMETAS</t>
  </si>
  <si>
    <t>$ 224.283,58</t>
  </si>
  <si>
    <t>$ 57.379,02</t>
  </si>
  <si>
    <t>00696</t>
  </si>
  <si>
    <t>ENTREPISO ALIGERADO ICOPOR h=.35</t>
  </si>
  <si>
    <t>$ 113.579,73</t>
  </si>
  <si>
    <t>$ 5.015,50</t>
  </si>
  <si>
    <t>$ 85.049,53</t>
  </si>
  <si>
    <t>00078</t>
  </si>
  <si>
    <t>ENTREPISO ALIGERADO.h=.35 Caset.40x30 PisoT</t>
  </si>
  <si>
    <t>$ 112.487,57</t>
  </si>
  <si>
    <t>$ 61.311,27</t>
  </si>
  <si>
    <t>00293</t>
  </si>
  <si>
    <t>ENTREPISO CASETON CON VIGAS</t>
  </si>
  <si>
    <t>$ 117.926,55</t>
  </si>
  <si>
    <t>$ 2.110,26</t>
  </si>
  <si>
    <t>$ 53.456,78</t>
  </si>
  <si>
    <t>00220</t>
  </si>
  <si>
    <t>ENTREPISO STEEL DECK   e=.10</t>
  </si>
  <si>
    <t>$ 986,87</t>
  </si>
  <si>
    <t>00931</t>
  </si>
  <si>
    <t>ENTREPISO STEEL DECK   e=.12</t>
  </si>
  <si>
    <t>$ 175.483,17</t>
  </si>
  <si>
    <t>$ 15.066,39</t>
  </si>
  <si>
    <t>$ 42.550,37</t>
  </si>
  <si>
    <t>12528</t>
  </si>
  <si>
    <t>ENTREPISO STEEL DECK   e=.13</t>
  </si>
  <si>
    <t>$ 181.532,00</t>
  </si>
  <si>
    <t>$ 15.012,62</t>
  </si>
  <si>
    <t>$ 41.475,09</t>
  </si>
  <si>
    <t>12527</t>
  </si>
  <si>
    <t>ENTREPISO STEEL DECK   e=.15</t>
  </si>
  <si>
    <t>$ 193.629,67</t>
  </si>
  <si>
    <t>$ 15.598,91</t>
  </si>
  <si>
    <t>$ 53.200,76</t>
  </si>
  <si>
    <t>10175</t>
  </si>
  <si>
    <t>Entrepiso Steel Deck 2" cal 20 ref 5mm c/15 e=15**</t>
  </si>
  <si>
    <t>$ 183.125,02</t>
  </si>
  <si>
    <t>$ 2.840,23</t>
  </si>
  <si>
    <t>$ 35.660,53</t>
  </si>
  <si>
    <t>10573</t>
  </si>
  <si>
    <t>Entrepiso Steel Deck 2" cal 22 ref 5mm c/15 e=12**</t>
  </si>
  <si>
    <t>$ 156.703,18</t>
  </si>
  <si>
    <t>$ 2.755,32</t>
  </si>
  <si>
    <t>10376</t>
  </si>
  <si>
    <t>Entrepiso Steel Deck 2" cal 22 ref 5mm c/15 e=15**</t>
  </si>
  <si>
    <t>$ 176.178,92</t>
  </si>
  <si>
    <t>$ 2.815,97</t>
  </si>
  <si>
    <t>18621</t>
  </si>
  <si>
    <t>Entrepiso torta sup E=.12 concreto f´c= 35 MpaCDRC</t>
  </si>
  <si>
    <t>$ 10.639,94</t>
  </si>
  <si>
    <t>$ 17.413,02</t>
  </si>
  <si>
    <t>$ 49.595,89</t>
  </si>
  <si>
    <t>00084</t>
  </si>
  <si>
    <t>ENTREPISOS BLOQUE ESCORIA</t>
  </si>
  <si>
    <t>$ 117.068,38</t>
  </si>
  <si>
    <t>$ 65.592,08</t>
  </si>
  <si>
    <t>00902</t>
  </si>
  <si>
    <t>ENTREPISOS FIBRIT  E=13cm (BODEGAS)</t>
  </si>
  <si>
    <t>$ 23.230,28</t>
  </si>
  <si>
    <t>$ 12.311,76</t>
  </si>
  <si>
    <t>$ 48.700,68</t>
  </si>
  <si>
    <t>00085</t>
  </si>
  <si>
    <t>ENTREPISOS FIBRIT  E=7cm (VIS)</t>
  </si>
  <si>
    <t>00895</t>
  </si>
  <si>
    <t>ENTREPISOS FIBRIT  E=9cm (VIS)</t>
  </si>
  <si>
    <t>16248</t>
  </si>
  <si>
    <t>EntrepisoSteelDeck2"cal22 ref 5mmC.15 e=10cm+MR-36</t>
  </si>
  <si>
    <t>$ 158.798,48</t>
  </si>
  <si>
    <t>16553</t>
  </si>
  <si>
    <t>EntrepisoSteelDeck2"cal22ref 5mmC.15e=10cm+3.000ps</t>
  </si>
  <si>
    <t>17395</t>
  </si>
  <si>
    <t>EQ CONDENSAD EXT REFRIG VAR 100MBH (sum+inst) CDRC</t>
  </si>
  <si>
    <t>$ 13.594,85</t>
  </si>
  <si>
    <t>$ 1.359.484,92</t>
  </si>
  <si>
    <t>$ 224.704,72</t>
  </si>
  <si>
    <t>$ 950,51</t>
  </si>
  <si>
    <t>17400</t>
  </si>
  <si>
    <t>EQ CONDENSADORA EXT REF VAR 48 MBH(sum+inst) CDRC</t>
  </si>
  <si>
    <t>$ 792,09</t>
  </si>
  <si>
    <t>17405</t>
  </si>
  <si>
    <t>EQ EVAPO INT REFRIG VARIABLE 24MBH (sum+inst) CDRC</t>
  </si>
  <si>
    <t>$ 8.496,78</t>
  </si>
  <si>
    <t>$ 104.704,72</t>
  </si>
  <si>
    <t>$ 109,86</t>
  </si>
  <si>
    <t>17411</t>
  </si>
  <si>
    <t>EQ EVAPO INT REFRIG VARIABLE 42 MBH(sum+inst) CDRC</t>
  </si>
  <si>
    <t>$ 6.797,42</t>
  </si>
  <si>
    <t>$ 144.704,72</t>
  </si>
  <si>
    <t>$ 412,22</t>
  </si>
  <si>
    <t>17375</t>
  </si>
  <si>
    <t>EQ VENT MEC ALÁBES ATRAS 3.600 CFM SUM E INST</t>
  </si>
  <si>
    <t>$ 683.003,86</t>
  </si>
  <si>
    <t>17374</t>
  </si>
  <si>
    <t>EQ VENT MEC ALÁBES ATRAS 5.000 CFM SUM E INST</t>
  </si>
  <si>
    <t>17390</t>
  </si>
  <si>
    <t>EQ VENT MEC HELICOCENT EN LINEA 450 CFM SUM E INST</t>
  </si>
  <si>
    <t>$ 96.616,63</t>
  </si>
  <si>
    <t>17388</t>
  </si>
  <si>
    <t>EQ VENT MEC HELICOCENT EN LINEA 900 CFM SUM E INST</t>
  </si>
  <si>
    <t>17371</t>
  </si>
  <si>
    <t>EQ VENTILACIÓN MEC CON DAMPER 100 CFM SUM E INST</t>
  </si>
  <si>
    <t>$ 1.019,61</t>
  </si>
  <si>
    <t>$ 5.098,07</t>
  </si>
  <si>
    <t>$ 101.961,37</t>
  </si>
  <si>
    <t>12247</t>
  </si>
  <si>
    <t>Equipo Alumbr Emergencia 2x20W 12V/20AHM(sum+inst)</t>
  </si>
  <si>
    <t>$ 904.886,05</t>
  </si>
  <si>
    <t>$ 81.188,05</t>
  </si>
  <si>
    <t>18960</t>
  </si>
  <si>
    <t>Equipo Bombeo pozo Eyector(1.0HP)Cefe Cometas(Sum+instalación)</t>
  </si>
  <si>
    <t>$ 7.170.071,02</t>
  </si>
  <si>
    <t>$ 6.773,32</t>
  </si>
  <si>
    <t>$ 132.035,98</t>
  </si>
  <si>
    <t>12950</t>
  </si>
  <si>
    <t>Equipo Bombeo Red Contra incendio-Cefe-Cometas  tablero de control, una Bomba eléctrica-250GPM</t>
  </si>
  <si>
    <t>$ 156.836.396,71</t>
  </si>
  <si>
    <t>15027</t>
  </si>
  <si>
    <t>EQUIPO CONTRA INCENDIO (COLISEO TUNAL)</t>
  </si>
  <si>
    <t>$ 30.906,53</t>
  </si>
  <si>
    <t>$ 618.130,56</t>
  </si>
  <si>
    <t>$ 277.532,50</t>
  </si>
  <si>
    <t>15183</t>
  </si>
  <si>
    <t>EQUIPO CONTRA INCENDIO ARBORIZADORA ALTA</t>
  </si>
  <si>
    <t>15772</t>
  </si>
  <si>
    <t>EQUIPO CONTRA INCENDIO COLISEO EDUARDO SANTOS</t>
  </si>
  <si>
    <t>14448</t>
  </si>
  <si>
    <t>EQUIPO DE BOMBEO 25 HP(VALV+FLAUTA+TANQUES+TUBER.G</t>
  </si>
  <si>
    <t>$ 2.045.251,00</t>
  </si>
  <si>
    <t>$ 511.292,46</t>
  </si>
  <si>
    <t>$ 644.245,16</t>
  </si>
  <si>
    <t>11888</t>
  </si>
  <si>
    <t>EQUIPO DE BOMBEO A PRESIÓN AGUA POTABLE MOTOBOMBA QE-2-75 O SIMILAR , 3x7,5 HP +Hidroa+Tablero</t>
  </si>
  <si>
    <t>$ 44.087.611,66</t>
  </si>
  <si>
    <t>$ 16.530,41</t>
  </si>
  <si>
    <t>$ 528.143,92</t>
  </si>
  <si>
    <t>17838</t>
  </si>
  <si>
    <t>EQUIPO DE CALDERAS</t>
  </si>
  <si>
    <t>$ 9.241.534,69</t>
  </si>
  <si>
    <t>18468</t>
  </si>
  <si>
    <t>EQUIPO DE COMPUTO</t>
  </si>
  <si>
    <t>$ 4.269,80</t>
  </si>
  <si>
    <t>$ 853.960,44</t>
  </si>
  <si>
    <t>$ 257.708,75</t>
  </si>
  <si>
    <t>18297</t>
  </si>
  <si>
    <t>Equipo de desinfeccion UV CRDC</t>
  </si>
  <si>
    <t>$ 4.967,82</t>
  </si>
  <si>
    <t>$ 99.317,08</t>
  </si>
  <si>
    <t>17612</t>
  </si>
  <si>
    <t>EQUIPO DE DESINFECCIÓN UV-11 LAMPARAS Piscinas</t>
  </si>
  <si>
    <t>15318</t>
  </si>
  <si>
    <t>EQUIPO DE PRESIÓN AGUA POTABLE (S/ESPECIFIC)</t>
  </si>
  <si>
    <t>$ 13.373.088,01</t>
  </si>
  <si>
    <t>$ 39.548,71</t>
  </si>
  <si>
    <t>$ 790.974,29</t>
  </si>
  <si>
    <t>15184</t>
  </si>
  <si>
    <t>EQUIPO DE PRESIÓN AGUA POTABLE COLISEO ARBORIZADOR</t>
  </si>
  <si>
    <t>15686</t>
  </si>
  <si>
    <t>EQUIPO DE PRESIÓN AGUA POTABLE(Sist.PresurizacN°1)</t>
  </si>
  <si>
    <t>$ 5.191.480,60</t>
  </si>
  <si>
    <t>$ 63.277,94</t>
  </si>
  <si>
    <t>15687</t>
  </si>
  <si>
    <t>EQUIPO DE PRESIÓN AGUA POTABLE(Sist.PresurizacN°2)</t>
  </si>
  <si>
    <t>$ 22.974,30</t>
  </si>
  <si>
    <t>$ 69.210,67</t>
  </si>
  <si>
    <t>$ 865.133,33</t>
  </si>
  <si>
    <t>15688</t>
  </si>
  <si>
    <t>EQUIPO DE PRESIÓN AGUA POTABLE(Sist.PresurizacN°3)</t>
  </si>
  <si>
    <t>$ 13.199.890,60</t>
  </si>
  <si>
    <t>$ 65.253,30</t>
  </si>
  <si>
    <t>$ 815.666,26</t>
  </si>
  <si>
    <t>15319</t>
  </si>
  <si>
    <t>EQUIPO DE PRESIÓN AGUA RIEGO</t>
  </si>
  <si>
    <t>$ 43.252,51</t>
  </si>
  <si>
    <t>$ 865.050,18</t>
  </si>
  <si>
    <t>17836</t>
  </si>
  <si>
    <t>EQUIPO DE PRESIÓN COMPUESTO DOS BOMBAS 10 HP C</t>
  </si>
  <si>
    <t>$ 206.519,00</t>
  </si>
  <si>
    <t>$ 47.262,88</t>
  </si>
  <si>
    <t>$ 2.363.144,22</t>
  </si>
  <si>
    <t>00697</t>
  </si>
  <si>
    <t>EQUIPO DE PRESION CONSTANTE</t>
  </si>
  <si>
    <t>$ 77.314,39</t>
  </si>
  <si>
    <t>$ 1.546.287,89</t>
  </si>
  <si>
    <t>18636</t>
  </si>
  <si>
    <t>Equipo de presión preensamblado agua de reutilizac</t>
  </si>
  <si>
    <t>18782</t>
  </si>
  <si>
    <t>18635</t>
  </si>
  <si>
    <t>Equipo de presión preensamblado agua potable</t>
  </si>
  <si>
    <t>18781</t>
  </si>
  <si>
    <t>15026</t>
  </si>
  <si>
    <t>EQUIPO DE PRESION SUM. DE AGUA(COLISEO TUNAL)</t>
  </si>
  <si>
    <t>14803</t>
  </si>
  <si>
    <t>EQUIPO DE PRESION SUM. DE AGUA(GIMNASIO DEL SUR)</t>
  </si>
  <si>
    <t>$ 37.079,52</t>
  </si>
  <si>
    <t>$ 741.590,37</t>
  </si>
  <si>
    <t>17370</t>
  </si>
  <si>
    <t>EQUIPO DE VENTILACIÓN MEC 1200 CFM  SUM E INST</t>
  </si>
  <si>
    <t>17348</t>
  </si>
  <si>
    <t>EQUIPO DE VENTILACIÓN MEC 1300 CFM SUM E INST</t>
  </si>
  <si>
    <t>17347</t>
  </si>
  <si>
    <t>EQUIPO DE VENTILACIÓN MEC 1800 CFM SUM E INST</t>
  </si>
  <si>
    <t>17298</t>
  </si>
  <si>
    <t>EQUIPO DE VENTILACIÓN MEC 1900 CFM Sum + inst</t>
  </si>
  <si>
    <t>17354</t>
  </si>
  <si>
    <t>EQUIPO DE VENTILACIÓN MEC 2000 CFM SUM E INST</t>
  </si>
  <si>
    <t>17813</t>
  </si>
  <si>
    <t>EQUIPO DE VENTILACIÓN MEC 38.000 CFM SUM E INST</t>
  </si>
  <si>
    <t>$ 6.797.424,60</t>
  </si>
  <si>
    <t>$ 3.132.015,42</t>
  </si>
  <si>
    <t>17384</t>
  </si>
  <si>
    <t>EQUIPO DE VENTILACIÓN MEC 40.000 CFM SUM E INST</t>
  </si>
  <si>
    <t>17353</t>
  </si>
  <si>
    <t>EQUIPO DE VENTILACIÓN MEC 700 CFM SUM E INST</t>
  </si>
  <si>
    <t>13136</t>
  </si>
  <si>
    <t>EQUIPO HIDRON. 50GAL/MIN PRES.44-64PSI,3.0HP+TANQ.</t>
  </si>
  <si>
    <t>18230</t>
  </si>
  <si>
    <t>EQUIPO MINISPLIT INVERTER MS-01 CAPACIDAD 18.000 B</t>
  </si>
  <si>
    <t>$ 168.706,61</t>
  </si>
  <si>
    <t>$ 150.034,85</t>
  </si>
  <si>
    <t>$ 944.139,26</t>
  </si>
  <si>
    <t>$ 178.558,85</t>
  </si>
  <si>
    <t>18229</t>
  </si>
  <si>
    <t>EQUIPO MINISPLIT TIPO FAN COIL OCULTO INVERTER MS-</t>
  </si>
  <si>
    <t>$ 114.836,23</t>
  </si>
  <si>
    <t>$ 155.132,92</t>
  </si>
  <si>
    <t>$ 1.046.100,63</t>
  </si>
  <si>
    <t>$ 101.144,66</t>
  </si>
  <si>
    <t>00698</t>
  </si>
  <si>
    <t>EQUIPO PRESION - 1 HP    P1060</t>
  </si>
  <si>
    <t>12469</t>
  </si>
  <si>
    <t>Equipo Top-dressing + ayudante **</t>
  </si>
  <si>
    <t>$ 929,00</t>
  </si>
  <si>
    <t>$ 16,73</t>
  </si>
  <si>
    <t>18608</t>
  </si>
  <si>
    <t>EquipoBombeoAgua potable(12.22HP)Cefe Cometas-hidroacum+tablero+accesorios(Sum+inst</t>
  </si>
  <si>
    <t>$ 47.933.362,71</t>
  </si>
  <si>
    <t>$ 27.093,29</t>
  </si>
  <si>
    <t>11852</t>
  </si>
  <si>
    <t>EquipoBombeoAguasfiltradasEyectoras(BMX2aEtapa)</t>
  </si>
  <si>
    <t>$ 16.291.622,36</t>
  </si>
  <si>
    <t>$ 469.147,28</t>
  </si>
  <si>
    <t>11851</t>
  </si>
  <si>
    <t>EquipoContraIncendioTubinaVertical(BMX 2a Etapa)</t>
  </si>
  <si>
    <t>$ 171.793.277,89</t>
  </si>
  <si>
    <t>$ 1.481.517,72</t>
  </si>
  <si>
    <t>16709</t>
  </si>
  <si>
    <t>EquipoMedida BajaTensión-Norma AE-303(Caja+Totaliz+Breaker+Medidor Electronico)Cefe Cometas -Sum+Ins</t>
  </si>
  <si>
    <t>$ 123.148.794,05</t>
  </si>
  <si>
    <t>13044</t>
  </si>
  <si>
    <t>Equipos cabina de sonido estadio El Campín **</t>
  </si>
  <si>
    <t>17683</t>
  </si>
  <si>
    <t>EQUIPOS DE BOMBEO - VER ANEXO  CDRC</t>
  </si>
  <si>
    <t>17682</t>
  </si>
  <si>
    <t>EQUIPOS DE BOMBEO - VER ANEXO CDRC</t>
  </si>
  <si>
    <t>17684</t>
  </si>
  <si>
    <t>EQUIPOS DE CALDERAS  CDRC</t>
  </si>
  <si>
    <t>15689</t>
  </si>
  <si>
    <t>Equipos Sistema Eyector Automático N°1.</t>
  </si>
  <si>
    <t>$ 17.868,90</t>
  </si>
  <si>
    <t>$ 73.194,64</t>
  </si>
  <si>
    <t>$ 914.933,01</t>
  </si>
  <si>
    <t>15690</t>
  </si>
  <si>
    <t>Equipos Sistema Eyector Automático N°2.</t>
  </si>
  <si>
    <t>18358</t>
  </si>
  <si>
    <t>Equiseto/Equisetum Bogotense en Jardineras</t>
  </si>
  <si>
    <t>$ 4.607,98</t>
  </si>
  <si>
    <t>$ 1.786,95</t>
  </si>
  <si>
    <t>$ 35.739,08</t>
  </si>
  <si>
    <t>18324</t>
  </si>
  <si>
    <t>Equiseto/Equisetum Bogotense Sobre Cubierta verde</t>
  </si>
  <si>
    <t>18291</t>
  </si>
  <si>
    <t>Equiseto/Equisetum Bogotense Taludes Exterio</t>
  </si>
  <si>
    <t>20732</t>
  </si>
  <si>
    <t xml:space="preserve">ESCALADOR (SUMINISTRO E INSTALACIÓN)   </t>
  </si>
  <si>
    <t>$ 7.952.096,16</t>
  </si>
  <si>
    <t>$ 832,80</t>
  </si>
  <si>
    <t>$ 70.034,83</t>
  </si>
  <si>
    <t>$ 94.802,40</t>
  </si>
  <si>
    <t>14630</t>
  </si>
  <si>
    <t>ESCALADOR DE ARBOL (SUM + INST)</t>
  </si>
  <si>
    <t>$ 725.067,00</t>
  </si>
  <si>
    <t>$ 8.696,02</t>
  </si>
  <si>
    <t>$ 86.960,24</t>
  </si>
  <si>
    <t>$ 29.735,63</t>
  </si>
  <si>
    <t>14797</t>
  </si>
  <si>
    <t>ESCALADOR DE ARBOL(DESM+SUM+INST)</t>
  </si>
  <si>
    <t>$ 58.143,39</t>
  </si>
  <si>
    <t>$ 108.111,98</t>
  </si>
  <si>
    <t>$ 34.096,86</t>
  </si>
  <si>
    <t>14629</t>
  </si>
  <si>
    <t>ESCALADOR DE ARCO (SUM + INST) Juego M-3</t>
  </si>
  <si>
    <t>$ 1.177.336,54</t>
  </si>
  <si>
    <t>$ 37.355,92</t>
  </si>
  <si>
    <t>14796</t>
  </si>
  <si>
    <t>ESCALADOR DE ARCO(DESM+SUM+INST)</t>
  </si>
  <si>
    <t>$ 76.575,44</t>
  </si>
  <si>
    <t>$ 78.342,56</t>
  </si>
  <si>
    <t>$ 40.440,45</t>
  </si>
  <si>
    <t>00598</t>
  </si>
  <si>
    <t>Escalera de  Gato (Secciones en U)Tubo+Anclajes</t>
  </si>
  <si>
    <t>$ 15.540,64</t>
  </si>
  <si>
    <t>$ 6.207,28</t>
  </si>
  <si>
    <t>$ 52.879,36</t>
  </si>
  <si>
    <t>14634</t>
  </si>
  <si>
    <t>ESCALERA DE GATO (SUM + INST)</t>
  </si>
  <si>
    <t>$ 731.421,08</t>
  </si>
  <si>
    <t>$ 26.697,57</t>
  </si>
  <si>
    <t>14892</t>
  </si>
  <si>
    <t>Escalera de Gato en Aluminio 10 pasos para tanque</t>
  </si>
  <si>
    <t>$ 383.623,00</t>
  </si>
  <si>
    <t>$ 1.424,23</t>
  </si>
  <si>
    <t>$ 71.211,62</t>
  </si>
  <si>
    <t>14801</t>
  </si>
  <si>
    <t>ESCALERA DE GATO(DESM+SUM+INST)</t>
  </si>
  <si>
    <t>$ 733.693,58</t>
  </si>
  <si>
    <t>$ 27.358,56</t>
  </si>
  <si>
    <t>12564</t>
  </si>
  <si>
    <t>ESCALERA DE GATO(Desmonte)-STPM</t>
  </si>
  <si>
    <t>$ 2.272,50</t>
  </si>
  <si>
    <t>$ 660,99</t>
  </si>
  <si>
    <t>$ 13.219,84</t>
  </si>
  <si>
    <t>12571</t>
  </si>
  <si>
    <t>ESCALERA DE GATO(Instalación)-STPM</t>
  </si>
  <si>
    <t>$ 5.691,08</t>
  </si>
  <si>
    <t>12565</t>
  </si>
  <si>
    <t>ESCALERA DE GATO(Suministro)-STPM</t>
  </si>
  <si>
    <t>$ 725.730,00</t>
  </si>
  <si>
    <t>17511</t>
  </si>
  <si>
    <t>Escalera en acero inoxidable para canal - 4 pasos</t>
  </si>
  <si>
    <t>$ 8.213.483,91</t>
  </si>
  <si>
    <t>10098</t>
  </si>
  <si>
    <t>Escalera en concreto aerea 3000 psi **</t>
  </si>
  <si>
    <t>$ 810.788,22</t>
  </si>
  <si>
    <t>$ 107.252,86</t>
  </si>
  <si>
    <t>$ 696.653,03</t>
  </si>
  <si>
    <t>13551</t>
  </si>
  <si>
    <t>Escalera en concreto contrapiso 3000 psi **</t>
  </si>
  <si>
    <t>$ 757.746,29</t>
  </si>
  <si>
    <t>$ 106.939,36</t>
  </si>
  <si>
    <t>$ 699.281,67</t>
  </si>
  <si>
    <t>15657</t>
  </si>
  <si>
    <t>Escalera en concreto contrapiso 4000 psi **</t>
  </si>
  <si>
    <t>$ 787.057,80</t>
  </si>
  <si>
    <t>16244</t>
  </si>
  <si>
    <t>Escalera en concreto contrapiso MR-36</t>
  </si>
  <si>
    <t>$ 765.246,32</t>
  </si>
  <si>
    <t>00091</t>
  </si>
  <si>
    <t>ESCALERA L= 1 M. PASOS EN CONCRETO(2.500PSI).</t>
  </si>
  <si>
    <t>$ 32.725,78</t>
  </si>
  <si>
    <t>10365</t>
  </si>
  <si>
    <t>Escalera maciza concreto 3000 psi sin refuerzo **</t>
  </si>
  <si>
    <t>$ 699.673,71</t>
  </si>
  <si>
    <t>$ 118.998,73</t>
  </si>
  <si>
    <t>$ 695.882,62</t>
  </si>
  <si>
    <t>11442</t>
  </si>
  <si>
    <t>ESCALERA METÁLICA  Amax=1.40 PALACIO DEPORTES</t>
  </si>
  <si>
    <t>$ 113.662,56</t>
  </si>
  <si>
    <t>$ 27.947,10</t>
  </si>
  <si>
    <t>$ 399.244,33</t>
  </si>
  <si>
    <t>01038</t>
  </si>
  <si>
    <t>ESCALERA PASO Prefab.  FIBRIT</t>
  </si>
  <si>
    <t>$ 5.982,24</t>
  </si>
  <si>
    <t>$ 2.207,75</t>
  </si>
  <si>
    <t>18726</t>
  </si>
  <si>
    <t>EscaleraGato Retractil+Jaula protector+Escot (S+In</t>
  </si>
  <si>
    <t>00092</t>
  </si>
  <si>
    <t>ESCALERAS EN CONCRETO</t>
  </si>
  <si>
    <t>$ 763.630,12</t>
  </si>
  <si>
    <t>$ 9.398,80</t>
  </si>
  <si>
    <t>$ 648.190,02</t>
  </si>
  <si>
    <t>11053</t>
  </si>
  <si>
    <t>ESCALERAS EN CONCRETO 4000 psi**</t>
  </si>
  <si>
    <t>$ 800.999,14</t>
  </si>
  <si>
    <t>$ 43.403,85</t>
  </si>
  <si>
    <t>$ 680.100,92</t>
  </si>
  <si>
    <t>17041</t>
  </si>
  <si>
    <t>ESCALERAS RAMPA, DESCANSOS, CONC 3000PSI Ocre CDRC</t>
  </si>
  <si>
    <t>$ 145.313,09</t>
  </si>
  <si>
    <t>$ 274.297,26</t>
  </si>
  <si>
    <t>18362</t>
  </si>
  <si>
    <t>ESCALERAS RAMPA, DESCANSOS, CONCRETO 3000PSI CDRC</t>
  </si>
  <si>
    <t>$ 750.595,57</t>
  </si>
  <si>
    <t>18723</t>
  </si>
  <si>
    <t>ESCALERAS RAMPA, DESCANSOS, CONCRETO 5000PSI CDRC</t>
  </si>
  <si>
    <t>$ 142.857,35</t>
  </si>
  <si>
    <t>18147</t>
  </si>
  <si>
    <t>ESCALERA-SISTEMA-DETECCION VERTICAL sum+inst CRDC</t>
  </si>
  <si>
    <t>18540</t>
  </si>
  <si>
    <t>EscaleraSobrepoMarAstral3PeldañosInoxS/EspeciCDRC</t>
  </si>
  <si>
    <t>$ 1.621,31</t>
  </si>
  <si>
    <t>$ 8.093,75</t>
  </si>
  <si>
    <t>$ 161.696,50</t>
  </si>
  <si>
    <t>11197</t>
  </si>
  <si>
    <t>Escalerilla Refuerzo hierro  grafil 3 mm **</t>
  </si>
  <si>
    <t>$ 3.775,75</t>
  </si>
  <si>
    <t>$ 2,76</t>
  </si>
  <si>
    <t>$ 103,72</t>
  </si>
  <si>
    <t>$ 193,97</t>
  </si>
  <si>
    <t>11573</t>
  </si>
  <si>
    <t>Escalerilla Refuerzo hierro  grafil 4 mm **</t>
  </si>
  <si>
    <t>$ 3.942,29</t>
  </si>
  <si>
    <t>$ 202,30</t>
  </si>
  <si>
    <t>14947</t>
  </si>
  <si>
    <t>ESCALGRES ROJO 30.5 X 30.5 ESCALERAS+ALISTADO</t>
  </si>
  <si>
    <t>$ 8.028,19</t>
  </si>
  <si>
    <t>$ 1.278,72</t>
  </si>
  <si>
    <t>$ 28.614,37</t>
  </si>
  <si>
    <t>17053</t>
  </si>
  <si>
    <t>ESCALON ALIGERADO GRADERIAS CINE. PELDAÑOS + CONTR</t>
  </si>
  <si>
    <t>$ 74.009,23</t>
  </si>
  <si>
    <t>$ 4.078,62</t>
  </si>
  <si>
    <t>$ 48.633,30</t>
  </si>
  <si>
    <t>$ 1.913,60</t>
  </si>
  <si>
    <t>20854</t>
  </si>
  <si>
    <t>Escalones Vernáculas</t>
  </si>
  <si>
    <t>$ 26.949.825,58</t>
  </si>
  <si>
    <t>$ 726.257,57</t>
  </si>
  <si>
    <t>$ 20.778.115,62</t>
  </si>
  <si>
    <t>16437</t>
  </si>
  <si>
    <t>ESCARIFICACIÓN DE 8X1CM</t>
  </si>
  <si>
    <t>15298</t>
  </si>
  <si>
    <t>Escarificación ladrillo visto a=0.08 x 0.01</t>
  </si>
  <si>
    <t>$ 299,46</t>
  </si>
  <si>
    <t>$ 5.784,32</t>
  </si>
  <si>
    <t>14928</t>
  </si>
  <si>
    <t>Escarificado Columnaconcreto manual E=4cm(Tras+ret</t>
  </si>
  <si>
    <t>$ 9.391,47</t>
  </si>
  <si>
    <t>$ 32.431,75</t>
  </si>
  <si>
    <t>$ 3.581,16</t>
  </si>
  <si>
    <t>15123</t>
  </si>
  <si>
    <t>EscarificadoManualZapataConcretoE=6cm(Tras+carg+re</t>
  </si>
  <si>
    <t>$ 613,16</t>
  </si>
  <si>
    <t>$ 10.983,43</t>
  </si>
  <si>
    <t>14930</t>
  </si>
  <si>
    <t>EscarificadoVigaAereaConcretManualE=4cm(Tras+ ret)</t>
  </si>
  <si>
    <t>$ 14.406,36</t>
  </si>
  <si>
    <t>$ 34.093,77</t>
  </si>
  <si>
    <t>12438</t>
  </si>
  <si>
    <t>Escoria Fina Mixta - Suministro y Instalación</t>
  </si>
  <si>
    <t>$ 327.197,77</t>
  </si>
  <si>
    <t>$ 11.985,80</t>
  </si>
  <si>
    <t>$ 67.855,04</t>
  </si>
  <si>
    <t>12437</t>
  </si>
  <si>
    <t xml:space="preserve">Escoria Gruesa - Suministro y Instalación </t>
  </si>
  <si>
    <t>$ 164.465,82</t>
  </si>
  <si>
    <t>$ 2.550,79</t>
  </si>
  <si>
    <t>$ 25.507,88</t>
  </si>
  <si>
    <t>13151</t>
  </si>
  <si>
    <t>ESCUDO DistritalACRILICO BLANCO 8MM O.40X0.40+DIST</t>
  </si>
  <si>
    <t>$ 480.233,77</t>
  </si>
  <si>
    <t>16358</t>
  </si>
  <si>
    <t>ESCUDO DOBLE ROCIADOR CROMADO (sum+inst)</t>
  </si>
  <si>
    <t>$ 4.165,00</t>
  </si>
  <si>
    <t>13154</t>
  </si>
  <si>
    <t>ESCUDO PELICULA SEGURIDADO.40X0.40 sum+inst</t>
  </si>
  <si>
    <t>13355</t>
  </si>
  <si>
    <t>ESMALTE LÁMINA LLENA</t>
  </si>
  <si>
    <t>$ 3.140,99</t>
  </si>
  <si>
    <t>$ 2.978,52</t>
  </si>
  <si>
    <t>$ 10.430,32</t>
  </si>
  <si>
    <t>10755</t>
  </si>
  <si>
    <t>Esmalte marco y puerta en lámina. **</t>
  </si>
  <si>
    <t>$ 12.880,73</t>
  </si>
  <si>
    <t>$ 795,28</t>
  </si>
  <si>
    <t>$ 15.905,62</t>
  </si>
  <si>
    <t>00628</t>
  </si>
  <si>
    <t>ESMALTE SOBRE LAMINA LINEAL</t>
  </si>
  <si>
    <t>$ 1.668,98</t>
  </si>
  <si>
    <t>00629</t>
  </si>
  <si>
    <t>ESMALTE SOBRE LAMINA LLENA</t>
  </si>
  <si>
    <t>$ 7.633,02</t>
  </si>
  <si>
    <t>$ 15.973,95</t>
  </si>
  <si>
    <t>10956</t>
  </si>
  <si>
    <t>ESMALTE SOBRE LAMINA LLENA CON COMPRESOR**</t>
  </si>
  <si>
    <t>$ 5.002,94</t>
  </si>
  <si>
    <t>00630</t>
  </si>
  <si>
    <t>ESMALTE SOBRE MADERA LINEAL</t>
  </si>
  <si>
    <t>$ 3.334,87</t>
  </si>
  <si>
    <t>00631</t>
  </si>
  <si>
    <t>ESMALTE SOBRE MADERA LLENA</t>
  </si>
  <si>
    <t>$ 12.514,57</t>
  </si>
  <si>
    <t>$ 304,73</t>
  </si>
  <si>
    <t>$ 10.157,80</t>
  </si>
  <si>
    <t>00632</t>
  </si>
  <si>
    <t>ESMALTE SOBRE MARCOS LAMINA</t>
  </si>
  <si>
    <t>$ 3.640,04</t>
  </si>
  <si>
    <t>$ 18.065,24</t>
  </si>
  <si>
    <t>12781</t>
  </si>
  <si>
    <t>$ 3.684,81</t>
  </si>
  <si>
    <t>$ 16.847,08</t>
  </si>
  <si>
    <t>13323</t>
  </si>
  <si>
    <t>ESMALTE SOBRE MARCOS LAMINA **</t>
  </si>
  <si>
    <t>12782</t>
  </si>
  <si>
    <t>ESMALTE SOBRE MARCOS LAMINA + Andamio</t>
  </si>
  <si>
    <t>$ 3.418,04</t>
  </si>
  <si>
    <t>$ 3.303,33</t>
  </si>
  <si>
    <t>$ 20.277,55</t>
  </si>
  <si>
    <t>00633</t>
  </si>
  <si>
    <t>ESMALTE SOBRE MARCOS MADERA</t>
  </si>
  <si>
    <t>$ 10.668,01</t>
  </si>
  <si>
    <t>$ 5.263,10</t>
  </si>
  <si>
    <t>00627</t>
  </si>
  <si>
    <t>ESMALTE SOBRE MUEBLES</t>
  </si>
  <si>
    <t>$ 35.920,54</t>
  </si>
  <si>
    <t>$ 44.096,26</t>
  </si>
  <si>
    <t>13852</t>
  </si>
  <si>
    <t>ESMALTE URETANO FACHADA (3 MANOS) + ANDAMIO&gt;10m  *</t>
  </si>
  <si>
    <t>$ 17.981,56</t>
  </si>
  <si>
    <t>$ 29.620,12</t>
  </si>
  <si>
    <t>14622</t>
  </si>
  <si>
    <t>ESPALDAR PARA BANCA M-31 (SUM + INST)</t>
  </si>
  <si>
    <t>$ 421.030,00</t>
  </si>
  <si>
    <t>$ 6.933,72</t>
  </si>
  <si>
    <t>$ 44.010,07</t>
  </si>
  <si>
    <t>14790</t>
  </si>
  <si>
    <t>ESPALDAR PARA BANCA M-31(DESM+SUM+INST)</t>
  </si>
  <si>
    <t>$ 12.617,48</t>
  </si>
  <si>
    <t>$ 52.093,55</t>
  </si>
  <si>
    <t>$ 47.577,00</t>
  </si>
  <si>
    <t>12417</t>
  </si>
  <si>
    <t>Espaldar para Banca M-31-(Suministro)-STPM**</t>
  </si>
  <si>
    <t>00655</t>
  </si>
  <si>
    <t>ESPEJO  CRISTAL INCOLORO  3mm</t>
  </si>
  <si>
    <t>$ 133.081,00</t>
  </si>
  <si>
    <t>$ 14.893,53</t>
  </si>
  <si>
    <t>13163</t>
  </si>
  <si>
    <t>ESPEJO 4mm 0.6x1.0 CRISTAL DILATAD ACERO 3cm **</t>
  </si>
  <si>
    <t>18542</t>
  </si>
  <si>
    <t>Espejo 4mm Borde Pul Canteado Flot Muro 1" CDRSC</t>
  </si>
  <si>
    <t>$ 188.910,83</t>
  </si>
  <si>
    <t>$ 1.205,80</t>
  </si>
  <si>
    <t>$ 59.775,28</t>
  </si>
  <si>
    <t>13396</t>
  </si>
  <si>
    <t>ESPEJO 4mm pegado a lámina icopor 5mm</t>
  </si>
  <si>
    <t>$ 136.968,84</t>
  </si>
  <si>
    <t>$ 834,59</t>
  </si>
  <si>
    <t>$ 16.691,77</t>
  </si>
  <si>
    <t>15047</t>
  </si>
  <si>
    <t>ESPEJO BRONCE BISELADO 4mm (Sum + Inst)</t>
  </si>
  <si>
    <t>$ 395,07</t>
  </si>
  <si>
    <t>$ 7.901,43</t>
  </si>
  <si>
    <t>12307</t>
  </si>
  <si>
    <t>Espejo Cristal biselado 4mm (sum + Instal)</t>
  </si>
  <si>
    <t>$ 188.297,27</t>
  </si>
  <si>
    <t>$ 1.185,21</t>
  </si>
  <si>
    <t>$ 59.260,71</t>
  </si>
  <si>
    <t>13983</t>
  </si>
  <si>
    <t>ESPEJO CRISTAL INCOLORO 5MM (SUM+INST)</t>
  </si>
  <si>
    <t>$ 99.449,00</t>
  </si>
  <si>
    <t>13191</t>
  </si>
  <si>
    <t>Espejo para baño sec. IDRD marco en madera **</t>
  </si>
  <si>
    <t>$ 268.728,00</t>
  </si>
  <si>
    <t>13471</t>
  </si>
  <si>
    <t>ESPEJO TIPO CRISTAL 4MM SOBRE VIDRIO TEMPLADO+SAND</t>
  </si>
  <si>
    <t>$ 79.733,08</t>
  </si>
  <si>
    <t>$ 48.441,97</t>
  </si>
  <si>
    <t>$ 103.274,47</t>
  </si>
  <si>
    <t>00654</t>
  </si>
  <si>
    <t>ESPEJOS EN BAÑOS DE 4 MM FLOTADOS CON ESTRUCTURA E</t>
  </si>
  <si>
    <t>$ 160.769,76</t>
  </si>
  <si>
    <t>$ 1.345,01</t>
  </si>
  <si>
    <t>$ 23.469,70</t>
  </si>
  <si>
    <t>15427</t>
  </si>
  <si>
    <t>Esquinero metal Pirámide SkatePark  Ángulo 3"</t>
  </si>
  <si>
    <t>$ 88.473,53</t>
  </si>
  <si>
    <t>$ 7.018,95</t>
  </si>
  <si>
    <t>$ 43.185,05</t>
  </si>
  <si>
    <t>13541</t>
  </si>
  <si>
    <t>Esquinero metalicoSkatePark (SUM+INST). angulo-2"</t>
  </si>
  <si>
    <t>$ 66.537,16</t>
  </si>
  <si>
    <t>$ 3.977,99</t>
  </si>
  <si>
    <t>$ 39.505,51</t>
  </si>
  <si>
    <t>15252</t>
  </si>
  <si>
    <t>Esquinero metalicoSkatePark(SUM+INST).angulo2 1/2"</t>
  </si>
  <si>
    <t>$ 71.043,53</t>
  </si>
  <si>
    <t>$ 5.904,44</t>
  </si>
  <si>
    <t>$ 36.494,99</t>
  </si>
  <si>
    <t>12661</t>
  </si>
  <si>
    <t>ESQUINERO PLASTICO PARA FILOS DE MUROS (SUM+INST).</t>
  </si>
  <si>
    <t>$ 2.737,86</t>
  </si>
  <si>
    <t>$ 67,16</t>
  </si>
  <si>
    <t>$ 3.358,11</t>
  </si>
  <si>
    <t>17475</t>
  </si>
  <si>
    <t>EST VOLEIBOL-DE-DISDEPORTES-EQUIVALENTE sumCRDC</t>
  </si>
  <si>
    <t>$ 1.447.211,27</t>
  </si>
  <si>
    <t>$ 510,09</t>
  </si>
  <si>
    <t>$ 56.230,04</t>
  </si>
  <si>
    <t>$ 14.990,43</t>
  </si>
  <si>
    <t>14670</t>
  </si>
  <si>
    <t>EST. BALONCESTO ANTIBANDALICO (SUM + INST)</t>
  </si>
  <si>
    <t>$ 6.084.021,82</t>
  </si>
  <si>
    <t>$ 3.806,03</t>
  </si>
  <si>
    <t>$ 58.368,50</t>
  </si>
  <si>
    <t>$ 114.632,70</t>
  </si>
  <si>
    <t>10983</t>
  </si>
  <si>
    <t>Estabilizac inmenc con agua-cal 1kg/m2+perfo</t>
  </si>
  <si>
    <t>$ 1.812,34</t>
  </si>
  <si>
    <t>$ 1.420,87</t>
  </si>
  <si>
    <t>$ 1.188,68</t>
  </si>
  <si>
    <t>10702</t>
  </si>
  <si>
    <t>Estabilizac Postes + Ecomatrix + empradizacion**</t>
  </si>
  <si>
    <t>$ 45.989,19</t>
  </si>
  <si>
    <t>$ 3.020,56</t>
  </si>
  <si>
    <t>$ 25.754,06</t>
  </si>
  <si>
    <t>$ 8.683,84</t>
  </si>
  <si>
    <t>15391</t>
  </si>
  <si>
    <t>Estac.7 banca estiramiento (sum.+inst)</t>
  </si>
  <si>
    <t>$ 1.261.696,00</t>
  </si>
  <si>
    <t>$ 16.450,62</t>
  </si>
  <si>
    <t>$ 161.198,38</t>
  </si>
  <si>
    <t>$ 24.780,29</t>
  </si>
  <si>
    <t>12925</t>
  </si>
  <si>
    <t>Estacado contención de arena de playa **</t>
  </si>
  <si>
    <t>$ 2.175,08</t>
  </si>
  <si>
    <t>$ 1.308,67</t>
  </si>
  <si>
    <t>$ 13.086,74</t>
  </si>
  <si>
    <t>$ 1.436,40</t>
  </si>
  <si>
    <t>16436</t>
  </si>
  <si>
    <t>ESTACIÓN  REGULADORA DE PRESIÓN - UDS</t>
  </si>
  <si>
    <t>$ 2.388.703,16</t>
  </si>
  <si>
    <t>$ 123.459,81</t>
  </si>
  <si>
    <t>$ 1.234.598,10</t>
  </si>
  <si>
    <t>14341</t>
  </si>
  <si>
    <t>Estacion 1 - Poste estiramiento - suministro</t>
  </si>
  <si>
    <t>14729</t>
  </si>
  <si>
    <t>ESTACION 10- BANCA ABDOMINALES BAJO (SUM + INST)</t>
  </si>
  <si>
    <t>$ 3.499.233,01</t>
  </si>
  <si>
    <t>$ 47.832,90</t>
  </si>
  <si>
    <t>$ 147.476,18</t>
  </si>
  <si>
    <t>$ 15.361,50</t>
  </si>
  <si>
    <t>14886</t>
  </si>
  <si>
    <t>ESTACION 10- BANCA ABDOMINALES BAJO(DESM+SUM+INST)</t>
  </si>
  <si>
    <t>$ 59.815,21</t>
  </si>
  <si>
    <t>$ 173.915,86</t>
  </si>
  <si>
    <t>$ 42.321,80</t>
  </si>
  <si>
    <t>14345</t>
  </si>
  <si>
    <t>Estacion 11 - Banca Fortalecimiento - Suministro</t>
  </si>
  <si>
    <t>14346</t>
  </si>
  <si>
    <t>Estacion 12 - Poste Abdominales - Suminstro</t>
  </si>
  <si>
    <t>14347</t>
  </si>
  <si>
    <t>Estacion 2. Tubo ejercicios gemelos - Suministro</t>
  </si>
  <si>
    <t>14348</t>
  </si>
  <si>
    <t>Estacion 3 - Banca abdominales - Suministro</t>
  </si>
  <si>
    <t>$ 2.411.157,00</t>
  </si>
  <si>
    <t>14349</t>
  </si>
  <si>
    <t>Estacion 4 - Barra para salto - Suministro</t>
  </si>
  <si>
    <t>14350</t>
  </si>
  <si>
    <t>Estacion 5 - Barra flexion esaplda - Suministro</t>
  </si>
  <si>
    <t>$ 1.015.619,01</t>
  </si>
  <si>
    <t>15390</t>
  </si>
  <si>
    <t>Estacion 5- Barra flexion espalda (sum+inst)</t>
  </si>
  <si>
    <t>$ 1.083.946,45</t>
  </si>
  <si>
    <t>$ 13.524,21</t>
  </si>
  <si>
    <t>$ 132.745,31</t>
  </si>
  <si>
    <t>$ 17.832,51</t>
  </si>
  <si>
    <t>14351</t>
  </si>
  <si>
    <t>Estacion 6 - Banca para estiramiento - Suministro</t>
  </si>
  <si>
    <t>14352</t>
  </si>
  <si>
    <t>Estacion 6- Barra flexion pecho - Suministro</t>
  </si>
  <si>
    <t>14353</t>
  </si>
  <si>
    <t>Estacion 7 - Barras paralelas - Suministro</t>
  </si>
  <si>
    <t>14354</t>
  </si>
  <si>
    <t>Estacion 8 - Tubos para brinco - Suministro</t>
  </si>
  <si>
    <t>14355</t>
  </si>
  <si>
    <t>Estacion 9 - Banca abdominales alto - Suministro</t>
  </si>
  <si>
    <t>18661</t>
  </si>
  <si>
    <t>ESTACIÓN CAMBIA PAÑAL REF. AC-BCSBY ACUAVAL</t>
  </si>
  <si>
    <t>$ 9.062,98</t>
  </si>
  <si>
    <t>$ 4.218,42</t>
  </si>
  <si>
    <t>$ 70.830,98</t>
  </si>
  <si>
    <t>16573</t>
  </si>
  <si>
    <t>ESTACION DE AJEDREZ URBANO (Sum+Inst+Transp)</t>
  </si>
  <si>
    <t>$ 5.251.741,82</t>
  </si>
  <si>
    <t>$ 4.575,30</t>
  </si>
  <si>
    <t>$ 108.851,70</t>
  </si>
  <si>
    <t>$ 42.945,48</t>
  </si>
  <si>
    <t>11339</t>
  </si>
  <si>
    <t>ESTACION DE BOMBEO(FONTANAR)INCLUYE REFUERZO**</t>
  </si>
  <si>
    <t>$ 8.479.578,12</t>
  </si>
  <si>
    <t>$ 15.154.416,51</t>
  </si>
  <si>
    <t>$ 3.988.861,68</t>
  </si>
  <si>
    <t>15230</t>
  </si>
  <si>
    <t>ESTACION de CONTROL (Incluye manometro, válvula  mariposa, registro)</t>
  </si>
  <si>
    <t>$ 2.495.743,54</t>
  </si>
  <si>
    <t>$ 25.703,65</t>
  </si>
  <si>
    <t>$ 267.016,24</t>
  </si>
  <si>
    <t>17740</t>
  </si>
  <si>
    <t>Estación de llamada  PVA-15CST (SUMI INST)</t>
  </si>
  <si>
    <t>$ 2.631,12</t>
  </si>
  <si>
    <t>$ 89.190,41</t>
  </si>
  <si>
    <t>16234</t>
  </si>
  <si>
    <t>Estación Giman.Convenc.IDRD(7x7m)+Placa+Caucho Rec</t>
  </si>
  <si>
    <t>$ 45.885.163,17</t>
  </si>
  <si>
    <t>$ 49.284,78</t>
  </si>
  <si>
    <t>$ 1.605.803,11</t>
  </si>
  <si>
    <t>$ 150.261,84</t>
  </si>
  <si>
    <t>16642</t>
  </si>
  <si>
    <t>Estación Gimna.Convenc./IDRD (7x7m)+ Sin Piso</t>
  </si>
  <si>
    <t>$ 23.647.075,20</t>
  </si>
  <si>
    <t>$ 11.867,40</t>
  </si>
  <si>
    <t>$ 435.726,72</t>
  </si>
  <si>
    <t>16232</t>
  </si>
  <si>
    <t>Estación Gimna.Convenc./IDRD (7x7m)+PisoDeck Plast</t>
  </si>
  <si>
    <t>16233</t>
  </si>
  <si>
    <t>Estación Gimna.Convenc.IDRD (7x7m)+Deck+Estr.Acero</t>
  </si>
  <si>
    <t>$ 46.429.472,32</t>
  </si>
  <si>
    <t>17728</t>
  </si>
  <si>
    <t>Estacion manual Accion doble UL FM (SUMI INST)</t>
  </si>
  <si>
    <t>$ 193.149,99</t>
  </si>
  <si>
    <t>18227</t>
  </si>
  <si>
    <t>ESTACION MANUAL DE ALARMA</t>
  </si>
  <si>
    <t>$ 11.500,80</t>
  </si>
  <si>
    <t>$ 81.881,75</t>
  </si>
  <si>
    <t>15638</t>
  </si>
  <si>
    <t>Estación manual direccionable con stopper</t>
  </si>
  <si>
    <t>$ 654.319,00</t>
  </si>
  <si>
    <t>16238</t>
  </si>
  <si>
    <t>EstaciónGiman+ModuloDiscapacDRD(7x14m)+CauchoRecic</t>
  </si>
  <si>
    <t>$ 87.736.566,25</t>
  </si>
  <si>
    <t>$ 96.615,31</t>
  </si>
  <si>
    <t>$ 3.011.724,85</t>
  </si>
  <si>
    <t>$ 243.310,38</t>
  </si>
  <si>
    <t>16236</t>
  </si>
  <si>
    <t>EstaciónGiman+ModuloDiscapaDRD(7x14m)+Deck+EstAcer</t>
  </si>
  <si>
    <t>$ 88.825.184,55</t>
  </si>
  <si>
    <t>16240</t>
  </si>
  <si>
    <t>EstaciónGimna+ModuloDiscapacidDRD(7x14m)+DeckPlast</t>
  </si>
  <si>
    <t>$ 43.260.390,31</t>
  </si>
  <si>
    <t>$ 21.780,55</t>
  </si>
  <si>
    <t>$ 671.572,07</t>
  </si>
  <si>
    <t>18547</t>
  </si>
  <si>
    <t>Estante ranurado AceroInox.(1.20x0.55x1.80m)</t>
  </si>
  <si>
    <t>18558</t>
  </si>
  <si>
    <t>Estanteria Solida M-2000 (140x40x180cm)</t>
  </si>
  <si>
    <t>18289</t>
  </si>
  <si>
    <t>EstanteriaGimnasioTubularMallaMetalicaM12S/Especif</t>
  </si>
  <si>
    <t>$ 222,82</t>
  </si>
  <si>
    <t>$ 966,67</t>
  </si>
  <si>
    <t>$ 17.275,13</t>
  </si>
  <si>
    <t>18285</t>
  </si>
  <si>
    <t>EstanteriaTubularLamMetalM02.A:0.50m3EstanS/Especi</t>
  </si>
  <si>
    <t>$ 288.993,05</t>
  </si>
  <si>
    <t>$ 10.994,13</t>
  </si>
  <si>
    <t>$ 110.904,42</t>
  </si>
  <si>
    <t>13039</t>
  </si>
  <si>
    <t>ESTR. CAL. 20 GALV., CAB. PROV. EST. CAMPIN **</t>
  </si>
  <si>
    <t>$ 1.929,13</t>
  </si>
  <si>
    <t>$ 2.584,10</t>
  </si>
  <si>
    <t>15263</t>
  </si>
  <si>
    <t>Estriado con bocel en U de Aluminio Crudo **</t>
  </si>
  <si>
    <t>02027</t>
  </si>
  <si>
    <t>ESTRIBO P/MEDIA TENSION</t>
  </si>
  <si>
    <t>$ 18.325,00</t>
  </si>
  <si>
    <t>11901</t>
  </si>
  <si>
    <t>Estruc LA 220 poste exisT y subterraniz (NO USAR)</t>
  </si>
  <si>
    <t>$ 4.942.321,79</t>
  </si>
  <si>
    <t>$ 690.554,31</t>
  </si>
  <si>
    <t>$ 1.649.462,05</t>
  </si>
  <si>
    <t>15563</t>
  </si>
  <si>
    <t>Estruc Met Tubo galv. 2"Estruct+ang+platina(Sumin)</t>
  </si>
  <si>
    <t>$ 170.661,51</t>
  </si>
  <si>
    <t>$ 5.487,99</t>
  </si>
  <si>
    <t>$ 20.916,43</t>
  </si>
  <si>
    <t>$ 10.200,01</t>
  </si>
  <si>
    <t>10608</t>
  </si>
  <si>
    <t>Estruc metal acc parqZonal electrSold h=2.0*L=6.16</t>
  </si>
  <si>
    <t>$ 3.490.992,17</t>
  </si>
  <si>
    <t>$ 142.131,56</t>
  </si>
  <si>
    <t>$ 1.060.631,65</t>
  </si>
  <si>
    <t>$ 373.492,30</t>
  </si>
  <si>
    <t>19143</t>
  </si>
  <si>
    <t>ESTRUC METAL CUBIERTA - ACERO-60.000PSI CEFE TUNAL</t>
  </si>
  <si>
    <t>$ 5.514,02</t>
  </si>
  <si>
    <t>$ 1.701,43</t>
  </si>
  <si>
    <t>$ 5.685,72</t>
  </si>
  <si>
    <t>12111</t>
  </si>
  <si>
    <t>Estruc metal.Baranda(Cruceta+Malla Eslab.cal10)**</t>
  </si>
  <si>
    <t>$ 233.060,96</t>
  </si>
  <si>
    <t>$ 423,22</t>
  </si>
  <si>
    <t>$ 104.119,46</t>
  </si>
  <si>
    <t>$ 15.910,36</t>
  </si>
  <si>
    <t>13691</t>
  </si>
  <si>
    <t>Estruc metalic cerram contra impac(Sin Tuber)H=2.5</t>
  </si>
  <si>
    <t>$ 346.771,11</t>
  </si>
  <si>
    <t>$ 6.059,00</t>
  </si>
  <si>
    <t>$ 170.858,02</t>
  </si>
  <si>
    <t>$ 16.548,54</t>
  </si>
  <si>
    <t>13692</t>
  </si>
  <si>
    <t>$ 138.708,44</t>
  </si>
  <si>
    <t>$ 2.423,60</t>
  </si>
  <si>
    <t>$ 141.307,49</t>
  </si>
  <si>
    <t>$ 21.300,00</t>
  </si>
  <si>
    <t>10236</t>
  </si>
  <si>
    <t>Estruc metalic.cerram eslabon.cal10-Cruc-h=2.50**</t>
  </si>
  <si>
    <t>$ 305.049,42</t>
  </si>
  <si>
    <t>$ 48.503,70</t>
  </si>
  <si>
    <t>$ 235.917,83</t>
  </si>
  <si>
    <t>10234</t>
  </si>
  <si>
    <t>Estruc metalic.cerram eslabon.cal12-Cruc-h=2.50m**</t>
  </si>
  <si>
    <t>$ 219.782,33</t>
  </si>
  <si>
    <t>$ 3.341,25</t>
  </si>
  <si>
    <t>$ 29.218,28</t>
  </si>
  <si>
    <t>15259</t>
  </si>
  <si>
    <t>Estruc metalic.cerram ondulada.cal10 -h=2.50m*</t>
  </si>
  <si>
    <t>$ 182.139,69</t>
  </si>
  <si>
    <t>$ 26.959,73</t>
  </si>
  <si>
    <t>10509</t>
  </si>
  <si>
    <t>Estruc metalica acceso parque zonal cal10 h=2.5 **</t>
  </si>
  <si>
    <t>$ 977.183,22</t>
  </si>
  <si>
    <t>$ 89.099,98</t>
  </si>
  <si>
    <t>$ 472.416,89</t>
  </si>
  <si>
    <t>$ 125.330,41</t>
  </si>
  <si>
    <t>10400</t>
  </si>
  <si>
    <t>Estruc metalica cerram eslabonada cal10  h=1.0 **</t>
  </si>
  <si>
    <t>$ 99.146,15</t>
  </si>
  <si>
    <t>$ 10.862,12</t>
  </si>
  <si>
    <t>10404</t>
  </si>
  <si>
    <t>Estruc metalica cerram eslabonada cal10  h=1.5 **</t>
  </si>
  <si>
    <t>$ 167.068,23</t>
  </si>
  <si>
    <t>$ 12.000,92</t>
  </si>
  <si>
    <t>$ 114.310,70</t>
  </si>
  <si>
    <t>$ 16.758,00</t>
  </si>
  <si>
    <t>$ 15.506,89</t>
  </si>
  <si>
    <t>11803</t>
  </si>
  <si>
    <t>Estruc metalica cerram eslabonada cal10  h=2.5m**</t>
  </si>
  <si>
    <t>$ 260.525,07</t>
  </si>
  <si>
    <t>$ 4.455,00</t>
  </si>
  <si>
    <t>$ 197.441,34</t>
  </si>
  <si>
    <t>$ 25.137,00</t>
  </si>
  <si>
    <t>10416</t>
  </si>
  <si>
    <t>Estruc metalica cerram eslabonada cal10  h=3.0 **</t>
  </si>
  <si>
    <t>$ 293.865,53</t>
  </si>
  <si>
    <t>$ 4.009,50</t>
  </si>
  <si>
    <t>$ 231.758,87</t>
  </si>
  <si>
    <t>$ 33.516,00</t>
  </si>
  <si>
    <t>10556</t>
  </si>
  <si>
    <t>Estruc metalica cerram eslabonada cal12  h=2.0  **</t>
  </si>
  <si>
    <t>$ 233.223,12</t>
  </si>
  <si>
    <t>$ 138.632,13</t>
  </si>
  <si>
    <t>$ 20.156,33</t>
  </si>
  <si>
    <t>13670</t>
  </si>
  <si>
    <t>Estruc metalica cerram eslabonada cal12  h=2.5m**</t>
  </si>
  <si>
    <t>$ 219.914,82</t>
  </si>
  <si>
    <t>$ 172.682,12</t>
  </si>
  <si>
    <t>$ 21.109,45</t>
  </si>
  <si>
    <t>20613</t>
  </si>
  <si>
    <t>Estruc metalica cerram malla  cal 10 eslab  h=5m incluye tubo negro 4" + galvanizado</t>
  </si>
  <si>
    <t>$ 620.550,67</t>
  </si>
  <si>
    <t>$ 8.286,50</t>
  </si>
  <si>
    <t>$ 267.535,69</t>
  </si>
  <si>
    <t>$ 47.611,64</t>
  </si>
  <si>
    <t>10284</t>
  </si>
  <si>
    <t>Estruc metalica cerram malla  cal 10 eslab  h=5m**</t>
  </si>
  <si>
    <t>$ 620.235,83</t>
  </si>
  <si>
    <t>$ 47.595,90</t>
  </si>
  <si>
    <t>10283</t>
  </si>
  <si>
    <t>Estruc metalica cerram malla  cal 12 eslab  h=5m**</t>
  </si>
  <si>
    <t>$ 558.872,67</t>
  </si>
  <si>
    <t>$ 44.527,74</t>
  </si>
  <si>
    <t>10554</t>
  </si>
  <si>
    <t>Estruc metalica para cerram contra impac  h=2.0m**</t>
  </si>
  <si>
    <t>$ 373.125,18</t>
  </si>
  <si>
    <t>$ 28.989,82</t>
  </si>
  <si>
    <t>10077</t>
  </si>
  <si>
    <t>Estruc metalica para cerram contra impac  h=2.5m**</t>
  </si>
  <si>
    <t>$ 395.221,24</t>
  </si>
  <si>
    <t>10091</t>
  </si>
  <si>
    <t>Estruc metalica para cerram contra impac  h=3.0m**</t>
  </si>
  <si>
    <t>$ 456.283,86</t>
  </si>
  <si>
    <t>$ 6.950,00</t>
  </si>
  <si>
    <t>$ 209.164,26</t>
  </si>
  <si>
    <t>$ 35.016,41</t>
  </si>
  <si>
    <t>10088</t>
  </si>
  <si>
    <t>Estruc metalica para cerram contra impac  h=5m**</t>
  </si>
  <si>
    <t>$ 872.546,30</t>
  </si>
  <si>
    <t>$ 346.879,45</t>
  </si>
  <si>
    <t>20602</t>
  </si>
  <si>
    <t>Estruc metalica para cerramiento contra impac h=5m incluye tubo negro 4" + galvanizado</t>
  </si>
  <si>
    <t>$ 872.973,52</t>
  </si>
  <si>
    <t>$ 64.199,97</t>
  </si>
  <si>
    <t>14270</t>
  </si>
  <si>
    <t>Estruc. Baloncesto antibandalica (Suministro)</t>
  </si>
  <si>
    <t>$ 5.256.652,00</t>
  </si>
  <si>
    <t>12502</t>
  </si>
  <si>
    <t>Estruc. marco (portería) minifútbol (sum e inst)**</t>
  </si>
  <si>
    <t>$ 149.155,80</t>
  </si>
  <si>
    <t>$ 6.134,31</t>
  </si>
  <si>
    <t>$ 122.371,28</t>
  </si>
  <si>
    <t>$ 214.151,28</t>
  </si>
  <si>
    <t>10529</t>
  </si>
  <si>
    <t>Estruc. microfutbol con malla (Sum+Inst)**</t>
  </si>
  <si>
    <t>$ 4.067.145,91</t>
  </si>
  <si>
    <t>$ 20.581,06</t>
  </si>
  <si>
    <t>$ 392.164,27</t>
  </si>
  <si>
    <t>$ 24.991,84</t>
  </si>
  <si>
    <t>10561</t>
  </si>
  <si>
    <t>Estruc. minifutbol con malla (Sum+Inst)**</t>
  </si>
  <si>
    <t>$ 3.664.994,02</t>
  </si>
  <si>
    <t>$ 13.070,27</t>
  </si>
  <si>
    <t>$ 251.742,48</t>
  </si>
  <si>
    <t>$ 206.324,90</t>
  </si>
  <si>
    <t>10429</t>
  </si>
  <si>
    <t>Estruc.Baloncesto Tabl. Antiband (Sum+Inst) **</t>
  </si>
  <si>
    <t>$ 6.280.187,02</t>
  </si>
  <si>
    <t>$ 108.535,06</t>
  </si>
  <si>
    <t>$ 1.280.642,79</t>
  </si>
  <si>
    <t>$ 167.540,10</t>
  </si>
  <si>
    <t>10810</t>
  </si>
  <si>
    <t>Estruc.Baloncesto Tabl.Antiband (SoloInstalacion)</t>
  </si>
  <si>
    <t>$ 1.023.535,02</t>
  </si>
  <si>
    <t>10452</t>
  </si>
  <si>
    <t>Estruc.Mult +Balonc.Tabl. Antiband (Sum+Inst) **</t>
  </si>
  <si>
    <t>$ 7.390.959,14</t>
  </si>
  <si>
    <t>$ 122.099,29</t>
  </si>
  <si>
    <t>$ 1.426.833,92</t>
  </si>
  <si>
    <t>$ 166.658,31</t>
  </si>
  <si>
    <t>14527</t>
  </si>
  <si>
    <t>Estruct.Subterranizac.Poste Acomet.PPal</t>
  </si>
  <si>
    <t>$ 943.826,52</t>
  </si>
  <si>
    <t>$ 147.515,34</t>
  </si>
  <si>
    <t>$ 316.080,24</t>
  </si>
  <si>
    <t>$ 5.586,00</t>
  </si>
  <si>
    <t>20601</t>
  </si>
  <si>
    <t>ESTRUCTURA / PARALES DE TENIS (Suministro)</t>
  </si>
  <si>
    <t>$ 1.520.570,00</t>
  </si>
  <si>
    <t>14836</t>
  </si>
  <si>
    <t>ESTRUCTURA BALONCESTO ANTIBAN (DESM+SUM+INST)</t>
  </si>
  <si>
    <t>$ 6.084.188,71</t>
  </si>
  <si>
    <t>$ 83.205,46</t>
  </si>
  <si>
    <t>$ 377.304,18</t>
  </si>
  <si>
    <t>$ 326.102,69</t>
  </si>
  <si>
    <t>10233</t>
  </si>
  <si>
    <t>Estructura Baloncesto antibandalica (sumin e insta</t>
  </si>
  <si>
    <t>$ 6.112.584,90</t>
  </si>
  <si>
    <t>$ 7.469,79</t>
  </si>
  <si>
    <t>$ 183.350,94</t>
  </si>
  <si>
    <t>$ 288.005,22</t>
  </si>
  <si>
    <t>17472</t>
  </si>
  <si>
    <t>ESTRUCTURA BALONCESTO BRAZO 3.20m (sum+inst) CRDC</t>
  </si>
  <si>
    <t>15776</t>
  </si>
  <si>
    <t>ESTRUCTURA CANCHA MULTINIVEL BALONCESTO móvil</t>
  </si>
  <si>
    <t>11340</t>
  </si>
  <si>
    <t>ESTRUCTURA DE ENTREGA(FONTANAR)INCLUYE REFUERZO**</t>
  </si>
  <si>
    <t>$ 16.825.500,68</t>
  </si>
  <si>
    <t>$ 35.316.445,97</t>
  </si>
  <si>
    <t>$ 7.490.334,33</t>
  </si>
  <si>
    <t>14301</t>
  </si>
  <si>
    <t>Estructura de tenis - Suministro</t>
  </si>
  <si>
    <t>$ 95.822,00</t>
  </si>
  <si>
    <t>14736</t>
  </si>
  <si>
    <t>ESTRUCTURA DE TENIS (SUM + INST)</t>
  </si>
  <si>
    <t>$ 159.097,71</t>
  </si>
  <si>
    <t>$ 394,17</t>
  </si>
  <si>
    <t>$ 102.622,23</t>
  </si>
  <si>
    <t>$ 18.009,27</t>
  </si>
  <si>
    <t>14424</t>
  </si>
  <si>
    <t>ESTRUCTURA EN MADERA ZAPAN REFORZAMIENTO-MUROS</t>
  </si>
  <si>
    <t>$ 50.774,69</t>
  </si>
  <si>
    <t>$ 31.121,49</t>
  </si>
  <si>
    <t>$ 95.333,31</t>
  </si>
  <si>
    <t>20794</t>
  </si>
  <si>
    <t>ESTRUCTURA INFERIOR BASE CANASTILLA DE PROTECCION PARA BAJOS 1,36M*0,96M + PINTURA (SUM+INS)</t>
  </si>
  <si>
    <t>$ 952.777,64</t>
  </si>
  <si>
    <t>$ 158.269,40</t>
  </si>
  <si>
    <t>$ 512.147,93</t>
  </si>
  <si>
    <t>$ 198.237,50</t>
  </si>
  <si>
    <t>20793</t>
  </si>
  <si>
    <t>ESTRUCTURA INFERIOR BASE CANASTILLA DE PROTECCION PARA BAJOS 2,65M*1,25M + PINTURA (SUM+INS)</t>
  </si>
  <si>
    <t>$ 2.227.279,44</t>
  </si>
  <si>
    <t>11899</t>
  </si>
  <si>
    <t>Estructura LA 218 en poste 12 m 1050 kg para trafo</t>
  </si>
  <si>
    <t>$ 1.921.898,00</t>
  </si>
  <si>
    <t>$ 446.343,91</t>
  </si>
  <si>
    <t>$ 426.878,26</t>
  </si>
  <si>
    <t>16729</t>
  </si>
  <si>
    <t>ESTRUCTURA LA-202-NORMA CODENSA (Sin poste)</t>
  </si>
  <si>
    <t>$ 288.806,61</t>
  </si>
  <si>
    <t>$ 1.319.446,11</t>
  </si>
  <si>
    <t>16703</t>
  </si>
  <si>
    <t>ESTRUCTURA LA-203-NORMA CODENSA (Sin poste)</t>
  </si>
  <si>
    <t>$ 436.172,95</t>
  </si>
  <si>
    <t>$ 447.223,06</t>
  </si>
  <si>
    <t>16702</t>
  </si>
  <si>
    <t>ESTRUCTURA LA-209-NORMA CODENSA (Sin poste)</t>
  </si>
  <si>
    <t>$ 953.222,64</t>
  </si>
  <si>
    <t>19005</t>
  </si>
  <si>
    <t>ESTRUCTURA LA-218 poste12m IMC 6" CDRC Cometas</t>
  </si>
  <si>
    <t>$ 8.346.085,82</t>
  </si>
  <si>
    <t>$ 1.809.010,50</t>
  </si>
  <si>
    <t>$ 2.081.109,50</t>
  </si>
  <si>
    <t>16704</t>
  </si>
  <si>
    <t>ESTRUCTURA LA-218-NORMA CODENSA (Sin poste)</t>
  </si>
  <si>
    <t>$ 2.373.690,64</t>
  </si>
  <si>
    <t>$ 1.403.681,50</t>
  </si>
  <si>
    <t>$ 1.090.104,97</t>
  </si>
  <si>
    <t>16612</t>
  </si>
  <si>
    <t>ESTRUCTURA LA220 Sin Poste</t>
  </si>
  <si>
    <t>$ 3.981.408,59</t>
  </si>
  <si>
    <t>$ 657.565,07</t>
  </si>
  <si>
    <t>$ 1.139.655,20</t>
  </si>
  <si>
    <t>17898</t>
  </si>
  <si>
    <t>ESTRUCTURA LA-228-NORMA CODENSA (Sin poste)</t>
  </si>
  <si>
    <t>$ 3.638.927,98</t>
  </si>
  <si>
    <t>19207</t>
  </si>
  <si>
    <t>Estructura Lúdica en acero y refuerzos según cál</t>
  </si>
  <si>
    <t>$ 125.208.706,00</t>
  </si>
  <si>
    <t>13719</t>
  </si>
  <si>
    <t>Estructura marco futbol (Iinstalación)</t>
  </si>
  <si>
    <t>$ 484.876,59</t>
  </si>
  <si>
    <t>$ 1.451,41</t>
  </si>
  <si>
    <t>$ 617.191,41</t>
  </si>
  <si>
    <t>$ 339.568,16</t>
  </si>
  <si>
    <t>10231</t>
  </si>
  <si>
    <t>Estructura marco futbol (suministro e instala) **</t>
  </si>
  <si>
    <t>$ 6.396.587,59</t>
  </si>
  <si>
    <t>$ 630.940,59</t>
  </si>
  <si>
    <t>$ 340.458,73</t>
  </si>
  <si>
    <t>15964</t>
  </si>
  <si>
    <t>Estructura marco Rugby (sumin+ instal)+accesorios</t>
  </si>
  <si>
    <t>$ 10.196.466,92</t>
  </si>
  <si>
    <t>$ 1.389.442,12</t>
  </si>
  <si>
    <t>$ 684.405,88</t>
  </si>
  <si>
    <t>$ 526.680,00</t>
  </si>
  <si>
    <t>10440</t>
  </si>
  <si>
    <t>Estructura marcos micro futbol (instalacion) **</t>
  </si>
  <si>
    <t>$ 86.607,90</t>
  </si>
  <si>
    <t>11706</t>
  </si>
  <si>
    <t>$ 119.285,64</t>
  </si>
  <si>
    <t>$ 29.108,19</t>
  </si>
  <si>
    <t>$ 395.914,41</t>
  </si>
  <si>
    <t>$ 31.744,44</t>
  </si>
  <si>
    <t>14267</t>
  </si>
  <si>
    <t>Estructura marcos micro futbol (suministro) **</t>
  </si>
  <si>
    <t>$ 3.667.892,01</t>
  </si>
  <si>
    <t>10232</t>
  </si>
  <si>
    <t>Estructura marcos micro futbol Dado+malla(sum+Inst</t>
  </si>
  <si>
    <t>$ 3.894.888,09</t>
  </si>
  <si>
    <t>$ 407.981,05</t>
  </si>
  <si>
    <t>14612</t>
  </si>
  <si>
    <t>Estructura Metal para Cubiertas -Columna Portico 1</t>
  </si>
  <si>
    <t>$ 37.145,51</t>
  </si>
  <si>
    <t>$ 36.891,30</t>
  </si>
  <si>
    <t>$ 85.298,22</t>
  </si>
  <si>
    <t>$ 28.329,00</t>
  </si>
  <si>
    <t>14613</t>
  </si>
  <si>
    <t>Estructura Metal para Cubiertas -Columna Portico 3</t>
  </si>
  <si>
    <t>14597</t>
  </si>
  <si>
    <t>Estructura Metal. Cancha Squash UDS segun especifi</t>
  </si>
  <si>
    <t>$ 4.970,25</t>
  </si>
  <si>
    <t>$ 1.975,22</t>
  </si>
  <si>
    <t>$ 6.997,80</t>
  </si>
  <si>
    <t>14501</t>
  </si>
  <si>
    <t>Estructura Metal. para Cubiertas Perfil PHR C+pint</t>
  </si>
  <si>
    <t>$ 50.316,15</t>
  </si>
  <si>
    <t>$ 48.666,78</t>
  </si>
  <si>
    <t>17069</t>
  </si>
  <si>
    <t>ESTRUCTURA METALICA CDRC (materiales, fabricación y montaje)+limpieza+imprimante+acabado (sum+inst)</t>
  </si>
  <si>
    <t>$ 18.462,89</t>
  </si>
  <si>
    <t>16441</t>
  </si>
  <si>
    <t>ESTRUCTURA METALICA CUBIERTA - ACERO-60.000PSI</t>
  </si>
  <si>
    <t>$ 1.805,23</t>
  </si>
  <si>
    <t>010545</t>
  </si>
  <si>
    <t>Estructura metalica obra</t>
  </si>
  <si>
    <t>$ 640,13</t>
  </si>
  <si>
    <t>$ 592,42</t>
  </si>
  <si>
    <t>14521</t>
  </si>
  <si>
    <t>Estructura Metalica para Cubiertas -VIGA IPE 200</t>
  </si>
  <si>
    <t>$ 34.415,48</t>
  </si>
  <si>
    <t>$ 31.765,94</t>
  </si>
  <si>
    <t>$ 24.339,00</t>
  </si>
  <si>
    <t>14509</t>
  </si>
  <si>
    <t>Estructura Metalica para Cubiertas -VIGA IPE 240</t>
  </si>
  <si>
    <t>$ 31.973,55</t>
  </si>
  <si>
    <t>14614</t>
  </si>
  <si>
    <t>Estructura Metalica para Cubiertas -VIGA Portico 2</t>
  </si>
  <si>
    <t>$ 36.683,69</t>
  </si>
  <si>
    <t>14615</t>
  </si>
  <si>
    <t>Estructura Metalica para Cubiertas -VIGA Portico 4</t>
  </si>
  <si>
    <t>18138</t>
  </si>
  <si>
    <t>ESTRUCTURA METALICA PARA ESCALAS CDRC</t>
  </si>
  <si>
    <t>14663</t>
  </si>
  <si>
    <t>ESTRUCTURA MICROFUTBOL (SUM + INST)</t>
  </si>
  <si>
    <t>$ 3.754.499,91</t>
  </si>
  <si>
    <t>15777</t>
  </si>
  <si>
    <t>ESTRUCTURA MICROFUTBOL MOVIL (Sum + Transp)</t>
  </si>
  <si>
    <t>$ 3.530.653,99</t>
  </si>
  <si>
    <t>14830</t>
  </si>
  <si>
    <t>ESTRUCTURA MICROFUTBOL(DESM+SUM+INST)</t>
  </si>
  <si>
    <t>$ 3.754.750,25</t>
  </si>
  <si>
    <t>$ 55.376,06</t>
  </si>
  <si>
    <t>$ 505.912,92</t>
  </si>
  <si>
    <t>$ 64.669,92</t>
  </si>
  <si>
    <t>14737</t>
  </si>
  <si>
    <t>ESTRUCTURA MINITENIS (SUM + INST)</t>
  </si>
  <si>
    <t>$ 634.089,24</t>
  </si>
  <si>
    <t>$ 262,78</t>
  </si>
  <si>
    <t>$ 90.207,05</t>
  </si>
  <si>
    <t>$ 11.965,21</t>
  </si>
  <si>
    <t>15808</t>
  </si>
  <si>
    <t>ESTRUCTURA MOVIL FUTBOL 11  2.50X7.32 mts (sumist</t>
  </si>
  <si>
    <t>$ 4.680.061,00</t>
  </si>
  <si>
    <t>15809</t>
  </si>
  <si>
    <t>ESTRUCTURA MOVIL FUTBOL 8  2.0x3.0 mts (sumist</t>
  </si>
  <si>
    <t>$ 2.295.714,00</t>
  </si>
  <si>
    <t>$ 132.198,40</t>
  </si>
  <si>
    <t>11983</t>
  </si>
  <si>
    <t>Estructura para Pista de Dirt Jump- Fontanar**</t>
  </si>
  <si>
    <t>$ 83.463,88</t>
  </si>
  <si>
    <t>$ 100.957,75</t>
  </si>
  <si>
    <t>$ 34.016,69</t>
  </si>
  <si>
    <t>$ 56.381,67</t>
  </si>
  <si>
    <t>16734</t>
  </si>
  <si>
    <t>Estructura paraPisoFlexible plazoletas+Bse+Asfalto</t>
  </si>
  <si>
    <t>$ 113.389,13</t>
  </si>
  <si>
    <t>$ 20.707,54</t>
  </si>
  <si>
    <t>$ 62.741,95</t>
  </si>
  <si>
    <t>$ 121.933,38</t>
  </si>
  <si>
    <t>20792</t>
  </si>
  <si>
    <t>ESTRUCTURA SUPERIOR CANASTILLA DE PROTECCION PARA BAJOS 1,35M*0,67M + INCLUYE PINTURA (SUM+INS)</t>
  </si>
  <si>
    <t>$ 493.072,18</t>
  </si>
  <si>
    <t>02023</t>
  </si>
  <si>
    <t>ESTRUCTURA TANGENTE CPS</t>
  </si>
  <si>
    <t>$ 165.786,73</t>
  </si>
  <si>
    <t>$ 13.863,56</t>
  </si>
  <si>
    <t>14673</t>
  </si>
  <si>
    <t>ESTRUCTURA VOLEIBOL (SUM + INST)</t>
  </si>
  <si>
    <t>14837</t>
  </si>
  <si>
    <t>ESTRUCTURA VOLEIBOL(DESM+SUM+INST)</t>
  </si>
  <si>
    <t>$ 17.379,48</t>
  </si>
  <si>
    <t>$ 104.747,77</t>
  </si>
  <si>
    <t>$ 22.919,93</t>
  </si>
  <si>
    <t>14265</t>
  </si>
  <si>
    <t>Estructura voleyball  (suministro)</t>
  </si>
  <si>
    <t>$ 1.341.756,13</t>
  </si>
  <si>
    <t>13718</t>
  </si>
  <si>
    <t>Estructura voleyball (Instalación)</t>
  </si>
  <si>
    <t>$ 105.455,14</t>
  </si>
  <si>
    <t>10251</t>
  </si>
  <si>
    <t>Estructura voleyball+Malla (suministro e instala)</t>
  </si>
  <si>
    <t>$ 1.521.159,04</t>
  </si>
  <si>
    <t>$ 4.182,64</t>
  </si>
  <si>
    <t>$ 74.893,33</t>
  </si>
  <si>
    <t>$ 98.473,20</t>
  </si>
  <si>
    <t>10441</t>
  </si>
  <si>
    <t>Estrucutra Baloncesto antibandalica (instalacion)</t>
  </si>
  <si>
    <t>$ 827.369,82</t>
  </si>
  <si>
    <t>00634</t>
  </si>
  <si>
    <t>ESTUCO  SOBRE PAÑETE</t>
  </si>
  <si>
    <t>$ 2.393,28</t>
  </si>
  <si>
    <t>$ 265,09</t>
  </si>
  <si>
    <t>$ 5.301,87</t>
  </si>
  <si>
    <t>13216</t>
  </si>
  <si>
    <t>ESTUCO  SOBRE PAÑETE+ ANDAMIO</t>
  </si>
  <si>
    <t>$ 9.981,28</t>
  </si>
  <si>
    <t>$ 5.705,08</t>
  </si>
  <si>
    <t>$ 7.604,05</t>
  </si>
  <si>
    <t>13503</t>
  </si>
  <si>
    <t>ESTUCO PARA MUROS (4 MANOS)</t>
  </si>
  <si>
    <t>$ 9.567,38</t>
  </si>
  <si>
    <t>$ 249,30</t>
  </si>
  <si>
    <t>$ 4.986,08</t>
  </si>
  <si>
    <t>17229</t>
  </si>
  <si>
    <t>ESTUCO PLASTICO TIPO ESTUKA ACRILICO</t>
  </si>
  <si>
    <t>$ 9.425,09</t>
  </si>
  <si>
    <t>$ 4.253,29</t>
  </si>
  <si>
    <t>00635</t>
  </si>
  <si>
    <t>ESTUCO Y ACRILTEX (3 MANOS)</t>
  </si>
  <si>
    <t>$ 7.669,19</t>
  </si>
  <si>
    <t>$ 883,23</t>
  </si>
  <si>
    <t>$ 17.664,66</t>
  </si>
  <si>
    <t>00636</t>
  </si>
  <si>
    <t>ESTUCO Y VINILO TIPO-1 (3 MANOS)</t>
  </si>
  <si>
    <t>$ 5.964,42</t>
  </si>
  <si>
    <t>$ 2.540,04</t>
  </si>
  <si>
    <t>15126</t>
  </si>
  <si>
    <t>ESTUCO Y VINILTEX (1 MANO)</t>
  </si>
  <si>
    <t>$ 3.792,73</t>
  </si>
  <si>
    <t>$ 1.971,43</t>
  </si>
  <si>
    <t>$ 7.950,81</t>
  </si>
  <si>
    <t>11945</t>
  </si>
  <si>
    <t>ESTUCO Y VINILTEX (3 MANOS) **</t>
  </si>
  <si>
    <t>$ 6.481,49</t>
  </si>
  <si>
    <t>$ 2.537,42</t>
  </si>
  <si>
    <t>$ 15.555,94</t>
  </si>
  <si>
    <t>11013</t>
  </si>
  <si>
    <t>EUCALIPTO POMARROSO (Sum+Inst+Mant)**</t>
  </si>
  <si>
    <t>$ 123.865,80</t>
  </si>
  <si>
    <t>18584</t>
  </si>
  <si>
    <t>Excava manual+retiro suelo blando+Trasieg(&lt;50mCDRC</t>
  </si>
  <si>
    <t>$ 451,53</t>
  </si>
  <si>
    <t>$ 3.110,93</t>
  </si>
  <si>
    <t>$ 45.153,36</t>
  </si>
  <si>
    <t>17999</t>
  </si>
  <si>
    <t>EXCAVA. BARRETE-PANTALLA+Bento D=0.40+retiro CDRC</t>
  </si>
  <si>
    <t>$ 34.280,92</t>
  </si>
  <si>
    <t>$ 10.991,50</t>
  </si>
  <si>
    <t>$ 126.741,15</t>
  </si>
  <si>
    <t>$ 175.549,00</t>
  </si>
  <si>
    <t>18675</t>
  </si>
  <si>
    <t>Excavac Mecanic+retiro(250m3/dia)V-15m3-BlandoCDRC</t>
  </si>
  <si>
    <t>$ 7,19</t>
  </si>
  <si>
    <t>$ 4.179,38</t>
  </si>
  <si>
    <t>$ 47.312,02</t>
  </si>
  <si>
    <t>15933</t>
  </si>
  <si>
    <t>Excavac.Meca+retiro(450m3/dia)V-15m3(15dias)Blando</t>
  </si>
  <si>
    <t>$ 7,90</t>
  </si>
  <si>
    <t>$ 395,19</t>
  </si>
  <si>
    <t>15932</t>
  </si>
  <si>
    <t>Excavac.Meca+retiro(450m3/dia)V-15m3(30dias)Blando</t>
  </si>
  <si>
    <t>$ 49.148,43</t>
  </si>
  <si>
    <t>15934</t>
  </si>
  <si>
    <t>Excavac.Meca+retiro(464m3/dia)V-15m3(15dias)Blando</t>
  </si>
  <si>
    <t>15935</t>
  </si>
  <si>
    <t>Excavac.Meca+retiro(464m3/dia)V-15m3(30dias)Blando</t>
  </si>
  <si>
    <t>15928</t>
  </si>
  <si>
    <t>Excavac.Mecanic+retiro(350m3/dia)V-15m3(15d)Blando</t>
  </si>
  <si>
    <t>$ 10,42</t>
  </si>
  <si>
    <t>$ 520,94</t>
  </si>
  <si>
    <t>15931</t>
  </si>
  <si>
    <t>Excavac.Mecanic+retiro(350m3/dia)V-15m3Blando</t>
  </si>
  <si>
    <t>$ 49.732,74</t>
  </si>
  <si>
    <t>16195</t>
  </si>
  <si>
    <t>Excavac.Mecanic+retiro(464m3/dia)V-15m3-Tierra</t>
  </si>
  <si>
    <t>$ 46.201,66</t>
  </si>
  <si>
    <t>15936</t>
  </si>
  <si>
    <t>Excavac.Mecanic+retiro(464m3/dia)V-6m3(15d)Blando</t>
  </si>
  <si>
    <t>$ 86.463,30</t>
  </si>
  <si>
    <t>14193</t>
  </si>
  <si>
    <t>Excavacion bulldozer con retiro suelo blando suelt</t>
  </si>
  <si>
    <t>$ 3.579,59</t>
  </si>
  <si>
    <t>$ 79.480,80</t>
  </si>
  <si>
    <t>12180</t>
  </si>
  <si>
    <t>Excavacion con equipo en roca  Caisson**</t>
  </si>
  <si>
    <t>$ 30.826,93</t>
  </si>
  <si>
    <t>$ 145.199,41</t>
  </si>
  <si>
    <t>$ 263.066,83</t>
  </si>
  <si>
    <t>12498</t>
  </si>
  <si>
    <t>Excavacion en roca (Compresor+MO)con retiro**</t>
  </si>
  <si>
    <t>$ 34.243,87</t>
  </si>
  <si>
    <t>$ 62.060,58</t>
  </si>
  <si>
    <t>$ 86.622,90</t>
  </si>
  <si>
    <t>18903</t>
  </si>
  <si>
    <t>Excavación en zona verde (RELLENO+COMPAC)</t>
  </si>
  <si>
    <t>$ 48.903,75</t>
  </si>
  <si>
    <t>$ 1.210,15</t>
  </si>
  <si>
    <t>$ 80.676,43</t>
  </si>
  <si>
    <t>12629</t>
  </si>
  <si>
    <t>Excavacion manual  sin retiro en recebo **</t>
  </si>
  <si>
    <t>$ 2.662,52</t>
  </si>
  <si>
    <t>$ 51.123,62</t>
  </si>
  <si>
    <t>12175</t>
  </si>
  <si>
    <t>Excavacion manual con retiro en recebo **</t>
  </si>
  <si>
    <t>$ 18,52</t>
  </si>
  <si>
    <t>$ 1.534,41</t>
  </si>
  <si>
    <t>$ 29.926,65</t>
  </si>
  <si>
    <t>$ 86.104,20</t>
  </si>
  <si>
    <t>18481</t>
  </si>
  <si>
    <t>Excavacion manual con retiro en roca  Caisson CDRC</t>
  </si>
  <si>
    <t>$ 33.457,60</t>
  </si>
  <si>
    <t>$ 8.915,91</t>
  </si>
  <si>
    <t>18684</t>
  </si>
  <si>
    <t>11675</t>
  </si>
  <si>
    <t>Excavacion manual con retiro en roca  Caisson**</t>
  </si>
  <si>
    <t>$ 1.023,91</t>
  </si>
  <si>
    <t>13066</t>
  </si>
  <si>
    <t>Excavacion manual con retiro en roca fragment. **</t>
  </si>
  <si>
    <t>$ 1.226,07</t>
  </si>
  <si>
    <t>$ 2.448,89</t>
  </si>
  <si>
    <t>$ 122.444,27</t>
  </si>
  <si>
    <t>13195</t>
  </si>
  <si>
    <t>Excavacion manual con retiro suelo blando**</t>
  </si>
  <si>
    <t>$ 1.067,37</t>
  </si>
  <si>
    <t>$ 20.585,74</t>
  </si>
  <si>
    <t>00022</t>
  </si>
  <si>
    <t>EXCAVACION MANUAL h=2 M. incluye entibado</t>
  </si>
  <si>
    <t>$ 242.562,00</t>
  </si>
  <si>
    <t>$ 1.662,03</t>
  </si>
  <si>
    <t>$ 66.481,03</t>
  </si>
  <si>
    <t>$ 67.830,00</t>
  </si>
  <si>
    <t>12329</t>
  </si>
  <si>
    <t>Excavacion manual sin retiro en roca fragment. **</t>
  </si>
  <si>
    <t>$ 213,32</t>
  </si>
  <si>
    <t>$ 109.821,69</t>
  </si>
  <si>
    <t>10171</t>
  </si>
  <si>
    <t>Excavacion manual sin retiro en suelo blando    **</t>
  </si>
  <si>
    <t>$ 28,37</t>
  </si>
  <si>
    <t>$ 796,90</t>
  </si>
  <si>
    <t>$ 14.771,67</t>
  </si>
  <si>
    <t>15430</t>
  </si>
  <si>
    <t>Excavacion manual sin retiro mas acopio    **</t>
  </si>
  <si>
    <t>$ 7.971,58</t>
  </si>
  <si>
    <t>19136</t>
  </si>
  <si>
    <t>EXCAVACION MANUAL SIN RETIRO SUELO COMPACTO + TRASIEGO</t>
  </si>
  <si>
    <t>$ 53,24</t>
  </si>
  <si>
    <t>$ 1.638,27</t>
  </si>
  <si>
    <t>$ 38.221,07</t>
  </si>
  <si>
    <t>00023</t>
  </si>
  <si>
    <t>EXCAVACION MANUAL TALUDES</t>
  </si>
  <si>
    <t>$ 930,73</t>
  </si>
  <si>
    <t>$ 46.536,72</t>
  </si>
  <si>
    <t>Excavación manual+retiro suelo blando+Trasieg(&lt;50m</t>
  </si>
  <si>
    <t>$ 2.919,80</t>
  </si>
  <si>
    <t>$ 41.330,71</t>
  </si>
  <si>
    <t>15917</t>
  </si>
  <si>
    <t>Excavación Mecanic+retiro(100m3/dia)V-15M3-Blando</t>
  </si>
  <si>
    <t>$ 10.430,48</t>
  </si>
  <si>
    <t>15930</t>
  </si>
  <si>
    <t>Excavación Mecanic+retiro(100m3/dia)V-15M3-Tierra</t>
  </si>
  <si>
    <t>$ 44.365,25</t>
  </si>
  <si>
    <t>15920</t>
  </si>
  <si>
    <t>Excavación Mecanic+retiro(150m3/dia)V-15m3-Blando</t>
  </si>
  <si>
    <t>$ 6.988,42</t>
  </si>
  <si>
    <t>$ 1.203,54</t>
  </si>
  <si>
    <t>16196</t>
  </si>
  <si>
    <t>Excavación Mecanic+retiro(150m3/dia)V-15m3-Tierra</t>
  </si>
  <si>
    <t>15924</t>
  </si>
  <si>
    <t>Excavación Mecanic+retiro(165m3/dia)V-15m3-Blando</t>
  </si>
  <si>
    <t>$ 6.362,60</t>
  </si>
  <si>
    <t>$ 1.095,76</t>
  </si>
  <si>
    <t>15926</t>
  </si>
  <si>
    <t>Excavación Mecanic+retiro(165m3/dia)V-6m3-Blando</t>
  </si>
  <si>
    <t>15921</t>
  </si>
  <si>
    <t>Excavación Mecanic+retiro(200m3/dia)V-15m3-Blando</t>
  </si>
  <si>
    <t>16197</t>
  </si>
  <si>
    <t>Excavación Mecanic+retiro(200m3/dia)V-15m3-Tierra</t>
  </si>
  <si>
    <t>15929</t>
  </si>
  <si>
    <t>Excavación Mecanic+retiro(200m3/dia)V-6m3-Blando</t>
  </si>
  <si>
    <t>$ 5.215,24</t>
  </si>
  <si>
    <t>16192</t>
  </si>
  <si>
    <t>Excavación mecanic+retiro(250m3/dia)V-15m3- Tierra</t>
  </si>
  <si>
    <t>$ 4.172,19</t>
  </si>
  <si>
    <t>15922</t>
  </si>
  <si>
    <t>Excavación Mecanic+retiro(250m3/dia)V-15m3-Blando</t>
  </si>
  <si>
    <t>16193</t>
  </si>
  <si>
    <t>Excavación mecanic+retiro(250m3/dia)V-6m3- Tierra</t>
  </si>
  <si>
    <t>$ 81.116,70</t>
  </si>
  <si>
    <t>10380</t>
  </si>
  <si>
    <t>Excavación mecanic+retiro(250m3/dia)V-6m3-S.Blando</t>
  </si>
  <si>
    <t>15946</t>
  </si>
  <si>
    <t>Excavación Mecanic+retiro(350m3/dia)V-15m3-Tierra</t>
  </si>
  <si>
    <t>$ 46.785,97</t>
  </si>
  <si>
    <t>16194</t>
  </si>
  <si>
    <t>Excavación Mecanic+retiro(450m3/dia)V-15m3-Tierra</t>
  </si>
  <si>
    <t>20846</t>
  </si>
  <si>
    <t xml:space="preserve">EXCAVACION MECANICA  (Cargue+Transp+Disp final) </t>
  </si>
  <si>
    <t>00024</t>
  </si>
  <si>
    <t>EXCAVACION MECANICA (Cargue+Transp+Disp final)</t>
  </si>
  <si>
    <t>16829</t>
  </si>
  <si>
    <t>EXCAVACION MECANICA (Cargue+Transp+DispFinal)CDRC</t>
  </si>
  <si>
    <t>$ 40,42</t>
  </si>
  <si>
    <t>$ 9.557,19</t>
  </si>
  <si>
    <t>19134</t>
  </si>
  <si>
    <t>EXCAVACION MECANICA (Suelo Compacto h=2-4m) CEFE COMETAS</t>
  </si>
  <si>
    <t>$ 17.771,78</t>
  </si>
  <si>
    <t>19133</t>
  </si>
  <si>
    <t>EXCAVACION MECANICA (Suelo Compacto h=2m) CEFE COMETAS</t>
  </si>
  <si>
    <t>$ 14.225,51</t>
  </si>
  <si>
    <t>$ 1.975,96</t>
  </si>
  <si>
    <t>11674</t>
  </si>
  <si>
    <t>Excavacion mecanica sin retiro en roca       **</t>
  </si>
  <si>
    <t>$ 175,15</t>
  </si>
  <si>
    <t>$ 31.781,56</t>
  </si>
  <si>
    <t>$ 13.652,10</t>
  </si>
  <si>
    <t>10863</t>
  </si>
  <si>
    <t>Excavacion mecanica sin retiro suelo blando **</t>
  </si>
  <si>
    <t>$ 5.221,71</t>
  </si>
  <si>
    <t>$ 1.221,50</t>
  </si>
  <si>
    <t>00774</t>
  </si>
  <si>
    <t>EXCAVACION MURO CIERRE</t>
  </si>
  <si>
    <t>$ 981,22</t>
  </si>
  <si>
    <t>$ 49.061,04</t>
  </si>
  <si>
    <t>17751</t>
  </si>
  <si>
    <t>EXCAVACIÓN PILOTE  D=0.60 + retiro.CDRC</t>
  </si>
  <si>
    <t>$ 9.977,89</t>
  </si>
  <si>
    <t>$ 6.712,44</t>
  </si>
  <si>
    <t>$ 10.627,96</t>
  </si>
  <si>
    <t>$ 49.618,45</t>
  </si>
  <si>
    <t>17722</t>
  </si>
  <si>
    <t>EXCAVACIÓN PILOTE D=0.20 + retiro CDRC</t>
  </si>
  <si>
    <t>$ 1.040,54</t>
  </si>
  <si>
    <t>$ 186,53</t>
  </si>
  <si>
    <t>$ 5.054,48</t>
  </si>
  <si>
    <t>$ 5.468,30</t>
  </si>
  <si>
    <t>18692</t>
  </si>
  <si>
    <t>EXCAVACIÓN PILOTE D=0.30+Concreto3500+retiro CDRC</t>
  </si>
  <si>
    <t>$ 72.721,39</t>
  </si>
  <si>
    <t>$ 5.452,29</t>
  </si>
  <si>
    <t>$ 5.915,37</t>
  </si>
  <si>
    <t>17996</t>
  </si>
  <si>
    <t>EXCAVACIÓN PILOTE D=0.40 + retiro.CDRC</t>
  </si>
  <si>
    <t>$ 4.583,46</t>
  </si>
  <si>
    <t>$ 7.506,74</t>
  </si>
  <si>
    <t>$ 7.144,96</t>
  </si>
  <si>
    <t>$ 25.266,29</t>
  </si>
  <si>
    <t>17998</t>
  </si>
  <si>
    <t>EXCAVACIÓN PILOTE D=0.70 + retiro.CDRC</t>
  </si>
  <si>
    <t>$ 13.436,43</t>
  </si>
  <si>
    <t>$ 6.893,75</t>
  </si>
  <si>
    <t>$ 12.894,20</t>
  </si>
  <si>
    <t>$ 67.521,67</t>
  </si>
  <si>
    <t>18539</t>
  </si>
  <si>
    <t>EXCAVACION RELLENO COMPACTACION CODENSA CS-208</t>
  </si>
  <si>
    <t>$ 88.223,60</t>
  </si>
  <si>
    <t>$ 5.422,36</t>
  </si>
  <si>
    <t>$ 72.298,12</t>
  </si>
  <si>
    <t>17454</t>
  </si>
  <si>
    <t>EXCAVACION Y CANALIZACION PARA 4 DUCTOS PVC</t>
  </si>
  <si>
    <t>$ 12.226,91</t>
  </si>
  <si>
    <t>17546</t>
  </si>
  <si>
    <t>EXCAVACION Y CONST. CAJA DE INSPECC SENCILLA CS275</t>
  </si>
  <si>
    <t>$ 1.092.310,57</t>
  </si>
  <si>
    <t>$ 21.014,61</t>
  </si>
  <si>
    <t>$ 939.481,36</t>
  </si>
  <si>
    <t>$ 353.874,70</t>
  </si>
  <si>
    <t>00025</t>
  </si>
  <si>
    <t>EXCAVACION ZANJA h=1 M  Material Compactado</t>
  </si>
  <si>
    <t>$ 970,84</t>
  </si>
  <si>
    <t>$ 48.541,99</t>
  </si>
  <si>
    <t>$ 65.835,00</t>
  </si>
  <si>
    <t>00026</t>
  </si>
  <si>
    <t>EXCAVACION ZANJA h=1M Material Suelto</t>
  </si>
  <si>
    <t>$ 534,18</t>
  </si>
  <si>
    <t>$ 26.709,01</t>
  </si>
  <si>
    <t>11944</t>
  </si>
  <si>
    <t>EXCAVACION ZANJA h=1m Material Suelto **</t>
  </si>
  <si>
    <t>$ 665,65</t>
  </si>
  <si>
    <t>$ 66.513,30</t>
  </si>
  <si>
    <t>00027</t>
  </si>
  <si>
    <t>EXCAVACION ZANJA h=2M Material Compactado</t>
  </si>
  <si>
    <t>$ 1.067,88</t>
  </si>
  <si>
    <t>$ 53.393,77</t>
  </si>
  <si>
    <t>$ 69.825,00</t>
  </si>
  <si>
    <t>11949</t>
  </si>
  <si>
    <t>EXCAVACION ZANJA h=2M Material Suelto</t>
  </si>
  <si>
    <t>$ 361,94</t>
  </si>
  <si>
    <t>$ 18.097,11</t>
  </si>
  <si>
    <t>00028</t>
  </si>
  <si>
    <t>EXCAVACION ZANJA h=2M Material Suelto+retiro</t>
  </si>
  <si>
    <t>$ 524,53</t>
  </si>
  <si>
    <t>$ 26.226,41</t>
  </si>
  <si>
    <t>10911</t>
  </si>
  <si>
    <t>EXCAVACION ZANJA h=2M Matr Comp sin trans</t>
  </si>
  <si>
    <t>$ 2.790,42</t>
  </si>
  <si>
    <t>$ 48.429,04</t>
  </si>
  <si>
    <t>16558</t>
  </si>
  <si>
    <t>Excavación+Transporte+conformac+compact de terreno</t>
  </si>
  <si>
    <t>$ 29.042,21</t>
  </si>
  <si>
    <t>$ 11.492,75</t>
  </si>
  <si>
    <t>$ 25.536,00</t>
  </si>
  <si>
    <t>15317</t>
  </si>
  <si>
    <t>ExcavacionMecanica Roca+Compres+carg+retioZonaPend</t>
  </si>
  <si>
    <t>$ 395,91</t>
  </si>
  <si>
    <t>$ 75.889,26</t>
  </si>
  <si>
    <t>$ 13.229,18</t>
  </si>
  <si>
    <t>$ 89.606,31</t>
  </si>
  <si>
    <t>10005</t>
  </si>
  <si>
    <t>ExcavacionMecanica Roca+Compres+carg+retioZonaPlan</t>
  </si>
  <si>
    <t>$ 74.118,87</t>
  </si>
  <si>
    <t>16830</t>
  </si>
  <si>
    <t>ExcavacionMecanica sin retiroSuelo blan+trasieCDRC</t>
  </si>
  <si>
    <t>$ 230,83</t>
  </si>
  <si>
    <t>$ 6.999,00</t>
  </si>
  <si>
    <t>$ 23.082,83</t>
  </si>
  <si>
    <t>16563</t>
  </si>
  <si>
    <t>ExcavacionMecanica sin retiroSuelo blando+trasieg</t>
  </si>
  <si>
    <t>$ 7.008,71</t>
  </si>
  <si>
    <t>$ 23.406,17</t>
  </si>
  <si>
    <t>17763</t>
  </si>
  <si>
    <t>Expansor 8 zonas cableadas HSM2108 (SUMI INST)</t>
  </si>
  <si>
    <t>$ 914,20</t>
  </si>
  <si>
    <t>00029</t>
  </si>
  <si>
    <t>EXPLANACION Y EXTENDIDA</t>
  </si>
  <si>
    <t>$ 449,08</t>
  </si>
  <si>
    <t>00030</t>
  </si>
  <si>
    <t>EXPLANACION Y RETIRO (Bulldozer+Cargador+Volq)</t>
  </si>
  <si>
    <t>12168</t>
  </si>
  <si>
    <t>Explosión en Roca con  Químico Detonante</t>
  </si>
  <si>
    <t>$ 13.547,91</t>
  </si>
  <si>
    <t>14502</t>
  </si>
  <si>
    <t>EXTINTOR SOKAFLAN 123 (3.700) SUMINISTRO E INSTAL.</t>
  </si>
  <si>
    <t>$ 214.259,23</t>
  </si>
  <si>
    <t>$ 14.224,60</t>
  </si>
  <si>
    <t>10272</t>
  </si>
  <si>
    <t>Extraccion tocones area de 1 a 2 m2 mediano porte*</t>
  </si>
  <si>
    <t>$ 27.953,95</t>
  </si>
  <si>
    <t>$ 277.824,33</t>
  </si>
  <si>
    <t>$ 95.760,00</t>
  </si>
  <si>
    <t>10273</t>
  </si>
  <si>
    <t>Extraccion tocones area de 2.01 a 3 m2 gran porte</t>
  </si>
  <si>
    <t>$ 150,20</t>
  </si>
  <si>
    <t>$ 51.713,22</t>
  </si>
  <si>
    <t>$ 514.044,81</t>
  </si>
  <si>
    <t>$ 143.640,00</t>
  </si>
  <si>
    <t>10274</t>
  </si>
  <si>
    <t>Extraccion tocones area de menor a 1 m2 pequeño**</t>
  </si>
  <si>
    <t>$ 10.152,26</t>
  </si>
  <si>
    <t>$ 202.015,93</t>
  </si>
  <si>
    <t>19178</t>
  </si>
  <si>
    <t>EXTRACTOR CENTRIFUGO EN LINEA  TRANSM CEFE COMETAS</t>
  </si>
  <si>
    <t>$ 15.826.057,44</t>
  </si>
  <si>
    <t>$ 23.534,91</t>
  </si>
  <si>
    <t>$ 470.526,69</t>
  </si>
  <si>
    <t>14688</t>
  </si>
  <si>
    <t>EXTRACTOR PARA BAÑO ACRILICO Ø6"+REJILLA PLASTICA</t>
  </si>
  <si>
    <t>13866</t>
  </si>
  <si>
    <t>Face plate doble voz y datos RJ-45 EIA/TIA Gran Al</t>
  </si>
  <si>
    <t>$ 7.571,78</t>
  </si>
  <si>
    <t>12262</t>
  </si>
  <si>
    <t>Face plate doble voz y datos RJ-45 EIA/TIA sum+ins</t>
  </si>
  <si>
    <t>$ 86,71</t>
  </si>
  <si>
    <t>17663</t>
  </si>
  <si>
    <t>FACEPLATE CON JACK DE 2 INSERTOS RJ 45</t>
  </si>
  <si>
    <t>11755</t>
  </si>
  <si>
    <t>Fachada  en 150 FS Aluzinc **</t>
  </si>
  <si>
    <t>$ 2.813,99</t>
  </si>
  <si>
    <t>$ 15.201,04</t>
  </si>
  <si>
    <t>$ 18.058,48</t>
  </si>
  <si>
    <t>13364</t>
  </si>
  <si>
    <t xml:space="preserve">FACHADA EXTERIOR MUROS EN COMPACT T. MADERA, REF MATE ROBLE LINEAL DE PANELEX O SIMI CEFE COMETAS   </t>
  </si>
  <si>
    <t>$ 764.927,64</t>
  </si>
  <si>
    <t>$ 6.802,15</t>
  </si>
  <si>
    <t>$ 135.699,99</t>
  </si>
  <si>
    <t>20619</t>
  </si>
  <si>
    <t xml:space="preserve">FACHADAS VERDES VEGETALES PARA ESCENARIOS IDRD </t>
  </si>
  <si>
    <t>$ 45.094,43</t>
  </si>
  <si>
    <t>$ 61.794,75</t>
  </si>
  <si>
    <t>$ 91.047,33</t>
  </si>
  <si>
    <t>$ 38.603,97</t>
  </si>
  <si>
    <t>18451</t>
  </si>
  <si>
    <t>FACTORY COMMISSIONING</t>
  </si>
  <si>
    <t>00818</t>
  </si>
  <si>
    <t>FAROL DE PEDESTAL</t>
  </si>
  <si>
    <t>$ 11.227,13</t>
  </si>
  <si>
    <t>$ 2.511,99</t>
  </si>
  <si>
    <t>$ 35.885,56</t>
  </si>
  <si>
    <t>$ 1.206,98</t>
  </si>
  <si>
    <t>15923</t>
  </si>
  <si>
    <t>FERTILIZANTE ORGANICO TIPO HUMUS (aplicacion)</t>
  </si>
  <si>
    <t>$ 4.738,00</t>
  </si>
  <si>
    <t>$ 1.588,93</t>
  </si>
  <si>
    <t>12164</t>
  </si>
  <si>
    <t>FERTILIZANTE QUÍMICO GRANULADO, FOLIAR Y ORGANICO</t>
  </si>
  <si>
    <t>$ 3.018,17</t>
  </si>
  <si>
    <t>13515</t>
  </si>
  <si>
    <t>FIJACIÓN  CORREAS  PERFIL C 5"x2" (Inst+sum)</t>
  </si>
  <si>
    <t>$ 24.329,21</t>
  </si>
  <si>
    <t>$ 21.777,75</t>
  </si>
  <si>
    <t>$ 66.099,20</t>
  </si>
  <si>
    <t>$ 1.863,43</t>
  </si>
  <si>
    <t>14409</t>
  </si>
  <si>
    <t>FIJACIÓN  CORREAS  PERFIL C 5"x2" (Instalacion)</t>
  </si>
  <si>
    <t>$ 1.572,78</t>
  </si>
  <si>
    <t>13243</t>
  </si>
  <si>
    <t>fijacion de borde  para membrana Sarnafil</t>
  </si>
  <si>
    <t>$ 17.436,97</t>
  </si>
  <si>
    <t>$ 103,71</t>
  </si>
  <si>
    <t>$ 5.185,31</t>
  </si>
  <si>
    <t>14494</t>
  </si>
  <si>
    <t>fijacion de borde membrana Impervinil HR 1200RF</t>
  </si>
  <si>
    <t>$ 12.965,59</t>
  </si>
  <si>
    <t>15428</t>
  </si>
  <si>
    <t>Filo en tubo Cuadr.SkatePark (SUM+INST)+Grouting</t>
  </si>
  <si>
    <t>$ 181.264,98</t>
  </si>
  <si>
    <t>$ 11.310,40</t>
  </si>
  <si>
    <t>13539</t>
  </si>
  <si>
    <t>Filo o  dilatación  en  mortero (1:4)  impermeabi</t>
  </si>
  <si>
    <t>$ 2.084,61</t>
  </si>
  <si>
    <t>$ 172,67</t>
  </si>
  <si>
    <t>$ 5.472,96</t>
  </si>
  <si>
    <t>00992</t>
  </si>
  <si>
    <t>FILO O DILATACION BAJO PLACA</t>
  </si>
  <si>
    <t>$ 2.204,48</t>
  </si>
  <si>
    <t>$ 8.058,76</t>
  </si>
  <si>
    <t>10996</t>
  </si>
  <si>
    <t>Filos y dilat mortero modific plimero  reparac **</t>
  </si>
  <si>
    <t>$ 34.230,92</t>
  </si>
  <si>
    <t>$ 234,75</t>
  </si>
  <si>
    <t>$ 7.710,56</t>
  </si>
  <si>
    <t>12768</t>
  </si>
  <si>
    <t>Filos y dilat mortero modific polimero(Hasta 10cm)</t>
  </si>
  <si>
    <t>$ 16.496,87</t>
  </si>
  <si>
    <t>$ 407,42</t>
  </si>
  <si>
    <t>$ 8.148,35</t>
  </si>
  <si>
    <t>$ 1.823,79</t>
  </si>
  <si>
    <t>12531</t>
  </si>
  <si>
    <t>FILOS Y DILATACIONES BAJO MALLA (MORTERO)</t>
  </si>
  <si>
    <t>$ 2.034,91</t>
  </si>
  <si>
    <t>$ 7.074,32</t>
  </si>
  <si>
    <t>12530</t>
  </si>
  <si>
    <t>FILOS Y DILATACIONES BAJO PLACA (MORTERO)</t>
  </si>
  <si>
    <t>$ 6.185,41</t>
  </si>
  <si>
    <t>00637</t>
  </si>
  <si>
    <t>FILOS Y DILATACIONES MURO - PLACA (CAOLIN)</t>
  </si>
  <si>
    <t>$ 897,68</t>
  </si>
  <si>
    <t>00172</t>
  </si>
  <si>
    <t>FILOS Y DILATACIONES MURO - PLACA (MORTERO)</t>
  </si>
  <si>
    <t>$ 2.416,45</t>
  </si>
  <si>
    <t>$ 227,86</t>
  </si>
  <si>
    <t>$ 4.557,27</t>
  </si>
  <si>
    <t>10373</t>
  </si>
  <si>
    <t>Filtro Chimenea Excav+geoNT-1600+tubo100mm  **</t>
  </si>
  <si>
    <t>$ 198.867,90</t>
  </si>
  <si>
    <t>$ 8.290,62</t>
  </si>
  <si>
    <t>$ 89.497,97</t>
  </si>
  <si>
    <t>010471</t>
  </si>
  <si>
    <t>Filtro de Arena Ø60" / 1500Mm conexion lateral -CometasSUM+INS</t>
  </si>
  <si>
    <t>$ 15.494.711,98</t>
  </si>
  <si>
    <t>$ 16.149,07</t>
  </si>
  <si>
    <t>$ 322.844,13</t>
  </si>
  <si>
    <t>19010</t>
  </si>
  <si>
    <t>Filtro de Arena Ø79" / 2000MmCRDC-CometasSUM+INS</t>
  </si>
  <si>
    <t>$ 22.130.680,00</t>
  </si>
  <si>
    <t>$ 16.125,05</t>
  </si>
  <si>
    <t>17950</t>
  </si>
  <si>
    <t>FILTRO EN FIBRA DE VIDRIO ø60"X102"</t>
  </si>
  <si>
    <t>$ 385.631,93</t>
  </si>
  <si>
    <t>$ 12.419,55</t>
  </si>
  <si>
    <t>17535</t>
  </si>
  <si>
    <t>Filtro fibra vidrio bobinado 600gpm @15gpm/ft2Pisc</t>
  </si>
  <si>
    <t>$ 161.375,53</t>
  </si>
  <si>
    <t>11467</t>
  </si>
  <si>
    <t>Filtro frances con escoria e=0.15m  **</t>
  </si>
  <si>
    <t>$ 27.835,77</t>
  </si>
  <si>
    <t>$ 2.459,09</t>
  </si>
  <si>
    <t>$ 9.992,64</t>
  </si>
  <si>
    <t>10094</t>
  </si>
  <si>
    <t>Filtro frances Excav+geoNT-1600+tubo 65mm  **</t>
  </si>
  <si>
    <t>$ 405.601,98</t>
  </si>
  <si>
    <t>$ 17.273,48</t>
  </si>
  <si>
    <t>$ 248.709,29</t>
  </si>
  <si>
    <t>$ 235.601,72</t>
  </si>
  <si>
    <t>11327</t>
  </si>
  <si>
    <t>Filtro frances Pista de trote (Fontanar)  **</t>
  </si>
  <si>
    <t>$ 49.883,89</t>
  </si>
  <si>
    <t>$ 1.699,34</t>
  </si>
  <si>
    <t>$ 33.094,75</t>
  </si>
  <si>
    <t>$ 45.087,00</t>
  </si>
  <si>
    <t>10071</t>
  </si>
  <si>
    <t>Filtro frances(trinchera)35x35 Excav+geoNT-1800 **</t>
  </si>
  <si>
    <t>$ 38.064,49</t>
  </si>
  <si>
    <t>$ 1.261,44</t>
  </si>
  <si>
    <t>$ 13.124,88</t>
  </si>
  <si>
    <t>$ 23.713,37</t>
  </si>
  <si>
    <t>11059</t>
  </si>
  <si>
    <t>Filtro frances(trinchera)40*120Excav+geoNT-2000**</t>
  </si>
  <si>
    <t>$ 118.992,85</t>
  </si>
  <si>
    <t>$ 4.139,42</t>
  </si>
  <si>
    <t>$ 44.507,00</t>
  </si>
  <si>
    <t>$ 95.011,88</t>
  </si>
  <si>
    <t>12574</t>
  </si>
  <si>
    <t>Filtro frances(trinchera)40*150Excav+geoNT-2000**</t>
  </si>
  <si>
    <t>$ 140.953,61</t>
  </si>
  <si>
    <t>$ 3.999,32</t>
  </si>
  <si>
    <t>$ 42.718,92</t>
  </si>
  <si>
    <t>$ 94.403,40</t>
  </si>
  <si>
    <t>10068</t>
  </si>
  <si>
    <t>Filtro frances(trinchera)60*80 Excav+geoNT-1600**</t>
  </si>
  <si>
    <t>$ 97.921,81</t>
  </si>
  <si>
    <t>$ 3.402,36</t>
  </si>
  <si>
    <t>$ 37.957,26</t>
  </si>
  <si>
    <t>$ 77.615,75</t>
  </si>
  <si>
    <t>12573</t>
  </si>
  <si>
    <t>Filtro frances(trinchera)80*150Excav+geoNT-2000**</t>
  </si>
  <si>
    <t>$ 271.179,06</t>
  </si>
  <si>
    <t>$ 9.189,92</t>
  </si>
  <si>
    <t>$ 109.263,60</t>
  </si>
  <si>
    <t>$ 105.814,80</t>
  </si>
  <si>
    <t>11176</t>
  </si>
  <si>
    <t>Filtro frances20*30 Excav+geoNT-1600+tubo 100mm **</t>
  </si>
  <si>
    <t>$ 29.790,66</t>
  </si>
  <si>
    <t>$ 1.731,13</t>
  </si>
  <si>
    <t>$ 30.137,58</t>
  </si>
  <si>
    <t>$ 16.462,74</t>
  </si>
  <si>
    <t>11175</t>
  </si>
  <si>
    <t>Filtro frances30*30 Excav+geoNT-1600+tubo 100mm **</t>
  </si>
  <si>
    <t>$ 36.563,85</t>
  </si>
  <si>
    <t>$ 1.897,86</t>
  </si>
  <si>
    <t>$ 31.809,51</t>
  </si>
  <si>
    <t>$ 19.108,11</t>
  </si>
  <si>
    <t>10424</t>
  </si>
  <si>
    <t>Filtro frances30*40 Excav+geoNT-1600+tubo 100mm **</t>
  </si>
  <si>
    <t>$ 44.162,94</t>
  </si>
  <si>
    <t>$ 2.328,41</t>
  </si>
  <si>
    <t>$ 35.748,71</t>
  </si>
  <si>
    <t>$ 18.980,43</t>
  </si>
  <si>
    <t>10733</t>
  </si>
  <si>
    <t>Filtro frances30*60 Excav+geoNT-1600+tubo 100mm **</t>
  </si>
  <si>
    <t>$ 56.242,14</t>
  </si>
  <si>
    <t>$ 2.972,89</t>
  </si>
  <si>
    <t>$ 41.046,92</t>
  </si>
  <si>
    <t>$ 46.403,70</t>
  </si>
  <si>
    <t>10069</t>
  </si>
  <si>
    <t>Filtro frances35x35 Excav+geoNT-1600+tubo 65mm  **</t>
  </si>
  <si>
    <t>$ 53.994,85</t>
  </si>
  <si>
    <t>$ 2.366,30</t>
  </si>
  <si>
    <t>$ 34.754,81</t>
  </si>
  <si>
    <t>$ 31.600,80</t>
  </si>
  <si>
    <t>13442</t>
  </si>
  <si>
    <t>Filtro frances40*115 Excav+geoNT-1600+tubo 100mm *</t>
  </si>
  <si>
    <t>$ 58.654,99</t>
  </si>
  <si>
    <t>$ 4.123,55</t>
  </si>
  <si>
    <t>$ 54.648,11</t>
  </si>
  <si>
    <t>$ 64.502,34</t>
  </si>
  <si>
    <t>14438</t>
  </si>
  <si>
    <t>Filtro frances40*120 Excav+geoNT-1800+tubo100mm</t>
  </si>
  <si>
    <t>$ 135.807,11</t>
  </si>
  <si>
    <t>$ 4.685,52</t>
  </si>
  <si>
    <t>$ 62.797,27</t>
  </si>
  <si>
    <t>$ 72.019,50</t>
  </si>
  <si>
    <t>11058</t>
  </si>
  <si>
    <t>Filtro frances40*120 Excav+geoNT-2000+tubo100mm</t>
  </si>
  <si>
    <t>$ 133.813,58</t>
  </si>
  <si>
    <t>$ 4.650,07</t>
  </si>
  <si>
    <t>$ 54.719,98</t>
  </si>
  <si>
    <t>$ 87.031,88</t>
  </si>
  <si>
    <t>16752</t>
  </si>
  <si>
    <t>Filtro frances40*35 Excav+geoNT-1600+tubo 100mm **</t>
  </si>
  <si>
    <t>$ 31.007,53</t>
  </si>
  <si>
    <t>$ 1.304,56</t>
  </si>
  <si>
    <t>$ 17.915,73</t>
  </si>
  <si>
    <t>$ 14.739,06</t>
  </si>
  <si>
    <t>10294</t>
  </si>
  <si>
    <t>Filtro frances40*40 Excav+geoNT-1600+tubo 100mm **</t>
  </si>
  <si>
    <t>$ 52.329,84</t>
  </si>
  <si>
    <t>$ 2.203,22</t>
  </si>
  <si>
    <t>$ 28.573,33</t>
  </si>
  <si>
    <t>$ 38.403,75</t>
  </si>
  <si>
    <t>13441</t>
  </si>
  <si>
    <t>$ 2.495,66</t>
  </si>
  <si>
    <t>$ 34.422,23</t>
  </si>
  <si>
    <t>10763</t>
  </si>
  <si>
    <t>Filtro frances40*40 Excav+geoNT-1600+tubo 160mm **</t>
  </si>
  <si>
    <t>$ 65.201,50</t>
  </si>
  <si>
    <t>$ 2.615,62</t>
  </si>
  <si>
    <t>$ 36.821,35</t>
  </si>
  <si>
    <t>10872</t>
  </si>
  <si>
    <t>Filtro frances40*40 Excav+geoNT-1600+tubo 200mm **</t>
  </si>
  <si>
    <t>$ 71.041,17</t>
  </si>
  <si>
    <t>$ 2.390,65</t>
  </si>
  <si>
    <t>$ 26.060,01</t>
  </si>
  <si>
    <t>$ 25.605,83</t>
  </si>
  <si>
    <t>10072</t>
  </si>
  <si>
    <t>Filtro frances40*40 Excav+geoNT-1600+tubo 65mm  **</t>
  </si>
  <si>
    <t>$ 61.990,60</t>
  </si>
  <si>
    <t>16751</t>
  </si>
  <si>
    <t>Filtro frances40*80 Excav+geoNT-1800+tubo100mm</t>
  </si>
  <si>
    <t>$ 73.777,03</t>
  </si>
  <si>
    <t>$ 3.200,75</t>
  </si>
  <si>
    <t>$ 43.576,39</t>
  </si>
  <si>
    <t>$ 33.256,65</t>
  </si>
  <si>
    <t>16753</t>
  </si>
  <si>
    <t>$ 78.009,70</t>
  </si>
  <si>
    <t>$ 2.929,87</t>
  </si>
  <si>
    <t>$ 39.910,58</t>
  </si>
  <si>
    <t>$ 30.611,28</t>
  </si>
  <si>
    <t>16755</t>
  </si>
  <si>
    <t>Filtro frances40*80 Excav+geoNT-1800+tubo160mm</t>
  </si>
  <si>
    <t>$ 93.838,47</t>
  </si>
  <si>
    <t>$ 34.202,28</t>
  </si>
  <si>
    <t>16754</t>
  </si>
  <si>
    <t>Filtro frances40*80 Excav+geoNT-1800+tubo200mm</t>
  </si>
  <si>
    <t>$ 96.051,87</t>
  </si>
  <si>
    <t>10168</t>
  </si>
  <si>
    <t>Filtro frances50*30 Excav+geoNT-1600+tubo100mm  **</t>
  </si>
  <si>
    <t>$ 48.742,73</t>
  </si>
  <si>
    <t>$ 2.262,54</t>
  </si>
  <si>
    <t>$ 35.599,34</t>
  </si>
  <si>
    <t>$ 21.206,85</t>
  </si>
  <si>
    <t>10704</t>
  </si>
  <si>
    <t>Filtro frances50*50 Excav+geoNT-1600+tubo100mm  **</t>
  </si>
  <si>
    <t>$ 68.664,42</t>
  </si>
  <si>
    <t>$ 2.333,41</t>
  </si>
  <si>
    <t>$ 31.177,17</t>
  </si>
  <si>
    <t>$ 32.817,75</t>
  </si>
  <si>
    <t>10706</t>
  </si>
  <si>
    <t>Filtro frances50*50 Excav+geoNT-1800+tubo100mm  **</t>
  </si>
  <si>
    <t>$ 89.589,28</t>
  </si>
  <si>
    <t>$ 2.858,21</t>
  </si>
  <si>
    <t>$ 41.673,12</t>
  </si>
  <si>
    <t>$ 30.024,75</t>
  </si>
  <si>
    <t>10757</t>
  </si>
  <si>
    <t>Filtro frances50*50 Excav+geoNT-1800+tubo200mm  **</t>
  </si>
  <si>
    <t>$ 99.672,02</t>
  </si>
  <si>
    <t>$ 2.668,90</t>
  </si>
  <si>
    <t>$ 37.886,92</t>
  </si>
  <si>
    <t>$ 26.034,75</t>
  </si>
  <si>
    <t>10705</t>
  </si>
  <si>
    <t>Filtro frances50*50 Excav+geoNT-1800+tubo65mm  **</t>
  </si>
  <si>
    <t>$ 90.621,45</t>
  </si>
  <si>
    <t>$ 2.341,49</t>
  </si>
  <si>
    <t>$ 31.338,84</t>
  </si>
  <si>
    <t>$ 38.004,75</t>
  </si>
  <si>
    <t>12669</t>
  </si>
  <si>
    <t>Filtro frances60*180Excav+geoNT-2000+tubo 100mm**</t>
  </si>
  <si>
    <t>$ 252.248,39</t>
  </si>
  <si>
    <t>$ 7.173,15</t>
  </si>
  <si>
    <t>$ 76.347,44</t>
  </si>
  <si>
    <t>$ 95.233,32</t>
  </si>
  <si>
    <t>10067</t>
  </si>
  <si>
    <t>Filtro frances60*80 Excav+geoNT-1600+tubo 65mm  **</t>
  </si>
  <si>
    <t>$ 122.117,80</t>
  </si>
  <si>
    <t>$ 3.862,20</t>
  </si>
  <si>
    <t>$ 47.154,03</t>
  </si>
  <si>
    <t>$ 44.089,50</t>
  </si>
  <si>
    <t>10221</t>
  </si>
  <si>
    <t>Filtro frances80*30 Excav+geoNT-1600+tubo160mm  **</t>
  </si>
  <si>
    <t>$ 68.727,52</t>
  </si>
  <si>
    <t>$ 3.160,50</t>
  </si>
  <si>
    <t>$ 43.917,90</t>
  </si>
  <si>
    <t>20753</t>
  </si>
  <si>
    <t>Filtro geodren planar</t>
  </si>
  <si>
    <t>$ 41.131,20</t>
  </si>
  <si>
    <t>$ 164,26</t>
  </si>
  <si>
    <t>$ 12.995,60</t>
  </si>
  <si>
    <t>10831</t>
  </si>
  <si>
    <t>Filtro geodren planar **</t>
  </si>
  <si>
    <t>$ 41.929,54</t>
  </si>
  <si>
    <t>17323</t>
  </si>
  <si>
    <t>FILTRO GEODREN PLANAR MUROS CONTENCION TALUD CDRC</t>
  </si>
  <si>
    <t>$ 42.007,34</t>
  </si>
  <si>
    <t>10167</t>
  </si>
  <si>
    <t>Filtro geodren planar tuberia 100 mm  h=1.0  **</t>
  </si>
  <si>
    <t>$ 92.468,63</t>
  </si>
  <si>
    <t>$ 2.176,62</t>
  </si>
  <si>
    <t>$ 28.076,68</t>
  </si>
  <si>
    <t>$ 25.152,96</t>
  </si>
  <si>
    <t>10017</t>
  </si>
  <si>
    <t>Filtro geodren planar tuberia 100 mm  h=2.0 **</t>
  </si>
  <si>
    <t>$ 82.854,11</t>
  </si>
  <si>
    <t>$ 2.272,07</t>
  </si>
  <si>
    <t>$ 34.518,07</t>
  </si>
  <si>
    <t>$ 39.261,60</t>
  </si>
  <si>
    <t>10698</t>
  </si>
  <si>
    <t>Filtro geodren planar tuberia 110 mm  **</t>
  </si>
  <si>
    <t>$ 55.109,59</t>
  </si>
  <si>
    <t>$ 1.200,74</t>
  </si>
  <si>
    <t>$ 17.392,06</t>
  </si>
  <si>
    <t>$ 19.795,58</t>
  </si>
  <si>
    <t>10044</t>
  </si>
  <si>
    <t>Filtro geodren planar tuberia 110 mm h=5.0 ***</t>
  </si>
  <si>
    <t>$ 398.609,65</t>
  </si>
  <si>
    <t>$ 5.050,28</t>
  </si>
  <si>
    <t>$ 68.728,94</t>
  </si>
  <si>
    <t>$ 92.169,00</t>
  </si>
  <si>
    <t>15253</t>
  </si>
  <si>
    <t>Filtro geodren planar tuberia 160 mm  h=1.0 Espald</t>
  </si>
  <si>
    <t>$ 107.567,65</t>
  </si>
  <si>
    <t>$ 979,91</t>
  </si>
  <si>
    <t>$ 18.157,31</t>
  </si>
  <si>
    <t>15285</t>
  </si>
  <si>
    <t>Filtro geodren planar tuberia 160 mm  h=1.0 Zanja</t>
  </si>
  <si>
    <t>$ 108.297,40</t>
  </si>
  <si>
    <t>15254</t>
  </si>
  <si>
    <t>Filtro geodren planar tuberia 200 mm  h=1.0 Espal</t>
  </si>
  <si>
    <t>$ 111.474,70</t>
  </si>
  <si>
    <t>$ 955,77</t>
  </si>
  <si>
    <t>$ 17.743,20</t>
  </si>
  <si>
    <t>15284</t>
  </si>
  <si>
    <t>Filtro geodren planar tuberia 200 mm  h=1.0 Zanja</t>
  </si>
  <si>
    <t>$ 2.152,49</t>
  </si>
  <si>
    <t>$ 27.662,57</t>
  </si>
  <si>
    <t>11052</t>
  </si>
  <si>
    <t>Filtro perforac horizont d=2'' +cabezote conc **</t>
  </si>
  <si>
    <t>$ 13.163,04</t>
  </si>
  <si>
    <t>$ 1.210,49</t>
  </si>
  <si>
    <t>$ 22.837,56</t>
  </si>
  <si>
    <t>$ 159,60</t>
  </si>
  <si>
    <t>11690</t>
  </si>
  <si>
    <t>Filtro perforac horizont d=2'' sin cabezote conc**</t>
  </si>
  <si>
    <t>$ 27.465,61</t>
  </si>
  <si>
    <t>$ 15.367,12</t>
  </si>
  <si>
    <t>$ 29.144,87</t>
  </si>
  <si>
    <t>$ 69,73</t>
  </si>
  <si>
    <t>10039</t>
  </si>
  <si>
    <t>Filtro perforac horizont d=3'' +cabezote conc **</t>
  </si>
  <si>
    <t>$ 29.859,39</t>
  </si>
  <si>
    <t>$ 13.005,37</t>
  </si>
  <si>
    <t>$ 146.279,00</t>
  </si>
  <si>
    <t>18546</t>
  </si>
  <si>
    <t>FiltroArenaØ57"(1447mm)FlanchadoS/EspecificCDRC</t>
  </si>
  <si>
    <t>$ 653,80</t>
  </si>
  <si>
    <t>$ 1.307,84</t>
  </si>
  <si>
    <t>$ 64.946,18</t>
  </si>
  <si>
    <t>18625</t>
  </si>
  <si>
    <t>FiltroArenaØ60"(1500mm)FlanchadoS/EspecificCDRC</t>
  </si>
  <si>
    <t>$ 1.943,81</t>
  </si>
  <si>
    <t>$ 9.706,25</t>
  </si>
  <si>
    <t>$ 193.946,61</t>
  </si>
  <si>
    <t>10731</t>
  </si>
  <si>
    <t>FiltroChimeneaVertical Exc+geoNT-1600h=0.6d=0.2**</t>
  </si>
  <si>
    <t>$ 7.774,47</t>
  </si>
  <si>
    <t>$ 470,60</t>
  </si>
  <si>
    <t>$ 8.933,75</t>
  </si>
  <si>
    <t>$ 1.670,82</t>
  </si>
  <si>
    <t>12199</t>
  </si>
  <si>
    <t>Filtrofrances(trinch)50*120Excav+geoNT-2000+tubo4"</t>
  </si>
  <si>
    <t>$ 134.537,11</t>
  </si>
  <si>
    <t>$ 6.992,37</t>
  </si>
  <si>
    <t>$ 102.408,44</t>
  </si>
  <si>
    <t>$ 84.827,40</t>
  </si>
  <si>
    <t>16757</t>
  </si>
  <si>
    <t>FiltroFrances(Trinchera)b=0.40mHmax=1.20m(tub100mm</t>
  </si>
  <si>
    <t>$ 171.560,68</t>
  </si>
  <si>
    <t>$ 4.081,90</t>
  </si>
  <si>
    <t>$ 41.584,96</t>
  </si>
  <si>
    <t>$ 47.487,38</t>
  </si>
  <si>
    <t>16759</t>
  </si>
  <si>
    <t>FiltroFrances(Trinchera)b=0.40mHmax=1.20m(tub160mm</t>
  </si>
  <si>
    <t>$ 187.389,45</t>
  </si>
  <si>
    <t>16758</t>
  </si>
  <si>
    <t>FiltroFrances(Trinchera)b=0.40mHmax=1.20m(tub200mm</t>
  </si>
  <si>
    <t>$ 189.602,85</t>
  </si>
  <si>
    <t>16756</t>
  </si>
  <si>
    <t>FiltroFrances(Trinchera)b=0.40mHmax=1.80m(tub100mm</t>
  </si>
  <si>
    <t>$ 6.062,21</t>
  </si>
  <si>
    <t>$ 61.164,51</t>
  </si>
  <si>
    <t>$ 68.238,58</t>
  </si>
  <si>
    <t>16739</t>
  </si>
  <si>
    <t>FiltroFrances(Trinchera)b=0.40mHmax=1.80m(tub160mm</t>
  </si>
  <si>
    <t>16738</t>
  </si>
  <si>
    <t>FiltroFrances(Trinchera)b=0.40mHmax=1.80m(Tub200mm</t>
  </si>
  <si>
    <t>16700</t>
  </si>
  <si>
    <t>Filtrofrances35x35excav+geotextil+tub65mmconFiltro</t>
  </si>
  <si>
    <t>$ 37.336,23</t>
  </si>
  <si>
    <t>$ 2.210,21</t>
  </si>
  <si>
    <t>$ 32.525,01</t>
  </si>
  <si>
    <t>16884</t>
  </si>
  <si>
    <t>Flanche Cortagoteras Lam.Cal.22 Desa 0.15m+Pintura</t>
  </si>
  <si>
    <t>$ 42.712,29</t>
  </si>
  <si>
    <t>$ 23.005,87</t>
  </si>
  <si>
    <t>$ 38.510,54</t>
  </si>
  <si>
    <t>11274</t>
  </si>
  <si>
    <t>Flanche Lámina Galv. Desarrollo 0.15 cal.16+regata</t>
  </si>
  <si>
    <t>$ 18.065,89</t>
  </si>
  <si>
    <t>$ 8.783,35</t>
  </si>
  <si>
    <t>$ 14.817,98</t>
  </si>
  <si>
    <t>11273</t>
  </si>
  <si>
    <t>Flanche Lámina Galv. Desarrollo 0.20 cal.16+regata</t>
  </si>
  <si>
    <t>$ 23.762,45</t>
  </si>
  <si>
    <t>11272</t>
  </si>
  <si>
    <t>Flanche Lámina Galv. Desarrollo 0.25 cal 16+regata</t>
  </si>
  <si>
    <t>$ 29.480,75</t>
  </si>
  <si>
    <t>$ 15.810,85</t>
  </si>
  <si>
    <t>$ 16.030,92</t>
  </si>
  <si>
    <t>10954</t>
  </si>
  <si>
    <t>Flanche Lámina Galv. Desarrollo 0.25 cal 22+regata</t>
  </si>
  <si>
    <t>$ 6.997,92</t>
  </si>
  <si>
    <t>$ 19.202,84</t>
  </si>
  <si>
    <t>10682</t>
  </si>
  <si>
    <t>Flanche Lámina Galv. Desarrollo 0.35 cal.22 +regat</t>
  </si>
  <si>
    <t>$ 27.128,12</t>
  </si>
  <si>
    <t>$ 17.052,73</t>
  </si>
  <si>
    <t>$ 18.214,22</t>
  </si>
  <si>
    <t>00455</t>
  </si>
  <si>
    <t>FLANCHE LATON DESARROLLO :0.20 CAL.22+regata</t>
  </si>
  <si>
    <t>$ 5.773,88</t>
  </si>
  <si>
    <t>$ 4.626,63</t>
  </si>
  <si>
    <t>14770</t>
  </si>
  <si>
    <t>Flexion piernas presnsa horizontal (SUM + INST)</t>
  </si>
  <si>
    <t>15278</t>
  </si>
  <si>
    <t>Flores Begonia para jardines (Suministro+Instalaci</t>
  </si>
  <si>
    <t>$ 8.437,29</t>
  </si>
  <si>
    <t>$ 1.575,59</t>
  </si>
  <si>
    <t>$ 30.825,87</t>
  </si>
  <si>
    <t>15755</t>
  </si>
  <si>
    <t>FLOTADOR DE MERCURIO (Sumin+Instal)</t>
  </si>
  <si>
    <t>$ 83.300,00</t>
  </si>
  <si>
    <t>17581</t>
  </si>
  <si>
    <t>Flotadores salvavidas - Plasticos - Suministro e instalación</t>
  </si>
  <si>
    <t>$ 196.020,13</t>
  </si>
  <si>
    <t>13720</t>
  </si>
  <si>
    <t>FLUXOMETRO ELECTRONICO (sum e inst) **</t>
  </si>
  <si>
    <t>$ 3.521.041,14</t>
  </si>
  <si>
    <t>$ 88.891,06</t>
  </si>
  <si>
    <t>13326</t>
  </si>
  <si>
    <t>FLUXOMETRO PARA SANITARIO Manos libres bajo consum</t>
  </si>
  <si>
    <t>$ 7.324,18</t>
  </si>
  <si>
    <t>$ 73.241,81</t>
  </si>
  <si>
    <t>15110</t>
  </si>
  <si>
    <t>FLUXOMETRO PARA SANITARIO(30-60PSI) PALANCA</t>
  </si>
  <si>
    <t>$ 1.373.147,58</t>
  </si>
  <si>
    <t>13122</t>
  </si>
  <si>
    <t>FLUXOMETRO PARA SANITARIO(sum+instal.)</t>
  </si>
  <si>
    <t>$ 19.994,84</t>
  </si>
  <si>
    <t>15098</t>
  </si>
  <si>
    <t>FLUXOMETRO SLOAN - Mantenimiento</t>
  </si>
  <si>
    <t>$ 1.181.873,19</t>
  </si>
  <si>
    <t>$ 6.091,51</t>
  </si>
  <si>
    <t>$ 121.830,14</t>
  </si>
  <si>
    <t>11018</t>
  </si>
  <si>
    <t>Fondo de junta  sikarod  **</t>
  </si>
  <si>
    <t>00716</t>
  </si>
  <si>
    <t>FORMALETA MES/M2</t>
  </si>
  <si>
    <t>$ 7.168,00</t>
  </si>
  <si>
    <t>14295</t>
  </si>
  <si>
    <t>Fotocelda - Suministro e instalacion</t>
  </si>
  <si>
    <t>$ 28.208,00</t>
  </si>
  <si>
    <t>$ 10.692,87</t>
  </si>
  <si>
    <t>18982</t>
  </si>
  <si>
    <t>FOTOCELDAS LUMINARIAS POSTE(EXT)CRDC COMETAS</t>
  </si>
  <si>
    <t>$ 1.282,34</t>
  </si>
  <si>
    <t>13152</t>
  </si>
  <si>
    <t>Franja Antideslizante mineral fundido 1"+grano abr</t>
  </si>
  <si>
    <t>$ 21.775,00</t>
  </si>
  <si>
    <t>12889</t>
  </si>
  <si>
    <t>Franja de Ajuste Conc.2500 psi A=0.10m;H=0.10m **</t>
  </si>
  <si>
    <t>$ 4.264,67</t>
  </si>
  <si>
    <t>$ 1.133,40</t>
  </si>
  <si>
    <t>$ 22.668,01</t>
  </si>
  <si>
    <t>$ 366,28</t>
  </si>
  <si>
    <t>18562</t>
  </si>
  <si>
    <t>Freidora(2)Tanques(2)Canastasa GasM-24(46x23x108cm</t>
  </si>
  <si>
    <t>16654</t>
  </si>
  <si>
    <t>Frescasa e=2.5"(Suministro e instalación)</t>
  </si>
  <si>
    <t>$ 2.339,68</t>
  </si>
  <si>
    <t>$ 7.035,07</t>
  </si>
  <si>
    <t>17775</t>
  </si>
  <si>
    <t>Fuente auxiliar de poder 12V 1A (SUMI INST)</t>
  </si>
  <si>
    <t>$ 1.226,37</t>
  </si>
  <si>
    <t>17781</t>
  </si>
  <si>
    <t>Fuente de 2,5A a 12VDC ST (SUMI INST)</t>
  </si>
  <si>
    <t>17782</t>
  </si>
  <si>
    <t>Fuente de 5A a 12VDC ST (SUMI INST)</t>
  </si>
  <si>
    <t>18911</t>
  </si>
  <si>
    <t>FUENTE DE PODER: AC a DC, RANGO DE VOLTAJE DE ENTR</t>
  </si>
  <si>
    <t>$ 57,00</t>
  </si>
  <si>
    <t>$ 5.699,82</t>
  </si>
  <si>
    <t>$ 34,27</t>
  </si>
  <si>
    <t>12454</t>
  </si>
  <si>
    <t>Fumigación (Fungicida+Adherente) **</t>
  </si>
  <si>
    <t>$ 124,64</t>
  </si>
  <si>
    <t>$ 41,81</t>
  </si>
  <si>
    <t>12201</t>
  </si>
  <si>
    <t>Fumigación con Herbicida (Glifosato)**</t>
  </si>
  <si>
    <t>$ 66,90</t>
  </si>
  <si>
    <t>11306</t>
  </si>
  <si>
    <t>Fumigación y Desinfección(2 Servicios C/15Días)**</t>
  </si>
  <si>
    <t>19050</t>
  </si>
  <si>
    <t>FV-1 SIST. FACHADA VENTANERIA M-13 SurNiv1 CEFE Cometas</t>
  </si>
  <si>
    <t>VENTANERIA EN ALUMINIO</t>
  </si>
  <si>
    <t>$ 1.244.984,00</t>
  </si>
  <si>
    <t>19062</t>
  </si>
  <si>
    <t>FV-10 SIST. FACHADA VENTANERIA M-10  SurNiv1 CEFE Cometa</t>
  </si>
  <si>
    <t>$ 1.103.479,00</t>
  </si>
  <si>
    <t>19091</t>
  </si>
  <si>
    <t>FV-100SIST.FACHADAVENTANERIA-LucernarioCEFECometas</t>
  </si>
  <si>
    <t>$ 2.996,77</t>
  </si>
  <si>
    <t>19092</t>
  </si>
  <si>
    <t>FV-101SIST.FACHADAVENTANERIA-LucernarioCEFECometas</t>
  </si>
  <si>
    <t>$ 1.092.689,00</t>
  </si>
  <si>
    <t>19093</t>
  </si>
  <si>
    <t>FV-102SIST.FACHADAVENTANERIA-LucernarioCEFECometas</t>
  </si>
  <si>
    <t>19349</t>
  </si>
  <si>
    <t>FV-103PuertaVidriera+MarcoPerfileria alumCEFE COME</t>
  </si>
  <si>
    <t>$ 2.139.618,67</t>
  </si>
  <si>
    <t>$ 466,20</t>
  </si>
  <si>
    <t>$ 14.396,61</t>
  </si>
  <si>
    <t>19350</t>
  </si>
  <si>
    <t>FV-104 Ventaneria +Marco Perfileria aluminio CEFE COMETAS</t>
  </si>
  <si>
    <t>$ 1.058.237,00</t>
  </si>
  <si>
    <t>19063</t>
  </si>
  <si>
    <t>FV-11 SIST. FACHADA VENTANERIA M-10  SurNiv1 CEFE Cometa</t>
  </si>
  <si>
    <t>$ 1.325.363,00</t>
  </si>
  <si>
    <t>19070</t>
  </si>
  <si>
    <t>FV-12 SIST. FACHADA VENTANERIA M-10  SurNiv1 CEFE Cometa</t>
  </si>
  <si>
    <t>$ 1.328.904,00</t>
  </si>
  <si>
    <t>19073</t>
  </si>
  <si>
    <t>FV-13 SIST. FACHADA VENTANERIA  M-5   M- 3   SurNiv1 CEFE Cometa</t>
  </si>
  <si>
    <t>$ 1.220.809,00</t>
  </si>
  <si>
    <t>19074</t>
  </si>
  <si>
    <t>FV-14 SIST. FACHADA VENTANERIA M-3   M-5   M-6   M-11 SurNiv1 CEFE Cometa</t>
  </si>
  <si>
    <t>$ 1.213.453,00</t>
  </si>
  <si>
    <t>19076</t>
  </si>
  <si>
    <t>FV-15 SIST. FACHADA VENTANERIA M-1   M-2   M-3  SurNiv1 CEFE Cometa</t>
  </si>
  <si>
    <t>$ 1.137.878,00</t>
  </si>
  <si>
    <t>19101</t>
  </si>
  <si>
    <t>FV-16 SIST. FACHADA VENTANERIA   M-7   SurNiv1 CEFE Cometa</t>
  </si>
  <si>
    <t>$ 842.290,00</t>
  </si>
  <si>
    <t>19102</t>
  </si>
  <si>
    <t>FV-17 SIST. FACHADA VENTANE   M-10   SurNiv1-2 CEFE Cometas</t>
  </si>
  <si>
    <t>$ 1.073.047,00</t>
  </si>
  <si>
    <t>19103</t>
  </si>
  <si>
    <t>FV-18 SIST. FACHADA VENTANE M-11   SurNiv1-2 CEFE Cometas</t>
  </si>
  <si>
    <t>$ 1.108.927,00</t>
  </si>
  <si>
    <t>19104</t>
  </si>
  <si>
    <t>FV-19 SIST. FACHADA VENTANE   M-7   SurNiv 3 CEFE Cometas</t>
  </si>
  <si>
    <t>19051</t>
  </si>
  <si>
    <t>FV-2 SIST. FACHADA VENTANERIA M-13 SurNiv1 CEFE Cometas</t>
  </si>
  <si>
    <t>$ 1.280.112,00</t>
  </si>
  <si>
    <t>19107</t>
  </si>
  <si>
    <t>FV-20 SIST. FACHADA VENTANE M-5  SurNiv 3 CEFE Cometas</t>
  </si>
  <si>
    <t>19110</t>
  </si>
  <si>
    <t>FV-21 SIST. FACHADA VENTANE   M--11   Norte Niv 3 CEFE Cometas</t>
  </si>
  <si>
    <t>19111</t>
  </si>
  <si>
    <t>FV-22 SIST. FACHADA VENTANE   M-7   SurOrteNiv 4 CEFE Come</t>
  </si>
  <si>
    <t>19113</t>
  </si>
  <si>
    <t>FV-23SIST. FACHADA VENTANE   M-5  SurOrteNiv 4 CEFE Comet</t>
  </si>
  <si>
    <t>19114</t>
  </si>
  <si>
    <t>FV-24 SIST. FACHADA VENTANE M-2   SurNiv 5 CEFE Cometa</t>
  </si>
  <si>
    <t>19115</t>
  </si>
  <si>
    <t>FV-25 SIST. FACHADA VENTANE   M-7  Norte Niv 2 CEFE Cometas</t>
  </si>
  <si>
    <t>$ 986.803,00</t>
  </si>
  <si>
    <t>19120</t>
  </si>
  <si>
    <t>FV-26 SIST. FACHADA VENTANE   M-7   OccNiv 3 CEFE Cometas</t>
  </si>
  <si>
    <t>19122</t>
  </si>
  <si>
    <t>FV-27 SIST. FACHADA VENTANE  M-7   OccNiv 3 CEFE Cometas</t>
  </si>
  <si>
    <t>19124</t>
  </si>
  <si>
    <t>FV-28 SIST. FACHADA VENTANE   M-9  OccNiv 3 CEFE Cometas</t>
  </si>
  <si>
    <t>$ 991.831,00</t>
  </si>
  <si>
    <t>19132</t>
  </si>
  <si>
    <t>FV-29 SIST. FACHADA VENTANE    M-3   OccNiv 4 CEFE Cometas</t>
  </si>
  <si>
    <t>$ 1.395.431,00</t>
  </si>
  <si>
    <t>19053</t>
  </si>
  <si>
    <t>FV-3 SIST. FACHADA VENTANERIA M-11 SurNiv1 CEFE Cometas</t>
  </si>
  <si>
    <t>$ 1.306.764,00</t>
  </si>
  <si>
    <t>19126</t>
  </si>
  <si>
    <t>FV-30 SIST. FACHADA VENTANE   M-4  OccNiv 4 CEFE Cometas</t>
  </si>
  <si>
    <t>$ 1.087.188,00</t>
  </si>
  <si>
    <t>19127</t>
  </si>
  <si>
    <t>FV-31 SIST. FACHADA VENTANE   M-2  OccNiv 5 CEFE Cometas</t>
  </si>
  <si>
    <t>19129</t>
  </si>
  <si>
    <t>FV-32 SIST. FACHADA VENTANE   M-7  NorNiv 3 CEFE Cometas</t>
  </si>
  <si>
    <t>19130</t>
  </si>
  <si>
    <t>FV-33 SIST. FACHADA VENTANE   M-4   NorNiv 3 CEFE Cometas</t>
  </si>
  <si>
    <t>$ 948.396,00</t>
  </si>
  <si>
    <t>19131</t>
  </si>
  <si>
    <t>FV-34 SIST. FACHADA VENTANE   M- 5   NorNiv 3 CEFE Cometas</t>
  </si>
  <si>
    <t>19043</t>
  </si>
  <si>
    <t>FV-35 SIST. FACHADA VENTANERIA   M-6  Niv3 CEFE Cometas</t>
  </si>
  <si>
    <t>$ 1.206.445,00</t>
  </si>
  <si>
    <t>19044</t>
  </si>
  <si>
    <t>FV-36 SIST. FACHADA VENTANERIA   M-2  Niv4 CEFE Cometas</t>
  </si>
  <si>
    <t>19045</t>
  </si>
  <si>
    <t>FV-37 SIST. FACHADA VENTANERIA   M-3   Niv4 CEFE Cometas</t>
  </si>
  <si>
    <t>19046</t>
  </si>
  <si>
    <t>FV-38 SIST. FACHADA VENTANERIA  M-4   Niv4 CEFE Cometas</t>
  </si>
  <si>
    <t>$ 1.140.935,00</t>
  </si>
  <si>
    <t>19047</t>
  </si>
  <si>
    <t>FV-39 SIST. FACHADA VENTANERIA   M-2  Niv4 CEFE Cometas</t>
  </si>
  <si>
    <t>19055</t>
  </si>
  <si>
    <t>FV-4 SIST. FACHADA VENTANERIA M-11 SurNiv1 CEFE Cometas</t>
  </si>
  <si>
    <t>19049</t>
  </si>
  <si>
    <t>FV-40 SIST. FACHADA VENTANERIA  M- 1  Niv5 CEFE Cometas</t>
  </si>
  <si>
    <t>$ 1.160.701,00</t>
  </si>
  <si>
    <t>19052</t>
  </si>
  <si>
    <t>FV-41 SIST. FACHADA VENTANERIA   M-1   Niv5 CEFE Cometas</t>
  </si>
  <si>
    <t>$ 1.442.021,00</t>
  </si>
  <si>
    <t>19060</t>
  </si>
  <si>
    <t>FV-42 SIST. FACHADA VENTANERIA   M-2  Niv5 CEFE Cometas</t>
  </si>
  <si>
    <t>$ 914.546,00</t>
  </si>
  <si>
    <t>19065</t>
  </si>
  <si>
    <t>FV-43 SIST. FACHADA VENTANERIA   M-3   Niv5 CEFE Cometas</t>
  </si>
  <si>
    <t>$ 797.129,00</t>
  </si>
  <si>
    <t>19068</t>
  </si>
  <si>
    <t>FV-44 SIST. FACHADA VENTANERIA   M-4   Niv5 CEFE Cometas</t>
  </si>
  <si>
    <t>$ 938.015,00</t>
  </si>
  <si>
    <t>19071</t>
  </si>
  <si>
    <t>FV-45 SIST. FACHADA VENTANERIA  M-3   Niv5 CEFE Cometas</t>
  </si>
  <si>
    <t>19075</t>
  </si>
  <si>
    <t>FV-46 SIST.FACHADA VENTANERIA  MQ01   CEFE Cometas</t>
  </si>
  <si>
    <t>$ 1.189.289,00</t>
  </si>
  <si>
    <t>19080</t>
  </si>
  <si>
    <t>FV-47 SIST.FACHADA VENTANERIA MQ02 CEFE Cometas</t>
  </si>
  <si>
    <t>$ 1.313.489,00</t>
  </si>
  <si>
    <t>19082</t>
  </si>
  <si>
    <t>FV-48 SIST.FACHADA VENTANERIA MQ03 CEFE Cometas</t>
  </si>
  <si>
    <t>$ 1.071.989,00</t>
  </si>
  <si>
    <t>19094</t>
  </si>
  <si>
    <t>FV-49 SIST. FACHADA VENTANERIA Niv1a3 CEFE Cometas</t>
  </si>
  <si>
    <t>$ 1.389.230,00</t>
  </si>
  <si>
    <t>19056</t>
  </si>
  <si>
    <t>FV-5 SIST. FACHADA VENTANERIA M-13  SurNiv1 CEFE Cometas</t>
  </si>
  <si>
    <t>$ 1.065.390,99</t>
  </si>
  <si>
    <t>19095</t>
  </si>
  <si>
    <t>FV-50 SIST. FACHADA VENTANERIA Niv1a3 CEFE Cometas</t>
  </si>
  <si>
    <t>$ 1.122.784,00</t>
  </si>
  <si>
    <t>19096</t>
  </si>
  <si>
    <t>FV-51 SIST. FACHADA VENTANERIA Niv1a3 CEFE Cometas</t>
  </si>
  <si>
    <t>$ 798.007,00</t>
  </si>
  <si>
    <t>19097</t>
  </si>
  <si>
    <t>FV-52 SIST. FACHADA VENTANERIA Niv1a3 CEFE Cometas</t>
  </si>
  <si>
    <t>$ 1.214.725,00</t>
  </si>
  <si>
    <t>19098</t>
  </si>
  <si>
    <t>FV-53 SIST. FACHADA VENTANERIA Niv1a3 CEFE Cometas</t>
  </si>
  <si>
    <t>$ 821.818,00</t>
  </si>
  <si>
    <t>19099</t>
  </si>
  <si>
    <t>FV-54 SIST. FACHADA VENTANERIA Niv1a3 CEFE Cometas</t>
  </si>
  <si>
    <t>$ 1.522.912,00</t>
  </si>
  <si>
    <t>19100</t>
  </si>
  <si>
    <t>FV-55 SIST. FACHADA VENTANERIA Niv1a3 CEFE Cometas</t>
  </si>
  <si>
    <t>19105</t>
  </si>
  <si>
    <t>FV-56 SIST. FACHADA VENTANERIA Niv1a3 CEFE Cometas</t>
  </si>
  <si>
    <t>19106</t>
  </si>
  <si>
    <t>FV-57 SIST. FACHADA VENTANERIA Niv1a3 CEFE Cometas</t>
  </si>
  <si>
    <t>19108</t>
  </si>
  <si>
    <t>FV-58 SIST. FACHADA VENTANERIA Niv1a3 CEFE Cometas</t>
  </si>
  <si>
    <t>19109</t>
  </si>
  <si>
    <t>FV-59 SIST. FACHADA VENTANERIA Niv1a3 CEFE Cometas</t>
  </si>
  <si>
    <t>19057</t>
  </si>
  <si>
    <t>FV-6 SIST. FACHADA VENTANERIA M-11   M-10  SurNiv1 CEFE Cometas</t>
  </si>
  <si>
    <t>$ 1.279.007,00</t>
  </si>
  <si>
    <t>19112</t>
  </si>
  <si>
    <t>FV-60 SIST. FACHADA VENTANERIA Niv1a3 CEFE Cometas</t>
  </si>
  <si>
    <t>19116</t>
  </si>
  <si>
    <t>FV-61 SIST. FACHADA VENTANERIA Niv1a3 CEFE Cometas</t>
  </si>
  <si>
    <t>19117</t>
  </si>
  <si>
    <t>FV-62 SIST. FACHADA VENTANERIA Niv1a3 CEFE Cometas</t>
  </si>
  <si>
    <t>19118</t>
  </si>
  <si>
    <t>FV-63 SIST. FACHADA VENTANERIA Niv1a3 CEFE Cometas</t>
  </si>
  <si>
    <t>19119</t>
  </si>
  <si>
    <t>FV-64 SIST. FACHADA VENTANERIA Niv1a3 CEFE Cometas</t>
  </si>
  <si>
    <t>19121</t>
  </si>
  <si>
    <t>FV-65 SIST. FACHADA VENTANERIA Niv1a3 CEFE Cometas</t>
  </si>
  <si>
    <t>19123</t>
  </si>
  <si>
    <t>FV-66 SIST. FACHADA VENTANERIA Niv1a3 CEFE Cometas</t>
  </si>
  <si>
    <t>19125</t>
  </si>
  <si>
    <t>FV-67 SIST. FACHADA VENTANERIA Niv1a3 CEFE Cometas</t>
  </si>
  <si>
    <t>19128</t>
  </si>
  <si>
    <t>FV-68 SIST. FACHADA VENTANERIA Niv1a3 CEFE Cometas</t>
  </si>
  <si>
    <t>19031</t>
  </si>
  <si>
    <t>FV-69 SIST.FACHADA VENTANER-OccNiv1a3 CEFE Cometas</t>
  </si>
  <si>
    <t>19058</t>
  </si>
  <si>
    <t>FV-7 SIST. FACHADA VENTANERIA M-14  SurNiv1 CEFE Cometas</t>
  </si>
  <si>
    <t>19032</t>
  </si>
  <si>
    <t>FV-70 SIST.FACHADA VENTANER-Occ Niv1a3 CEFE Cometa</t>
  </si>
  <si>
    <t>19033</t>
  </si>
  <si>
    <t>FV-71 SIST.FACHADA VENTANER-Occ Niv1a3 CEFE Cometa</t>
  </si>
  <si>
    <t>19034</t>
  </si>
  <si>
    <t>FV-72 SIST.FACHADA VENTANER-OccNiv1a3 CEFE Cometas</t>
  </si>
  <si>
    <t>19035</t>
  </si>
  <si>
    <t>FV-73 SIST.FACHADA VENTANER-OccNiv1a3 CEFE Cometas</t>
  </si>
  <si>
    <t>19036</t>
  </si>
  <si>
    <t>FV-74 SIST.FACHADA VENTANER-OccNiv1a3 CEFE Cometas</t>
  </si>
  <si>
    <t>19037</t>
  </si>
  <si>
    <t>FV-75 SIST.FACHADA VENTANER-OccNiv1a3 CEFE Cometas</t>
  </si>
  <si>
    <t>19038</t>
  </si>
  <si>
    <t>FV-76 SIST.FACHADA VENTANER-Occ Niv1a3 CEFE Cometa</t>
  </si>
  <si>
    <t>19039</t>
  </si>
  <si>
    <t>FV-77 SIST.FACHADA VENTANER-OrieNiv1a3 CEFE Comet</t>
  </si>
  <si>
    <t>$ 1.421.258,00</t>
  </si>
  <si>
    <t>19040</t>
  </si>
  <si>
    <t>FV-78 SIST.FACHADA VENTANER-OrieNiv1a3 CEFE Comet</t>
  </si>
  <si>
    <t>$ 1.408.054,01</t>
  </si>
  <si>
    <t>19041</t>
  </si>
  <si>
    <t>FV-79 SIST.FACHADA VENTANER-OrieNiv1a3 CEFE Comet</t>
  </si>
  <si>
    <t>$ 1.410.486,00</t>
  </si>
  <si>
    <t>19059</t>
  </si>
  <si>
    <t>FV-8 SIST. FACHADA VENTANERIA M-14  SurNiv1 CEFE Cometas</t>
  </si>
  <si>
    <t>19042</t>
  </si>
  <si>
    <t>FV-80 SIST.FACHADA VENTANER-OrieNiv1a3 CEFE Comet</t>
  </si>
  <si>
    <t>$ 1.552.028,00</t>
  </si>
  <si>
    <t>19048</t>
  </si>
  <si>
    <t>FV-81 SIST.FACHADA VENTANER-OrieNiv1a3 CEFE Comet</t>
  </si>
  <si>
    <t>$ 1.521.980,00</t>
  </si>
  <si>
    <t>19054</t>
  </si>
  <si>
    <t>FV-82SIST.FACHADAVENTANER-Gr-OccNivelv1a3CEFEComet</t>
  </si>
  <si>
    <t>$ 1.154.812,00</t>
  </si>
  <si>
    <t>19064</t>
  </si>
  <si>
    <t>FV-83SIST.FACHADAVENTANER-Gr-OccNivelv1a3CEFEComet</t>
  </si>
  <si>
    <t>$ 1.144.039,00</t>
  </si>
  <si>
    <t>19067</t>
  </si>
  <si>
    <t>FV-84SIST.FACHADAVENTANER-Gr-OccNivelv1a3CEFEComet</t>
  </si>
  <si>
    <t>$ 1.141.607,00</t>
  </si>
  <si>
    <t>19066</t>
  </si>
  <si>
    <t>FV-85SIST.FACHADAVENTANER-Gr-OccNivelv1a3CEFEComet</t>
  </si>
  <si>
    <t>19069</t>
  </si>
  <si>
    <t>FV-86SIST.FACHADAVENTANER-Gr-OccNivelv1a3CEFEComet</t>
  </si>
  <si>
    <t>$ 1.229.844,00</t>
  </si>
  <si>
    <t>19072</t>
  </si>
  <si>
    <t>FV-87SIST.FACHADAVENTANER-Vol-InteNiv2a3CEFECometa</t>
  </si>
  <si>
    <t>$ 1.126.228,99</t>
  </si>
  <si>
    <t>19077</t>
  </si>
  <si>
    <t>FV-88SIST.FACHADAVENTANER-Vol-InteNiv2a3CEFECometa</t>
  </si>
  <si>
    <t>19078</t>
  </si>
  <si>
    <t>FV-89SIST.FACHADAVENTANERIA-Ven-InteNiv3CEFECometa</t>
  </si>
  <si>
    <t>$ 666.711,99</t>
  </si>
  <si>
    <t>19061</t>
  </si>
  <si>
    <t>FV-9 SIST. FACHADA VENTANERIA M-14  SurNiv1 CEFE Cometas</t>
  </si>
  <si>
    <t>19079</t>
  </si>
  <si>
    <t>FV-90SIST.FACHADAVENTANERIA-Ven-InteNiv3CEFECometa</t>
  </si>
  <si>
    <t>19081</t>
  </si>
  <si>
    <t>FV-91SIST.FACHADAVENTANERIA-Ven-InteNiv3CEFECometa</t>
  </si>
  <si>
    <t>19083</t>
  </si>
  <si>
    <t>FV-92SIST.FACHADAVENTANERIA-Ven-InteNiv3CEFECometa</t>
  </si>
  <si>
    <t>19084</t>
  </si>
  <si>
    <t>FV-93SIST.FACHADAVENTANERIA-Ven-InteNiv3CEFECometa</t>
  </si>
  <si>
    <t>$ 937.674,99</t>
  </si>
  <si>
    <t>19085</t>
  </si>
  <si>
    <t>FV-94SIST.FACHADAVENTANERIA-Ven-InteNiv2CEFECometa</t>
  </si>
  <si>
    <t>19086</t>
  </si>
  <si>
    <t>FV-95SIST.FACHADAVENTANERIA-Ven-InteNiv2CEFECometa</t>
  </si>
  <si>
    <t>19087</t>
  </si>
  <si>
    <t>FV-96SIST.FACHADAVENTANERIA-Ven-InteNiv2CEFECometa</t>
  </si>
  <si>
    <t>19088</t>
  </si>
  <si>
    <t>FV-97SIST.FACHADAVENTANERIA-Ven-InteNiv2CEFECometa</t>
  </si>
  <si>
    <t>19089</t>
  </si>
  <si>
    <t>FV-98SIST.FACHADAVENTANERIA-Ven-InteNiv2CEFECometa</t>
  </si>
  <si>
    <t>19090</t>
  </si>
  <si>
    <t>FV-99SIST.FACHADAVENTAN-PergolaIntNivel2CEFECometa</t>
  </si>
  <si>
    <t>17245</t>
  </si>
  <si>
    <t>GAB-BOM-PISC-440V  (SUMI INST )</t>
  </si>
  <si>
    <t>$ 4.319,91</t>
  </si>
  <si>
    <t>14050</t>
  </si>
  <si>
    <t>Gabinete Acero. toallas de papel sobreponer  pared</t>
  </si>
  <si>
    <t>16352</t>
  </si>
  <si>
    <t>GABINETE CONTRA INCENDIO TIPO 2</t>
  </si>
  <si>
    <t>$ 1.125.403,00</t>
  </si>
  <si>
    <t>$ 3.191,09</t>
  </si>
  <si>
    <t>$ 159.554,47</t>
  </si>
  <si>
    <t>13272</t>
  </si>
  <si>
    <t>GABINETE CONTRA INCENDIO TIPO 3</t>
  </si>
  <si>
    <t>$ 1.204.951,01</t>
  </si>
  <si>
    <t>14899</t>
  </si>
  <si>
    <t>GABINETE CONTRA INCENDIO TIPO1(SUM+INST)</t>
  </si>
  <si>
    <t>$ 16.876.484,57</t>
  </si>
  <si>
    <t>17450</t>
  </si>
  <si>
    <t>GABINETE CONTROL ILUMINACION POR MEDIO DE CONTACTO</t>
  </si>
  <si>
    <t>$ 2.099.486,62</t>
  </si>
  <si>
    <t>17250</t>
  </si>
  <si>
    <t>Gabinete de capacitores  (SUMI INST)</t>
  </si>
  <si>
    <t>17243</t>
  </si>
  <si>
    <t>Gabinete de medidores N°1SUMI INST )</t>
  </si>
  <si>
    <t>18514</t>
  </si>
  <si>
    <t>GABINETE DE PARED ABATIBLE</t>
  </si>
  <si>
    <t>$ 30.993,67</t>
  </si>
  <si>
    <t>18515</t>
  </si>
  <si>
    <t>GABINETE DE PISO</t>
  </si>
  <si>
    <t>17249</t>
  </si>
  <si>
    <t>Gabinete de Planta Eléctrica   (SUMI INST)</t>
  </si>
  <si>
    <t>17246</t>
  </si>
  <si>
    <t>Gabinete de Transf y protección RCI  (SUMI INST)</t>
  </si>
  <si>
    <t>15176</t>
  </si>
  <si>
    <t>GABINETE DE TRANSFERENCIA PARA 200 AMPERIOS</t>
  </si>
  <si>
    <t>$ 5.600.960,92</t>
  </si>
  <si>
    <t>17239</t>
  </si>
  <si>
    <t>Gabinete GAB-208-N°1 (SUMI INST )</t>
  </si>
  <si>
    <t>17240</t>
  </si>
  <si>
    <t>Gabinete GAB-208-N°2 (SUMI INST )</t>
  </si>
  <si>
    <t>17241</t>
  </si>
  <si>
    <t>Gabinete GAB-208-N°2(SUMI INST )</t>
  </si>
  <si>
    <t>$ 2.159,96</t>
  </si>
  <si>
    <t>17242</t>
  </si>
  <si>
    <t>Gabinete GAB-208-N°3(SUMI INST )</t>
  </si>
  <si>
    <t>17209</t>
  </si>
  <si>
    <t>Gabinete G-CH a 440V</t>
  </si>
  <si>
    <t>$ 43.028,52</t>
  </si>
  <si>
    <t>13040</t>
  </si>
  <si>
    <t>GABINETE METALICO PARA EXTINTOR 20 LB **</t>
  </si>
  <si>
    <t>17236</t>
  </si>
  <si>
    <t>Gabinete ML N°1 (SUMI INST )</t>
  </si>
  <si>
    <t>17237</t>
  </si>
  <si>
    <t>Gabinete ML N°2 (SUMI INST )</t>
  </si>
  <si>
    <t>$ 2.719.318,94</t>
  </si>
  <si>
    <t>17238</t>
  </si>
  <si>
    <t>00815</t>
  </si>
  <si>
    <t>GABINETE RACK CERRADO</t>
  </si>
  <si>
    <t>$ 558.851,61</t>
  </si>
  <si>
    <t>18812</t>
  </si>
  <si>
    <t>GABINETE RACK COMUNACIONES 35U (60X60X150CM)</t>
  </si>
  <si>
    <t>$ 261,38</t>
  </si>
  <si>
    <t>$ 26.137,75</t>
  </si>
  <si>
    <t>$ 46.965,51</t>
  </si>
  <si>
    <t>17244</t>
  </si>
  <si>
    <t>Gabinete Regulado (SUMI INST )</t>
  </si>
  <si>
    <t>17193</t>
  </si>
  <si>
    <t>Gabinete T1-TI a 440VTablero de sobreponer.</t>
  </si>
  <si>
    <t>$ 2.059.010,00</t>
  </si>
  <si>
    <t>17199</t>
  </si>
  <si>
    <t>Gabinete T2-TI a 440V</t>
  </si>
  <si>
    <t>$ 2.102.038,52</t>
  </si>
  <si>
    <t>17216</t>
  </si>
  <si>
    <t>Gabinete TBOMB-S a 440V</t>
  </si>
  <si>
    <t>$ 1.322.171,52</t>
  </si>
  <si>
    <t>17210</t>
  </si>
  <si>
    <t>Gabinete TI-EX1 a 440V</t>
  </si>
  <si>
    <t>$ 877.169,00</t>
  </si>
  <si>
    <t>$ 5.947,75</t>
  </si>
  <si>
    <t>16217</t>
  </si>
  <si>
    <t>GABINETE TIPO RACK 45U CDRC Cometas</t>
  </si>
  <si>
    <t>$ 2.625.563,00</t>
  </si>
  <si>
    <t>17784</t>
  </si>
  <si>
    <t>Gabinete transformador Bateria KIT3A (SUMI INST)</t>
  </si>
  <si>
    <t>$ 12.635,31</t>
  </si>
  <si>
    <t>17785</t>
  </si>
  <si>
    <t>Gabinete transformador Bateria KIT5A (SUMI INST)</t>
  </si>
  <si>
    <t>00393</t>
  </si>
  <si>
    <t>GABINETES BAÑO PRINCIPAL</t>
  </si>
  <si>
    <t>00394</t>
  </si>
  <si>
    <t>GABINETES BAÑO SERVICIO 60 x 40</t>
  </si>
  <si>
    <t>17580</t>
  </si>
  <si>
    <t xml:space="preserve">Gancho de salvamento - Metalico con tubo - Suministro e instalación </t>
  </si>
  <si>
    <t>$ 95.179,13</t>
  </si>
  <si>
    <t>13545</t>
  </si>
  <si>
    <t>GARGOLA EN CONCRETO (0.09X0.15X0.50M)</t>
  </si>
  <si>
    <t>$ 33.000,00</t>
  </si>
  <si>
    <t>$ 28.242,64</t>
  </si>
  <si>
    <t>20696</t>
  </si>
  <si>
    <t>Geobolsas de 80 x 40 x 25</t>
  </si>
  <si>
    <t>$ 14.142,98</t>
  </si>
  <si>
    <t>$ 202,88</t>
  </si>
  <si>
    <t>$ 9.997,47</t>
  </si>
  <si>
    <t>$ 1.387,66</t>
  </si>
  <si>
    <t>16024</t>
  </si>
  <si>
    <t>Geocelda Neoweb H=12cm A=2.50m  Sum + Insta</t>
  </si>
  <si>
    <t>$ 41.515,01</t>
  </si>
  <si>
    <t>$ 873,56</t>
  </si>
  <si>
    <t>$ 4.321,27</t>
  </si>
  <si>
    <t>17832</t>
  </si>
  <si>
    <t>GEODRÉN PLANAR</t>
  </si>
  <si>
    <t>$ 115,53</t>
  </si>
  <si>
    <t>$ 171,36</t>
  </si>
  <si>
    <t>$ 8.568,11</t>
  </si>
  <si>
    <t>11699</t>
  </si>
  <si>
    <t>Geomalla biaxial Bx-35 (Sum+Instalac) **</t>
  </si>
  <si>
    <t>$ 7.213,77</t>
  </si>
  <si>
    <t>$ 233,82</t>
  </si>
  <si>
    <t>$ 4.518,51</t>
  </si>
  <si>
    <t>12187</t>
  </si>
  <si>
    <t>Geomalla Biaxial LBO 202 (Sum+Instalac) **</t>
  </si>
  <si>
    <t>$ 2.194,50</t>
  </si>
  <si>
    <t>13781</t>
  </si>
  <si>
    <t>Geomalla Biaxial LBO 301 (Sum+Instalac) **</t>
  </si>
  <si>
    <t>13749</t>
  </si>
  <si>
    <t>Geomalla Bx-100 (Sum+Instalac) **</t>
  </si>
  <si>
    <t>$ 111,59</t>
  </si>
  <si>
    <t>$ 2.231,82</t>
  </si>
  <si>
    <t>$ 997,50</t>
  </si>
  <si>
    <t>010546</t>
  </si>
  <si>
    <t>Geomalla Repav 450</t>
  </si>
  <si>
    <t>$ 4.191,95</t>
  </si>
  <si>
    <t>$ 1.073,77</t>
  </si>
  <si>
    <t>12805</t>
  </si>
  <si>
    <t>Geomalla TensarTriax TX 160 (4x75m) Rollo de 300m2</t>
  </si>
  <si>
    <t>$ 77,63</t>
  </si>
  <si>
    <t>$ 1.396,50</t>
  </si>
  <si>
    <t>11326</t>
  </si>
  <si>
    <t>Geomembrana 60 mil **</t>
  </si>
  <si>
    <t>$ 51.950,44</t>
  </si>
  <si>
    <t>$ 629,14</t>
  </si>
  <si>
    <t>$ 11.690,76</t>
  </si>
  <si>
    <t>10299</t>
  </si>
  <si>
    <t>Geomenbrana  20 mil (0.5mm) **</t>
  </si>
  <si>
    <t>$ 9,35</t>
  </si>
  <si>
    <t>$ 406,86</t>
  </si>
  <si>
    <t>$ 7.753,01</t>
  </si>
  <si>
    <t>$ 2.274,30</t>
  </si>
  <si>
    <t>16772</t>
  </si>
  <si>
    <t>Geomenbrana  30 mils</t>
  </si>
  <si>
    <t>$ 496,07</t>
  </si>
  <si>
    <t>$ 9.235,48</t>
  </si>
  <si>
    <t>11061</t>
  </si>
  <si>
    <t xml:space="preserve">Geotextil   NT-1600** - Suministro e instalacion </t>
  </si>
  <si>
    <t>$ 3.594,15</t>
  </si>
  <si>
    <t>$ 181,94</t>
  </si>
  <si>
    <t>11912</t>
  </si>
  <si>
    <t xml:space="preserve">Geotextil   NT-2000** - Suministro e instalacion </t>
  </si>
  <si>
    <t>$ 8.249,85</t>
  </si>
  <si>
    <t>$ 78,84</t>
  </si>
  <si>
    <t>$ 1.576,83</t>
  </si>
  <si>
    <t>11174</t>
  </si>
  <si>
    <t>Geotextil   NT-4000 Suministro e instalacion **</t>
  </si>
  <si>
    <t>$ 14.600,25</t>
  </si>
  <si>
    <t>18657</t>
  </si>
  <si>
    <t>Geotextil   T-2400 Suministro e instalacion CDRC</t>
  </si>
  <si>
    <t>$ 9.089,62</t>
  </si>
  <si>
    <t>$ 143,45</t>
  </si>
  <si>
    <t>10412</t>
  </si>
  <si>
    <t>Geotextil  geoBX40 (Sum+Inst)**</t>
  </si>
  <si>
    <t>$ 12.581,13</t>
  </si>
  <si>
    <t>$ 2.200,41</t>
  </si>
  <si>
    <t>10722</t>
  </si>
  <si>
    <t>Geotextil  geoNT-2000 (Sum+Inst)**</t>
  </si>
  <si>
    <t>10415</t>
  </si>
  <si>
    <t>Geotextil  geoST300 y/o T2100 (Sum+Inst)**</t>
  </si>
  <si>
    <t>$ 8.041,99</t>
  </si>
  <si>
    <t>20694</t>
  </si>
  <si>
    <t>Geotextil Nt 2500</t>
  </si>
  <si>
    <t>$ 5.777,79</t>
  </si>
  <si>
    <t>$ 72,48</t>
  </si>
  <si>
    <t>$ 6.459,22</t>
  </si>
  <si>
    <t>10707</t>
  </si>
  <si>
    <t>Geotextil NT-1800+Trasiego (Suministro e inst.)</t>
  </si>
  <si>
    <t>$ 11.715,95</t>
  </si>
  <si>
    <t>$ 58,73</t>
  </si>
  <si>
    <t>$ 2.443,00</t>
  </si>
  <si>
    <t>16842</t>
  </si>
  <si>
    <t>Geotextil Tejido  T-1700 CDRC</t>
  </si>
  <si>
    <t>$ 6.744,77</t>
  </si>
  <si>
    <t>$ 128,89</t>
  </si>
  <si>
    <t>$ 4.033,33</t>
  </si>
  <si>
    <t>10880</t>
  </si>
  <si>
    <t>Geotextil Tejido  T-1700** Sum + inst</t>
  </si>
  <si>
    <t>$ 6.013,36</t>
  </si>
  <si>
    <t>17338</t>
  </si>
  <si>
    <t>Geotextil Tejido  T-1700** Sum + inst  CDRC</t>
  </si>
  <si>
    <t>$ 209,56</t>
  </si>
  <si>
    <t>16802</t>
  </si>
  <si>
    <t>GIMNASIO ARBOL DE BARRAS 8 USUARIOS Sobre dados</t>
  </si>
  <si>
    <t>$ 21.507.660,52</t>
  </si>
  <si>
    <t>$ 8.304,12</t>
  </si>
  <si>
    <t>$ 414.366,84</t>
  </si>
  <si>
    <t>$ 197.189,01</t>
  </si>
  <si>
    <t>16800</t>
  </si>
  <si>
    <t>GIMNASIO ARBOL DE BARRAS 8 USUARIOS Sobre placa</t>
  </si>
  <si>
    <t>$ 23.965.051,01</t>
  </si>
  <si>
    <t>$ 73.575,50</t>
  </si>
  <si>
    <t>$ 1.048.954,50</t>
  </si>
  <si>
    <t>14364</t>
  </si>
  <si>
    <t>GIRO CADERA ADULTOS/MAYORES-DISEÑ-IDRD(sumini)</t>
  </si>
  <si>
    <t>$ 3.516.185,75</t>
  </si>
  <si>
    <t>14362</t>
  </si>
  <si>
    <t>GIRO MANOS ADULTOS/MAYORES-DISEÑ-IDRD(sumi)</t>
  </si>
  <si>
    <t>$ 3.819.452,79</t>
  </si>
  <si>
    <t>13019</t>
  </si>
  <si>
    <t>Golosa10CírculosColores+Numeros+Nube del Cielo***</t>
  </si>
  <si>
    <t>$ 48.031,37</t>
  </si>
  <si>
    <t>$ 146.748,03</t>
  </si>
  <si>
    <t>$ 255.062,20</t>
  </si>
  <si>
    <t>00173</t>
  </si>
  <si>
    <t>GOTERAS</t>
  </si>
  <si>
    <t>$ 2.670,82</t>
  </si>
  <si>
    <t>$ 8.796,42</t>
  </si>
  <si>
    <t>12532</t>
  </si>
  <si>
    <t>GOTERO EN MORTERO 1:4**</t>
  </si>
  <si>
    <t>$ 9.790,44</t>
  </si>
  <si>
    <t>12369</t>
  </si>
  <si>
    <t>Grada Esterilla guadua + ParalesA=0.70m,H=0.45m**</t>
  </si>
  <si>
    <t>$ 53.206,88</t>
  </si>
  <si>
    <t>$ 3.233,39</t>
  </si>
  <si>
    <t>$ 64.667,86</t>
  </si>
  <si>
    <t>10951</t>
  </si>
  <si>
    <t>Graderìa en  concreto 3000 psi sin refuerzo **</t>
  </si>
  <si>
    <t>$ 702.073,26</t>
  </si>
  <si>
    <t>$ 141.386,29</t>
  </si>
  <si>
    <t>$ 714.405,60</t>
  </si>
  <si>
    <t>10199</t>
  </si>
  <si>
    <t>Graderia huella concr ench. adoquin  a=0.50M</t>
  </si>
  <si>
    <t>$ 62.157,37</t>
  </si>
  <si>
    <t>$ 8.983,71</t>
  </si>
  <si>
    <t>$ 38.547,28</t>
  </si>
  <si>
    <t>$ 30.491,78</t>
  </si>
  <si>
    <t>20677</t>
  </si>
  <si>
    <t>GRADERIA METALICA GALVANIZA PARA 108 PUESTOS (Suministro+Instalacion+Transporte)</t>
  </si>
  <si>
    <t>$ 159.950.376,00</t>
  </si>
  <si>
    <t>15484</t>
  </si>
  <si>
    <t>Gradería Metalica Galvanizada 54 puestos(Sum+Inst)</t>
  </si>
  <si>
    <t>15485</t>
  </si>
  <si>
    <t>Gradería Metalica Galvanizada 60 puestos(Sum+Inst)</t>
  </si>
  <si>
    <t>$ 21.199.783,00</t>
  </si>
  <si>
    <t>18021</t>
  </si>
  <si>
    <t>GRADERIA SOBRE TERRENO F'C 28 MPA+Vigas CDRC</t>
  </si>
  <si>
    <t>$ 777.543,49</t>
  </si>
  <si>
    <t>10298</t>
  </si>
  <si>
    <t>Graderia Talud(cntrah.conc.HuellaAdoqu)a=.80m</t>
  </si>
  <si>
    <t>$ 191.745,45</t>
  </si>
  <si>
    <t>$ 15.512,74</t>
  </si>
  <si>
    <t>$ 98.260,33</t>
  </si>
  <si>
    <t>$ 96.926,90</t>
  </si>
  <si>
    <t>11144</t>
  </si>
  <si>
    <t>GraderiaEnSitio huella0.80m*contra0.32 m 2500psi**</t>
  </si>
  <si>
    <t>$ 49.393,27</t>
  </si>
  <si>
    <t>$ 13.981,97</t>
  </si>
  <si>
    <t>$ 75.353,34</t>
  </si>
  <si>
    <t>$ 66.008,09</t>
  </si>
  <si>
    <t>11146</t>
  </si>
  <si>
    <t>GraderiaEnSitio huella0.80m*contra0.32 m 3000psi**</t>
  </si>
  <si>
    <t>$ 69.632,63</t>
  </si>
  <si>
    <t>$ 14.738,50</t>
  </si>
  <si>
    <t>$ 98.491,54</t>
  </si>
  <si>
    <t>$ 64.261,47</t>
  </si>
  <si>
    <t>11883</t>
  </si>
  <si>
    <t>GraderíaMultidireccionalPistaBMX2Etapa2000personas</t>
  </si>
  <si>
    <t>$ 2.909.779.443,00</t>
  </si>
  <si>
    <t>18364</t>
  </si>
  <si>
    <t>GRADERIAS AEREAS CONC3000PSI Ocre+Viga+PeldañoCDRC</t>
  </si>
  <si>
    <t>$ 631.593,82</t>
  </si>
  <si>
    <t>$ 309.842,90</t>
  </si>
  <si>
    <t>$ 687.871,60</t>
  </si>
  <si>
    <t>010505</t>
  </si>
  <si>
    <t>GRADERIAS PISCINAS Y CAFETERIA - Concreto 28Mp 4000PSI GC Gris Perla CEFE COMETAS</t>
  </si>
  <si>
    <t>$ 812.369,60</t>
  </si>
  <si>
    <t>$ 289.022,01</t>
  </si>
  <si>
    <t>$ 315.642,37</t>
  </si>
  <si>
    <t>10947</t>
  </si>
  <si>
    <t>GraderiasAereas concreto 3000 psi sin refuerzo **</t>
  </si>
  <si>
    <t>$ 717.028,80</t>
  </si>
  <si>
    <t>$ 189.116,44</t>
  </si>
  <si>
    <t>15448</t>
  </si>
  <si>
    <t>GraderiaSitio huell0.80m*cont=0.32m3.000psie=0.10M</t>
  </si>
  <si>
    <t>$ 82.552,93</t>
  </si>
  <si>
    <t>$ 10.112,78</t>
  </si>
  <si>
    <t>$ 83.676,39</t>
  </si>
  <si>
    <t>$ 67.520,22</t>
  </si>
  <si>
    <t>16813</t>
  </si>
  <si>
    <t>GRAMA SINT MONOFIL.50MM-FIFAPRinc arena+caucho+ins</t>
  </si>
  <si>
    <t>$ 90.468,43</t>
  </si>
  <si>
    <t>16812</t>
  </si>
  <si>
    <t>GRAMA SINT MONOFIL.60MM-FIFAPRinc arena+caucho+ins</t>
  </si>
  <si>
    <t>$ 236.084,00</t>
  </si>
  <si>
    <t>10908</t>
  </si>
  <si>
    <t>GRAMA SINT. DESMONTE+RETIRO+DISPOSICION FINAL</t>
  </si>
  <si>
    <t>$ 313,66</t>
  </si>
  <si>
    <t>$ 4.182,15</t>
  </si>
  <si>
    <t>$ 21.266,39</t>
  </si>
  <si>
    <t>$ 2.032,48</t>
  </si>
  <si>
    <t>14608</t>
  </si>
  <si>
    <t>GRAMA SINTETICA 1000 gr (SUM + INST)</t>
  </si>
  <si>
    <t>$ 143.548,99</t>
  </si>
  <si>
    <t>$ 465,37</t>
  </si>
  <si>
    <t>$ 23.268,36</t>
  </si>
  <si>
    <t>15258</t>
  </si>
  <si>
    <t>GRAMA SINTETICA Fijación a Cerco de Madera</t>
  </si>
  <si>
    <t>$ 25.417,99</t>
  </si>
  <si>
    <t>$ 552,40</t>
  </si>
  <si>
    <t>12481</t>
  </si>
  <si>
    <t>Grama Sintética Poli 700Grs +UV(Sum++trans+Inst)</t>
  </si>
  <si>
    <t>13292</t>
  </si>
  <si>
    <t>Gramoquin e=0.10 Con Estruct incluye seguimiento</t>
  </si>
  <si>
    <t>$ 97.263,72</t>
  </si>
  <si>
    <t>$ 31.534,32</t>
  </si>
  <si>
    <t>$ 53.692,84</t>
  </si>
  <si>
    <t>14188</t>
  </si>
  <si>
    <t>Graniplast BlancoFachada(H=5mts)</t>
  </si>
  <si>
    <t>$ 7.637,45</t>
  </si>
  <si>
    <t>16660</t>
  </si>
  <si>
    <t>GraniplastBlancoFachada(H=5mts)EsgrafiadoAntihongo</t>
  </si>
  <si>
    <t>$ 9.955,20</t>
  </si>
  <si>
    <t>12311</t>
  </si>
  <si>
    <t>GRANITO (FUNDIDO Y LAVADO EN SITIO).</t>
  </si>
  <si>
    <t>$ 126.920,27</t>
  </si>
  <si>
    <t>$ 767,52</t>
  </si>
  <si>
    <t>$ 38.375,99</t>
  </si>
  <si>
    <t>14378</t>
  </si>
  <si>
    <t>16652</t>
  </si>
  <si>
    <t>$ 93.363,16</t>
  </si>
  <si>
    <t>$ 444,46</t>
  </si>
  <si>
    <t>13400</t>
  </si>
  <si>
    <t>GRANITO **</t>
  </si>
  <si>
    <t>$ 144.193,40</t>
  </si>
  <si>
    <t>$ 1.261,89</t>
  </si>
  <si>
    <t>$ 63.094,72</t>
  </si>
  <si>
    <t>10187</t>
  </si>
  <si>
    <t>Granito ancho max 0.15(Inluye pulida)**</t>
  </si>
  <si>
    <t>$ 12.679,77</t>
  </si>
  <si>
    <t>$ 76.896,32</t>
  </si>
  <si>
    <t>$ 773,13</t>
  </si>
  <si>
    <t>$ 3.001,65</t>
  </si>
  <si>
    <t>14379</t>
  </si>
  <si>
    <t>GRANITO BLANCO NEIVA LAVADO  ancho max 0.15 **</t>
  </si>
  <si>
    <t>00353</t>
  </si>
  <si>
    <t>GRANITO FUNDIDO Y PULIDO EN SITIO + DILAT. BRONCE.</t>
  </si>
  <si>
    <t>00360</t>
  </si>
  <si>
    <t>GRANITO NATURAL ROJO GUAYANA PISO     GRAN&amp;MARM.</t>
  </si>
  <si>
    <t>$ 62.817,89</t>
  </si>
  <si>
    <t>13420</t>
  </si>
  <si>
    <t>GRANITO PULIDO+DILAT+COLOR **</t>
  </si>
  <si>
    <t>$ 142.171,04</t>
  </si>
  <si>
    <t>$ 1.632,27</t>
  </si>
  <si>
    <t>$ 81.613,69</t>
  </si>
  <si>
    <t>$ 7.136,56</t>
  </si>
  <si>
    <t>16826</t>
  </si>
  <si>
    <t>Grapa metálica galvanizada 1/8" para fijación de c</t>
  </si>
  <si>
    <t>02628</t>
  </si>
  <si>
    <t>GRAPA P/OPERAR EN CALIENTE</t>
  </si>
  <si>
    <t>$ 525,65</t>
  </si>
  <si>
    <t>18570</t>
  </si>
  <si>
    <t>Gratinador a Gas de 39" ref.GTF-39 Tornado</t>
  </si>
  <si>
    <t>12445</t>
  </si>
  <si>
    <t>Grava Triturada 1"-3/4" (Suministro e Instalac.)</t>
  </si>
  <si>
    <t>$ 215.534,16</t>
  </si>
  <si>
    <t>16808</t>
  </si>
  <si>
    <t>Grava Triturada 1/2" (Suministro e Instalación)</t>
  </si>
  <si>
    <t>$ 108.201,60</t>
  </si>
  <si>
    <t>13113</t>
  </si>
  <si>
    <t>GRAVILLA LAVADA PARA VIGAS FACHADA (O.45X0.05M)</t>
  </si>
  <si>
    <t>$ 6.484,23</t>
  </si>
  <si>
    <t>$ 25.407,95</t>
  </si>
  <si>
    <t>$ 68.237,41</t>
  </si>
  <si>
    <t>00331</t>
  </si>
  <si>
    <t>GRAVILLA MONA LAVADA - Acabado - Incluye dilatación en bronce</t>
  </si>
  <si>
    <t>$ 30.035,37</t>
  </si>
  <si>
    <t>$ 33.921,31</t>
  </si>
  <si>
    <t>18656</t>
  </si>
  <si>
    <t>Gravilla suelta sin estruc h=0.15 PlatFund CDRC</t>
  </si>
  <si>
    <t>$ 26.823,20</t>
  </si>
  <si>
    <t>$ 228,23</t>
  </si>
  <si>
    <t>$ 4.819,86</t>
  </si>
  <si>
    <t>12308</t>
  </si>
  <si>
    <t>Grif lavamanos m. libres sensor 5-AA-TEL3GW-60 **</t>
  </si>
  <si>
    <t>$ 456.560,01</t>
  </si>
  <si>
    <t>14037</t>
  </si>
  <si>
    <t>GRIFERIA ANTIVAND SANIT-PARED-DISCAP(VALV+BOT+ACC)</t>
  </si>
  <si>
    <t>$ 626.651,64</t>
  </si>
  <si>
    <t>$ 5.987,80</t>
  </si>
  <si>
    <t>$ 119.756,02</t>
  </si>
  <si>
    <t>17429</t>
  </si>
  <si>
    <t>GRIFERIA DE LAVAPLATOS PARA COCINETAS REF. MALLORC</t>
  </si>
  <si>
    <t>$ 881,13</t>
  </si>
  <si>
    <t>$ 4.381,12</t>
  </si>
  <si>
    <t>$ 87.279,49</t>
  </si>
  <si>
    <t>00458</t>
  </si>
  <si>
    <t>GRIFERIA GRIVAL L/P.PRISMA Sbrp.</t>
  </si>
  <si>
    <t>$ 159.322,65</t>
  </si>
  <si>
    <t>$ 87.609,00</t>
  </si>
  <si>
    <t>00457</t>
  </si>
  <si>
    <t>GRIFERIA GRIVAL L/PLATOS FLAMINGO</t>
  </si>
  <si>
    <t>14463</t>
  </si>
  <si>
    <t>Griferia Lavaman.Push Antvandalica</t>
  </si>
  <si>
    <t>$ 290.275,65</t>
  </si>
  <si>
    <t>$ 79,30</t>
  </si>
  <si>
    <t>15781</t>
  </si>
  <si>
    <t>Griferia lavamanos antivandalica  PUSH (Mesa)</t>
  </si>
  <si>
    <t>$ 241.882,16</t>
  </si>
  <si>
    <t>13461</t>
  </si>
  <si>
    <t>Griferia lavamanos antivandalica  PUSH (Pared)</t>
  </si>
  <si>
    <t>$ 404.600,00</t>
  </si>
  <si>
    <t>13157</t>
  </si>
  <si>
    <t>Grifería lavamanos m. libres sensor **</t>
  </si>
  <si>
    <t>17956</t>
  </si>
  <si>
    <t>GRIFERIA PARA LAVAMANOS ANTIVANDALICA PARA MESON C</t>
  </si>
  <si>
    <t>17404</t>
  </si>
  <si>
    <t>GRIFERIA PARA LAVAMANOS ANTIVANDALICA PUSH DE PARE</t>
  </si>
  <si>
    <t>17408</t>
  </si>
  <si>
    <t>GRIFO DE SENSOR ELECTRONICO PARA DUCHAS DE ACCESO</t>
  </si>
  <si>
    <t>$ 1.612,97</t>
  </si>
  <si>
    <t>17131</t>
  </si>
  <si>
    <t>GROUTING - MORTERO  F´CR 16.5 MPA MAMPOSTERIA CDRC</t>
  </si>
  <si>
    <t>$ 8.587,31</t>
  </si>
  <si>
    <t>$ 1.404,89</t>
  </si>
  <si>
    <t>$ 4.725,70</t>
  </si>
  <si>
    <t>16591</t>
  </si>
  <si>
    <t>Grupo de Medidas (Celda+Transform+Interrup) Subest</t>
  </si>
  <si>
    <t>$ 5.211.875,36</t>
  </si>
  <si>
    <t>19012</t>
  </si>
  <si>
    <t>Grupo electrógeno 500 KVA 440 V (CEFE COMETAS)</t>
  </si>
  <si>
    <t>$ 133.925.636,08</t>
  </si>
  <si>
    <t>$ 682.462,32</t>
  </si>
  <si>
    <t>$ 1.731.395,75</t>
  </si>
  <si>
    <t>00174</t>
  </si>
  <si>
    <t>GUADUA BAJO ENTRAMADO</t>
  </si>
  <si>
    <t>$ 1.416,98</t>
  </si>
  <si>
    <t>13431</t>
  </si>
  <si>
    <t>GUARD. MARMOL NACIONAL 12X6X3 SAN GIL PULIDO</t>
  </si>
  <si>
    <t>$ 1.368,47</t>
  </si>
  <si>
    <t>13446</t>
  </si>
  <si>
    <t>GUARD. MARMOL ROYAL AMARILLO PULIDO **</t>
  </si>
  <si>
    <t>$ 1.232,72</t>
  </si>
  <si>
    <t>$ 15.086,79</t>
  </si>
  <si>
    <t>13437</t>
  </si>
  <si>
    <t>GUARD. MARMOL ROYAL VERDE PULIDO **</t>
  </si>
  <si>
    <t>$ 4.910,78</t>
  </si>
  <si>
    <t>$ 5.344,15</t>
  </si>
  <si>
    <t>$ 106.883,02</t>
  </si>
  <si>
    <t>13438</t>
  </si>
  <si>
    <t>GUARD. RETAL DE MARMOL 30X30 NEGR. SAN GIL VERDE</t>
  </si>
  <si>
    <t>$ 754,34</t>
  </si>
  <si>
    <t>13430</t>
  </si>
  <si>
    <t>GUARDAESCOBA  PIZARRA NEGRO (NL) 40X40 (sum. e ins</t>
  </si>
  <si>
    <t>$ 953,29</t>
  </si>
  <si>
    <t>10647</t>
  </si>
  <si>
    <t>GUARDAESCOBA  ZAPAN H= 0,10  e= 1cm</t>
  </si>
  <si>
    <t>$ 4.434,64</t>
  </si>
  <si>
    <t>18747</t>
  </si>
  <si>
    <t>Guardaescoba 10 cm concreto esmaltado y dilatacion</t>
  </si>
  <si>
    <t>$ 5.543,55</t>
  </si>
  <si>
    <t>$ 602,77</t>
  </si>
  <si>
    <t>$ 10.348,70</t>
  </si>
  <si>
    <t>00338</t>
  </si>
  <si>
    <t>GUARDAESCOBA 25x7.5x1.2  MOORE</t>
  </si>
  <si>
    <t>$ 436,62</t>
  </si>
  <si>
    <t>13215</t>
  </si>
  <si>
    <t>GUARDAESCOBA 25x7.5x1.2  MOORE(TIPO EXPORTAC.)</t>
  </si>
  <si>
    <t>$ 332,60</t>
  </si>
  <si>
    <t>$ 649,20</t>
  </si>
  <si>
    <t>$ 10.775,91</t>
  </si>
  <si>
    <t>14568</t>
  </si>
  <si>
    <t>18752</t>
  </si>
  <si>
    <t>Guardaescoba baldosa ceramica egeo 10 cm</t>
  </si>
  <si>
    <t>$ 1.454,93</t>
  </si>
  <si>
    <t>18750</t>
  </si>
  <si>
    <t>Guardaescoba baldosa Micrograno 10 cm</t>
  </si>
  <si>
    <t>18745</t>
  </si>
  <si>
    <t>Guardaescoba baldosa Mikonos 11 cm</t>
  </si>
  <si>
    <t>00327</t>
  </si>
  <si>
    <t>GUARDAESCOBA CEDRO 6 Cm</t>
  </si>
  <si>
    <t>$ 1.320,29</t>
  </si>
  <si>
    <t>00328</t>
  </si>
  <si>
    <t>GUARDAESCOBA CEDRO MACHO 8 Cm</t>
  </si>
  <si>
    <t>$ 7.271,55</t>
  </si>
  <si>
    <t>10079</t>
  </si>
  <si>
    <t>Guardaescoba en baldosa alfa pulida y brillada **</t>
  </si>
  <si>
    <t>$ 5.115,30</t>
  </si>
  <si>
    <t>$ 2.071,07</t>
  </si>
  <si>
    <t>$ 37.902,16</t>
  </si>
  <si>
    <t>12664</t>
  </si>
  <si>
    <t>GUARDAESCOBA EN MEDIA CAÑA GRANITO BH1-1**</t>
  </si>
  <si>
    <t>$ 30.788,62</t>
  </si>
  <si>
    <t>12654</t>
  </si>
  <si>
    <t>GUARDAESCOBA EN PORCELANATO BLANCO DE 0.070X0.38M</t>
  </si>
  <si>
    <t>$ 4.193,94</t>
  </si>
  <si>
    <t>$ 1.112,71</t>
  </si>
  <si>
    <t>13423</t>
  </si>
  <si>
    <t>GUARDAESCOBA EN RETAL DE MARMOL NAL.VETEADO</t>
  </si>
  <si>
    <t>13422</t>
  </si>
  <si>
    <t>GUARDAESCOBA EN RETAL DE MARMOL PULIDO</t>
  </si>
  <si>
    <t>00329</t>
  </si>
  <si>
    <t>GUARDAESCOBA GRANITO</t>
  </si>
  <si>
    <t>$ 4.246,34</t>
  </si>
  <si>
    <t>12633</t>
  </si>
  <si>
    <t>GUARDAESCOBA GRANITO  VIBROPRENSADO 7x33</t>
  </si>
  <si>
    <t>$ 1.941,26</t>
  </si>
  <si>
    <t>$ 1.703,75</t>
  </si>
  <si>
    <t>$ 17.037,45</t>
  </si>
  <si>
    <t>12634</t>
  </si>
  <si>
    <t>$ 1.051,05</t>
  </si>
  <si>
    <t>00330</t>
  </si>
  <si>
    <t>GUARDAESCOBA GRAVILLA</t>
  </si>
  <si>
    <t>$ 2.714,16</t>
  </si>
  <si>
    <t>$ 23.784,89</t>
  </si>
  <si>
    <t>13445</t>
  </si>
  <si>
    <t>GUARDAESCOBA MARMOL ROYAL AMARILLO ANTICADO **</t>
  </si>
  <si>
    <t>$ 1.136,19</t>
  </si>
  <si>
    <t>13439</t>
  </si>
  <si>
    <t>GUARDAESCOBA MARMOL ROYAL VERDE ANTICADO.JP-15X2 *</t>
  </si>
  <si>
    <t>$ 4.757,84</t>
  </si>
  <si>
    <t>$ 7.583,55</t>
  </si>
  <si>
    <t>$ 75.835,50</t>
  </si>
  <si>
    <t>14546</t>
  </si>
  <si>
    <t>Guardaescoba Med.Caña fun.sitio GranitoPulid a=0,1</t>
  </si>
  <si>
    <t>$ 1.562,46</t>
  </si>
  <si>
    <t>$ 4.405,81</t>
  </si>
  <si>
    <t>$ 22.716,61</t>
  </si>
  <si>
    <t>$ 2.394,00</t>
  </si>
  <si>
    <t>13302</t>
  </si>
  <si>
    <t>GUARDAESCOBA MEDIA CAÑA PREFAB.BALDOSIN ALFA</t>
  </si>
  <si>
    <t>$ 56.202,15</t>
  </si>
  <si>
    <t>$ 524,60</t>
  </si>
  <si>
    <t>$ 10.492,01</t>
  </si>
  <si>
    <t>13209</t>
  </si>
  <si>
    <t>Guardaescoba para piso laminado nacional 8cm **</t>
  </si>
  <si>
    <t>13425</t>
  </si>
  <si>
    <t>GUARDAESCOBA PORCELANATO BOUT. GIORDANO WHITE</t>
  </si>
  <si>
    <t>13250</t>
  </si>
  <si>
    <t>GUARDAESCOBA PORCELANATO PIZARRA**</t>
  </si>
  <si>
    <t>$ 10.210,20</t>
  </si>
  <si>
    <t>13487</t>
  </si>
  <si>
    <t>GUARDAESCOBA PVC  CARAMELO 8 cm</t>
  </si>
  <si>
    <t>$ 1.878,66</t>
  </si>
  <si>
    <t>12622</t>
  </si>
  <si>
    <t>GUARDAESCOBA PVC 6.CM</t>
  </si>
  <si>
    <t>13434</t>
  </si>
  <si>
    <t>GUARDAESCOBA TABLON DE GRES 30X30</t>
  </si>
  <si>
    <t>$ 5.578,25</t>
  </si>
  <si>
    <t>13421</t>
  </si>
  <si>
    <t>GUARDAESCOBA VINISOL  PAVCO (KUARZARA)</t>
  </si>
  <si>
    <t>$ 10.509,02</t>
  </si>
  <si>
    <t>$ 113,58</t>
  </si>
  <si>
    <t>$ 2.271,66</t>
  </si>
  <si>
    <t>00326</t>
  </si>
  <si>
    <t>GUARDAESCOBA VINISOL 8cm PAV</t>
  </si>
  <si>
    <t>$ 1.087,55</t>
  </si>
  <si>
    <t>18126</t>
  </si>
  <si>
    <t>GUARDAESCOBAS EN GRES REF. SANITARIO RF70 DE ALFA</t>
  </si>
  <si>
    <t>$ 2.080,97</t>
  </si>
  <si>
    <t>$ 1.498,14</t>
  </si>
  <si>
    <t>$ 29.908,07</t>
  </si>
  <si>
    <t>17455</t>
  </si>
  <si>
    <t>GUARDAESCOBAS EN PVC TIPO RODAPIE H: 6 CM. REF. VY</t>
  </si>
  <si>
    <t>$ 24,69</t>
  </si>
  <si>
    <t>12811</t>
  </si>
  <si>
    <t>Guardaescobas GranadilloH=10 cm;E=1cm-Lacado(SUM+I</t>
  </si>
  <si>
    <t>$ 8.736,00</t>
  </si>
  <si>
    <t>17451</t>
  </si>
  <si>
    <t>GUARDAESCOBAS M-CAÑA  GRANITO VACIADO PULI-DORADO</t>
  </si>
  <si>
    <t>$ 30.914,24</t>
  </si>
  <si>
    <t>17452</t>
  </si>
  <si>
    <t>GUARDAESCOBAS M-CAÑA GRANITO VACIADO PULI-GRIS</t>
  </si>
  <si>
    <t>18123</t>
  </si>
  <si>
    <t>GUARDAESCOBAS PREF M-CAÑA  GRANITO-PULIDO-CRDC</t>
  </si>
  <si>
    <t>$ 89,13</t>
  </si>
  <si>
    <t>$ 441,71</t>
  </si>
  <si>
    <t>$ 8.779,41</t>
  </si>
  <si>
    <t>14962</t>
  </si>
  <si>
    <t>GUARDAESCOBAS TABLETA ETRUSCA MORO (25X7cm)</t>
  </si>
  <si>
    <t>$ 649,18</t>
  </si>
  <si>
    <t>14722</t>
  </si>
  <si>
    <t>GUAYA DE ACERO DE 1/4    (SUM + INST)</t>
  </si>
  <si>
    <t>$ 39.321,86</t>
  </si>
  <si>
    <t>$ 6.773,09</t>
  </si>
  <si>
    <t>14879</t>
  </si>
  <si>
    <t>GUAYA DE ACERO DE 1/4(DESM+SUM+INST)</t>
  </si>
  <si>
    <t>$ 12.295,18</t>
  </si>
  <si>
    <t>$ 21.021,69</t>
  </si>
  <si>
    <t>$ 9.515,41</t>
  </si>
  <si>
    <t>10317</t>
  </si>
  <si>
    <t>Guia inferior lamina acero inox cal 16 d=25 cm **</t>
  </si>
  <si>
    <t>$ 146.032,75</t>
  </si>
  <si>
    <t>$ 6.815,72</t>
  </si>
  <si>
    <t>$ 70.907,83</t>
  </si>
  <si>
    <t>$ 55.071,00</t>
  </si>
  <si>
    <t>10318</t>
  </si>
  <si>
    <t>Guia superior en angulo sede idrd **</t>
  </si>
  <si>
    <t>$ 6.671,79</t>
  </si>
  <si>
    <t>$ 44.784,85</t>
  </si>
  <si>
    <t>$ 29.723,05</t>
  </si>
  <si>
    <t>15272</t>
  </si>
  <si>
    <t>HEBE ENANO VERDE PARA JARDIN(Suministro+Instalació</t>
  </si>
  <si>
    <t>$ 24.273,95</t>
  </si>
  <si>
    <t>$ 1.430,29</t>
  </si>
  <si>
    <t>$ 28.056,94</t>
  </si>
  <si>
    <t>11268</t>
  </si>
  <si>
    <t>Helecho Nativo(Suministro+Instalación)**</t>
  </si>
  <si>
    <t>$ 12.630,90</t>
  </si>
  <si>
    <t>18254</t>
  </si>
  <si>
    <t>Helichrysum Helichrysu Petiolaire  en taludes Exte</t>
  </si>
  <si>
    <t>$ 13.342,09</t>
  </si>
  <si>
    <t>18312</t>
  </si>
  <si>
    <t>Helichrysum Helichrysu Petiolaire Cubierta Verde</t>
  </si>
  <si>
    <t>$ 183.518,56</t>
  </si>
  <si>
    <t>18340</t>
  </si>
  <si>
    <t>Helichrysum Helichrysu Petiolaire en  Jardineras</t>
  </si>
  <si>
    <t>$ 30.065,67</t>
  </si>
  <si>
    <t>$ 4.288,56</t>
  </si>
  <si>
    <t>$ 85.771,26</t>
  </si>
  <si>
    <t>02025</t>
  </si>
  <si>
    <t>HERRAJE P/ESTRUCTURA FINAL CPS</t>
  </si>
  <si>
    <t>$ 254.124,96</t>
  </si>
  <si>
    <t>$ 37.453,98</t>
  </si>
  <si>
    <t>$ 79.777,23</t>
  </si>
  <si>
    <t>03931</t>
  </si>
  <si>
    <t>HERRAMIENTA CERRA. REPAVIMENTACION</t>
  </si>
  <si>
    <t>$ 18.056,54</t>
  </si>
  <si>
    <t>$ 11.316,70</t>
  </si>
  <si>
    <t>03942</t>
  </si>
  <si>
    <t>HERRAMIENTA PARA CAMARAS</t>
  </si>
  <si>
    <t>$ 34.427,40</t>
  </si>
  <si>
    <t>$ 117.104,00</t>
  </si>
  <si>
    <t>03940</t>
  </si>
  <si>
    <t>HERRAMIENTA PARA RELLENO</t>
  </si>
  <si>
    <t>03943</t>
  </si>
  <si>
    <t>HERRAMIENTA TENDIDO CABLE AEREO</t>
  </si>
  <si>
    <t>$ 34.755,72</t>
  </si>
  <si>
    <t>$ 399.661,21</t>
  </si>
  <si>
    <t>11361</t>
  </si>
  <si>
    <t>Hidro  blasting 3000 psi**+equipos + agua</t>
  </si>
  <si>
    <t>$ 4.390,01</t>
  </si>
  <si>
    <t>11362</t>
  </si>
  <si>
    <t>Hidro  blasting 4000 psi**+equipos +agua</t>
  </si>
  <si>
    <t>$ 4.583,00</t>
  </si>
  <si>
    <t>11363</t>
  </si>
  <si>
    <t>Hidro sand  blasting **+equipo+agua</t>
  </si>
  <si>
    <t>$ 80.273,83</t>
  </si>
  <si>
    <t>12726</t>
  </si>
  <si>
    <t>HIEDRA MIAMI(Suministro+Instalación)**</t>
  </si>
  <si>
    <t>$ 23.354,12</t>
  </si>
  <si>
    <t>$ 1.455,53</t>
  </si>
  <si>
    <t>$ 29.110,59</t>
  </si>
  <si>
    <t>12727</t>
  </si>
  <si>
    <t>HIEDRA UÑA DE GATO(Suministro+Instalación)**</t>
  </si>
  <si>
    <t>$ 27.661,29</t>
  </si>
  <si>
    <t>$ 30.825,82</t>
  </si>
  <si>
    <t>15189</t>
  </si>
  <si>
    <t>Hilada parada LadrilloPrensadoMacizo.A=0.12mH=0.24</t>
  </si>
  <si>
    <t>$ 12.040,87</t>
  </si>
  <si>
    <t>$ 405,54</t>
  </si>
  <si>
    <t>$ 19.934,12</t>
  </si>
  <si>
    <t>010607</t>
  </si>
  <si>
    <t>Hilada parada LadrilloPrensadoMacizo.A=0.50m H=0.12</t>
  </si>
  <si>
    <t>$ 27.546,59</t>
  </si>
  <si>
    <t>$ 5.668,22</t>
  </si>
  <si>
    <t>$ 39.864,90</t>
  </si>
  <si>
    <t>16764</t>
  </si>
  <si>
    <t>Hincado de poste de 14 M</t>
  </si>
  <si>
    <t>$ 329.549,78</t>
  </si>
  <si>
    <t>$ 215.995,66</t>
  </si>
  <si>
    <t>18355</t>
  </si>
  <si>
    <t>Hinojo/Foeniculum Vulgare en Jardineras</t>
  </si>
  <si>
    <t>$ 29.201,16</t>
  </si>
  <si>
    <t>$ 1.787,37</t>
  </si>
  <si>
    <t>$ 35.747,44</t>
  </si>
  <si>
    <t>18322</t>
  </si>
  <si>
    <t>Hinojo/Foeniculum Vulgare Sobre Cubierta Verde</t>
  </si>
  <si>
    <t>$ 196.238,56</t>
  </si>
  <si>
    <t>18284</t>
  </si>
  <si>
    <t>Hinojo/Foeniculum Vulgare Taludes Exteriores</t>
  </si>
  <si>
    <t>$ 26.062,09</t>
  </si>
  <si>
    <t>00763</t>
  </si>
  <si>
    <t>HOJA PUERTA  a= 0.80</t>
  </si>
  <si>
    <t>$ 150,29</t>
  </si>
  <si>
    <t>$ 7.514,66</t>
  </si>
  <si>
    <t>00762</t>
  </si>
  <si>
    <t>HOJA PUERTA a=.90</t>
  </si>
  <si>
    <t>00761</t>
  </si>
  <si>
    <t>HOJA PUERTA a=1.00</t>
  </si>
  <si>
    <t>00570</t>
  </si>
  <si>
    <t>HOJA PUERTA CEDRO ACHAPO .80</t>
  </si>
  <si>
    <t>$ 102.313,25</t>
  </si>
  <si>
    <t>$ 697,79</t>
  </si>
  <si>
    <t>$ 34.889,48</t>
  </si>
  <si>
    <t>00571</t>
  </si>
  <si>
    <t>HOJA PUERTA CEDRO ACHAPO .90</t>
  </si>
  <si>
    <t>$ 146.585,27</t>
  </si>
  <si>
    <t>00589</t>
  </si>
  <si>
    <t>HOJA PUERTA DECOR 0.80 MTS</t>
  </si>
  <si>
    <t>00569</t>
  </si>
  <si>
    <t>HOJA PUERTA EN CEDRO ACHAPO .60</t>
  </si>
  <si>
    <t>$ 102.089,80</t>
  </si>
  <si>
    <t>00572</t>
  </si>
  <si>
    <t>HOJA PUERTA PIZANO CONTEMP .60</t>
  </si>
  <si>
    <t>00573</t>
  </si>
  <si>
    <t>HOJA PUERTA PIZANO CONTEMP .80</t>
  </si>
  <si>
    <t>00574</t>
  </si>
  <si>
    <t>HOJA PUERTA PIZANO CONTEMP .90</t>
  </si>
  <si>
    <t>00575</t>
  </si>
  <si>
    <t>HOJA PUERTA PIZANO ECONOM .60</t>
  </si>
  <si>
    <t>00576</t>
  </si>
  <si>
    <t>HOJA PUERTA PIZANO ECONOM .80</t>
  </si>
  <si>
    <t>00577</t>
  </si>
  <si>
    <t>HOJA PUERTA PIZANO ECONOM .90</t>
  </si>
  <si>
    <t>00578</t>
  </si>
  <si>
    <t>HOJA PUERTA PIZANO TABLEX .60</t>
  </si>
  <si>
    <t>00579</t>
  </si>
  <si>
    <t>HOJA PUERTA PIZANO TABLEX .80</t>
  </si>
  <si>
    <t>00580</t>
  </si>
  <si>
    <t>HOJA PUERTA PIZANO TABLEX .90</t>
  </si>
  <si>
    <t>20852</t>
  </si>
  <si>
    <t>Holly Liso (siembra+caja+tier+abonada+tutor+hidroretenedor+agua)</t>
  </si>
  <si>
    <t>$ 124.993,81</t>
  </si>
  <si>
    <t>03045</t>
  </si>
  <si>
    <t>HORA /Cuad ALBA-IL/Of+Ayu+Prest</t>
  </si>
  <si>
    <t>$ 17.975,82</t>
  </si>
  <si>
    <t>03046</t>
  </si>
  <si>
    <t>HORA /Cuad CARPINT/Of+Ayu+Prest</t>
  </si>
  <si>
    <t>$ 33.049,60</t>
  </si>
  <si>
    <t>03047</t>
  </si>
  <si>
    <t>HORA /Cuad INST./Of+Ayu+Prest</t>
  </si>
  <si>
    <t>03043</t>
  </si>
  <si>
    <t>HORA AYUDANTE ALBA-IL+ PREST.</t>
  </si>
  <si>
    <t>$ 6.228,00</t>
  </si>
  <si>
    <t>03044</t>
  </si>
  <si>
    <t>HORA OFICIAL ALBA-IL+Prest</t>
  </si>
  <si>
    <t>$ 11.863,00</t>
  </si>
  <si>
    <t>10200</t>
  </si>
  <si>
    <t>Huella Escalera adoquin  a=0.20**</t>
  </si>
  <si>
    <t>$ 19.578,44</t>
  </si>
  <si>
    <t>$ 37.119,73</t>
  </si>
  <si>
    <t>15191</t>
  </si>
  <si>
    <t>Huella Escalera adoquin  a=0.60**</t>
  </si>
  <si>
    <t>$ 45.280,83</t>
  </si>
  <si>
    <t>$ 1.238,17</t>
  </si>
  <si>
    <t>$ 40.323,48</t>
  </si>
  <si>
    <t>18945</t>
  </si>
  <si>
    <t>Impermea.Piscina Mortero Flexi+Refue Poliprop CDRC</t>
  </si>
  <si>
    <t>$ 354,84</t>
  </si>
  <si>
    <t>$ 7.183,77</t>
  </si>
  <si>
    <t>$ 33.814,78</t>
  </si>
  <si>
    <t>11196</t>
  </si>
  <si>
    <t>Impermeab en frio sika fill 5 **</t>
  </si>
  <si>
    <t>$ 15.357,82</t>
  </si>
  <si>
    <t>$ 3.107,98</t>
  </si>
  <si>
    <t>$ 21.269,29</t>
  </si>
  <si>
    <t>$ 3.752,24</t>
  </si>
  <si>
    <t>10245</t>
  </si>
  <si>
    <t>Impermeab manto Edil 3 mm + pintura **</t>
  </si>
  <si>
    <t>$ 29.223,63</t>
  </si>
  <si>
    <t>$ 3.071,45</t>
  </si>
  <si>
    <t>$ 29.856,93</t>
  </si>
  <si>
    <t>11567</t>
  </si>
  <si>
    <t>Impermeab manto Edil 3 mm +foil alumini+ pintura**</t>
  </si>
  <si>
    <t>$ 35.863,37</t>
  </si>
  <si>
    <t>$ 7.480,33</t>
  </si>
  <si>
    <t>$ 30.327,35</t>
  </si>
  <si>
    <t>11529</t>
  </si>
  <si>
    <t>Impermeab manto Edil 3 mm sin pintura **</t>
  </si>
  <si>
    <t>$ 21.848,46</t>
  </si>
  <si>
    <t>$ 2.874,85</t>
  </si>
  <si>
    <t>$ 19.701,02</t>
  </si>
  <si>
    <t>10629</t>
  </si>
  <si>
    <t>impermeab sika 4 capIgasolCubierta+3 capSikafelt**</t>
  </si>
  <si>
    <t>$ 56.282,28</t>
  </si>
  <si>
    <t>$ 3.032,36</t>
  </si>
  <si>
    <t>10119</t>
  </si>
  <si>
    <t>Impermeabili espaldon con igol impriman y denso **</t>
  </si>
  <si>
    <t>$ 41.152,65</t>
  </si>
  <si>
    <t>$ 78,03</t>
  </si>
  <si>
    <t>$ 3.901,33</t>
  </si>
  <si>
    <t>17333</t>
  </si>
  <si>
    <t>Impermeabili Muro Cont igol impriman+igol densoCDR</t>
  </si>
  <si>
    <t>$ 41.191,66</t>
  </si>
  <si>
    <t>14218</t>
  </si>
  <si>
    <t>impermeabili vigas cim y zapata Igol denso **</t>
  </si>
  <si>
    <t>$ 34.802,25</t>
  </si>
  <si>
    <t>$ 213,48</t>
  </si>
  <si>
    <t>$ 4.269,56</t>
  </si>
  <si>
    <t>00333</t>
  </si>
  <si>
    <t>IMPERMEABILIZACION  EDIL ESPECIAL</t>
  </si>
  <si>
    <t>00093</t>
  </si>
  <si>
    <t>IMPERMEABILIZACION  INTEGRAL CONCRETO</t>
  </si>
  <si>
    <t>$ 49.943,52</t>
  </si>
  <si>
    <t>$ 8.760,90</t>
  </si>
  <si>
    <t>00175</t>
  </si>
  <si>
    <t>IMPERMEABILIZACION  INTEGRAL MORTERO(Sika 1)</t>
  </si>
  <si>
    <t>$ 4.100,43</t>
  </si>
  <si>
    <t>$ 5.336,95</t>
  </si>
  <si>
    <t>00332</t>
  </si>
  <si>
    <t>IMPERMEABILIZACION  PERMA PLY-2 CAPAS</t>
  </si>
  <si>
    <t>$ 9.915,36</t>
  </si>
  <si>
    <t>$ 11.652,00</t>
  </si>
  <si>
    <t>10054</t>
  </si>
  <si>
    <t>Impermeabilización con membranas flexibles PVC   *</t>
  </si>
  <si>
    <t>$ 183.373,04</t>
  </si>
  <si>
    <t>$ 200,84</t>
  </si>
  <si>
    <t>$ 66.617,38</t>
  </si>
  <si>
    <t>10191</t>
  </si>
  <si>
    <t>Impermeabilización con Sika Transparente10 Fachada</t>
  </si>
  <si>
    <t>$ 5.909,87</t>
  </si>
  <si>
    <t>$ 2.847,76</t>
  </si>
  <si>
    <t>$ 6.865,26</t>
  </si>
  <si>
    <t>10055</t>
  </si>
  <si>
    <t>Impermeabilización con Sikafill 10  **</t>
  </si>
  <si>
    <t>$ 35.330,27</t>
  </si>
  <si>
    <t>$ 640,43</t>
  </si>
  <si>
    <t>$ 12.808,68</t>
  </si>
  <si>
    <t>10056</t>
  </si>
  <si>
    <t>Impermeabilización con Sikafill 5  **</t>
  </si>
  <si>
    <t>$ 11.458,38</t>
  </si>
  <si>
    <t>15746</t>
  </si>
  <si>
    <t>Impermeabilizacion Cubiertas (membrana sintetica)</t>
  </si>
  <si>
    <t>$ 106.619,32</t>
  </si>
  <si>
    <t>13827</t>
  </si>
  <si>
    <t>Impermeabilizacion de Cárcamo</t>
  </si>
  <si>
    <t>$ 3.021,45</t>
  </si>
  <si>
    <t>$ 1.034,42</t>
  </si>
  <si>
    <t>$ 43.144,92</t>
  </si>
  <si>
    <t>18174</t>
  </si>
  <si>
    <t>IMPERMEABILIZACION DE FACHADA CON HIDROFUGO</t>
  </si>
  <si>
    <t>$ 5.760,43</t>
  </si>
  <si>
    <t>$ 10.682,65</t>
  </si>
  <si>
    <t>$ 7.970,57</t>
  </si>
  <si>
    <t>10123</t>
  </si>
  <si>
    <t>Impermeabilización Espaldon Igol Imprimant + Denso</t>
  </si>
  <si>
    <t>010264</t>
  </si>
  <si>
    <t>IMPERMEABILIZACION MANTO BICAPA 3+3 mm ULTIMA CAPA CON INHIBIDOR DE RAIZ + MANO DE OBRA Y TRANSPORTE</t>
  </si>
  <si>
    <t>13766</t>
  </si>
  <si>
    <t>Impermeabilización manto morter plas AL-300 3mm **</t>
  </si>
  <si>
    <t>$ 3.030,09</t>
  </si>
  <si>
    <t>$ 7.479,97</t>
  </si>
  <si>
    <t>$ 27.432,77</t>
  </si>
  <si>
    <t>16167</t>
  </si>
  <si>
    <t>Impermeabilización manto TEXAPLAS 3mm Foil Alumi**</t>
  </si>
  <si>
    <t>16903</t>
  </si>
  <si>
    <t>Impermeabilización Tanque y Piscina membranasPVC</t>
  </si>
  <si>
    <t>$ 184.755,88</t>
  </si>
  <si>
    <t>$ 1.238,07</t>
  </si>
  <si>
    <t>$ 24.045,08</t>
  </si>
  <si>
    <t>10001</t>
  </si>
  <si>
    <t>impermeabilizado con Xypex  **</t>
  </si>
  <si>
    <t>$ 44.874,25</t>
  </si>
  <si>
    <t>$ 179,23</t>
  </si>
  <si>
    <t>$ 5.974,33</t>
  </si>
  <si>
    <t>13404</t>
  </si>
  <si>
    <t>Impermeabilizante integral Xypex **</t>
  </si>
  <si>
    <t>$ 24.441,79</t>
  </si>
  <si>
    <t>$ 603,76</t>
  </si>
  <si>
    <t>$ 17.266,57</t>
  </si>
  <si>
    <t>010593</t>
  </si>
  <si>
    <t>Implementación de huellas en tierra 2.00x0.80 - Pico del Águila</t>
  </si>
  <si>
    <t>$ 79.890,56</t>
  </si>
  <si>
    <t>$ 2.150,79</t>
  </si>
  <si>
    <t>$ 53.411,71</t>
  </si>
  <si>
    <t>15376</t>
  </si>
  <si>
    <t>Imprimac emuls asfalt  aglutin  grava de piso cauc</t>
  </si>
  <si>
    <t>$ 3.640,33</t>
  </si>
  <si>
    <t>$ 39,81</t>
  </si>
  <si>
    <t>$ 995,17</t>
  </si>
  <si>
    <t>16835</t>
  </si>
  <si>
    <t>IMPRIMACION ASFALTICA (Emulsion CRR-1)CAPAS GRANUL</t>
  </si>
  <si>
    <t>$ 8.943,92</t>
  </si>
  <si>
    <t>$ 12,66</t>
  </si>
  <si>
    <t>$ 422,14</t>
  </si>
  <si>
    <t>10115</t>
  </si>
  <si>
    <t>Imprimacion asfaltica con emulsion CRL-1**</t>
  </si>
  <si>
    <t>$ 7.218,47</t>
  </si>
  <si>
    <t>12492</t>
  </si>
  <si>
    <t>Imprimacion asfaltica en Frio (Equip.de Bomba)**</t>
  </si>
  <si>
    <t>$ 21.482,12</t>
  </si>
  <si>
    <t>$ 116,34</t>
  </si>
  <si>
    <t>$ 2.326,84</t>
  </si>
  <si>
    <t>16809</t>
  </si>
  <si>
    <t>Imprimacion Asfaltica en Frio para Gravilla</t>
  </si>
  <si>
    <t>$ 21.211,11</t>
  </si>
  <si>
    <t>$ 98,80</t>
  </si>
  <si>
    <t>10327</t>
  </si>
  <si>
    <t>Imprimacion asfaltica para andenes**</t>
  </si>
  <si>
    <t>$ 3.604,93</t>
  </si>
  <si>
    <t>$ 43,35</t>
  </si>
  <si>
    <t>$ 2.167,26</t>
  </si>
  <si>
    <t>12268</t>
  </si>
  <si>
    <t>Imprimacion emulsion asfalt de la Superficie**</t>
  </si>
  <si>
    <t>$ 3.713,08</t>
  </si>
  <si>
    <t>17765</t>
  </si>
  <si>
    <t>Infrarrojo tecnologia antimascotas (SUMI INST)</t>
  </si>
  <si>
    <t>$ 1.625,25</t>
  </si>
  <si>
    <t>00221</t>
  </si>
  <si>
    <t>INMUNIZANTE CUBIERTA</t>
  </si>
  <si>
    <t>$ 220,83</t>
  </si>
  <si>
    <t>20652</t>
  </si>
  <si>
    <t>INSPECCION DE RED DE ALCANTARILLADO CON CCTV</t>
  </si>
  <si>
    <t>$ 1.747,06</t>
  </si>
  <si>
    <t>$ 11.077,57</t>
  </si>
  <si>
    <t>$ 10.126,33</t>
  </si>
  <si>
    <t>10933</t>
  </si>
  <si>
    <t>INST SOBRE ANGULO LAMINA COLD ROLCal.16***</t>
  </si>
  <si>
    <t>$ 218.666,39</t>
  </si>
  <si>
    <t>$ 5.446,57</t>
  </si>
  <si>
    <t>$ 272.328,70</t>
  </si>
  <si>
    <t>$ 2.209,48</t>
  </si>
  <si>
    <t>10495</t>
  </si>
  <si>
    <t>INSTAL CERRAM- IDRD h=2.5, 3000psi (pilot+viga+Pin</t>
  </si>
  <si>
    <t>$ 141.005,46</t>
  </si>
  <si>
    <t>$ 13.460,83</t>
  </si>
  <si>
    <t>$ 83.941,53</t>
  </si>
  <si>
    <t>$ 95.122,01</t>
  </si>
  <si>
    <t>14180</t>
  </si>
  <si>
    <t>Instalac Señal Ruta de Evacuación1Dad(30x30x50)</t>
  </si>
  <si>
    <t>$ 23.655,30</t>
  </si>
  <si>
    <t>$ 4.549,22</t>
  </si>
  <si>
    <t>$ 89.063,00</t>
  </si>
  <si>
    <t>$ 6.173,13</t>
  </si>
  <si>
    <t>11429</t>
  </si>
  <si>
    <t>Instalac tapa luz Lamina Galv. Cal. 22 des=20cm **</t>
  </si>
  <si>
    <t>$ 2.400,00</t>
  </si>
  <si>
    <t>$ 3.267,94</t>
  </si>
  <si>
    <t>$ 163.397,22</t>
  </si>
  <si>
    <t>14156</t>
  </si>
  <si>
    <t>InstalacEstac.10-BancaAbdominales 4Dad(30x30x50)</t>
  </si>
  <si>
    <t>$ 95.531,00</t>
  </si>
  <si>
    <t>14149</t>
  </si>
  <si>
    <t>InstalacEstac.11-Banca Fortalec.4Dad(30x30x50)3000</t>
  </si>
  <si>
    <t>$ 16.610,61</t>
  </si>
  <si>
    <t>$ 162.264,95</t>
  </si>
  <si>
    <t>14157</t>
  </si>
  <si>
    <t>InstalacEstac.12-Poste AbdominGluteos1Dad(30x30x50</t>
  </si>
  <si>
    <t>$ 32.980,96</t>
  </si>
  <si>
    <t>$ 9.205,71</t>
  </si>
  <si>
    <t>$ 90.712,34</t>
  </si>
  <si>
    <t>$ 8.629,22</t>
  </si>
  <si>
    <t>14158</t>
  </si>
  <si>
    <t>InstalacEstac.15-BarrasParalelas 4Dad(20x20x50)</t>
  </si>
  <si>
    <t>$ 42.534,04</t>
  </si>
  <si>
    <t>$ 13.043,63</t>
  </si>
  <si>
    <t>$ 128.729,06</t>
  </si>
  <si>
    <t>$ 11.020,78</t>
  </si>
  <si>
    <t>14114</t>
  </si>
  <si>
    <t>InstalacEstac.1-PosteEstiram.(Aquiles)Dad30x30x70</t>
  </si>
  <si>
    <t>14150</t>
  </si>
  <si>
    <t>InstalacEstac.2-TuboEjerc.Gemel-Muslo2Dad(25x25x50</t>
  </si>
  <si>
    <t>$ 8.477,95</t>
  </si>
  <si>
    <t>$ 83.434,68</t>
  </si>
  <si>
    <t>14151</t>
  </si>
  <si>
    <t>InstalacEstac.3-Banca AbdomAltos 4Dad(30x30x50)</t>
  </si>
  <si>
    <t>$ 73.558,89</t>
  </si>
  <si>
    <t>$ 16.146,74</t>
  </si>
  <si>
    <t>$ 158.479,93</t>
  </si>
  <si>
    <t>$ 19.201,87</t>
  </si>
  <si>
    <t>14152</t>
  </si>
  <si>
    <t>InstalacEstac.4-Barra para Salto 3Dad(30x30x50)</t>
  </si>
  <si>
    <t>$ 12.507,91</t>
  </si>
  <si>
    <t>$ 122.091,63</t>
  </si>
  <si>
    <t>14153</t>
  </si>
  <si>
    <t>InstalacEstac.5-BarraFlexiónEspalda 2Dad(30x30x70)</t>
  </si>
  <si>
    <t>$ 68.327,44</t>
  </si>
  <si>
    <t>14154</t>
  </si>
  <si>
    <t>InstalacEstac.7-BancaEstiramiento 4Dad(30x30x50)</t>
  </si>
  <si>
    <t>14155</t>
  </si>
  <si>
    <t>InstalacEstac.8-Tubos para Brinco 3Dad(30x30x50)</t>
  </si>
  <si>
    <t>14119</t>
  </si>
  <si>
    <t>InstalacEstac6- BarrFlexPechoIndivid2Dad(30x30x70)</t>
  </si>
  <si>
    <t>$ 66.871,70</t>
  </si>
  <si>
    <t>$ 13.568,14</t>
  </si>
  <si>
    <t>$ 132.992,57</t>
  </si>
  <si>
    <t>$ 17.346,21</t>
  </si>
  <si>
    <t>14111</t>
  </si>
  <si>
    <t>Instalación  Cicloparquadero-M-100(STP)</t>
  </si>
  <si>
    <t>$ 25.975,47</t>
  </si>
  <si>
    <t>12566</t>
  </si>
  <si>
    <t>INSTALACIÓN  ESCALERA DE GATO-STPM</t>
  </si>
  <si>
    <t>14102</t>
  </si>
  <si>
    <t>Instalacion  Estructura Minitenis **</t>
  </si>
  <si>
    <t>$ 41.759,24</t>
  </si>
  <si>
    <t>14103</t>
  </si>
  <si>
    <t>Instalacion  Estructura Tenis **</t>
  </si>
  <si>
    <t>$ 63.275,71</t>
  </si>
  <si>
    <t>14105</t>
  </si>
  <si>
    <t>Instalacion  Malla de Minitenis **</t>
  </si>
  <si>
    <t>14104</t>
  </si>
  <si>
    <t>Instalacion  Malla de Tenis **</t>
  </si>
  <si>
    <t>$ 1.273,59</t>
  </si>
  <si>
    <t>$ 25.471,81</t>
  </si>
  <si>
    <t>12684</t>
  </si>
  <si>
    <t>INSTALACION  POSTE H=2.0M**</t>
  </si>
  <si>
    <t>$ 10.791,29</t>
  </si>
  <si>
    <t>$ 107.890,95</t>
  </si>
  <si>
    <t>$ 37.944,90</t>
  </si>
  <si>
    <t>12687</t>
  </si>
  <si>
    <t>INSTALACION  POSTE H=2.7M**</t>
  </si>
  <si>
    <t>12690</t>
  </si>
  <si>
    <t>INSTALACION  POSTE H=3.0M**</t>
  </si>
  <si>
    <t>$ 30.496,07</t>
  </si>
  <si>
    <t>$ 23.122,05</t>
  </si>
  <si>
    <t>$ 86.670,51</t>
  </si>
  <si>
    <t>$ 38.148,39</t>
  </si>
  <si>
    <t>12693</t>
  </si>
  <si>
    <t>INSTALACION  POSTE H=3.30M**</t>
  </si>
  <si>
    <t>$ 28.822,21</t>
  </si>
  <si>
    <t>$ 23.526,38</t>
  </si>
  <si>
    <t>$ 90.713,76</t>
  </si>
  <si>
    <t>$ 41.958,44</t>
  </si>
  <si>
    <t>14175</t>
  </si>
  <si>
    <t>Instalacion  Red de Futbol **</t>
  </si>
  <si>
    <t>$ 1.334,24</t>
  </si>
  <si>
    <t>14107</t>
  </si>
  <si>
    <t>Instalacion  Red de Microfutbol **</t>
  </si>
  <si>
    <t>$ 1.274,80</t>
  </si>
  <si>
    <t>$ 25.496,07</t>
  </si>
  <si>
    <t>11276</t>
  </si>
  <si>
    <t>Instalacion  señales de Transito **</t>
  </si>
  <si>
    <t>$ 17.385,26</t>
  </si>
  <si>
    <t>$ 2.488,22</t>
  </si>
  <si>
    <t>$ 47.391,82</t>
  </si>
  <si>
    <t>$ 5.234,88</t>
  </si>
  <si>
    <t>12874</t>
  </si>
  <si>
    <t>Instalación Acople Completo -STPM**</t>
  </si>
  <si>
    <t>$ 481,27</t>
  </si>
  <si>
    <t>12880</t>
  </si>
  <si>
    <t>Instalación Acople en U lámina cal.3/16" -STPM**</t>
  </si>
  <si>
    <t>$ 3.666,18</t>
  </si>
  <si>
    <t>12434</t>
  </si>
  <si>
    <t>Instalación Acople Sencillo Columpio -STPM**</t>
  </si>
  <si>
    <t>$ 3.869,94</t>
  </si>
  <si>
    <t>12895</t>
  </si>
  <si>
    <t>Instalación- Agarradera Balancin Tubo 3/4" -STPM**</t>
  </si>
  <si>
    <t>$ 19.349,68</t>
  </si>
  <si>
    <t>13255</t>
  </si>
  <si>
    <t>Instalacion Alfajia conc prefab  a&lt;0.50 **</t>
  </si>
  <si>
    <t>$ 8.794,81</t>
  </si>
  <si>
    <t>$ 3.621,79</t>
  </si>
  <si>
    <t>$ 24.988,86</t>
  </si>
  <si>
    <t>14212</t>
  </si>
  <si>
    <t>INSTALACION ALFAJIA LADRILLO TOLETE FINO STA/FE</t>
  </si>
  <si>
    <t>$ 4.907,63</t>
  </si>
  <si>
    <t>$ 18.860,78</t>
  </si>
  <si>
    <t>12269</t>
  </si>
  <si>
    <t>Instalación Alfajia Perim.Dirección general IDRD**</t>
  </si>
  <si>
    <t>$ 4.030,99</t>
  </si>
  <si>
    <t>$ 1.162,89</t>
  </si>
  <si>
    <t>$ 23.257,83</t>
  </si>
  <si>
    <t>$ 167,58</t>
  </si>
  <si>
    <t>00459</t>
  </si>
  <si>
    <t>INSTALACION APARATO SANITARIO</t>
  </si>
  <si>
    <t>$ 70.087,20</t>
  </si>
  <si>
    <t>12949</t>
  </si>
  <si>
    <t>Instalación Argolla Aluminio Maleable -STPM**</t>
  </si>
  <si>
    <t>10156</t>
  </si>
  <si>
    <t>Instalacion asador metalico tipo timiza  **</t>
  </si>
  <si>
    <t>$ 115.908,62</t>
  </si>
  <si>
    <t>$ 971,42</t>
  </si>
  <si>
    <t>$ 48.064,64</t>
  </si>
  <si>
    <t>$ 49.328,37</t>
  </si>
  <si>
    <t>12403</t>
  </si>
  <si>
    <t>Instalación Asiento Fibra lona Columpio-STPM**</t>
  </si>
  <si>
    <t>$ 1.451,23</t>
  </si>
  <si>
    <t>13982</t>
  </si>
  <si>
    <t>Instalación Aviso Multidireccional -STPM**</t>
  </si>
  <si>
    <t>$ 28.096,67</t>
  </si>
  <si>
    <t>$ 14.184,82</t>
  </si>
  <si>
    <t>$ 75.709,93</t>
  </si>
  <si>
    <t>$ 2.413,15</t>
  </si>
  <si>
    <t>15718</t>
  </si>
  <si>
    <t>Instalación Balancin 4 Puestos en Tubo Galv.2"</t>
  </si>
  <si>
    <t>$ 147.524,77</t>
  </si>
  <si>
    <t>$ 4.206,29</t>
  </si>
  <si>
    <t>$ 84.125,81</t>
  </si>
  <si>
    <t>12857</t>
  </si>
  <si>
    <t>Instalación Balancin Tubo Galv.2"x2.00m/2.5m-STPM*</t>
  </si>
  <si>
    <t>$ 147.272,32</t>
  </si>
  <si>
    <t>13528</t>
  </si>
  <si>
    <t>Instalación- Banca Abdominales Bajo -STPM**</t>
  </si>
  <si>
    <t>$ 142.890,80</t>
  </si>
  <si>
    <t>12711</t>
  </si>
  <si>
    <t>Instalación Baranda Discapacitados-STPM**</t>
  </si>
  <si>
    <t>12426</t>
  </si>
  <si>
    <t>Instalación Baranda M-80 sin viga -STPM*</t>
  </si>
  <si>
    <t>12697</t>
  </si>
  <si>
    <t>Instalación baranda M-83ES***</t>
  </si>
  <si>
    <t>$ 39.383,24</t>
  </si>
  <si>
    <t>12424</t>
  </si>
  <si>
    <t>Instalación Barras de Giro Travezaño-STPM**</t>
  </si>
  <si>
    <t>$ 3.224,95</t>
  </si>
  <si>
    <t>15822</t>
  </si>
  <si>
    <t>INSTALACION BARRAS PARALELAS</t>
  </si>
  <si>
    <t>12421</t>
  </si>
  <si>
    <t>Instalación Barras Rodadero-STPM**</t>
  </si>
  <si>
    <t>$ 10.623,35</t>
  </si>
  <si>
    <t>14420</t>
  </si>
  <si>
    <t>Instalacion Bocel madera muro contenc, goteros etc</t>
  </si>
  <si>
    <t>$ 659,69</t>
  </si>
  <si>
    <t>12854</t>
  </si>
  <si>
    <t>Instalación bolardo Alto hierro M-63-STPM**</t>
  </si>
  <si>
    <t>12997</t>
  </si>
  <si>
    <t>Instalación bolardo Bajo hierro M-62-STPM**</t>
  </si>
  <si>
    <t>$ 8.530,15</t>
  </si>
  <si>
    <t>15081</t>
  </si>
  <si>
    <t>Instalación bolardo Concreto M-60-STPM  COPIA</t>
  </si>
  <si>
    <t>$ 24.859,30</t>
  </si>
  <si>
    <t>$ 2.148,96</t>
  </si>
  <si>
    <t>$ 42.926,81</t>
  </si>
  <si>
    <t>$ 19.886,78</t>
  </si>
  <si>
    <t>12998</t>
  </si>
  <si>
    <t>Instalación bolardo Concreto M-60-STPM**</t>
  </si>
  <si>
    <t>00460</t>
  </si>
  <si>
    <t>INSTALACION BOMBAS AGUA (MANO DE OBRA)</t>
  </si>
  <si>
    <t>12400</t>
  </si>
  <si>
    <t>Instalación cadena Galvan. 3/8"(1.5-2.0m)STPM**</t>
  </si>
  <si>
    <t>11213</t>
  </si>
  <si>
    <t>Instalacion cañuela prefabricada (A-120) (canal)**</t>
  </si>
  <si>
    <t>$ 24.443,47</t>
  </si>
  <si>
    <t>$ 1.598,94</t>
  </si>
  <si>
    <t>$ 47.326,19</t>
  </si>
  <si>
    <t>$ 24.929,92</t>
  </si>
  <si>
    <t>00147</t>
  </si>
  <si>
    <t>INSTALACION CARPINTERIA METALICA</t>
  </si>
  <si>
    <t>$ 3.797,68</t>
  </si>
  <si>
    <t>$ 28.439,20</t>
  </si>
  <si>
    <t>$ 549,42</t>
  </si>
  <si>
    <t>13025</t>
  </si>
  <si>
    <t>Instalación- Cerramiento Juego Infantil -STPM**</t>
  </si>
  <si>
    <t>$ 20.905,26</t>
  </si>
  <si>
    <t>$ 1.188,65</t>
  </si>
  <si>
    <t>$ 23.772,93</t>
  </si>
  <si>
    <t>$ 1.795,50</t>
  </si>
  <si>
    <t>12430</t>
  </si>
  <si>
    <t>Instalación Cerramiento Reja Pequeña-STPM**</t>
  </si>
  <si>
    <t>12673</t>
  </si>
  <si>
    <t>INSTALACION CONTRAHUELLA EN LAMINA-STPM**</t>
  </si>
  <si>
    <t>12912</t>
  </si>
  <si>
    <t>Instalación de  Balancin Madera-STPM**</t>
  </si>
  <si>
    <t>$ 247.575,65</t>
  </si>
  <si>
    <t>19279</t>
  </si>
  <si>
    <t>instalación de alimentador de tablero de gimnasio</t>
  </si>
  <si>
    <t>$ 84.390,69</t>
  </si>
  <si>
    <t>13742</t>
  </si>
  <si>
    <t>INSTALACION DE APARATO SANITARIO **</t>
  </si>
  <si>
    <t>$ 3.246,99</t>
  </si>
  <si>
    <t>$ 64.939,86</t>
  </si>
  <si>
    <t>13977</t>
  </si>
  <si>
    <t>Instalación de Baranda PasamTubGal.21/2"Paral11/2"</t>
  </si>
  <si>
    <t>$ 13.919,57</t>
  </si>
  <si>
    <t>$ 30.589,41</t>
  </si>
  <si>
    <t>14449</t>
  </si>
  <si>
    <t>INSTALACION DE BOMBA EYECTORA 2.5HP</t>
  </si>
  <si>
    <t>$ 1.478.030,00</t>
  </si>
  <si>
    <t>$ 42.949,68</t>
  </si>
  <si>
    <t>12125</t>
  </si>
  <si>
    <t>INSTALACION DE CALENTADOR**</t>
  </si>
  <si>
    <t>$ 6.147,91</t>
  </si>
  <si>
    <t>15249</t>
  </si>
  <si>
    <t>INSTALACION DE CANALETA METALICA   (EXISTENTE)</t>
  </si>
  <si>
    <t>$ 487,90</t>
  </si>
  <si>
    <t>$ 2.007,12</t>
  </si>
  <si>
    <t>17637</t>
  </si>
  <si>
    <t>INSTALACIÓN DE DUCTO Y SILENCIADOR</t>
  </si>
  <si>
    <t>12419</t>
  </si>
  <si>
    <t>Instalación de Espaldar para Banca M-31-STPM**</t>
  </si>
  <si>
    <t>18614</t>
  </si>
  <si>
    <t>INSTALACION DE GAS Global S. CRISTOBAL</t>
  </si>
  <si>
    <t>12406</t>
  </si>
  <si>
    <t>Instalación de Juego tipo M-5 o 5A-STPM**</t>
  </si>
  <si>
    <t>$ 159.339,89</t>
  </si>
  <si>
    <t>$ 14.837,43</t>
  </si>
  <si>
    <t>$ 275.141,94</t>
  </si>
  <si>
    <t>$ 245.811,53</t>
  </si>
  <si>
    <t>14035</t>
  </si>
  <si>
    <t>Instalación de losas prefabric.(1.20x0.70m) e=8-12</t>
  </si>
  <si>
    <t>$ 1.760,40</t>
  </si>
  <si>
    <t>$ 35.208,06</t>
  </si>
  <si>
    <t>010584</t>
  </si>
  <si>
    <t>Instalación de luminaria de cubierta - Estadio El Campin (Incl. AIU)</t>
  </si>
  <si>
    <t>$ 15.312,75</t>
  </si>
  <si>
    <t>$ 85.795,02</t>
  </si>
  <si>
    <t>$ 49.418,29</t>
  </si>
  <si>
    <t>$ 21.766,48</t>
  </si>
  <si>
    <t>$ 16.240,89</t>
  </si>
  <si>
    <t>010582</t>
  </si>
  <si>
    <t>Instalación de luminaria de torre - Estadio El Campin (Incl. AIU)</t>
  </si>
  <si>
    <t>$ 94.354,31</t>
  </si>
  <si>
    <t>$ 53.927,36</t>
  </si>
  <si>
    <t>$ 21.925,07</t>
  </si>
  <si>
    <t>$ 17.473,40</t>
  </si>
  <si>
    <t>20810</t>
  </si>
  <si>
    <t xml:space="preserve">INSTALACIoN DE LUMINARIA EN ALTURA CON ESCALERA TIPO EXTENSION ALTURA SUPERIOR A 4 MTS </t>
  </si>
  <si>
    <t>$ 288.650,39</t>
  </si>
  <si>
    <t>$ 16.298,34</t>
  </si>
  <si>
    <t>20769</t>
  </si>
  <si>
    <t>Instalación de luminaria escenario deportivo h=2 a 3 mts con andamio certificado</t>
  </si>
  <si>
    <t>$ 183.287,52</t>
  </si>
  <si>
    <t>$ 58.391,37</t>
  </si>
  <si>
    <t>20809</t>
  </si>
  <si>
    <t>INSTALACIoN DE LUMINARIA ESCENARIO DEPORTIVO HASTA 3 MTS CON ESCALERA</t>
  </si>
  <si>
    <t>$ 3.505,51</t>
  </si>
  <si>
    <t>$ 16.237,26</t>
  </si>
  <si>
    <t>20768</t>
  </si>
  <si>
    <t>Instalacion de luminaria escenario deportivo superior a 4 mts con andamio certificado</t>
  </si>
  <si>
    <t>$ 288.892,67</t>
  </si>
  <si>
    <t>$ 72.382,49</t>
  </si>
  <si>
    <t>20758</t>
  </si>
  <si>
    <t>INSTALACION DE MALLA POLISOMBRA SOBRE CERRAMIENTO EXISTENTE</t>
  </si>
  <si>
    <t>$ 8.539,68</t>
  </si>
  <si>
    <t>$ 60,65</t>
  </si>
  <si>
    <t>$ 6.064,72</t>
  </si>
  <si>
    <t>13919</t>
  </si>
  <si>
    <t>Instalación de Media Alfarda L=2.5m</t>
  </si>
  <si>
    <t>$ 4.235,48</t>
  </si>
  <si>
    <t>$ 3.912,58</t>
  </si>
  <si>
    <t>19291</t>
  </si>
  <si>
    <t>instalación de módulo monitor del sistema cometas</t>
  </si>
  <si>
    <t>$ 357.964,99</t>
  </si>
  <si>
    <t>13757</t>
  </si>
  <si>
    <t>Instalación de Orinal Seco(Incluye Filtro)***</t>
  </si>
  <si>
    <t>$ 38.951,00</t>
  </si>
  <si>
    <t>$ 716,07</t>
  </si>
  <si>
    <t>12124</t>
  </si>
  <si>
    <t>Instalación de Orinal y Grifería***</t>
  </si>
  <si>
    <t>$ 1.364,15</t>
  </si>
  <si>
    <t>14163</t>
  </si>
  <si>
    <t>Instalación de pendon (50x6.0m)</t>
  </si>
  <si>
    <t>16170</t>
  </si>
  <si>
    <t>Instalación de Puerta provisional (Obra)</t>
  </si>
  <si>
    <t>$ 15.208,43</t>
  </si>
  <si>
    <t>$ 127.530,55</t>
  </si>
  <si>
    <t>14109</t>
  </si>
  <si>
    <t>Instalación de Redes para Baloncesto</t>
  </si>
  <si>
    <t>$ 28.612,18</t>
  </si>
  <si>
    <t>14110</t>
  </si>
  <si>
    <t>Instalación de Redes para Voleibol</t>
  </si>
  <si>
    <t>$ 752,03</t>
  </si>
  <si>
    <t>13531</t>
  </si>
  <si>
    <t>Instalación de Tabla en Madera para Carrusel</t>
  </si>
  <si>
    <t>$ 12.943,50</t>
  </si>
  <si>
    <t>$ 14.013,03</t>
  </si>
  <si>
    <t>14106</t>
  </si>
  <si>
    <t>Instalación de Valla Especial (3x6m)</t>
  </si>
  <si>
    <t>$ 104.638,48</t>
  </si>
  <si>
    <t>$ 727.766,01</t>
  </si>
  <si>
    <t>13564</t>
  </si>
  <si>
    <t>INSTALACION DE VIIDRIOS l.</t>
  </si>
  <si>
    <t>14208</t>
  </si>
  <si>
    <t>Instalación Deslizadero Fibra de Vidrio 2.4m-STPM*</t>
  </si>
  <si>
    <t>$ 19.673,17</t>
  </si>
  <si>
    <t>14344</t>
  </si>
  <si>
    <t>Instalación Deslizadero Fibra de Vidrio 3.0m-STPM*</t>
  </si>
  <si>
    <t>12908</t>
  </si>
  <si>
    <t>Instalación Deslizadero Fibra de Vidrio 4m-STPM***</t>
  </si>
  <si>
    <t>$ 13.115,44</t>
  </si>
  <si>
    <t>13980</t>
  </si>
  <si>
    <t>Instalación Deslizadero Fibra de Vidrio 5m-STPM***</t>
  </si>
  <si>
    <t>$ 35.229,54</t>
  </si>
  <si>
    <t>13997</t>
  </si>
  <si>
    <t>INSTALACION DOTACION ABDOMINALES ADULTOS/MAYORES-I</t>
  </si>
  <si>
    <t>13996</t>
  </si>
  <si>
    <t>INSTALACION DOTACION BARRAS ADULTOS/MAYORES-I</t>
  </si>
  <si>
    <t>$ 423.334,21</t>
  </si>
  <si>
    <t>13993</t>
  </si>
  <si>
    <t>INSTALACION DOTACION CAMINADOR ADULTOS(No utilizar</t>
  </si>
  <si>
    <t>13991</t>
  </si>
  <si>
    <t>INSTALACION DOTACION FLEXION ADULTOS/MAYORES-IDRD</t>
  </si>
  <si>
    <t>$ 291.042,27</t>
  </si>
  <si>
    <t>13994</t>
  </si>
  <si>
    <t>INSTALACION DOTACION GIRO CADERA (twister)</t>
  </si>
  <si>
    <t>13998</t>
  </si>
  <si>
    <t>INSTALACION DOTACION PLATAFORMA ADULTOS/MAYORES-I</t>
  </si>
  <si>
    <t>00461</t>
  </si>
  <si>
    <t>INSTALACION EQUIPO HIDRONEUMATICO</t>
  </si>
  <si>
    <t>$ 1.875.280,44</t>
  </si>
  <si>
    <t>12555</t>
  </si>
  <si>
    <t>Instalación- Escalador de Arbol -STPM**</t>
  </si>
  <si>
    <t>12432</t>
  </si>
  <si>
    <t>Instalación- Escalador de Arco -STPM**</t>
  </si>
  <si>
    <t>$ 2.845,54</t>
  </si>
  <si>
    <t>12921</t>
  </si>
  <si>
    <t>Instalación Guaya de Acero de 1/4"***</t>
  </si>
  <si>
    <t>$ 25.555,86</t>
  </si>
  <si>
    <t>00151</t>
  </si>
  <si>
    <t>INSTALACION INTERNA PUNTO ADICIONAL  GAS CU 6mtrs</t>
  </si>
  <si>
    <t>$ 35.281,11</t>
  </si>
  <si>
    <t>00094</t>
  </si>
  <si>
    <t>INSTALACION INTERNA PUNTO PRINCIPAL GAS CU 15mtrs</t>
  </si>
  <si>
    <t>$ 49.504,42</t>
  </si>
  <si>
    <t>$ 219.022,50</t>
  </si>
  <si>
    <t>16806</t>
  </si>
  <si>
    <t>Instalación Juego cuerdas piramidal 5-12añosCap:25</t>
  </si>
  <si>
    <t>$ 550.260,68</t>
  </si>
  <si>
    <t>$ 4.989,12</t>
  </si>
  <si>
    <t>$ 268.822,48</t>
  </si>
  <si>
    <t>$ 152.695,08</t>
  </si>
  <si>
    <t>13317</t>
  </si>
  <si>
    <t>Instalación Juego de aros  baloncesto metálico</t>
  </si>
  <si>
    <t>$ 13.475,91</t>
  </si>
  <si>
    <t>13935</t>
  </si>
  <si>
    <t>INSTALACION JUEGO MECANICO BIOSALUDABLE</t>
  </si>
  <si>
    <t>$ 86,78</t>
  </si>
  <si>
    <t>$ 4.327,72</t>
  </si>
  <si>
    <t>$ 82.986,82</t>
  </si>
  <si>
    <t>10447</t>
  </si>
  <si>
    <t>Instalación Juego tipo M-3A -STPM**</t>
  </si>
  <si>
    <t>$ 724.994,40</t>
  </si>
  <si>
    <t>$ 26.140,04</t>
  </si>
  <si>
    <t>$ 417.688,04</t>
  </si>
  <si>
    <t>$ 619.990,13</t>
  </si>
  <si>
    <t>10955</t>
  </si>
  <si>
    <t>INSTALACION LAMINA COLD ROLLED Cal.16  campin**</t>
  </si>
  <si>
    <t>$ 211.944,38</t>
  </si>
  <si>
    <t>$ 10.831,15</t>
  </si>
  <si>
    <t>$ 274.112,51</t>
  </si>
  <si>
    <t>$ 49.140,58</t>
  </si>
  <si>
    <t>14410</t>
  </si>
  <si>
    <t>INSTALACION LAMINA COLD ROLLED Cal.18</t>
  </si>
  <si>
    <t>$ 158,64</t>
  </si>
  <si>
    <t>12770</t>
  </si>
  <si>
    <t>INSTALACION LAMINA COLD ROLLED Cal.18 **</t>
  </si>
  <si>
    <t>$ 7.443,71</t>
  </si>
  <si>
    <t>$ 8.959,58</t>
  </si>
  <si>
    <t>$ 13.616,44</t>
  </si>
  <si>
    <t>$ 892,42</t>
  </si>
  <si>
    <t>00975</t>
  </si>
  <si>
    <t>INSTALACION LAMINA COLD ROLLED Cal.20</t>
  </si>
  <si>
    <t>00976</t>
  </si>
  <si>
    <t>INSTALACION LAMINA COLD ROLLED Cal.22</t>
  </si>
  <si>
    <t>$ 185,08</t>
  </si>
  <si>
    <t>00978</t>
  </si>
  <si>
    <t>INSTALACION LAMINA COLD ROLLED Cal.24</t>
  </si>
  <si>
    <t>00996</t>
  </si>
  <si>
    <t>INSTALACION LAMINA Galv. Cal. 14</t>
  </si>
  <si>
    <t>00997</t>
  </si>
  <si>
    <t>INSTALACION LAMINA Galv. Cal. 16</t>
  </si>
  <si>
    <t>00998</t>
  </si>
  <si>
    <t>INSTALACION LAMINA Galv. Cal. 18</t>
  </si>
  <si>
    <t>$ 31.322,00</t>
  </si>
  <si>
    <t>00999</t>
  </si>
  <si>
    <t>INSTALACION LAMINA Galv. Cal. 20</t>
  </si>
  <si>
    <t>01013</t>
  </si>
  <si>
    <t>INSTALACION LAMINA Galv. Cal. 22</t>
  </si>
  <si>
    <t>01020</t>
  </si>
  <si>
    <t>INSTALACION LAMINA Galv. Cal. 24</t>
  </si>
  <si>
    <t>01021</t>
  </si>
  <si>
    <t>INSTALACION LAMINA Galv. Cal. 26</t>
  </si>
  <si>
    <t>01022</t>
  </si>
  <si>
    <t>INSTALACION LAMINA Galv. Cal. 28</t>
  </si>
  <si>
    <t>$ 40.912,64</t>
  </si>
  <si>
    <t>01023</t>
  </si>
  <si>
    <t>INSTALACION LAMINA Galv. Cal. 30</t>
  </si>
  <si>
    <t>12850</t>
  </si>
  <si>
    <t>Instalación Lámina IDG-S -STPM**</t>
  </si>
  <si>
    <t>$ 8.154,98</t>
  </si>
  <si>
    <t>$ 8.238,06</t>
  </si>
  <si>
    <t>$ 6.659,12</t>
  </si>
  <si>
    <t>12844</t>
  </si>
  <si>
    <t>Instalación Lámina SC-80/SC-120 -STPM**</t>
  </si>
  <si>
    <t>$ 3.030,93</t>
  </si>
  <si>
    <t>$ 5.896,46</t>
  </si>
  <si>
    <t>$ 3.721,27</t>
  </si>
  <si>
    <t>14177</t>
  </si>
  <si>
    <t>Instalación Lámina Valla Instrucción</t>
  </si>
  <si>
    <t>$ 1.566,96</t>
  </si>
  <si>
    <t>$ 4.609,18</t>
  </si>
  <si>
    <t>$ 92.183,69</t>
  </si>
  <si>
    <t>15137</t>
  </si>
  <si>
    <t>Instalación losas prefabric.(1.20x0.70m) e=15-30</t>
  </si>
  <si>
    <t>$ 1.828,66</t>
  </si>
  <si>
    <t>$ 36.573,27</t>
  </si>
  <si>
    <t>20811</t>
  </si>
  <si>
    <t>INSTALACIoN LUMINARIA ALUMB. PuBLICO CON PLATAFORMA TRABAJO EN ALTURA</t>
  </si>
  <si>
    <t>$ 174.487,10</t>
  </si>
  <si>
    <t>$ 438.692,87</t>
  </si>
  <si>
    <t>15524</t>
  </si>
  <si>
    <t>Instalación Manila Polipropileno1/2" Control acces</t>
  </si>
  <si>
    <t>$ 29,11</t>
  </si>
  <si>
    <t>15824</t>
  </si>
  <si>
    <t>INSTALACION MESA DE AJEDREZ EN POLIESTER REFORZ</t>
  </si>
  <si>
    <t>$ 278.042,88</t>
  </si>
  <si>
    <t>$ 32.468,58</t>
  </si>
  <si>
    <t>$ 436.089,86</t>
  </si>
  <si>
    <t>$ 183.255,12</t>
  </si>
  <si>
    <t>15826</t>
  </si>
  <si>
    <t>INSTALACION MESA DE PING-PONG EN POLIESTER REFORZ</t>
  </si>
  <si>
    <t>$ 36.457,44</t>
  </si>
  <si>
    <t>$ 569.051,91</t>
  </si>
  <si>
    <t>$ 192.232,62</t>
  </si>
  <si>
    <t>13992</t>
  </si>
  <si>
    <t>INSTALACION MODULO BALANCÍN CINTURA  (PENDULO</t>
  </si>
  <si>
    <t>15815</t>
  </si>
  <si>
    <t>INSTALACION MODULO CABALLO BICICLETA ESTATICA</t>
  </si>
  <si>
    <t>$ 86.175,52</t>
  </si>
  <si>
    <t>$ 4.428,26</t>
  </si>
  <si>
    <t>$ 94.977,71</t>
  </si>
  <si>
    <t>$ 19.882,18</t>
  </si>
  <si>
    <t>15819</t>
  </si>
  <si>
    <t>INSTALACION MODULO CAMINADOR AEREO</t>
  </si>
  <si>
    <t>$ 114.900,69</t>
  </si>
  <si>
    <t>$ 5.738,15</t>
  </si>
  <si>
    <t>$ 121.096,86</t>
  </si>
  <si>
    <t>$ 26.509,57</t>
  </si>
  <si>
    <t>15208</t>
  </si>
  <si>
    <t>INSTALACION MODULO DORSAL PECTORAL (doble)</t>
  </si>
  <si>
    <t>15812</t>
  </si>
  <si>
    <t>INSTALACION MODULO ELIPTICA</t>
  </si>
  <si>
    <t>15817</t>
  </si>
  <si>
    <t>INSTALACION MODULO ESPALDA BRAZOS ALTOS</t>
  </si>
  <si>
    <t>13995</t>
  </si>
  <si>
    <t>INSTALACION MODULO TIMON VOLANTES DOBLES</t>
  </si>
  <si>
    <t>15800</t>
  </si>
  <si>
    <t>Instalacion ModuloPiernas Prensa Horizontal-Flexio</t>
  </si>
  <si>
    <t>00553</t>
  </si>
  <si>
    <t>INSTALACION NICHO</t>
  </si>
  <si>
    <t>12558</t>
  </si>
  <si>
    <t>Instalación Pasamanos Angulado-STPM**</t>
  </si>
  <si>
    <t>$ 6.639,59</t>
  </si>
  <si>
    <t>$ 40.835,92</t>
  </si>
  <si>
    <t>$ 23.795,71</t>
  </si>
  <si>
    <t>12562</t>
  </si>
  <si>
    <t>Instalación Pasamanos Recto-STPM**</t>
  </si>
  <si>
    <t>$ 34.290,97</t>
  </si>
  <si>
    <t>13934</t>
  </si>
  <si>
    <t>INSTALACION PISO CAUCHO  BIOSAL-PARQUE NOVIOS</t>
  </si>
  <si>
    <t>$ 591,86</t>
  </si>
  <si>
    <t>$ 11.837,29</t>
  </si>
  <si>
    <t>14097</t>
  </si>
  <si>
    <t>Instalación Plastificado Plataforma Cuadrd(Carg+Re</t>
  </si>
  <si>
    <t>$ 97.035,47</t>
  </si>
  <si>
    <t>14098</t>
  </si>
  <si>
    <t>$ 4.293,82</t>
  </si>
  <si>
    <t>$ 85.876,39</t>
  </si>
  <si>
    <t>12606</t>
  </si>
  <si>
    <t>INSTALACION PUERTA BATIENTE ALUMINIO.</t>
  </si>
  <si>
    <t>00298</t>
  </si>
  <si>
    <t>INSTALACION REJILLA VENTILACION  INFERIOR</t>
  </si>
  <si>
    <t>$ 9.831,99</t>
  </si>
  <si>
    <t>12415</t>
  </si>
  <si>
    <t>Instalación- Rodadero Corto acero -STPM**</t>
  </si>
  <si>
    <t>$ 18.916,86</t>
  </si>
  <si>
    <t>$ 9.676,48</t>
  </si>
  <si>
    <t>$ 130.402,10</t>
  </si>
  <si>
    <t>$ 25.300,03</t>
  </si>
  <si>
    <t>14166</t>
  </si>
  <si>
    <t>Instalación Ruta de Evacuación</t>
  </si>
  <si>
    <t>$ 470,09</t>
  </si>
  <si>
    <t>$ 1.516,18</t>
  </si>
  <si>
    <t>15831</t>
  </si>
  <si>
    <t>Instalacion Ruta de la Vida dado 30x30x50</t>
  </si>
  <si>
    <t>$ 4.444,10</t>
  </si>
  <si>
    <t>$ 73.823,14</t>
  </si>
  <si>
    <t>15834</t>
  </si>
  <si>
    <t>Instalacion Ruta de la Vida dado 30x30x70</t>
  </si>
  <si>
    <t>$ 4.622,05</t>
  </si>
  <si>
    <t>$ 75.118,15</t>
  </si>
  <si>
    <t>00031</t>
  </si>
  <si>
    <t>INSTALACION SANITARIA PROVISIONAL</t>
  </si>
  <si>
    <t>$ 550.985,35</t>
  </si>
  <si>
    <t>$ 435.651,99</t>
  </si>
  <si>
    <t>11947</t>
  </si>
  <si>
    <t>INSTALACION SANITARIA PROVISIONAL **</t>
  </si>
  <si>
    <t>$ 1.771.451,55</t>
  </si>
  <si>
    <t>14165</t>
  </si>
  <si>
    <t>Instalación Señal Extintor con texto</t>
  </si>
  <si>
    <t>14169</t>
  </si>
  <si>
    <t>Instalación Señal Prohibido Fumar</t>
  </si>
  <si>
    <t>14164</t>
  </si>
  <si>
    <t>Instalación Señal Riesgo Eléctrico con texto</t>
  </si>
  <si>
    <t>14372</t>
  </si>
  <si>
    <t>Instalación Señal Salida 25X50</t>
  </si>
  <si>
    <t>14167</t>
  </si>
  <si>
    <t>Instalación Señal Salida Emergencia con Iluminació</t>
  </si>
  <si>
    <t>14168</t>
  </si>
  <si>
    <t>Instalación Señal Salida Emergencia Sin Iluminació</t>
  </si>
  <si>
    <t>$ 1.552,57</t>
  </si>
  <si>
    <t>$ 31.051,35</t>
  </si>
  <si>
    <t>00146</t>
  </si>
  <si>
    <t>INSTALACION SHUT DE BASURAS</t>
  </si>
  <si>
    <t>PS</t>
  </si>
  <si>
    <t>$ 105.130,80</t>
  </si>
  <si>
    <t>11100</t>
  </si>
  <si>
    <t>Instalación Sifon PVC S ( 6") incluy 0.5 m de tubo</t>
  </si>
  <si>
    <t>$ 301.526,03</t>
  </si>
  <si>
    <t>$ 3.843,80</t>
  </si>
  <si>
    <t>$ 128.126,59</t>
  </si>
  <si>
    <t>13235</t>
  </si>
  <si>
    <t>Instalaciòn Silla para Estadio</t>
  </si>
  <si>
    <t>$ 3.118,52</t>
  </si>
  <si>
    <t>10935</t>
  </si>
  <si>
    <t>instalación sonido Campin ***</t>
  </si>
  <si>
    <t>14108</t>
  </si>
  <si>
    <t>Instalaciòn Tandem de 3 puestos</t>
  </si>
  <si>
    <t>$ 2.062,00</t>
  </si>
  <si>
    <t>12676</t>
  </si>
  <si>
    <t>Instalación Tapa Semiesferica -STPM**</t>
  </si>
  <si>
    <t>$ 52,11</t>
  </si>
  <si>
    <t>$ 2.080,05</t>
  </si>
  <si>
    <t>$ 12.691,05</t>
  </si>
  <si>
    <t>13727</t>
  </si>
  <si>
    <t>Instalación Tornillo 1/2 x 6"-STPM**</t>
  </si>
  <si>
    <t>$ 99,00</t>
  </si>
  <si>
    <t>$ 1.979,96</t>
  </si>
  <si>
    <t>13728</t>
  </si>
  <si>
    <t>Instalación Tornillo 1/2 x 9"-STPM**</t>
  </si>
  <si>
    <t>12884</t>
  </si>
  <si>
    <t>Instalación Tornillo 1/4 x 3"-STPM**</t>
  </si>
  <si>
    <t>13726</t>
  </si>
  <si>
    <t>Instalación Tornillo 1/4 x 4"-STPM**</t>
  </si>
  <si>
    <t>12680</t>
  </si>
  <si>
    <t>Instalación- Tornillo Button -STPM**</t>
  </si>
  <si>
    <t>12938</t>
  </si>
  <si>
    <t>Instalación trapecio Tubo 3/4"-STPM</t>
  </si>
  <si>
    <t>$ 20.254,72</t>
  </si>
  <si>
    <t>$ 2.004,09</t>
  </si>
  <si>
    <t>$ 1.749,62</t>
  </si>
  <si>
    <t>$ 8.524,21</t>
  </si>
  <si>
    <t>12931</t>
  </si>
  <si>
    <t>Instalación Tunel en fibra de vidrio-STPM **</t>
  </si>
  <si>
    <t>$ 4.292,36</t>
  </si>
  <si>
    <t>$ 13.558,69</t>
  </si>
  <si>
    <t>14174</t>
  </si>
  <si>
    <t>Instalación Valla Especial 6x3m  4Dad(60x50x90)</t>
  </si>
  <si>
    <t>$ 568.409,62</t>
  </si>
  <si>
    <t>$ 22.095,34</t>
  </si>
  <si>
    <t>$ 1.047.128,95</t>
  </si>
  <si>
    <t>$ 148.220,92</t>
  </si>
  <si>
    <t>14176</t>
  </si>
  <si>
    <t>Instalación Valla Instrucc.Ejercic 2Dad(30x30x50)</t>
  </si>
  <si>
    <t>$ 47.310,61</t>
  </si>
  <si>
    <t>$ 9.225,90</t>
  </si>
  <si>
    <t>$ 91.298,43</t>
  </si>
  <si>
    <t>$ 12.346,26</t>
  </si>
  <si>
    <t>12902</t>
  </si>
  <si>
    <t>Instalación Varilla de 3/4" roscada-STPM **</t>
  </si>
  <si>
    <t>$ 4.988,47</t>
  </si>
  <si>
    <t>$ 5.860,27</t>
  </si>
  <si>
    <t>$ 7.290,10</t>
  </si>
  <si>
    <t>14242</t>
  </si>
  <si>
    <t>Instalacion. Lampara de 0.60X0.60- **</t>
  </si>
  <si>
    <t>$ 11.430,45</t>
  </si>
  <si>
    <t>13594</t>
  </si>
  <si>
    <t>Instalación.Estructura.Multiple**</t>
  </si>
  <si>
    <t>$ 270.688,04</t>
  </si>
  <si>
    <t>$ 14.351,35</t>
  </si>
  <si>
    <t>$ 124.151,31</t>
  </si>
  <si>
    <t>$ 100.114,29</t>
  </si>
  <si>
    <t>12877</t>
  </si>
  <si>
    <t>InstalaciónAsiento Fibra de Vidrio+ Soporte-STPM**</t>
  </si>
  <si>
    <t>$ 1.825,05</t>
  </si>
  <si>
    <t>12886</t>
  </si>
  <si>
    <t>InstalaciónAsiento Fibra de Vidrio-STPM**</t>
  </si>
  <si>
    <t>$ 8.726,56</t>
  </si>
  <si>
    <t>12910</t>
  </si>
  <si>
    <t>InstalaciónEstacon de 2.5m Ø 3 y 4"-STPM **</t>
  </si>
  <si>
    <t>$ 9.329,02</t>
  </si>
  <si>
    <t>$ 13.028,94</t>
  </si>
  <si>
    <t>15913</t>
  </si>
  <si>
    <t>INSTALACIONl IDG-S 60x70 (2 Caras)STPM</t>
  </si>
  <si>
    <t>$ 25.590,46</t>
  </si>
  <si>
    <t>$ 4.099,93</t>
  </si>
  <si>
    <t>$ 78.265,50</t>
  </si>
  <si>
    <t>$ 8.068,98</t>
  </si>
  <si>
    <t>14170</t>
  </si>
  <si>
    <t>InstalaciónSeñal Entrad Prohib.a Pers. no autoriza</t>
  </si>
  <si>
    <t>14171</t>
  </si>
  <si>
    <t>InstalaciónSeñal Extintor</t>
  </si>
  <si>
    <t>$ 1.543,25</t>
  </si>
  <si>
    <t>$ 30.864,95</t>
  </si>
  <si>
    <t>14161</t>
  </si>
  <si>
    <t>InstalaciónSeñal Interior Numeración (30x150cm)</t>
  </si>
  <si>
    <t>$ 1.018,52</t>
  </si>
  <si>
    <t>$ 2.668,48</t>
  </si>
  <si>
    <t>14162</t>
  </si>
  <si>
    <t>InstalaciónSeñal Orientador (30x170cm)</t>
  </si>
  <si>
    <t>14173</t>
  </si>
  <si>
    <t>InstalaciónSeñal Protección de Manos</t>
  </si>
  <si>
    <t>14172</t>
  </si>
  <si>
    <t>InstalaciónSeñal Riesgo Eléctrico</t>
  </si>
  <si>
    <t>14178</t>
  </si>
  <si>
    <t>InstalaciónSeñal Servicios (33x30cm)</t>
  </si>
  <si>
    <t>$ 705,13</t>
  </si>
  <si>
    <t>14179</t>
  </si>
  <si>
    <t>14160</t>
  </si>
  <si>
    <t>InstalaciónSeñal Tribunas (30x120cm)</t>
  </si>
  <si>
    <t>14159</t>
  </si>
  <si>
    <t>InstalaciónSeñalPalco (20x40cm)</t>
  </si>
  <si>
    <t>$ 940,17</t>
  </si>
  <si>
    <t>12870</t>
  </si>
  <si>
    <t>InstalaciónTravezañoTuboGalv.2"Cal.105(2.00m)STPM</t>
  </si>
  <si>
    <t>$ 10.642,32</t>
  </si>
  <si>
    <t>$ 19.185,48</t>
  </si>
  <si>
    <t>13725</t>
  </si>
  <si>
    <t>InstalaciónTravezañoTuboGalv.2"Cal.105(2.50m)STPM</t>
  </si>
  <si>
    <t>$ 19.913,25</t>
  </si>
  <si>
    <t>10881</t>
  </si>
  <si>
    <t>InstalacMalla eslabonada cal 10 IDRD h=2.5+viga+pi</t>
  </si>
  <si>
    <t>$ 206.216,02</t>
  </si>
  <si>
    <t>$ 8.255,25</t>
  </si>
  <si>
    <t>$ 76.037,73</t>
  </si>
  <si>
    <t>$ 17.148,42</t>
  </si>
  <si>
    <t>$ 159.108,18</t>
  </si>
  <si>
    <t>14112</t>
  </si>
  <si>
    <t>Instalador de Asador</t>
  </si>
  <si>
    <t>$ 168.317,50</t>
  </si>
  <si>
    <t>13254</t>
  </si>
  <si>
    <t>Instlacion Alfajia conc prefab  a&gt;=0.50 **</t>
  </si>
  <si>
    <t>$ 10.273,47</t>
  </si>
  <si>
    <t>$ 3.477,07</t>
  </si>
  <si>
    <t>$ 22.094,43</t>
  </si>
  <si>
    <t>$ 3.411,61</t>
  </si>
  <si>
    <t>18554</t>
  </si>
  <si>
    <t>INTERCAMBIADOR DE CALOR(Sumin+Inst)S/EspeciCDRC</t>
  </si>
  <si>
    <t>11865</t>
  </si>
  <si>
    <t>Interconex. tierras postes, torres alumbrad y S/E</t>
  </si>
  <si>
    <t>$ 131.598.199,52</t>
  </si>
  <si>
    <t>$ 4.955.022,60</t>
  </si>
  <si>
    <t>16204</t>
  </si>
  <si>
    <t>InterrruptorTripolar630A(40Ka-240v)Regu400-600amp</t>
  </si>
  <si>
    <t>$ 1.359.483,00</t>
  </si>
  <si>
    <t>12196</t>
  </si>
  <si>
    <t>INTERRUPTOR CONM DOBLE</t>
  </si>
  <si>
    <t>$ 39.054,31</t>
  </si>
  <si>
    <t>$ 1.090,11</t>
  </si>
  <si>
    <t>$ 54.505,25</t>
  </si>
  <si>
    <t>12195</t>
  </si>
  <si>
    <t>INTERRUPTOR CONM SENCILLO</t>
  </si>
  <si>
    <t>$ 38.227,58</t>
  </si>
  <si>
    <t>12241</t>
  </si>
  <si>
    <t>INTERRUPTOR CONMUTABLE SENCILLO</t>
  </si>
  <si>
    <t>$ 38.316,69</t>
  </si>
  <si>
    <t>18777</t>
  </si>
  <si>
    <t>INTERRUPTOR DOBLE CONMUTABLE</t>
  </si>
  <si>
    <t>$ 89.804,32</t>
  </si>
  <si>
    <t>$ 7.989,12</t>
  </si>
  <si>
    <t>13647</t>
  </si>
  <si>
    <t>INTERRUPTOR DOBLE LUZ PIL VELA L/NEX</t>
  </si>
  <si>
    <t>$ 30.518,73</t>
  </si>
  <si>
    <t>13203</t>
  </si>
  <si>
    <t>INTERRUPTOR DOBLE LUZ PILOTO ABITARE **</t>
  </si>
  <si>
    <t>$ 7.804,16</t>
  </si>
  <si>
    <t>18855</t>
  </si>
  <si>
    <t>INTERRUPTOR SENCILLO ANTIEXPLOSIVO REF. S7-INT1075</t>
  </si>
  <si>
    <t>$ 50.157,38</t>
  </si>
  <si>
    <t>$ 3.288,90</t>
  </si>
  <si>
    <t>$ 43.851,95</t>
  </si>
  <si>
    <t>18610</t>
  </si>
  <si>
    <t>INTERRUPTOR SENCILLO CONMUTABLE</t>
  </si>
  <si>
    <t>$ 57.389,24</t>
  </si>
  <si>
    <t>13646</t>
  </si>
  <si>
    <t>INTERRUPTOR SENCILLO LUZ PILOTO ABITARE</t>
  </si>
  <si>
    <t>$ 15.645,00</t>
  </si>
  <si>
    <t>13204</t>
  </si>
  <si>
    <t>INTERRUPTOR SENCILLO LUZ PILOTO ABITARE **</t>
  </si>
  <si>
    <t>$ 13.145,00</t>
  </si>
  <si>
    <t>19287</t>
  </si>
  <si>
    <t>Interruptor termomagnético enchufable 1 x 15/20/30 Amp.- 10 KA CEFE COMETAS</t>
  </si>
  <si>
    <t>$ 14.316,22</t>
  </si>
  <si>
    <t>010470</t>
  </si>
  <si>
    <t>Interruptor Termomagnetico Enchufable 3x20/30/40 - 10 KA</t>
  </si>
  <si>
    <t>$ 65.911,35</t>
  </si>
  <si>
    <t>010486</t>
  </si>
  <si>
    <t xml:space="preserve">INTERRUPTOR TERMOMAGNÉTICO INDUSTRIAL 3x50/60/75 A 25kA.(Suministro e insttalación)    </t>
  </si>
  <si>
    <t>$ 156.695,50</t>
  </si>
  <si>
    <t>013616</t>
  </si>
  <si>
    <t>Interruptor termomagnético industrial de 3 x 20/30/40 A. 25kA.SUM+TRANS+ CDRC COMETAS</t>
  </si>
  <si>
    <t>$ 131.892,00</t>
  </si>
  <si>
    <t>12197</t>
  </si>
  <si>
    <t>INTERRUPTOR TRIPLE</t>
  </si>
  <si>
    <t>$ 8.574,69</t>
  </si>
  <si>
    <t>18779</t>
  </si>
  <si>
    <t>INTERRUPTOR TRIPLE CONMUTABLE</t>
  </si>
  <si>
    <t>$ 108.283,33</t>
  </si>
  <si>
    <t>16309</t>
  </si>
  <si>
    <t>Interruptor Tripolar-Indust.-5O Amp</t>
  </si>
  <si>
    <t>$ 129.750,00</t>
  </si>
  <si>
    <t>16310</t>
  </si>
  <si>
    <t>Interruptor Tripolar-Indust.-6O Amp</t>
  </si>
  <si>
    <t>16203</t>
  </si>
  <si>
    <t>Interruptor Tripolar-Indust.Graduable40Ka-175Amp</t>
  </si>
  <si>
    <t>$ 358.214,00</t>
  </si>
  <si>
    <t>18831</t>
  </si>
  <si>
    <t>INTERRUPTOR, PARA CONTROL PARA ILUMINACIÓN A 220 V</t>
  </si>
  <si>
    <t>$ 14.473,00</t>
  </si>
  <si>
    <t>$ 192.973,36</t>
  </si>
  <si>
    <t>16017</t>
  </si>
  <si>
    <t>Inyección a presión de cemento y bentonita 1:1</t>
  </si>
  <si>
    <t>$ 445.779,35</t>
  </si>
  <si>
    <t>$ 53.276,12</t>
  </si>
  <si>
    <t>$ 138.471,63</t>
  </si>
  <si>
    <t>10027</t>
  </si>
  <si>
    <t>Inyeccion con agua cemento</t>
  </si>
  <si>
    <t>$ 961,33</t>
  </si>
  <si>
    <t>$ 206,79</t>
  </si>
  <si>
    <t>$ 3.106,55</t>
  </si>
  <si>
    <t>13043</t>
  </si>
  <si>
    <t>INYECCION ELEMENTOS ESTRUCTURALES SIKADUR 35-HI MO</t>
  </si>
  <si>
    <t>12169</t>
  </si>
  <si>
    <t>inyeccion en cemento para submuración de vía**</t>
  </si>
  <si>
    <t>$ 27.214,43</t>
  </si>
  <si>
    <t>$ 3.266,60</t>
  </si>
  <si>
    <t>$ 64.302,76</t>
  </si>
  <si>
    <t>$ 63.840,00</t>
  </si>
  <si>
    <t>14190</t>
  </si>
  <si>
    <t>IPERMEABILIZAC. IPERMUR FACHADA**</t>
  </si>
  <si>
    <t>18257</t>
  </si>
  <si>
    <t>Iris Africano Dietes vegeta en Taludes Exteriores</t>
  </si>
  <si>
    <t>$ 18.098,59</t>
  </si>
  <si>
    <t>18318</t>
  </si>
  <si>
    <t>Iris Africano Dietes vegeta Sobre Cubierta verde</t>
  </si>
  <si>
    <t>$ 188.275,06</t>
  </si>
  <si>
    <t>00395</t>
  </si>
  <si>
    <t>JABONERA BLANCA ASTRO CORONA</t>
  </si>
  <si>
    <t>$ 671,53</t>
  </si>
  <si>
    <t>$ 33.291,42</t>
  </si>
  <si>
    <t>13493</t>
  </si>
  <si>
    <t>JABONERA EN CERAMICA (SUMIN + INST)</t>
  </si>
  <si>
    <t>$ 382,00</t>
  </si>
  <si>
    <t>$ 306,63</t>
  </si>
  <si>
    <t>$ 11.101,30</t>
  </si>
  <si>
    <t>12263</t>
  </si>
  <si>
    <t>JACK NIVEL 6 MP sum+instal.</t>
  </si>
  <si>
    <t>$ 762,08</t>
  </si>
  <si>
    <t>$ 38.104,12</t>
  </si>
  <si>
    <t>01034</t>
  </si>
  <si>
    <t>JACUZZI  FIRPLAK 1.60mtx.75x.41  ( INST. COMPLETA)</t>
  </si>
  <si>
    <t>$ 145.843,87</t>
  </si>
  <si>
    <t>$ 21.504,99</t>
  </si>
  <si>
    <t>$ 430.099,77</t>
  </si>
  <si>
    <t>01035</t>
  </si>
  <si>
    <t>JACUZZI  FIRPLAK 1.80mtx.90x.41 ( INST. COMPLETA)</t>
  </si>
  <si>
    <t>15424</t>
  </si>
  <si>
    <t>JARDIN AGAPANTO + ACANTOS (Sum+Inst)</t>
  </si>
  <si>
    <t>$ 25.673,33</t>
  </si>
  <si>
    <t>15425</t>
  </si>
  <si>
    <t>JARDÍN BELLA HELENA Planta Ornamental (Sum+Inst)</t>
  </si>
  <si>
    <t>11479</t>
  </si>
  <si>
    <t>Jardin en  Garra de Canguro (Amarilla y roja)</t>
  </si>
  <si>
    <t>$ 70.917,20</t>
  </si>
  <si>
    <t>$ 37.004,39</t>
  </si>
  <si>
    <t>15680</t>
  </si>
  <si>
    <t>Jardin en  Garra de Canguro (Amarilla)</t>
  </si>
  <si>
    <t>$ 36.970,45</t>
  </si>
  <si>
    <t>15681</t>
  </si>
  <si>
    <t>Jardin en  Garra de Canguro (Roja)</t>
  </si>
  <si>
    <t>15426</t>
  </si>
  <si>
    <t>JARDIN HORTENSIA (Sum+Inst)</t>
  </si>
  <si>
    <t>$ 60.045,29</t>
  </si>
  <si>
    <t>14196</t>
  </si>
  <si>
    <t>Jardin vertical en conct premezclado 3000 psi GF*</t>
  </si>
  <si>
    <t>$ 272.874,69</t>
  </si>
  <si>
    <t>$ 104.309,57</t>
  </si>
  <si>
    <t>$ 643.662,16</t>
  </si>
  <si>
    <t>16761</t>
  </si>
  <si>
    <t>Jardinera Alameda Ambiental (Helecho Nativo-Acanto</t>
  </si>
  <si>
    <t>$ 12.736,79</t>
  </si>
  <si>
    <t>$ 727,76</t>
  </si>
  <si>
    <t>$ 36.388,24</t>
  </si>
  <si>
    <t>$ 7.770,91</t>
  </si>
  <si>
    <t>17448</t>
  </si>
  <si>
    <t>Jardinería Densidad 1 planta por M2- CDRC</t>
  </si>
  <si>
    <t>$ 13.067,88</t>
  </si>
  <si>
    <t>$ 24.258,83</t>
  </si>
  <si>
    <t>$ 122.628,65</t>
  </si>
  <si>
    <t>17456</t>
  </si>
  <si>
    <t>Jardinería Densidad 12 Plantas por M2 -CDRC</t>
  </si>
  <si>
    <t>17462</t>
  </si>
  <si>
    <t>Jardinería Densidad 20 Plantas por M2 -CDRC</t>
  </si>
  <si>
    <t>$ 50.248,08</t>
  </si>
  <si>
    <t>$ 26.684,71</t>
  </si>
  <si>
    <t>11449</t>
  </si>
  <si>
    <t>Jardines zonas exteriores + prado**</t>
  </si>
  <si>
    <t>$ 144.634,32</t>
  </si>
  <si>
    <t>$ 797,03</t>
  </si>
  <si>
    <t>$ 40.422,43</t>
  </si>
  <si>
    <t>$ 5.562,06</t>
  </si>
  <si>
    <t>$ 28.594,95</t>
  </si>
  <si>
    <t>10709</t>
  </si>
  <si>
    <t>Jardines zonas exteriores sin pasto</t>
  </si>
  <si>
    <t>$ 79.690,29</t>
  </si>
  <si>
    <t>$ 37.043,23</t>
  </si>
  <si>
    <t>16760</t>
  </si>
  <si>
    <t>JardinOrnamentalMatera(Oreja de Raton+Sietecueros</t>
  </si>
  <si>
    <t>$ 75.960,65</t>
  </si>
  <si>
    <t>$ 436,66</t>
  </si>
  <si>
    <t>$ 21.832,94</t>
  </si>
  <si>
    <t>$ 3.885,46</t>
  </si>
  <si>
    <t>18805</t>
  </si>
  <si>
    <t>Jgo tres descargadore sobretens oxidometal12kV10KA</t>
  </si>
  <si>
    <t>$ 43.324,24</t>
  </si>
  <si>
    <t>$ 192.552,18</t>
  </si>
  <si>
    <t>18815</t>
  </si>
  <si>
    <t>$ 86.719,94</t>
  </si>
  <si>
    <t>$ 14.698.295,70</t>
  </si>
  <si>
    <t>$ 322.760,52</t>
  </si>
  <si>
    <t>10457</t>
  </si>
  <si>
    <t>Jornal Cuadrilla (MdeO)  2 Ayud ObraNegra **</t>
  </si>
  <si>
    <t>11784</t>
  </si>
  <si>
    <t>Jornal Cuadrilla (MdeO)  2Ayud+Ofic Redes Elect.**</t>
  </si>
  <si>
    <t>12107</t>
  </si>
  <si>
    <t>Jornal Cuadrilla (MdeO)  3 Ayud ObraNegra **</t>
  </si>
  <si>
    <t>12136</t>
  </si>
  <si>
    <t>Jornal Cuadrilla (MdeO)  4 Ayud ObraNegra **</t>
  </si>
  <si>
    <t>10165</t>
  </si>
  <si>
    <t>Jornal Cuadrilla (MdeO)  Ayud+Ofic ObraBlanca **</t>
  </si>
  <si>
    <t>10166</t>
  </si>
  <si>
    <t>Jornal Cuadrilla (MdeO)  Ayud+Ofic Redes Elect. **</t>
  </si>
  <si>
    <t>11210</t>
  </si>
  <si>
    <t>Jornal Cuadrilla (MdeO)  Ayud+Ofic Redes Hidra**</t>
  </si>
  <si>
    <t>10164</t>
  </si>
  <si>
    <t>Jornal Cuadrilla (MdeO) 1Ayud+1Ofic ObraNegra **</t>
  </si>
  <si>
    <t>11689</t>
  </si>
  <si>
    <t>Jornal Cuadrilla (MdeO) 2Ayud+1Ofic Obra Blanca **</t>
  </si>
  <si>
    <t>11748</t>
  </si>
  <si>
    <t>11218</t>
  </si>
  <si>
    <t>Jornal Cuadrilla (MdeO) 2Ayud+1Ofic ObraNegra **</t>
  </si>
  <si>
    <t>11719</t>
  </si>
  <si>
    <t>Jornal Cuadrilla (MdeO) 3Ayud+1Ofic Obra Negra **</t>
  </si>
  <si>
    <t>11681</t>
  </si>
  <si>
    <t>Jornal Cuadrilla (MdeO) 4 Ayud+Ofic ObraBlanca **</t>
  </si>
  <si>
    <t>11787</t>
  </si>
  <si>
    <t>Jornal Cuadrilla (MdeO) 4Ayud+1Ofic Obra Negra **</t>
  </si>
  <si>
    <t>13810</t>
  </si>
  <si>
    <t>Jornal Cuadrilla (MdeO) Ayud + 2 Ofic Redes Elect. *</t>
  </si>
  <si>
    <t>03939</t>
  </si>
  <si>
    <t>JUEGO  SEGURIDAD CAMARAS</t>
  </si>
  <si>
    <t>$ 1.805.653,72</t>
  </si>
  <si>
    <t>16002</t>
  </si>
  <si>
    <t>JUEGO ARAÑA -Infantil incluy-14mlX14 ml (Inst)</t>
  </si>
  <si>
    <t>$ 386.902,05</t>
  </si>
  <si>
    <t>$ 5.094,00</t>
  </si>
  <si>
    <t>$ 224.759,35</t>
  </si>
  <si>
    <t>$ 107.363,70</t>
  </si>
  <si>
    <t>16004</t>
  </si>
  <si>
    <t>JUEGO ARAÑA-Infan incluy10 mlX10 ml H=1.6m(Inst)</t>
  </si>
  <si>
    <t>$ 464.282,46</t>
  </si>
  <si>
    <t>$ 6.112,80</t>
  </si>
  <si>
    <t>$ 252.985,62</t>
  </si>
  <si>
    <t>$ 128.836,44</t>
  </si>
  <si>
    <t>16131</t>
  </si>
  <si>
    <t>Juego ArcoRecódromoRedy Pasitos 3-14años Cap:10niñ</t>
  </si>
  <si>
    <t>$ 75.331.255,57</t>
  </si>
  <si>
    <t>$ 6.830,01</t>
  </si>
  <si>
    <t>$ 329.675,09</t>
  </si>
  <si>
    <t>$ 235.404,89</t>
  </si>
  <si>
    <t>20666</t>
  </si>
  <si>
    <t>Juego Arenero multifuncion 2+años Cap28  niños P.N</t>
  </si>
  <si>
    <t>$ 171.259.635,05</t>
  </si>
  <si>
    <t>$ 11.438,25</t>
  </si>
  <si>
    <t>$ 277.518,24</t>
  </si>
  <si>
    <t>010587</t>
  </si>
  <si>
    <t>JUEGO BALANCIN DOBLE 5-12 AÑOS CAP: 2 NIÑOS (SUM + INST)</t>
  </si>
  <si>
    <t>$ 15.141.317,00</t>
  </si>
  <si>
    <t>15406</t>
  </si>
  <si>
    <t>JUEGO BALANCIN-IDRD-NIÑOS(1-5 AÑOS)Sum+Instala</t>
  </si>
  <si>
    <t>$ 25.826,85</t>
  </si>
  <si>
    <t>$ 2.673,94</t>
  </si>
  <si>
    <t>$ 36.855,51</t>
  </si>
  <si>
    <t>16132</t>
  </si>
  <si>
    <t>Juego Barco PirataIncluyente 2-8años Cap:14 niños</t>
  </si>
  <si>
    <t>$ 89.611.892,40</t>
  </si>
  <si>
    <t>$ 22.430,32</t>
  </si>
  <si>
    <t>$ 855.332,59</t>
  </si>
  <si>
    <t>$ 571.784,82</t>
  </si>
  <si>
    <t>16127</t>
  </si>
  <si>
    <t>Juego Cabaña 2-6 Años Cap: 4 niños</t>
  </si>
  <si>
    <t>$ 31.012.504,88</t>
  </si>
  <si>
    <t>$ 6.236,40</t>
  </si>
  <si>
    <t>$ 253.900,04</t>
  </si>
  <si>
    <t>$ 190.868,84</t>
  </si>
  <si>
    <t>16629</t>
  </si>
  <si>
    <t>Juego Carrusel 3-10 años Cap: 8 niños</t>
  </si>
  <si>
    <t>$ 28.572.455,53</t>
  </si>
  <si>
    <t>16134</t>
  </si>
  <si>
    <t>Juego Casa rodadero red manipular 2-6añosCap:11niñ</t>
  </si>
  <si>
    <t>$ 53.191.006,32</t>
  </si>
  <si>
    <t>$ 10.597,64</t>
  </si>
  <si>
    <t>$ 464.363,05</t>
  </si>
  <si>
    <t>$ 320.642,77</t>
  </si>
  <si>
    <t>20710</t>
  </si>
  <si>
    <t>Juego Casita 2-6 Años Cap: 6 Niños</t>
  </si>
  <si>
    <t>$ 23.786.794,09</t>
  </si>
  <si>
    <t>$ 12.087,03</t>
  </si>
  <si>
    <t>$ 127.941,59</t>
  </si>
  <si>
    <t>16129</t>
  </si>
  <si>
    <t>Juego Casita Preescolar-Niños:2-6 Años (6Niños)</t>
  </si>
  <si>
    <t>$ 33.714.563,33</t>
  </si>
  <si>
    <t>$ 5.331,20</t>
  </si>
  <si>
    <t>$ 373.875,20</t>
  </si>
  <si>
    <t>$ 105.167,52</t>
  </si>
  <si>
    <t>16145</t>
  </si>
  <si>
    <t>Juego Casita Preescolar-Niños:2-6 Años(Instalación</t>
  </si>
  <si>
    <t>$ 401.776,32</t>
  </si>
  <si>
    <t>20664</t>
  </si>
  <si>
    <t>Juego Cinta de Equilibrio mas 6años Cap: 2 (suministro+instalacion)</t>
  </si>
  <si>
    <t>$ 47.878.765,60</t>
  </si>
  <si>
    <t>$ 5.399,00</t>
  </si>
  <si>
    <t>$ 225.343,25</t>
  </si>
  <si>
    <t>$ 210.334,92</t>
  </si>
  <si>
    <t>16006</t>
  </si>
  <si>
    <t>JUEGO COLUMPIO InfantilTipo Cesta Incluy (Ins)</t>
  </si>
  <si>
    <t>$ 309.521,64</t>
  </si>
  <si>
    <t>$ 4.075,20</t>
  </si>
  <si>
    <t>$ 154.719,08</t>
  </si>
  <si>
    <t>$ 85.890,96</t>
  </si>
  <si>
    <t>16799</t>
  </si>
  <si>
    <t>JUEGO COLUMPIO MULTIPLE 9 U(2+añosCap:9 niñosH=2.6</t>
  </si>
  <si>
    <t>$ 98.356.874,64</t>
  </si>
  <si>
    <t>$ 27.152,80</t>
  </si>
  <si>
    <t>$ 608.719,28</t>
  </si>
  <si>
    <t>$ 322.356,32</t>
  </si>
  <si>
    <t>15410</t>
  </si>
  <si>
    <t>JUEGO COLUMPIO-IDRD-NIÑOS(6-12 AÑOS)Sum+Ins</t>
  </si>
  <si>
    <t>$ 477.690,22</t>
  </si>
  <si>
    <t>$ 14.865,09</t>
  </si>
  <si>
    <t>$ 199.391,92</t>
  </si>
  <si>
    <t>$ 132.547,84</t>
  </si>
  <si>
    <t>16138</t>
  </si>
  <si>
    <t>Juego cuerdas piramidal 5-12añosCap:25niñosH=3,10m</t>
  </si>
  <si>
    <t>$ 69.681.665,24</t>
  </si>
  <si>
    <t>$ 6.133,44</t>
  </si>
  <si>
    <t>$ 336.096,84</t>
  </si>
  <si>
    <t>$ 271.457,88</t>
  </si>
  <si>
    <t>16000</t>
  </si>
  <si>
    <t>Juego cuerdaspiramidal 3-8añosCap37niñosH=3,9cimen</t>
  </si>
  <si>
    <t>20675</t>
  </si>
  <si>
    <t>JUEGO DE 32 FICHAS DE AJEDREZ DE COLOR NEGRO Y MARFIL</t>
  </si>
  <si>
    <t>$ 5.995.069,89</t>
  </si>
  <si>
    <t>$ 343,05</t>
  </si>
  <si>
    <t>JUEGO DE ACCESORIOS PARA BAÑO (BLANCO) 4 PIEZAS</t>
  </si>
  <si>
    <t>$ 1.957,28</t>
  </si>
  <si>
    <t>15996</t>
  </si>
  <si>
    <t>JUEGO DE AGUA - Juego Infantil Incluyent(Inst)</t>
  </si>
  <si>
    <t>$ 112.999,62</t>
  </si>
  <si>
    <t>$ 3.050,22</t>
  </si>
  <si>
    <t>$ 129.879,96</t>
  </si>
  <si>
    <t>$ 29.578,38</t>
  </si>
  <si>
    <t>15998</t>
  </si>
  <si>
    <t>JUEGO DE ARENA - Juego Infantil Incluy (Inst)</t>
  </si>
  <si>
    <t>$ 169.499,43</t>
  </si>
  <si>
    <t>$ 4.575,33</t>
  </si>
  <si>
    <t>$ 165.550,14</t>
  </si>
  <si>
    <t>$ 44.367,57</t>
  </si>
  <si>
    <t>12973</t>
  </si>
  <si>
    <t>Juego de aros (desm.) STPM</t>
  </si>
  <si>
    <t>$ 6.118,92</t>
  </si>
  <si>
    <t>$ 8.512,50</t>
  </si>
  <si>
    <t>$ 22.202,60</t>
  </si>
  <si>
    <t>12994</t>
  </si>
  <si>
    <t>Juego de aros (desmonte) STPM **</t>
  </si>
  <si>
    <t>$ 6.766,50</t>
  </si>
  <si>
    <t>$ 17.997,86</t>
  </si>
  <si>
    <t>14220</t>
  </si>
  <si>
    <t>Juego de aros (instalacion) STPM **</t>
  </si>
  <si>
    <t>$ 5.859,35</t>
  </si>
  <si>
    <t>14679</t>
  </si>
  <si>
    <t>JUEGO DE AROS (SUM + INST)</t>
  </si>
  <si>
    <t>$ 267.521,00</t>
  </si>
  <si>
    <t>12971</t>
  </si>
  <si>
    <t>Juego de aros (suministro) STPM **</t>
  </si>
  <si>
    <t>14842</t>
  </si>
  <si>
    <t>JUEGO DE AROS(DESM+SUM+INST)</t>
  </si>
  <si>
    <t>$ 20.242,41</t>
  </si>
  <si>
    <t>$ 31.550,30</t>
  </si>
  <si>
    <t>15992</t>
  </si>
  <si>
    <t>JUEGO DE MUELLE Balancin Doble- Juego Inf(Inst)</t>
  </si>
  <si>
    <t>$ 49.133,27</t>
  </si>
  <si>
    <t>15991</t>
  </si>
  <si>
    <t>JUEGO DE MUELLE BalancinDoble- Juego Infa Inc(Sum)</t>
  </si>
  <si>
    <t>20663</t>
  </si>
  <si>
    <t>Juego de Obstáculo en Tunel mas 8años Cap: 1 (suministro+instalacion)</t>
  </si>
  <si>
    <t>$ 29.878.888,88</t>
  </si>
  <si>
    <t>$ 3.050,20</t>
  </si>
  <si>
    <t>$ 77.956,79</t>
  </si>
  <si>
    <t>17477</t>
  </si>
  <si>
    <t>JUEGO DE PORTERIAS PARA MICROFUTBOL sumCRDC</t>
  </si>
  <si>
    <t>$ 3.794.907,98</t>
  </si>
  <si>
    <t>16123</t>
  </si>
  <si>
    <t>Juego escalar, trepar plataforma:4-14AñosCap:6niño</t>
  </si>
  <si>
    <t>$ 53.858.086,23</t>
  </si>
  <si>
    <t>$ 10.140,78</t>
  </si>
  <si>
    <t>$ 407.859,22</t>
  </si>
  <si>
    <t>$ 267.216,34</t>
  </si>
  <si>
    <t>16771</t>
  </si>
  <si>
    <t>Juego estructura marco Rugby + futbol (sum+ins) si</t>
  </si>
  <si>
    <t>$ 9.739.278,76</t>
  </si>
  <si>
    <t>$ 1.453.065,00</t>
  </si>
  <si>
    <t>$ 3.392.653,02</t>
  </si>
  <si>
    <t>$ 134.742,30</t>
  </si>
  <si>
    <t>16124</t>
  </si>
  <si>
    <t>Juego Funcion Multiple Modular 5-12AñosCap:16niños</t>
  </si>
  <si>
    <t>$ 71.602.808,32</t>
  </si>
  <si>
    <t>$ 306.972,80</t>
  </si>
  <si>
    <t>14705</t>
  </si>
  <si>
    <t>JUEGO INFANTIL EN MADERA      (SUM + INST)</t>
  </si>
  <si>
    <t>$ 5.312.086,11</t>
  </si>
  <si>
    <t>$ 91.301,82</t>
  </si>
  <si>
    <t>$ 804.399,04</t>
  </si>
  <si>
    <t>$ 217.913,37</t>
  </si>
  <si>
    <t>14864</t>
  </si>
  <si>
    <t>JUEGO INFANTIL EN MADERA(DESM+SUM+INST)</t>
  </si>
  <si>
    <t>$ 100.642,73</t>
  </si>
  <si>
    <t>$ 897.808,17</t>
  </si>
  <si>
    <t>$ 324.961,62</t>
  </si>
  <si>
    <t>16128</t>
  </si>
  <si>
    <t>Juego La Estrella-Incluyente-Niños:2-6Años(Resorte</t>
  </si>
  <si>
    <t>$ 7.564.184,88</t>
  </si>
  <si>
    <t>$ 73.997,30</t>
  </si>
  <si>
    <t>15983</t>
  </si>
  <si>
    <t>Juego Muelle Balancin Doble 4-12 años Cap: 2niños</t>
  </si>
  <si>
    <t>16029</t>
  </si>
  <si>
    <t>JUEGO MUELLE RESORTADO SILLA  INCLUY(INSTALACIÓN)</t>
  </si>
  <si>
    <t>$ 70.040,27</t>
  </si>
  <si>
    <t>15399</t>
  </si>
  <si>
    <t>JUEGO MURO DESLIZADERO-IDRD NIÑOS(1-5 AÑOS)Sum+In</t>
  </si>
  <si>
    <t>$ 3.653.036,30</t>
  </si>
  <si>
    <t>$ 5.380,33</t>
  </si>
  <si>
    <t>$ 66.421,54</t>
  </si>
  <si>
    <t>$ 37.113,38</t>
  </si>
  <si>
    <t>15411</t>
  </si>
  <si>
    <t>JUEGO MURO DESLIZADERO-IDRD-NIÑOS(6-12 AÑOS)Sum+In</t>
  </si>
  <si>
    <t>$ 240.772,44</t>
  </si>
  <si>
    <t>$ 8.140,26</t>
  </si>
  <si>
    <t>$ 113.078,52</t>
  </si>
  <si>
    <t>$ 66.804,08</t>
  </si>
  <si>
    <t>16115</t>
  </si>
  <si>
    <t>Juego muro escalar trepar deslizar:2-8AñosCap:5niñ</t>
  </si>
  <si>
    <t>$ 58.777.125,33</t>
  </si>
  <si>
    <t>$ 8.970,35</t>
  </si>
  <si>
    <t>$ 392.401,52</t>
  </si>
  <si>
    <t>$ 238.586,02</t>
  </si>
  <si>
    <t>20668</t>
  </si>
  <si>
    <t>Juego Musical Inclusivo Tambores (suministro+instalacion) Desde 2 años Cap max 2 niños</t>
  </si>
  <si>
    <t>$ 26.890.460,94</t>
  </si>
  <si>
    <t>$ 1.525,10</t>
  </si>
  <si>
    <t>$ 41.672,89</t>
  </si>
  <si>
    <t>$ 14.315,16</t>
  </si>
  <si>
    <t>20667</t>
  </si>
  <si>
    <t>Juego Musical Inclusivo Xilofono (suministro+instalacion) Desde 2 años Cap máx 2 niños</t>
  </si>
  <si>
    <t>$ 31.113.509,94</t>
  </si>
  <si>
    <t>20750</t>
  </si>
  <si>
    <t>JUEGO NIÑOS CASITA DOBLE ENMALLADA (SUMINISTRO E INSTALACIÓN)</t>
  </si>
  <si>
    <t>20662</t>
  </si>
  <si>
    <t>Juego Ondas de Equilibrio mas 6años Cap: 4 (suministro+instalacion)</t>
  </si>
  <si>
    <t>$ 48.668.326,93</t>
  </si>
  <si>
    <t>$ 4.811,80</t>
  </si>
  <si>
    <t>$ 189.619,34</t>
  </si>
  <si>
    <t>$ 164.908,77</t>
  </si>
  <si>
    <t>20659</t>
  </si>
  <si>
    <t>Juego Paneles de Salto mas 8años Cap: 1 (suministro+instalacion)</t>
  </si>
  <si>
    <t>$ 62.382.474,40</t>
  </si>
  <si>
    <t>$ 15.251,00</t>
  </si>
  <si>
    <t>$ 368.227,99</t>
  </si>
  <si>
    <t>$ 143.151,60</t>
  </si>
  <si>
    <t>20661</t>
  </si>
  <si>
    <t>Juego Pasalera Tambaleante mas 6años Cap: 1 (suministro+instalacion)</t>
  </si>
  <si>
    <t>$ 24.260.934,31</t>
  </si>
  <si>
    <t>$ 2.699,50</t>
  </si>
  <si>
    <t>$ 117.611,53</t>
  </si>
  <si>
    <t>$ 105.167,46</t>
  </si>
  <si>
    <t>15409</t>
  </si>
  <si>
    <t>JUEGO PASAMANOS COMP.IDRD-NIÑOS(6-12 AÑOS)Sum+Ins</t>
  </si>
  <si>
    <t>20721</t>
  </si>
  <si>
    <t>JUEGO PERROS DOG PARKING (SUMINISTRO E INSTALACIÓN)</t>
  </si>
  <si>
    <t>$ 366.135,51</t>
  </si>
  <si>
    <t>$ 14.214,40</t>
  </si>
  <si>
    <t>$ 45.445,95</t>
  </si>
  <si>
    <t>$ 821,94</t>
  </si>
  <si>
    <t>16511</t>
  </si>
  <si>
    <t>JUEGO REGADERAS SEGURIDAD PARA TUNEL DE AGUA</t>
  </si>
  <si>
    <t>$ 4.077,00</t>
  </si>
  <si>
    <t>$ 13.649,22</t>
  </si>
  <si>
    <t>$ 682.461,14</t>
  </si>
  <si>
    <t>16512</t>
  </si>
  <si>
    <t>JUEGO REGADERAS SEGURIDAD PARA TUNEL DE AGUAniños</t>
  </si>
  <si>
    <t>$ 1.426,95</t>
  </si>
  <si>
    <t>16798</t>
  </si>
  <si>
    <t>JUEGO ROTACION  4 USUARIOS ALTURA 2.35 - 6 Años</t>
  </si>
  <si>
    <t>$ 59.184.590,27</t>
  </si>
  <si>
    <t>$ 2.279,07</t>
  </si>
  <si>
    <t>$ 183.219,54</t>
  </si>
  <si>
    <t>15407</t>
  </si>
  <si>
    <t>JUEGO RUEDA GIR.SENC.-IDRD-NIÑOS(1-5 AÑOS)Sum+Inst</t>
  </si>
  <si>
    <t>$ 120.402,91</t>
  </si>
  <si>
    <t>$ 4.384,27</t>
  </si>
  <si>
    <t>$ 62.135,92</t>
  </si>
  <si>
    <t>03932</t>
  </si>
  <si>
    <t>JUEGO SEGURIDAD CALZADA</t>
  </si>
  <si>
    <t>03941</t>
  </si>
  <si>
    <t>JUEGO SEGURIDAD CONCRETO</t>
  </si>
  <si>
    <t>$ 1.727.253,70</t>
  </si>
  <si>
    <t>03938</t>
  </si>
  <si>
    <t>JUEGO SEGURIDAD TRABAJO AEREO</t>
  </si>
  <si>
    <t>$ 1.760.085,72</t>
  </si>
  <si>
    <t>$ 67.802,02</t>
  </si>
  <si>
    <t>03936</t>
  </si>
  <si>
    <t>JUEGO SEÑALES DE PELIGRO</t>
  </si>
  <si>
    <t>$ 1.697.405,73</t>
  </si>
  <si>
    <t>03937</t>
  </si>
  <si>
    <t>JUEGO SEÑALES PRECAUCION</t>
  </si>
  <si>
    <t>$ 1.715.485,73</t>
  </si>
  <si>
    <t>15408</t>
  </si>
  <si>
    <t>JUEGO TAPETE GATEADOR-IDRD-NIÑOS(1-5 AÑOS)Sum+Inst</t>
  </si>
  <si>
    <t>$ 1.988.722,00</t>
  </si>
  <si>
    <t>$ 8.833,82</t>
  </si>
  <si>
    <t>$ 114.299,76</t>
  </si>
  <si>
    <t>20658</t>
  </si>
  <si>
    <t>Juego Torre deslizadero muro escalar tubo y red (suministro+instalacion) 3-12 años Cap 20 niños</t>
  </si>
  <si>
    <t>$ 119.259.258,74</t>
  </si>
  <si>
    <t>$ 10.675,61</t>
  </si>
  <si>
    <t>$ 283.746,55</t>
  </si>
  <si>
    <t>$ 118.755,80</t>
  </si>
  <si>
    <t>16135</t>
  </si>
  <si>
    <t>Juego TorresRedMuroEscalarRodadero4-14añosCap18niñ</t>
  </si>
  <si>
    <t>$ 130.009.046,93</t>
  </si>
  <si>
    <t>$ 15.599,84</t>
  </si>
  <si>
    <t>$ 661.896,84</t>
  </si>
  <si>
    <t>$ 419.911,40</t>
  </si>
  <si>
    <t>16158</t>
  </si>
  <si>
    <t>Juego Uniplay Niños:5-12Años (Instalación)</t>
  </si>
  <si>
    <t>$ 722.217,16</t>
  </si>
  <si>
    <t>$ 8.193,01</t>
  </si>
  <si>
    <t>$ 342.362,30</t>
  </si>
  <si>
    <t>$ 200.412,24</t>
  </si>
  <si>
    <t>03935</t>
  </si>
  <si>
    <t>JUEGO. PROTECCION CANALIZACION</t>
  </si>
  <si>
    <t>16147</t>
  </si>
  <si>
    <t>JuegoArcoconRecódromo Red y Pasitos (Instalación)</t>
  </si>
  <si>
    <t>$ 848.318,57</t>
  </si>
  <si>
    <t>16148</t>
  </si>
  <si>
    <t>JuegoBarcoPirataIncluyDiscapMotora(2-8)Instalación</t>
  </si>
  <si>
    <t>$ 2.087.222,40</t>
  </si>
  <si>
    <t>16143</t>
  </si>
  <si>
    <t>JuegoCabaña-IncluyNiñoDiscap2-6Años(Instalación)</t>
  </si>
  <si>
    <t>$ 687.825,88</t>
  </si>
  <si>
    <t>16797</t>
  </si>
  <si>
    <t>JuegoCIRCUITO MOTRIZ  1-12 añosCap:51 niñosH=3,80</t>
  </si>
  <si>
    <t>$ 276.871.588,40</t>
  </si>
  <si>
    <t>$ 96.929,40</t>
  </si>
  <si>
    <t>$ 1.599.267,00</t>
  </si>
  <si>
    <t>$ 312.788,10</t>
  </si>
  <si>
    <t>15988</t>
  </si>
  <si>
    <t>JuegoCircuitoBomberoDeslizaEscalar3-12añosCap:30ni</t>
  </si>
  <si>
    <t>$ 657.252,54</t>
  </si>
  <si>
    <t>$ 11.811,66</t>
  </si>
  <si>
    <t>$ 392.235,46</t>
  </si>
  <si>
    <t>$ 167.514,06</t>
  </si>
  <si>
    <t>16126</t>
  </si>
  <si>
    <t>JuegoCircuito-Incluyente-NiñosDiscapacid:3-8Años</t>
  </si>
  <si>
    <t>$ 68.169.047,98</t>
  </si>
  <si>
    <t>$ 12.481,64</t>
  </si>
  <si>
    <t>$ 488.951,42</t>
  </si>
  <si>
    <t>$ 324.476,98</t>
  </si>
  <si>
    <t>16086</t>
  </si>
  <si>
    <t>JuegocircuitoRedMuroEscalarRodadero2-12añoCp:30Niñ</t>
  </si>
  <si>
    <t>$ 133.847.419,37</t>
  </si>
  <si>
    <t>$ 22.567,66</t>
  </si>
  <si>
    <t>$ 399.329,92</t>
  </si>
  <si>
    <t>$ 85.778,62</t>
  </si>
  <si>
    <t>16140</t>
  </si>
  <si>
    <t>Juegocuerdasestructurapiramidal5-12añosCap15nH=2.5</t>
  </si>
  <si>
    <t>$ 84.857.049,24</t>
  </si>
  <si>
    <t>16795</t>
  </si>
  <si>
    <t>Juegocuerdaspoliedro 5-12añosCap:40niñosH=3,8</t>
  </si>
  <si>
    <t>$ 227.565.215,32</t>
  </si>
  <si>
    <t>$ 3.588,24</t>
  </si>
  <si>
    <t>$ 219.512,44</t>
  </si>
  <si>
    <t>$ 72.106,00</t>
  </si>
  <si>
    <t>16157</t>
  </si>
  <si>
    <t>JuegoDiaboloColump-Incl-Niños:3-12Año(Instalación)</t>
  </si>
  <si>
    <t>$ 451.998,36</t>
  </si>
  <si>
    <t>$ 5.997,60</t>
  </si>
  <si>
    <t>$ 404.929,35</t>
  </si>
  <si>
    <t>$ 118.313,46</t>
  </si>
  <si>
    <t>16125</t>
  </si>
  <si>
    <t>JuegoFunciónMultiple-Incluy-Niños:3-12Años(12niños</t>
  </si>
  <si>
    <t>$ 65.962.859,36</t>
  </si>
  <si>
    <t>20665</t>
  </si>
  <si>
    <t>JuegoFuncionMultipleRodaderoRedMuro3-12AñoCap:15ni</t>
  </si>
  <si>
    <t>$ 64.127.137,42</t>
  </si>
  <si>
    <t>$ 7.055,07</t>
  </si>
  <si>
    <t>$ 191.582,66</t>
  </si>
  <si>
    <t>$ 89.540,86</t>
  </si>
  <si>
    <t>16141</t>
  </si>
  <si>
    <t>JuegoFusión-1-IncluyNiñoDiscap2-8Años(Instalacion)</t>
  </si>
  <si>
    <t>$ 859.782,34</t>
  </si>
  <si>
    <t>16142</t>
  </si>
  <si>
    <t>JuegoFusión-2-IncluyNiñoDiscap4-14Año(Instalación)</t>
  </si>
  <si>
    <t>$ 962.956,22</t>
  </si>
  <si>
    <t>10502</t>
  </si>
  <si>
    <t>JuegoInf.-Balancín 2 Puestos tub.galv.2"(Sum+Ins)*</t>
  </si>
  <si>
    <t>$ 1.028.844,96</t>
  </si>
  <si>
    <t>$ 3.560,06</t>
  </si>
  <si>
    <t>$ 56.018,20</t>
  </si>
  <si>
    <t>$ 31.305,54</t>
  </si>
  <si>
    <t>$ 55.808,44</t>
  </si>
  <si>
    <t>15719</t>
  </si>
  <si>
    <t>JuegoInf.-Balancín 4 Puestos tub.galv.2"(Sum+Ins)*</t>
  </si>
  <si>
    <t>$ 90.007,95</t>
  </si>
  <si>
    <t>$ 3.896,92</t>
  </si>
  <si>
    <t>$ 62.755,31</t>
  </si>
  <si>
    <t>$ 11.504,30</t>
  </si>
  <si>
    <t>16150</t>
  </si>
  <si>
    <t>JuegoInfantCasitaTorcidatoboganIncluyDisc(Instalac</t>
  </si>
  <si>
    <t>$ 1.172.578,32</t>
  </si>
  <si>
    <t>16153</t>
  </si>
  <si>
    <t>JuegoInfantil BotaLocaIncluyDisc(2-6 a)Instalación</t>
  </si>
  <si>
    <t>$ 82.360,10</t>
  </si>
  <si>
    <t>16155</t>
  </si>
  <si>
    <t>JuegoInfantilMiniuniverso(&gt;=5 años) (Instalción)</t>
  </si>
  <si>
    <t>$ 978.241,24</t>
  </si>
  <si>
    <t>16154</t>
  </si>
  <si>
    <t>JuegoInfantilUniverso(&gt;=5años )45Niños(Instalación</t>
  </si>
  <si>
    <t>16152</t>
  </si>
  <si>
    <t>JuegoInfantiPasadizoSecreto(2-6 años)Instalación</t>
  </si>
  <si>
    <t>$ 1.547.608,21</t>
  </si>
  <si>
    <t>$ 16.381,60</t>
  </si>
  <si>
    <t>$ 689.967,53</t>
  </si>
  <si>
    <t>$ 429.454,83</t>
  </si>
  <si>
    <t>16144</t>
  </si>
  <si>
    <t>JuegoLaEstrella-Incluy-Niño2-6AñResor(Instalación)</t>
  </si>
  <si>
    <t>15984</t>
  </si>
  <si>
    <t>JuegoManipularElementoNaturalArena2-12añosCap:8niñ</t>
  </si>
  <si>
    <t>$ 71.709.421,43</t>
  </si>
  <si>
    <t>15997</t>
  </si>
  <si>
    <t>$ 71.539.922,00</t>
  </si>
  <si>
    <t>16630</t>
  </si>
  <si>
    <t>JuegoModularToboganTrepadorBotones3a12añosCap:5-10</t>
  </si>
  <si>
    <t>$ 35.328.829,57</t>
  </si>
  <si>
    <t>$ 5.556,68</t>
  </si>
  <si>
    <t>$ 183.708,10</t>
  </si>
  <si>
    <t>$ 73.811,09</t>
  </si>
  <si>
    <t>16137</t>
  </si>
  <si>
    <t>JuegoMuellePanelesFormasludicas2-8añosCap:1niño</t>
  </si>
  <si>
    <t>$ 11.250.309,88</t>
  </si>
  <si>
    <t>15982</t>
  </si>
  <si>
    <t>JuegoMuellePanelesLateralesAnimales2-8años cimenta</t>
  </si>
  <si>
    <t>15989</t>
  </si>
  <si>
    <t>JuegoMuellePanelesLateralesAnimales2-8añosCap:1niñ</t>
  </si>
  <si>
    <t>$ 13.376.563,00</t>
  </si>
  <si>
    <t>15990</t>
  </si>
  <si>
    <t>$ 13.453.943,41</t>
  </si>
  <si>
    <t>15973</t>
  </si>
  <si>
    <t>JuegoMuellePanelLateralMediosTransport2-6añoCap:1n</t>
  </si>
  <si>
    <t>$ 15.469.002,40</t>
  </si>
  <si>
    <t>15974</t>
  </si>
  <si>
    <t>JuegoMuellePanelLateralMedioTransporte2-8añosCap:1</t>
  </si>
  <si>
    <t>$ 15.318.945,42</t>
  </si>
  <si>
    <t>16149</t>
  </si>
  <si>
    <t>JuegoMuroActivoIncluyDiscapMotora(1-4a)Instalacion</t>
  </si>
  <si>
    <t>$ 825.391,04</t>
  </si>
  <si>
    <t>$ 9.363,44</t>
  </si>
  <si>
    <t>$ 407.996,80</t>
  </si>
  <si>
    <t>$ 229.042,56</t>
  </si>
  <si>
    <t>16133</t>
  </si>
  <si>
    <t>JuegoMuroIncluyenteManipularAtravesar1-4añosCap:6n</t>
  </si>
  <si>
    <t>$ 18.731.509,04</t>
  </si>
  <si>
    <t>16136</t>
  </si>
  <si>
    <t>JuegoPasadizoDeslizaderoManipular2-6 añosCap:8niño</t>
  </si>
  <si>
    <t>$ 85.426.415,21</t>
  </si>
  <si>
    <t>10501</t>
  </si>
  <si>
    <t>Juegos Inf. - Balancín en tubo galv. 2" (Inst) **</t>
  </si>
  <si>
    <t>11023</t>
  </si>
  <si>
    <t>Juegos infantiles M- 6 Zonal (Sum+Instalación) **</t>
  </si>
  <si>
    <t>$ 1.958.317,16</t>
  </si>
  <si>
    <t>$ 34.438,39</t>
  </si>
  <si>
    <t>$ 425.985,81</t>
  </si>
  <si>
    <t>$ 585.751,95</t>
  </si>
  <si>
    <t>$ 148.502,75</t>
  </si>
  <si>
    <t>14244</t>
  </si>
  <si>
    <t>Juegos infantiles M-3  (Suministro)-STPM *</t>
  </si>
  <si>
    <t>$ 9.720.358,00</t>
  </si>
  <si>
    <t>10446</t>
  </si>
  <si>
    <t>Juegos infantiles M-3 (Instalación)-*</t>
  </si>
  <si>
    <t>$ 1.218.450,49</t>
  </si>
  <si>
    <t>$ 35.720,87</t>
  </si>
  <si>
    <t>$ 550.908,62</t>
  </si>
  <si>
    <t>$ 759.328,91</t>
  </si>
  <si>
    <t>10227</t>
  </si>
  <si>
    <t>Juegos infantiles M-3 (Sum+Instal) **</t>
  </si>
  <si>
    <t>$ 10.938.808,49</t>
  </si>
  <si>
    <t>12412</t>
  </si>
  <si>
    <t>Juegos infantiles M-3 (Suministro)-STPM **</t>
  </si>
  <si>
    <t>10228</t>
  </si>
  <si>
    <t>Juegos infantiles M-3A (Sum+Instal)-STPM **</t>
  </si>
  <si>
    <t>$ 8.267.914,41</t>
  </si>
  <si>
    <t>12413</t>
  </si>
  <si>
    <t>Juegos infantiles M-3A (Suministro)-STPM **</t>
  </si>
  <si>
    <t>$ 7.542.920,01</t>
  </si>
  <si>
    <t>10226</t>
  </si>
  <si>
    <t>Juegos infantiles M-5 Columpio (Sum+Instal) **</t>
  </si>
  <si>
    <t>$ 4.394.004,05</t>
  </si>
  <si>
    <t>$ 64.825,71</t>
  </si>
  <si>
    <t>$ 429.214,25</t>
  </si>
  <si>
    <t>$ 144.685,38</t>
  </si>
  <si>
    <t>12407</t>
  </si>
  <si>
    <t>Juegos infantiles M-5 Columpio (Suministro)-STPM *</t>
  </si>
  <si>
    <t>$ 4.008.421,00</t>
  </si>
  <si>
    <t>10848</t>
  </si>
  <si>
    <t>Juegos infantiles M-5 o M-5A Columpio (Desmonte)**</t>
  </si>
  <si>
    <t>$ 2.321,96</t>
  </si>
  <si>
    <t>$ 37.024,10</t>
  </si>
  <si>
    <t>$ 189.707,12</t>
  </si>
  <si>
    <t>10448</t>
  </si>
  <si>
    <t>Juegos infantiles M-5 o M-5A Columpio (Instalac)**</t>
  </si>
  <si>
    <t>$ 176.587,03</t>
  </si>
  <si>
    <t>$ 26.302,06</t>
  </si>
  <si>
    <t>$ 526.041,27</t>
  </si>
  <si>
    <t>$ 215.938,80</t>
  </si>
  <si>
    <t>10568</t>
  </si>
  <si>
    <t>Juegos infantiles M-5A Columpio (Sum+Instal)-STPM</t>
  </si>
  <si>
    <t>14284</t>
  </si>
  <si>
    <t>Juegos infantiles Madera (Instalacion) **</t>
  </si>
  <si>
    <t>$ 433.314,11</t>
  </si>
  <si>
    <t>10522</t>
  </si>
  <si>
    <t>Juegos infantiles Madera (Suministro) **</t>
  </si>
  <si>
    <t>$ 4.878.772,00</t>
  </si>
  <si>
    <t>11474</t>
  </si>
  <si>
    <t>Juegos infantiles Rueda (Desmonte)**</t>
  </si>
  <si>
    <t>$ 35.140,70</t>
  </si>
  <si>
    <t>$ 122.892,49</t>
  </si>
  <si>
    <t>$ 11.457,23</t>
  </si>
  <si>
    <t>11475</t>
  </si>
  <si>
    <t>Juegos infantiles Rueda (Instalac)**</t>
  </si>
  <si>
    <t>$ 315.027,83</t>
  </si>
  <si>
    <t>$ 7.694,70</t>
  </si>
  <si>
    <t>$ 100.753,51</t>
  </si>
  <si>
    <t>$ 109.569,39</t>
  </si>
  <si>
    <t>$ 26.267,54</t>
  </si>
  <si>
    <t>15972</t>
  </si>
  <si>
    <t>JuegoTematicoGranEscalaBarco2-12añosCap:50niños</t>
  </si>
  <si>
    <t>$ 1.782.075,42</t>
  </si>
  <si>
    <t>$ 29.083,04</t>
  </si>
  <si>
    <t>$ 1.073.152,40</t>
  </si>
  <si>
    <t>$ 403.141,70</t>
  </si>
  <si>
    <t>15985</t>
  </si>
  <si>
    <t>15986</t>
  </si>
  <si>
    <t>JuegoTematicoGranEscalaBarco2-12añosCap:50niños(In</t>
  </si>
  <si>
    <t>$ 2.078.762,56</t>
  </si>
  <si>
    <t>$ 28.705,92</t>
  </si>
  <si>
    <t>$ 1.170.703,52</t>
  </si>
  <si>
    <t>$ 576.848,00</t>
  </si>
  <si>
    <t>16151</t>
  </si>
  <si>
    <t>JuegoTorresAnchas+RedIncluy-Disc(4-14a)Instalacion</t>
  </si>
  <si>
    <t>$ 1.513.216,92</t>
  </si>
  <si>
    <t>15471</t>
  </si>
  <si>
    <t>Junta  horizontal contraccion concreto con corte**</t>
  </si>
  <si>
    <t>$ 2.278,80</t>
  </si>
  <si>
    <t>$ 14.799,36</t>
  </si>
  <si>
    <t>$ 20.911,15</t>
  </si>
  <si>
    <t>12592</t>
  </si>
  <si>
    <t>Junta  vertical corte, contraccion concreto muros*</t>
  </si>
  <si>
    <t>$ 2.299,43</t>
  </si>
  <si>
    <t>$ 47.608,42</t>
  </si>
  <si>
    <t>$ 24.744,04</t>
  </si>
  <si>
    <t>15473</t>
  </si>
  <si>
    <t>Junta  vertical corte, contraccion concreto skate*</t>
  </si>
  <si>
    <t>$ 264,73</t>
  </si>
  <si>
    <t>$ 43.611,14</t>
  </si>
  <si>
    <t>$ 18.436,74</t>
  </si>
  <si>
    <t>17106</t>
  </si>
  <si>
    <t>JUNTA AMORTIGUADORA EN CAUCHO JEPTU 1 1/2" HEMBRA</t>
  </si>
  <si>
    <t>$ 1.210,80</t>
  </si>
  <si>
    <t>$ 1.157,56</t>
  </si>
  <si>
    <t>$ 57.877,96</t>
  </si>
  <si>
    <t>17108</t>
  </si>
  <si>
    <t>JUNTA AMORTIGUADORA EN CAUCHO JEPTU 2" HEMBRA</t>
  </si>
  <si>
    <t>$ 1.579,87</t>
  </si>
  <si>
    <t>$ 1.164,97</t>
  </si>
  <si>
    <t>$ 58.248,34</t>
  </si>
  <si>
    <t>13878</t>
  </si>
  <si>
    <t>Junta de Dilatación  sikarod 16mm + sikaflex **</t>
  </si>
  <si>
    <t>$ 15.735,48</t>
  </si>
  <si>
    <t>13417</t>
  </si>
  <si>
    <t>Junta de Dilatación  sikarod 32mm + sikaflex **</t>
  </si>
  <si>
    <t>$ 26.843,39</t>
  </si>
  <si>
    <t>00822</t>
  </si>
  <si>
    <t>JUNTA DE DILATACION EN ASFALTO</t>
  </si>
  <si>
    <t>$ 4.325,92</t>
  </si>
  <si>
    <t>$ 438,05</t>
  </si>
  <si>
    <t>13470</t>
  </si>
  <si>
    <t>JUNTA DE EXPANSION AGWJ 70 (INCL. ACCESORIOS) **</t>
  </si>
  <si>
    <t>16977</t>
  </si>
  <si>
    <t>JUNTA DE EXPANSIÓN PVCS Ø4"</t>
  </si>
  <si>
    <t>$ 2.851,23</t>
  </si>
  <si>
    <t>16286</t>
  </si>
  <si>
    <t>JUNTA DE EXPANSIÓN PVCS Ø6"</t>
  </si>
  <si>
    <t>16913</t>
  </si>
  <si>
    <t>JUNTA DILAT FLEX 300 PSI L=0,5 1" BRIDA INOX.</t>
  </si>
  <si>
    <t>$ 9.888,03</t>
  </si>
  <si>
    <t>16912</t>
  </si>
  <si>
    <t>JUNTA DILAT. FLEX. 300 PSI L=0,5 1/2" BRIDA INOX.</t>
  </si>
  <si>
    <t>16914</t>
  </si>
  <si>
    <t>JUNTA DILAT. FLEX. 300 PSI L=0,5 3" BRIDA INOX.</t>
  </si>
  <si>
    <t>12799</t>
  </si>
  <si>
    <t>JUNTA EMULSIÓN ASFALTICA EN FRIO A=0.05M H=0.03M</t>
  </si>
  <si>
    <t>$ 3.358,58</t>
  </si>
  <si>
    <t>$ 622,94</t>
  </si>
  <si>
    <t>17055</t>
  </si>
  <si>
    <t>JUNTA ESTRUCTURAL NEOPRENO RA-200 DE WABO CDRC</t>
  </si>
  <si>
    <t>$ 291,11</t>
  </si>
  <si>
    <t>$ 873,32</t>
  </si>
  <si>
    <t>18647</t>
  </si>
  <si>
    <t>Junta flexible borracha 8"</t>
  </si>
  <si>
    <t>16397</t>
  </si>
  <si>
    <t>JUNTA FLEXIBLE BORRACHA Ø2”</t>
  </si>
  <si>
    <t>16398</t>
  </si>
  <si>
    <t>JUNTA FLEXIBLE BORRACHA Ø6”</t>
  </si>
  <si>
    <t>17224</t>
  </si>
  <si>
    <t>JUNTA FLEXIBLE CERTIFICADA UL/FM 1 1/4"</t>
  </si>
  <si>
    <t>$ 61.717,97</t>
  </si>
  <si>
    <t>$ 6.677,69</t>
  </si>
  <si>
    <t>$ 333.884,71</t>
  </si>
  <si>
    <t>18053</t>
  </si>
  <si>
    <t>JUNTA FLEXIBLE CERTIFICADA UL/FM 2 1/2"</t>
  </si>
  <si>
    <t>$ 79.351,58</t>
  </si>
  <si>
    <t>$ 8.585,40</t>
  </si>
  <si>
    <t>$ 429.269,76</t>
  </si>
  <si>
    <t>17225</t>
  </si>
  <si>
    <t>JUNTA FLEXIBLE CERTIFICADA UL/FM 2"</t>
  </si>
  <si>
    <t>17226</t>
  </si>
  <si>
    <t>JUNTA FLEXIBLE CERTIFICADA UL/FM 6"</t>
  </si>
  <si>
    <t>$ 119.908,95</t>
  </si>
  <si>
    <t>$ 12.973,16</t>
  </si>
  <si>
    <t>$ 648.657,84</t>
  </si>
  <si>
    <t>16395</t>
  </si>
  <si>
    <t>JUNTA FLEXIBLEØ-1/2"-ACERO AL CARBON)-150PSI</t>
  </si>
  <si>
    <t>$ 95.591,03</t>
  </si>
  <si>
    <t>16393</t>
  </si>
  <si>
    <t>JUNTA FLEXIBLEØ2"-ACERO AL CARBON)-150PSI</t>
  </si>
  <si>
    <t>$ 107.733,51</t>
  </si>
  <si>
    <t>12751</t>
  </si>
  <si>
    <t>Junta horiz construccion concr + llave * muro</t>
  </si>
  <si>
    <t>$ 11.155,20</t>
  </si>
  <si>
    <t>$ 385,72</t>
  </si>
  <si>
    <t>15472</t>
  </si>
  <si>
    <t>Junta horizontal corte,contraccion concreto Skate</t>
  </si>
  <si>
    <t>$ 13.753,80</t>
  </si>
  <si>
    <t>$ 15.525,68</t>
  </si>
  <si>
    <t>12326</t>
  </si>
  <si>
    <t>Junta Neopreno a=0.20m Estructural  **</t>
  </si>
  <si>
    <t>20645</t>
  </si>
  <si>
    <t>Junta Neopreno a=0.20m Estructural **</t>
  </si>
  <si>
    <t>$ 19.822,95</t>
  </si>
  <si>
    <t>11188</t>
  </si>
  <si>
    <t>Junta neopreno preformado  a=5cm e=2cm**</t>
  </si>
  <si>
    <t>$ 80.381,66</t>
  </si>
  <si>
    <t>$ 9.753,20</t>
  </si>
  <si>
    <t>$ 46.246,99</t>
  </si>
  <si>
    <t>$ 12.662,87</t>
  </si>
  <si>
    <t>12179</t>
  </si>
  <si>
    <t>Junta neopreno preformado  a=5cm e=3/16"(5mm)**</t>
  </si>
  <si>
    <t>$ 2.911,06</t>
  </si>
  <si>
    <t>11004</t>
  </si>
  <si>
    <t>Junta tanque en cinta PVC Sika O-22 **</t>
  </si>
  <si>
    <t>$ 94.346,16</t>
  </si>
  <si>
    <t>$ 509,44</t>
  </si>
  <si>
    <t>16869</t>
  </si>
  <si>
    <t>Junta tanque en Cinta PVC Sika O-22 o similar CDRC</t>
  </si>
  <si>
    <t>$ 94.448,05</t>
  </si>
  <si>
    <t>11002</t>
  </si>
  <si>
    <t>Junta tanque en cinta PVC Sika V-10  **</t>
  </si>
  <si>
    <t>$ 1.851,31</t>
  </si>
  <si>
    <t>$ 897,58</t>
  </si>
  <si>
    <t>11003</t>
  </si>
  <si>
    <t>Junta tanque en cinta PVC Sika V-15  **</t>
  </si>
  <si>
    <t>$ 30.377,02</t>
  </si>
  <si>
    <t>$ 448,79</t>
  </si>
  <si>
    <t>18144</t>
  </si>
  <si>
    <t>Junta tanque en Cinta PVC Sika V-15 o similar CDRC</t>
  </si>
  <si>
    <t>$ 30.495,82</t>
  </si>
  <si>
    <t>$ 348,54</t>
  </si>
  <si>
    <t>$ 11.046,34</t>
  </si>
  <si>
    <t>12752</t>
  </si>
  <si>
    <t>Junta vertical construcc concreto con llave **</t>
  </si>
  <si>
    <t>$ 36.784,66</t>
  </si>
  <si>
    <t>$ 2.103,72</t>
  </si>
  <si>
    <t>$ 17.753,07</t>
  </si>
  <si>
    <t>17850</t>
  </si>
  <si>
    <t>JUNTAS DE EXPANSION PVC-S 10"</t>
  </si>
  <si>
    <t>$ 215.950,98</t>
  </si>
  <si>
    <t>$ 3.320,58</t>
  </si>
  <si>
    <t>$ 166.028,75</t>
  </si>
  <si>
    <t>17056</t>
  </si>
  <si>
    <t>JUNTAS DE EXPANSION PVC-S 8"</t>
  </si>
  <si>
    <t>$ 52.304,91</t>
  </si>
  <si>
    <t>$ 8.301,44</t>
  </si>
  <si>
    <t>10571</t>
  </si>
  <si>
    <t>Juntas de icopor 1cm contra columnas a=0.15 **</t>
  </si>
  <si>
    <t>$ 868,45</t>
  </si>
  <si>
    <t>$ 7.557,05</t>
  </si>
  <si>
    <t>15164</t>
  </si>
  <si>
    <t>$ 614,09</t>
  </si>
  <si>
    <t>$ 150,74</t>
  </si>
  <si>
    <t>$ 7.536,98</t>
  </si>
  <si>
    <t>13877</t>
  </si>
  <si>
    <t>Juntas de icopor 1cm contra columnas a=0.20 **</t>
  </si>
  <si>
    <t>$ 1.002,50</t>
  </si>
  <si>
    <t>13876</t>
  </si>
  <si>
    <t>Juntas de icopor 1cm contra columnas a=0.25 **</t>
  </si>
  <si>
    <t>$ 1.136,54</t>
  </si>
  <si>
    <t>10572</t>
  </si>
  <si>
    <t>Juntas de icopor 1cm contra columnas a=0.30 **</t>
  </si>
  <si>
    <t>$ 1.270,58</t>
  </si>
  <si>
    <t>$ 151,14</t>
  </si>
  <si>
    <t>10676</t>
  </si>
  <si>
    <t>Juntas de icopor 1cm contra vigaCimen a=0.07 **</t>
  </si>
  <si>
    <t>$ 187,66</t>
  </si>
  <si>
    <t>$ 37,12</t>
  </si>
  <si>
    <t>$ 3.711,61</t>
  </si>
  <si>
    <t>12731</t>
  </si>
  <si>
    <t>Juntas Muros Dilatac.madera+hierro5/8" **</t>
  </si>
  <si>
    <t>$ 29.126,40</t>
  </si>
  <si>
    <t>12906</t>
  </si>
  <si>
    <t>KIT DE HERRAMIENTAS Sumin. **</t>
  </si>
  <si>
    <t>$ 3.410.374,95</t>
  </si>
  <si>
    <t>12237</t>
  </si>
  <si>
    <t>Kit Silla Yee (160x110) -Cefe Cometas. Suministro e instalación.</t>
  </si>
  <si>
    <t>$ 58.671,15</t>
  </si>
  <si>
    <t>10141</t>
  </si>
  <si>
    <t>Koraza sobre color diferente (2 MANOS)   **</t>
  </si>
  <si>
    <t>$ 13.146,03</t>
  </si>
  <si>
    <t>$ 10.724,07</t>
  </si>
  <si>
    <t>$ 6.664,51</t>
  </si>
  <si>
    <t>Koraza sobre color similar (2 MANOS)   **</t>
  </si>
  <si>
    <t>$ 5.258,67</t>
  </si>
  <si>
    <t>$ 11.889,49</t>
  </si>
  <si>
    <t>10651</t>
  </si>
  <si>
    <t>Koraza sobre pañete (2 MANOS) a&lt;0.60m  **</t>
  </si>
  <si>
    <t>$ 8.127,03</t>
  </si>
  <si>
    <t>$ 10.144,28</t>
  </si>
  <si>
    <t>$ 4.186,99</t>
  </si>
  <si>
    <t>10603</t>
  </si>
  <si>
    <t>Koraza sobre pañete (2 MANOS) color gris basalto**</t>
  </si>
  <si>
    <t>$ 26.397,74</t>
  </si>
  <si>
    <t>$ 3.002,94</t>
  </si>
  <si>
    <t>$ 10.367,66</t>
  </si>
  <si>
    <t>$ 10.783,21</t>
  </si>
  <si>
    <t>10688</t>
  </si>
  <si>
    <t>Koraza sobre pañete (3 MANOS)   **</t>
  </si>
  <si>
    <t>$ 20.906,97</t>
  </si>
  <si>
    <t>$ 11.368,91</t>
  </si>
  <si>
    <t>$ 11.768,43</t>
  </si>
  <si>
    <t>10689</t>
  </si>
  <si>
    <t>Koraza sobre pañete (3 MANOS) a&lt;0.60m  **</t>
  </si>
  <si>
    <t>$ 12.195,75</t>
  </si>
  <si>
    <t>$ 10.696,61</t>
  </si>
  <si>
    <t>$ 6.813,16</t>
  </si>
  <si>
    <t>14522</t>
  </si>
  <si>
    <t>Koraza sobre pañete (3 MANOS) h =7m  **</t>
  </si>
  <si>
    <t>$ 20.365,72</t>
  </si>
  <si>
    <t>$ 10.457,52</t>
  </si>
  <si>
    <t>$ 18.225,98</t>
  </si>
  <si>
    <t>00638</t>
  </si>
  <si>
    <t>LACA PISOS MADERA</t>
  </si>
  <si>
    <t>$ 370,10</t>
  </si>
  <si>
    <t>$ 46.798,93</t>
  </si>
  <si>
    <t>14382</t>
  </si>
  <si>
    <t>Ladrillo macizo cárcamo H=0.20M(Desm+Inst. lad.mac</t>
  </si>
  <si>
    <t>$ 1.738,15</t>
  </si>
  <si>
    <t>$ 1.170,28</t>
  </si>
  <si>
    <t>$ 23.405,51</t>
  </si>
  <si>
    <t>$ 5.067,30</t>
  </si>
  <si>
    <t>13758</t>
  </si>
  <si>
    <t>LAMINA 60X60CM-ACRILICO TRNSP.2MM**</t>
  </si>
  <si>
    <t>$ 28.666,32</t>
  </si>
  <si>
    <t>16363</t>
  </si>
  <si>
    <t>LAMINA ANTIVORTICE 6" (sum+inst)</t>
  </si>
  <si>
    <t>00057</t>
  </si>
  <si>
    <t>LAMINA COLD ROLLED Cal.16 SUM+INST</t>
  </si>
  <si>
    <t>$ 194.724,00</t>
  </si>
  <si>
    <t>13325</t>
  </si>
  <si>
    <t>lamina en policarbonato de 4mm (División Lateral)*</t>
  </si>
  <si>
    <t>$ 2.208,15</t>
  </si>
  <si>
    <t>$ 53.507,14</t>
  </si>
  <si>
    <t>19351</t>
  </si>
  <si>
    <t xml:space="preserve">LAMINA EN POLICARBONATO MACIZA CRISTAL 4M - SUM+INST </t>
  </si>
  <si>
    <t>$ 231.028,06</t>
  </si>
  <si>
    <t>$ 48.634,85</t>
  </si>
  <si>
    <t>$ 116.781,98</t>
  </si>
  <si>
    <t>13791</t>
  </si>
  <si>
    <t>LAMINA FIBROCEMENTO(10mm)-1CARA - SUMINIST.E INST</t>
  </si>
  <si>
    <t>$ 23.809,20</t>
  </si>
  <si>
    <t>$ 1.505,26</t>
  </si>
  <si>
    <t>$ 30.105,26</t>
  </si>
  <si>
    <t>14690</t>
  </si>
  <si>
    <t>LAMINA INFORMATIVA SC - 120 (SUM + INST)</t>
  </si>
  <si>
    <t>$ 425.480,93</t>
  </si>
  <si>
    <t>14851</t>
  </si>
  <si>
    <t>LAMINA INFORMATIVA SC-120(DESM+SUM+INST)</t>
  </si>
  <si>
    <t>$ 7.545,44</t>
  </si>
  <si>
    <t>$ 9.596,96</t>
  </si>
  <si>
    <t>14689</t>
  </si>
  <si>
    <t>LAMINA INFORMATIVA SC-80 (SUM + INST)</t>
  </si>
  <si>
    <t>$ 352.295,93</t>
  </si>
  <si>
    <t>14850</t>
  </si>
  <si>
    <t>LAMINA INFORMATIVA SC-80(DESM+SUM+INST)</t>
  </si>
  <si>
    <t>$ 9.659,38</t>
  </si>
  <si>
    <t>$ 5.875,69</t>
  </si>
  <si>
    <t>$ 22.599,08</t>
  </si>
  <si>
    <t>00878</t>
  </si>
  <si>
    <t>LAMINA PLANA ETERNIT 122x122x4</t>
  </si>
  <si>
    <t>$ 39.492,82</t>
  </si>
  <si>
    <t>$ 21.902,25</t>
  </si>
  <si>
    <t>00237</t>
  </si>
  <si>
    <t>LAMINA PLANA ETERNIT 122x61x4</t>
  </si>
  <si>
    <t>$ 14.264,76</t>
  </si>
  <si>
    <t>00898</t>
  </si>
  <si>
    <t>LAMINA PLANA ETERNIT 244x122x6</t>
  </si>
  <si>
    <t>$ 14.085,20</t>
  </si>
  <si>
    <t>14395</t>
  </si>
  <si>
    <t>Lamina Policarbonato 4mm (Estrc 3/4   sum+inst )</t>
  </si>
  <si>
    <t>$ 39.749,47</t>
  </si>
  <si>
    <t>13356</t>
  </si>
  <si>
    <t>Lamina Policarbonato 6mm (Estrc 3/4   sum+inst )</t>
  </si>
  <si>
    <t>$ 63.281,02</t>
  </si>
  <si>
    <t>15067</t>
  </si>
  <si>
    <t>Lamina Policarbonato 8mm Coliseo(sum+inst)</t>
  </si>
  <si>
    <t>$ 66.568,76</t>
  </si>
  <si>
    <t>$ 972,86</t>
  </si>
  <si>
    <t>12845</t>
  </si>
  <si>
    <t>Lámina SC-120 -(Desmonte)**</t>
  </si>
  <si>
    <t>$ 1.648,98</t>
  </si>
  <si>
    <t>12842</t>
  </si>
  <si>
    <t>Lámina SC-80  (Desmonte) **</t>
  </si>
  <si>
    <t>$ 3.762,92</t>
  </si>
  <si>
    <t>$ 2.154,42</t>
  </si>
  <si>
    <t>16038</t>
  </si>
  <si>
    <t>LÁMINA SEÑAL (60X90CM)CAL.18-HG+ViniloAdhesicobril</t>
  </si>
  <si>
    <t>$ 739.936,71</t>
  </si>
  <si>
    <t>$ 6.446,03</t>
  </si>
  <si>
    <t>$ 9.728,57</t>
  </si>
  <si>
    <t>16042</t>
  </si>
  <si>
    <t>LÁMINA SEÑAL (90X120CM)CAL.18-HG+ViniloAdhesicobri</t>
  </si>
  <si>
    <t>$ 961.333,38</t>
  </si>
  <si>
    <t>14272</t>
  </si>
  <si>
    <t>Lamina Señal IDG-S  (suministro)STPM **</t>
  </si>
  <si>
    <t>$ 126.617,00</t>
  </si>
  <si>
    <t>14852</t>
  </si>
  <si>
    <t>LAMINA SEÑAL IDG-S (DESM+SUM+INST)</t>
  </si>
  <si>
    <t>$ 134.836,93</t>
  </si>
  <si>
    <t>$ 29.583,33</t>
  </si>
  <si>
    <t>$ 12.025,59</t>
  </si>
  <si>
    <t>$ 36.079,23</t>
  </si>
  <si>
    <t>14691</t>
  </si>
  <si>
    <t>LAMINA SEÑAL IDG-S (SUM + INST)</t>
  </si>
  <si>
    <t>$ 134.771,98</t>
  </si>
  <si>
    <t>16045</t>
  </si>
  <si>
    <t>LÁMINA SEÑAL(30X40CM)Poliestireno-5MM-AltoImpact-B</t>
  </si>
  <si>
    <t>$ 15.010,02</t>
  </si>
  <si>
    <t>$ 29.160,40</t>
  </si>
  <si>
    <t>16044</t>
  </si>
  <si>
    <t>LÁMINA SEÑAL(60X70CM)Poliestireno-5MM-AltoImpact-B</t>
  </si>
  <si>
    <t>$ 15.082,92</t>
  </si>
  <si>
    <t>$ 30.618,42</t>
  </si>
  <si>
    <t>16046</t>
  </si>
  <si>
    <t>LÁMINA SEÑAL(60X90CM)Poliestireno-5MM-AltoImpact-B</t>
  </si>
  <si>
    <t>$ 15.155,82</t>
  </si>
  <si>
    <t>$ 32.076,44</t>
  </si>
  <si>
    <t>16047</t>
  </si>
  <si>
    <t>LÁMINA SEÑAL(90X120CM)Poliestireno-5MM-AltoImpact-</t>
  </si>
  <si>
    <t>$ 15.739,03</t>
  </si>
  <si>
    <t>$ 43.740,60</t>
  </si>
  <si>
    <t>15017</t>
  </si>
  <si>
    <t>LAMINA STEEL DECK 2" CAL 20 (SUM + INST)</t>
  </si>
  <si>
    <t>$ 75.134,22</t>
  </si>
  <si>
    <t>$ 303,24</t>
  </si>
  <si>
    <t>12795</t>
  </si>
  <si>
    <t>Lámina Superboard una cara 4x8x8 (Sum+Inst) ** NO USAR</t>
  </si>
  <si>
    <t>$ 55.587,77</t>
  </si>
  <si>
    <t>$ 10.329,41</t>
  </si>
  <si>
    <t>$ 47.581,97</t>
  </si>
  <si>
    <t>20609</t>
  </si>
  <si>
    <t>Lámina Superboard una cara 4x8x8 (Sum+Inst) con paral Base 9</t>
  </si>
  <si>
    <t>$ 58.552,91</t>
  </si>
  <si>
    <t>14356</t>
  </si>
  <si>
    <t>Lamina valla instruccion - Suministro</t>
  </si>
  <si>
    <t>12916</t>
  </si>
  <si>
    <t>LAMPARA  de 1000W Metal Halide (SUM+INST)**</t>
  </si>
  <si>
    <t>$ 1.004.422,76</t>
  </si>
  <si>
    <t>$ 46.888,75</t>
  </si>
  <si>
    <t>$ 105.360,08</t>
  </si>
  <si>
    <t>13784</t>
  </si>
  <si>
    <t>LAMPARA  de 1000W Royal Alfa (SUM+INST)Altura**</t>
  </si>
  <si>
    <t>12869</t>
  </si>
  <si>
    <t>LAMPARA 24 CELDAS 4X18W TUBO T8 (SUM+INST)**</t>
  </si>
  <si>
    <t>13300</t>
  </si>
  <si>
    <t>LAMPARA 4" CON ESPECULAR+BONB.AHORRAD+TAPA</t>
  </si>
  <si>
    <t>$ 4.647,84</t>
  </si>
  <si>
    <t>$ 2.178,30</t>
  </si>
  <si>
    <t>$ 26.757,12</t>
  </si>
  <si>
    <t>01019</t>
  </si>
  <si>
    <t>LAMPARA 4X20"  BAJO PLACA</t>
  </si>
  <si>
    <t>03688</t>
  </si>
  <si>
    <t>LAMPARA 4X48"  BAJO PLACA</t>
  </si>
  <si>
    <t>14940</t>
  </si>
  <si>
    <t>LAMPARA DE 2X17W(60X30CM)SOBREPONER ESPECULAR</t>
  </si>
  <si>
    <t>12918</t>
  </si>
  <si>
    <t>LAMPARA de 400W METAL-HALIDE REF.TRAZO</t>
  </si>
  <si>
    <t>$ 389.306,74</t>
  </si>
  <si>
    <t>14941</t>
  </si>
  <si>
    <t>LAMPARA DE 4X17W(60X60CM)SOBREPONER ESPECULAR</t>
  </si>
  <si>
    <t>$ 891,96</t>
  </si>
  <si>
    <t>$ 2.639,49</t>
  </si>
  <si>
    <t>15568</t>
  </si>
  <si>
    <t>Lampara de señalización piscina complejo acuatico</t>
  </si>
  <si>
    <t>16531</t>
  </si>
  <si>
    <t>Lampara Emergencia Tipo Mickey Mouse (Sum+inst)</t>
  </si>
  <si>
    <t>$ 50.445,98</t>
  </si>
  <si>
    <t>$ 3.359,97</t>
  </si>
  <si>
    <t>11228</t>
  </si>
  <si>
    <t>LAMPARA FLUORESC.2X32 T-8 (SUM+INST)**</t>
  </si>
  <si>
    <t>$ 1.800,00</t>
  </si>
  <si>
    <t>$ 1.239,99</t>
  </si>
  <si>
    <t>12775</t>
  </si>
  <si>
    <t>LAMPARA FLUORESCENTE (2X32) SUM+INST**</t>
  </si>
  <si>
    <t>$ 59.304,00</t>
  </si>
  <si>
    <t>13403</t>
  </si>
  <si>
    <t>LAMPARA FLUORESCENTE T8(4X32) COMPLET(SUM+INST)**</t>
  </si>
  <si>
    <t>$ 4.454,74</t>
  </si>
  <si>
    <t>13652</t>
  </si>
  <si>
    <t>Lampara hermetica 2x32 incluye tubos (Sum+inst)</t>
  </si>
  <si>
    <t>$ 56.605,22</t>
  </si>
  <si>
    <t>13650</t>
  </si>
  <si>
    <t>Lämpara hermetica 2x32W * - SUMIN + INST.</t>
  </si>
  <si>
    <t>$ 89.734,17</t>
  </si>
  <si>
    <t>$ 1.133,46</t>
  </si>
  <si>
    <t>$ 22.669,23</t>
  </si>
  <si>
    <t>15273</t>
  </si>
  <si>
    <t>LANTANA PARA JARDIN(Suministro+Instalació</t>
  </si>
  <si>
    <t>$ 63.313,95</t>
  </si>
  <si>
    <t>00359</t>
  </si>
  <si>
    <t>LAÑADO-PULIDA-SELLADO Y LACADO PISOS EN MADERA.</t>
  </si>
  <si>
    <t>$ 39.947,79</t>
  </si>
  <si>
    <t>13033</t>
  </si>
  <si>
    <t>Lavada sanitarios,lavam, y orinal Acido Nítrico</t>
  </si>
  <si>
    <t>$ 10.814,59</t>
  </si>
  <si>
    <t>$ 334,51</t>
  </si>
  <si>
    <t>$ 6.690,24</t>
  </si>
  <si>
    <t>00462</t>
  </si>
  <si>
    <t>LAVADERO GRANITO 50x60 FLAUTA</t>
  </si>
  <si>
    <t>00464</t>
  </si>
  <si>
    <t>LAVADERO GRANITO 80x60</t>
  </si>
  <si>
    <t>$ 314,60</t>
  </si>
  <si>
    <t>$ 1.474,73</t>
  </si>
  <si>
    <t>$ 28.122,43</t>
  </si>
  <si>
    <t>00465</t>
  </si>
  <si>
    <t>LAVADERO L=.47x.60 POLIESTER</t>
  </si>
  <si>
    <t>00463</t>
  </si>
  <si>
    <t>LAVADERO L=.75x.6O CON FLAUTA</t>
  </si>
  <si>
    <t>13369</t>
  </si>
  <si>
    <t>Lavadero prefabricado 0.6x0.5x0.4m **</t>
  </si>
  <si>
    <t>00400</t>
  </si>
  <si>
    <t>LAVADEROS ARQUICER MACEDONIA 25x35</t>
  </si>
  <si>
    <t>$ 240.788,50</t>
  </si>
  <si>
    <t>$ 86.885,27</t>
  </si>
  <si>
    <t>00401</t>
  </si>
  <si>
    <t>LAVADEROS PORCELANA      20x30</t>
  </si>
  <si>
    <t>$ 159.889,92</t>
  </si>
  <si>
    <t>18176</t>
  </si>
  <si>
    <t>LAVADO DE MUROS EN BLOQUE Y/O CONCRETO AGUA A PRES</t>
  </si>
  <si>
    <t>$ 257,29</t>
  </si>
  <si>
    <t>$ 10.658,79</t>
  </si>
  <si>
    <t>$ 7.493,35</t>
  </si>
  <si>
    <t>18638</t>
  </si>
  <si>
    <t>Lavado según especificaciones.</t>
  </si>
  <si>
    <t>11435</t>
  </si>
  <si>
    <t>Lavado y preparacion de superfic. (Hidrolav+Acido)</t>
  </si>
  <si>
    <t>$ 3.764,52</t>
  </si>
  <si>
    <t>$ 139,48</t>
  </si>
  <si>
    <t>15891</t>
  </si>
  <si>
    <t>Lavado+ desinfección de tanque 1000 LT</t>
  </si>
  <si>
    <t>$ 91.087,90</t>
  </si>
  <si>
    <t>$ 32.468,21</t>
  </si>
  <si>
    <t>$ 92.280,73</t>
  </si>
  <si>
    <t>$ 42.026,35</t>
  </si>
  <si>
    <t>15894</t>
  </si>
  <si>
    <t>Lavado+ desinfección de tanque 10000 LT</t>
  </si>
  <si>
    <t>$ 144.246,10</t>
  </si>
  <si>
    <t>$ 42.851,61</t>
  </si>
  <si>
    <t>$ 120.202,69</t>
  </si>
  <si>
    <t>15897</t>
  </si>
  <si>
    <t>Lavado+ desinfección de tanque 20000 LT</t>
  </si>
  <si>
    <t>15909</t>
  </si>
  <si>
    <t>$ 267.928,50</t>
  </si>
  <si>
    <t>$ 45.255,66</t>
  </si>
  <si>
    <t>15890</t>
  </si>
  <si>
    <t>Lavado+ desinfección de tanque 500 LT</t>
  </si>
  <si>
    <t>$ 82.357,40</t>
  </si>
  <si>
    <t>$ 25.973,36</t>
  </si>
  <si>
    <t>$ 73.819,73</t>
  </si>
  <si>
    <t>15893</t>
  </si>
  <si>
    <t>Lavado+ desinfección de tanque 5000 LT</t>
  </si>
  <si>
    <t>$ 107.308,20</t>
  </si>
  <si>
    <t>$ 38.447,31</t>
  </si>
  <si>
    <t>$ 104.555,72</t>
  </si>
  <si>
    <t>13335</t>
  </si>
  <si>
    <t>Lavado+ desinfección de tanque(Hipoclor.de Sodio)</t>
  </si>
  <si>
    <t>$ 309.231,24</t>
  </si>
  <si>
    <t>$ 30.894,03</t>
  </si>
  <si>
    <t>$ 498.607,71</t>
  </si>
  <si>
    <t>13570</t>
  </si>
  <si>
    <t>$ 4.329,24</t>
  </si>
  <si>
    <t>$ 432,52</t>
  </si>
  <si>
    <t>$ 6.980,51</t>
  </si>
  <si>
    <t>16478</t>
  </si>
  <si>
    <t>LAVAMANOS ACER INOX REDONDO +Griferia (Sum+Inst)**</t>
  </si>
  <si>
    <t>$ 790.789,33</t>
  </si>
  <si>
    <t>$ 1.657,85</t>
  </si>
  <si>
    <t>$ 82.892,55</t>
  </si>
  <si>
    <t>13744</t>
  </si>
  <si>
    <t>LAVAMANOS ACERO INOX. 0.32m (sum e inst) **</t>
  </si>
  <si>
    <t>$ 4.502,49</t>
  </si>
  <si>
    <t>13745</t>
  </si>
  <si>
    <t>LAVAMANOS ACERO INOX. 0.42m (sum e inst) **</t>
  </si>
  <si>
    <t>16683</t>
  </si>
  <si>
    <t>LAVAMANOS ACERO INOXIDABLE. 0.42m (sum e inst) STP</t>
  </si>
  <si>
    <t>$ 311.571,49</t>
  </si>
  <si>
    <t>00467</t>
  </si>
  <si>
    <t>LAVAMANOS ACUACER BLANCO+GRIFERIA</t>
  </si>
  <si>
    <t>$ 106.888,00</t>
  </si>
  <si>
    <t>18634</t>
  </si>
  <si>
    <t>Lavamanos Aquajet Corona</t>
  </si>
  <si>
    <t>$ 3.144,23</t>
  </si>
  <si>
    <t>$ 1.648,88</t>
  </si>
  <si>
    <t>$ 81.963,74</t>
  </si>
  <si>
    <t>00466</t>
  </si>
  <si>
    <t>LAVAMANOS BLANCO ACUACER</t>
  </si>
  <si>
    <t>10680</t>
  </si>
  <si>
    <t>Lavamanos Blanco de Colgar+Grifería **</t>
  </si>
  <si>
    <t>15057</t>
  </si>
  <si>
    <t>Lavamanos colgar inst color blanco ref. Aquajet 01</t>
  </si>
  <si>
    <t>$ 346.027,52</t>
  </si>
  <si>
    <t>$ 4.194,24</t>
  </si>
  <si>
    <t>$ 83.198,70</t>
  </si>
  <si>
    <t>00468</t>
  </si>
  <si>
    <t>LAVAMANOS CORONA AVANTI + GRIF. PRISMA</t>
  </si>
  <si>
    <t>00472</t>
  </si>
  <si>
    <t>LAVAMANOS CORONA STILO PEDESTAL</t>
  </si>
  <si>
    <t>$ 132.900,00</t>
  </si>
  <si>
    <t>00471</t>
  </si>
  <si>
    <t>LAVAMANOS CORONA STILo725 S/PONE</t>
  </si>
  <si>
    <t>00470</t>
  </si>
  <si>
    <t>LAVAMANOS CORONA VICTORIANA BLANCO</t>
  </si>
  <si>
    <t>18660</t>
  </si>
  <si>
    <t>LAVAMANOS CORRIDO EN GRANITO SILVER GREY</t>
  </si>
  <si>
    <t>$ 411.705,32</t>
  </si>
  <si>
    <t>$ 12.889,81</t>
  </si>
  <si>
    <t>$ 68.335,54</t>
  </si>
  <si>
    <t>$ 3.211,45</t>
  </si>
  <si>
    <t>10696</t>
  </si>
  <si>
    <t>Lavamanos de COLGAR Blanco Milano+Grifería **</t>
  </si>
  <si>
    <t>$ 433.903,55</t>
  </si>
  <si>
    <t>$ 4.244,07</t>
  </si>
  <si>
    <t>$ 84.195,38</t>
  </si>
  <si>
    <t>15051</t>
  </si>
  <si>
    <t>LAVAMANOS DE SOBREPONER  (Sum + Inst)</t>
  </si>
  <si>
    <t>$ 227.388,48</t>
  </si>
  <si>
    <t>13440</t>
  </si>
  <si>
    <t>LAVAMANOS EN ACERO INOXIDABLE (1.28X0.50X0.25M)</t>
  </si>
  <si>
    <t>$ 9.820,93</t>
  </si>
  <si>
    <t>$ 1.442,01</t>
  </si>
  <si>
    <t>$ 72.100,53</t>
  </si>
  <si>
    <t>18653</t>
  </si>
  <si>
    <t>Lavamanos Ganamax Semi-pedestal Blanco Corona</t>
  </si>
  <si>
    <t>$ 3.102,89</t>
  </si>
  <si>
    <t>10958</t>
  </si>
  <si>
    <t>Lavamanos Inst. Blanco Sobrep+Grif Monocontrol **</t>
  </si>
  <si>
    <t>11031</t>
  </si>
  <si>
    <t>Lavamanos Inst. BlancoSobrep+Grif push auto/mesa**</t>
  </si>
  <si>
    <t>$ 486.000,26</t>
  </si>
  <si>
    <t>$ 1.407,44</t>
  </si>
  <si>
    <t>$ 70.372,09</t>
  </si>
  <si>
    <t>14455</t>
  </si>
  <si>
    <t>Lavamanos Institu Colgar Discapaci Colis.Gim.Sur</t>
  </si>
  <si>
    <t>$ 805.960,98</t>
  </si>
  <si>
    <t>$ 2.321,04</t>
  </si>
  <si>
    <t>$ 116.052,22</t>
  </si>
  <si>
    <t>$ 6.541,84</t>
  </si>
  <si>
    <t>00473</t>
  </si>
  <si>
    <t>LAVAMANOS MANCESA TORINO color</t>
  </si>
  <si>
    <t>15141</t>
  </si>
  <si>
    <t>LAVAMANOS MARSELLA CRNA SOBREPON+griferiaPushAntiv</t>
  </si>
  <si>
    <t>$ 599.287,37</t>
  </si>
  <si>
    <t>$ 3.061,80</t>
  </si>
  <si>
    <t>14525</t>
  </si>
  <si>
    <t>LAVAMANOS MARSELLA SOBREPONERsin griferia/Sum+Inst</t>
  </si>
  <si>
    <t>$ 259.142,63</t>
  </si>
  <si>
    <t>$ 2.358,58</t>
  </si>
  <si>
    <t>$ 58.964,41</t>
  </si>
  <si>
    <t>00474</t>
  </si>
  <si>
    <t>LAVAMANOS MAXIMO 4-8" (SUM E INST) Sbrp</t>
  </si>
  <si>
    <t>$ 342.900,26</t>
  </si>
  <si>
    <t>13165</t>
  </si>
  <si>
    <t>LAVAMANOS MAXIMO 4-8" (SUM E INST) Y GRIFERIA</t>
  </si>
  <si>
    <t>13088</t>
  </si>
  <si>
    <t>LAVAMANOS NOVARA CRNA **</t>
  </si>
  <si>
    <t>$ 10.345,47</t>
  </si>
  <si>
    <t>10681</t>
  </si>
  <si>
    <t>Lavamanos Pedestal **</t>
  </si>
  <si>
    <t>16515</t>
  </si>
  <si>
    <t>LAVAMANOS PEDESTAL ENSO +Griferia (Sum+Inst)**</t>
  </si>
  <si>
    <t>$ 483.720,33</t>
  </si>
  <si>
    <t>$ 1.657,82</t>
  </si>
  <si>
    <t>$ 82.890,92</t>
  </si>
  <si>
    <t>12287</t>
  </si>
  <si>
    <t>Lavamanos sbrp cerámica blanco + acces. **</t>
  </si>
  <si>
    <t>00469</t>
  </si>
  <si>
    <t>LAVAMANOS SOBREPONER COLOR</t>
  </si>
  <si>
    <t>$ 219.744,50</t>
  </si>
  <si>
    <t>00860</t>
  </si>
  <si>
    <t>LAVAMANOS VICTORIA BLANCO</t>
  </si>
  <si>
    <t>18328</t>
  </si>
  <si>
    <t>Lavanda/Lavandula Dentata Sobre Cubierta verde</t>
  </si>
  <si>
    <t>$ 189.303,56</t>
  </si>
  <si>
    <t>18276</t>
  </si>
  <si>
    <t>Lavanda/Lavandula Dentata Taludes Exteriores</t>
  </si>
  <si>
    <t>$ 19.127,09</t>
  </si>
  <si>
    <t>00476</t>
  </si>
  <si>
    <t>LAVAPLATOS ACERO Inox.</t>
  </si>
  <si>
    <t>13336</t>
  </si>
  <si>
    <t>LAVAPLATOS ACERO INOXIDABLE  0.50m x 0.35m **</t>
  </si>
  <si>
    <t>$ 93.041,70</t>
  </si>
  <si>
    <t>00477</t>
  </si>
  <si>
    <t>LAVAPLATOS ESMALTADO 60x40 INC</t>
  </si>
  <si>
    <t>$ 1.057,32</t>
  </si>
  <si>
    <t>11890</t>
  </si>
  <si>
    <t>LECHADA INYECCIÓN DUCTOS AceroPreesf CEFE COMETAS</t>
  </si>
  <si>
    <t>LT</t>
  </si>
  <si>
    <t>$ 1.063,39</t>
  </si>
  <si>
    <t>$ 26,62</t>
  </si>
  <si>
    <t>$ 132,96</t>
  </si>
  <si>
    <t>18974</t>
  </si>
  <si>
    <t>Lector de proximidad para accesos CDRC Cometas</t>
  </si>
  <si>
    <t>$ 860.625,01</t>
  </si>
  <si>
    <t>$ 8.051,91</t>
  </si>
  <si>
    <t>$ 161.038,23</t>
  </si>
  <si>
    <t>17778</t>
  </si>
  <si>
    <t>Lectora de proximidad MiniProx (SUMI INST)</t>
  </si>
  <si>
    <t>18472</t>
  </si>
  <si>
    <t>LECTORA DE TARJETA</t>
  </si>
  <si>
    <t>$ 6.783,43</t>
  </si>
  <si>
    <t>$ 169.585,65</t>
  </si>
  <si>
    <t>15447</t>
  </si>
  <si>
    <t>LETRA PARA ESCALADA (SUM+INSTALACIÓN)</t>
  </si>
  <si>
    <t>$ 36.657,71</t>
  </si>
  <si>
    <t>20797</t>
  </si>
  <si>
    <t>Levantamiento de información eléctrica para escenarios deportivos (levantamiento de cajas de inspección, red existente, luminarias, toma de medida de cargas y voltajes, digitalización de información y entrega de informe eléctrico del levantamiento)</t>
  </si>
  <si>
    <t>$ 1.489.190,25</t>
  </si>
  <si>
    <t>$ 3.057.709,80</t>
  </si>
  <si>
    <t>10740</t>
  </si>
  <si>
    <t>Levantamiento de redes Topografia **</t>
  </si>
  <si>
    <t>$ 223,99</t>
  </si>
  <si>
    <t>$ 236,87</t>
  </si>
  <si>
    <t>$ 1.404,03</t>
  </si>
  <si>
    <t>17787</t>
  </si>
  <si>
    <t>licencia Standard Edition (SUMI INST)</t>
  </si>
  <si>
    <t>18283</t>
  </si>
  <si>
    <t>Ligustro/Ligustrum Lucidum</t>
  </si>
  <si>
    <t>14528</t>
  </si>
  <si>
    <t>LIJADO, LIMP Y PINTURA (ESTACION RUTA DE LA VIDA)</t>
  </si>
  <si>
    <t>$ 2.866.997,83</t>
  </si>
  <si>
    <t>$ 839.181,84</t>
  </si>
  <si>
    <t>$ 1.871.818,39</t>
  </si>
  <si>
    <t>18319</t>
  </si>
  <si>
    <t>Limonium/Limonium Spectabile Sobre Cubierta verde</t>
  </si>
  <si>
    <t>$ 213.778,56</t>
  </si>
  <si>
    <t>18260</t>
  </si>
  <si>
    <t>Limonium/Limonium Spectabile Taludes Exteriores</t>
  </si>
  <si>
    <t>$ 43.602,09</t>
  </si>
  <si>
    <t>11186</t>
  </si>
  <si>
    <t>Limp. Estruct. Metalica y pintura esmalte+ antic**</t>
  </si>
  <si>
    <t>$ 7.138,00</t>
  </si>
  <si>
    <t>$ 10.986,39</t>
  </si>
  <si>
    <t>$ 20.120,38</t>
  </si>
  <si>
    <t>10957</t>
  </si>
  <si>
    <t>Limpeza Estruct.Metalica- pintura esmalte+anticorr</t>
  </si>
  <si>
    <t>$ 3.611,51</t>
  </si>
  <si>
    <t>$ 8.789,67</t>
  </si>
  <si>
    <t>13867</t>
  </si>
  <si>
    <t>Limpieza acero de refuerzo instal quitar babas  **</t>
  </si>
  <si>
    <t>$ 215,56</t>
  </si>
  <si>
    <t>13813</t>
  </si>
  <si>
    <t>Limpieza Carcamo H=0.20M (Limp+Cargue y Retiro)</t>
  </si>
  <si>
    <t>$ 691,59</t>
  </si>
  <si>
    <t>$ 13.831,74</t>
  </si>
  <si>
    <t>$ 3.781,67</t>
  </si>
  <si>
    <t>13509</t>
  </si>
  <si>
    <t>Limpieza CarcamoH=0.20M(Desm+sum+Inst. lad. nuevo</t>
  </si>
  <si>
    <t>13792</t>
  </si>
  <si>
    <t>limpieza CarcamoH=0.20M(Desm3Lad+Limp-ret+Rep3lad)</t>
  </si>
  <si>
    <t>$ 4.780,87</t>
  </si>
  <si>
    <t>$ 966,99</t>
  </si>
  <si>
    <t>$ 19.339,71</t>
  </si>
  <si>
    <t>$ 3.941,27</t>
  </si>
  <si>
    <t>13510</t>
  </si>
  <si>
    <t>limpieza CarcamoH=0.20M(Desm4Lad+limp-ret+rep4lad)</t>
  </si>
  <si>
    <t>$ 6.247,31</t>
  </si>
  <si>
    <t>$ 1.156,62</t>
  </si>
  <si>
    <t>$ 21.988,93</t>
  </si>
  <si>
    <t>$ 4.699,37</t>
  </si>
  <si>
    <t>010596</t>
  </si>
  <si>
    <t>Limpieza de acícula</t>
  </si>
  <si>
    <t>$ 140,11</t>
  </si>
  <si>
    <t>$ 2.335,23</t>
  </si>
  <si>
    <t>13779</t>
  </si>
  <si>
    <t>LIMPIEZA DE BORDIILO EN PIEDRA</t>
  </si>
  <si>
    <t>$ 131,90</t>
  </si>
  <si>
    <t>$ 1.319,01</t>
  </si>
  <si>
    <t>$ 889,82</t>
  </si>
  <si>
    <t>13055</t>
  </si>
  <si>
    <t>Limpieza de Cañuela y Cuneta (inc. Carg. y Retiro)</t>
  </si>
  <si>
    <t>$ 691,38</t>
  </si>
  <si>
    <t>$ 6.913,75</t>
  </si>
  <si>
    <t>12447</t>
  </si>
  <si>
    <t>Limpieza de Tuberías Drenaje con Vactor **</t>
  </si>
  <si>
    <t>$ 439.986,93</t>
  </si>
  <si>
    <t>13351</t>
  </si>
  <si>
    <t>LIMPIEZA DE VIDRIOS</t>
  </si>
  <si>
    <t>$ 3.133,20</t>
  </si>
  <si>
    <t>15190</t>
  </si>
  <si>
    <t>Limpieza e impermebilización fachada Hmax=1.50m **</t>
  </si>
  <si>
    <t>$ 8.328,37</t>
  </si>
  <si>
    <t>$ 5.550,00</t>
  </si>
  <si>
    <t>10219</t>
  </si>
  <si>
    <t>Limpieza e impermebilización fachada Hmax=4.50m **</t>
  </si>
  <si>
    <t>$ 8.140,89</t>
  </si>
  <si>
    <t>15764</t>
  </si>
  <si>
    <t>LIMPIEZA ESTRUCTURA METALICA HIDROBLASTING</t>
  </si>
  <si>
    <t>$ 2.386,94</t>
  </si>
  <si>
    <t>00734</t>
  </si>
  <si>
    <t>LIMPIEZA FACHADA</t>
  </si>
  <si>
    <t>$ 13.090,97</t>
  </si>
  <si>
    <t>13882</t>
  </si>
  <si>
    <t>Limpieza piso enchapado en ladrillo con acido**</t>
  </si>
  <si>
    <t>$ 749,10</t>
  </si>
  <si>
    <t>$ 123,77</t>
  </si>
  <si>
    <t>$ 3.094,24</t>
  </si>
  <si>
    <t>13253</t>
  </si>
  <si>
    <t>$ 2.782,09</t>
  </si>
  <si>
    <t>$ 27.134,75</t>
  </si>
  <si>
    <t>11498</t>
  </si>
  <si>
    <t>Limpieza tuberia existente 1 a 2"**</t>
  </si>
  <si>
    <t>$ 2.387,01</t>
  </si>
  <si>
    <t>$ 23.184,04</t>
  </si>
  <si>
    <t>00018</t>
  </si>
  <si>
    <t>LIMPIEZA, DESCAPOTE, RETIRO SOBRANTES - MECANICO</t>
  </si>
  <si>
    <t>$ 2.182,86</t>
  </si>
  <si>
    <t>$ 94.146,97</t>
  </si>
  <si>
    <t>17892</t>
  </si>
  <si>
    <t>LINEA DE VIDA HORIZONTAL (SUM+INST)</t>
  </si>
  <si>
    <t>17681</t>
  </si>
  <si>
    <t>LINEA DE VIDA PARA CUBIERTA CDRC</t>
  </si>
  <si>
    <t>15608</t>
  </si>
  <si>
    <t>Lineal LED sobreponer o descolgar41 W 2763 lm CRDC</t>
  </si>
  <si>
    <t>$ 490.837,94</t>
  </si>
  <si>
    <t>15370</t>
  </si>
  <si>
    <t>Lineal LED sobreponerOdescolgar 20 W 1656 lm CRDC</t>
  </si>
  <si>
    <t>$ 361.127,94</t>
  </si>
  <si>
    <t>15565</t>
  </si>
  <si>
    <t>Lineal LED sobreponerOdescolgar 28 W 2265 lm CRDC</t>
  </si>
  <si>
    <t>$ 362.411,94</t>
  </si>
  <si>
    <t>00639</t>
  </si>
  <si>
    <t>LINEAS TRAFICO 0.10</t>
  </si>
  <si>
    <t>$ 1.732,98</t>
  </si>
  <si>
    <t>$ 6.570,68</t>
  </si>
  <si>
    <t>18293</t>
  </si>
  <si>
    <t>Lino Variedad(Lino Morado)/Phormium Crimson Devil</t>
  </si>
  <si>
    <t>16765</t>
  </si>
  <si>
    <t>Liston en Deck WPC Macizo A=16cm;e=2cm;L=3m(Sum+In</t>
  </si>
  <si>
    <t>$ 78.840,86</t>
  </si>
  <si>
    <t>12986</t>
  </si>
  <si>
    <t>Listón en madera banca (desmonte)</t>
  </si>
  <si>
    <t>$ 1.056,41</t>
  </si>
  <si>
    <t>$ 5.350,71</t>
  </si>
  <si>
    <t>12987</t>
  </si>
  <si>
    <t>Listón en madera banca (instalación) STPM **</t>
  </si>
  <si>
    <t>$ 3.398,69</t>
  </si>
  <si>
    <t>$ 4.864,29</t>
  </si>
  <si>
    <t>$ 10.704,83</t>
  </si>
  <si>
    <t>14662</t>
  </si>
  <si>
    <t>LISTON EN MADERA BANCA (SUM + INST)</t>
  </si>
  <si>
    <t>$ 37.023,01</t>
  </si>
  <si>
    <t>12988</t>
  </si>
  <si>
    <t>Listón en madera banca (suministro) STPM **</t>
  </si>
  <si>
    <t>14829</t>
  </si>
  <si>
    <t>LISTON EN MADERA BANCA(DESM+SUM+INST)</t>
  </si>
  <si>
    <t>$ 4.455,10</t>
  </si>
  <si>
    <t>$ 10.215,00</t>
  </si>
  <si>
    <t>00334</t>
  </si>
  <si>
    <t>LISTON M.H. AMARILLO</t>
  </si>
  <si>
    <t>$ 2.480,75</t>
  </si>
  <si>
    <t>00335</t>
  </si>
  <si>
    <t>LISTON M.H. GUAYACAN</t>
  </si>
  <si>
    <t>00336</t>
  </si>
  <si>
    <t>LISTON M.H. ZAPAN</t>
  </si>
  <si>
    <t>$ 82.936,96</t>
  </si>
  <si>
    <t>00238</t>
  </si>
  <si>
    <t>LISTON M.H.(AMARILLO)</t>
  </si>
  <si>
    <t>00239</t>
  </si>
  <si>
    <t>LISTON M.H.(GUAYACAN OB0)</t>
  </si>
  <si>
    <t>$ 24.252,12</t>
  </si>
  <si>
    <t>00124</t>
  </si>
  <si>
    <t>LISTON M.H.(GUAYACAN TEKA)</t>
  </si>
  <si>
    <t>$ 25.406,61</t>
  </si>
  <si>
    <t>00240</t>
  </si>
  <si>
    <t>LISTON M.H.(OTOBO)</t>
  </si>
  <si>
    <t>$ 67.376,72</t>
  </si>
  <si>
    <t>00241</t>
  </si>
  <si>
    <t>LISTON M.H.(PEINE MONO)</t>
  </si>
  <si>
    <t>00242</t>
  </si>
  <si>
    <t>LISTON M.H.(PINO ROMERON)</t>
  </si>
  <si>
    <t>12826</t>
  </si>
  <si>
    <t>LISTON M.H.SAPAN PISO A=8CM;E=12MM+PINTURA **</t>
  </si>
  <si>
    <t>$ 78.484,20</t>
  </si>
  <si>
    <t>$ 1.073,52</t>
  </si>
  <si>
    <t>$ 21.470,45</t>
  </si>
  <si>
    <t>18348</t>
  </si>
  <si>
    <t>LLamas/Kniphofia Uvaria en  Jardineras</t>
  </si>
  <si>
    <t>$ 24.105,98</t>
  </si>
  <si>
    <t>$ 2.144,01</t>
  </si>
  <si>
    <t>$ 42.880,20</t>
  </si>
  <si>
    <t>$ 3.754,94</t>
  </si>
  <si>
    <t>18325</t>
  </si>
  <si>
    <t>LLamas/Kniphofia Uvaria Sobre Cubierta verde</t>
  </si>
  <si>
    <t>$ 177.833,86</t>
  </si>
  <si>
    <t>18272</t>
  </si>
  <si>
    <t>LLamas/Kniphofia Uvaria Taludes Exteriores</t>
  </si>
  <si>
    <t>$ 7.657,39</t>
  </si>
  <si>
    <t>14032</t>
  </si>
  <si>
    <t>LLAVE  LAVAMANOS PARED ANTIVAND CROMADA</t>
  </si>
  <si>
    <t>$ 171.148,47</t>
  </si>
  <si>
    <t>$ 58.766,87</t>
  </si>
  <si>
    <t>00481</t>
  </si>
  <si>
    <t>LLAVE  TERMINAL EXTERIOR .CROMMADA L/P</t>
  </si>
  <si>
    <t>$ 38.414,00</t>
  </si>
  <si>
    <t>$ 59.375,88</t>
  </si>
  <si>
    <t>00479</t>
  </si>
  <si>
    <t>LLAVE GRIVAL JARDIN 1/2"  60400</t>
  </si>
  <si>
    <t>$ 46.467,96</t>
  </si>
  <si>
    <t>$ 3.170,15</t>
  </si>
  <si>
    <t>$ 63.060,01</t>
  </si>
  <si>
    <t>10653</t>
  </si>
  <si>
    <t>Llave GRIVAL jardin 1/2"  60400 **</t>
  </si>
  <si>
    <t>$ 45.829,02</t>
  </si>
  <si>
    <t>$ 12.537,70</t>
  </si>
  <si>
    <t>00480</t>
  </si>
  <si>
    <t>LLAVE GRIVAL JARDIN 1/2" 60405</t>
  </si>
  <si>
    <t>$ 34.894,00</t>
  </si>
  <si>
    <t>$ 62.202,39</t>
  </si>
  <si>
    <t>13190</t>
  </si>
  <si>
    <t>Llave para regadera prysma CRNA (suministro) **</t>
  </si>
  <si>
    <t>010515</t>
  </si>
  <si>
    <t>Llenado Piscina Final CDRC</t>
  </si>
  <si>
    <t>LLENADO PISCINA</t>
  </si>
  <si>
    <t>$ 26.730,00</t>
  </si>
  <si>
    <t>$ 436,87</t>
  </si>
  <si>
    <t>18658</t>
  </si>
  <si>
    <t>Llenado Piscina y Desinfección Preliminar CDRC</t>
  </si>
  <si>
    <t>$ 29.414,13</t>
  </si>
  <si>
    <t>$ 705,03</t>
  </si>
  <si>
    <t>$ 7.022,41</t>
  </si>
  <si>
    <t>00695</t>
  </si>
  <si>
    <t>LOCALIZACION Y REPLANTEO</t>
  </si>
  <si>
    <t>$ 2.595,88</t>
  </si>
  <si>
    <t>00746</t>
  </si>
  <si>
    <t>LOCALIZACION Y REPLANTEO  CON EQUIPO</t>
  </si>
  <si>
    <t>$ 2.609,46</t>
  </si>
  <si>
    <t>$ 377,44</t>
  </si>
  <si>
    <t>$ 1.357,88</t>
  </si>
  <si>
    <t>12808</t>
  </si>
  <si>
    <t>LOCALIZACION Y REPLANTEO  CON EQUIPO PARA PISTA</t>
  </si>
  <si>
    <t>$ 150,43</t>
  </si>
  <si>
    <t>$ 640,84</t>
  </si>
  <si>
    <t>14059</t>
  </si>
  <si>
    <t>LOCALIZACION Y REPLANTEO  PARA CIMIENTOS</t>
  </si>
  <si>
    <t>$ 1.401,18</t>
  </si>
  <si>
    <t>$ 48,76</t>
  </si>
  <si>
    <t>$ 1.625,34</t>
  </si>
  <si>
    <t>14058</t>
  </si>
  <si>
    <t>LOCALIZACION Y REPLANTEO  PARA MUROS</t>
  </si>
  <si>
    <t>$ 2.352,88</t>
  </si>
  <si>
    <t>$ 3.177,91</t>
  </si>
  <si>
    <t>11192</t>
  </si>
  <si>
    <t>LOCALIZACION Y REPLANTEO + EQUIPO</t>
  </si>
  <si>
    <t>$ 29,87</t>
  </si>
  <si>
    <t>$ 31,58</t>
  </si>
  <si>
    <t>$ 187,20</t>
  </si>
  <si>
    <t>11655</t>
  </si>
  <si>
    <t>Localizacion y Replanteo + equipo pequeñas areas**</t>
  </si>
  <si>
    <t>$ 336,70</t>
  </si>
  <si>
    <t>$ 33.947,04</t>
  </si>
  <si>
    <t>15041</t>
  </si>
  <si>
    <t>Locker 4 puestos Lam. Cal.22 H=1.80 AT=0.63Sum.+In</t>
  </si>
  <si>
    <t>14307</t>
  </si>
  <si>
    <t>Locker 6 puestos Cal.22 H=1.80;A=0.93;P=0.30m+Tran</t>
  </si>
  <si>
    <t>15487</t>
  </si>
  <si>
    <t>Locker láminaPuerta Microper 0.40X0.80X0.30(Sum+In</t>
  </si>
  <si>
    <t>010494</t>
  </si>
  <si>
    <t>LOSA  ALIGERADA PISCINAS F'C 28 MPA h=.50 Caseton Lona - CEFE COMETAS</t>
  </si>
  <si>
    <t>$ 190.957,92</t>
  </si>
  <si>
    <t>$ 27.238,18</t>
  </si>
  <si>
    <t>$ 60.202,99</t>
  </si>
  <si>
    <t>15782</t>
  </si>
  <si>
    <t>LOSA  CONCRETO 0.62X0.62 e=4cm,Acab. grant.cuchuco</t>
  </si>
  <si>
    <t>$ 979,00</t>
  </si>
  <si>
    <t>$ 19.579,99</t>
  </si>
  <si>
    <t>18140</t>
  </si>
  <si>
    <t>LOSA AEREA CONC F'C 28 MPA FONDO CARACAMOS e=.10</t>
  </si>
  <si>
    <t>$ 78.143,57</t>
  </si>
  <si>
    <t>$ 72.153,87</t>
  </si>
  <si>
    <t>$ 53.446,71</t>
  </si>
  <si>
    <t>18137</t>
  </si>
  <si>
    <t>LOSA AEREA CONCRETO F'C 28 MPA FONDO PISCINA e=.40</t>
  </si>
  <si>
    <t>$ 297.152,86</t>
  </si>
  <si>
    <t>$ 90.119,14</t>
  </si>
  <si>
    <t>$ 49.946,10</t>
  </si>
  <si>
    <t>19352</t>
  </si>
  <si>
    <t>LOSA ALIGERADA CUBIERTA EDIF. DEPORTIVO ZONA ABIERTA CONCR. 4000PSI Gris Perla e=0.38m CEFE COMETAS</t>
  </si>
  <si>
    <t>$ 161.905,91</t>
  </si>
  <si>
    <t>$ 187.822,64</t>
  </si>
  <si>
    <t>$ 150.812,16</t>
  </si>
  <si>
    <t>12983</t>
  </si>
  <si>
    <t>Losa banca en concreto (desmonte) STPM **</t>
  </si>
  <si>
    <t>$ 4.515,90</t>
  </si>
  <si>
    <t>$ 11.431,07</t>
  </si>
  <si>
    <t>12984</t>
  </si>
  <si>
    <t>Losa banca en concreto (instalación) STPM **</t>
  </si>
  <si>
    <t>$ 14.793,94</t>
  </si>
  <si>
    <t>$ 8.821,99</t>
  </si>
  <si>
    <t>12985</t>
  </si>
  <si>
    <t>Losa banca en concreto (suministro) STPM **</t>
  </si>
  <si>
    <t>$ 399.177,00</t>
  </si>
  <si>
    <t>14826</t>
  </si>
  <si>
    <t>LOSA BANCA EN CONCRETO(DESM+SUM+INST)</t>
  </si>
  <si>
    <t>$ 413.970,94</t>
  </si>
  <si>
    <t>$ 13.337,89</t>
  </si>
  <si>
    <t>$ 60.073,92</t>
  </si>
  <si>
    <t>$ 93.171,63</t>
  </si>
  <si>
    <t>19300</t>
  </si>
  <si>
    <t>LOSA CIMENTACIÓN 4.000psi e=0.30 (Tmax:1";Asent:4";plástico) CEFE COMETAS</t>
  </si>
  <si>
    <t>$ 202.766,28</t>
  </si>
  <si>
    <t>$ 147.622,44</t>
  </si>
  <si>
    <t>16578</t>
  </si>
  <si>
    <t>Losa Concreto Tactil A-50 Discapacidad+Arena (A=0.40m)</t>
  </si>
  <si>
    <t>$ 9.475,83</t>
  </si>
  <si>
    <t>$ 2.701,00</t>
  </si>
  <si>
    <t>$ 16.253,44</t>
  </si>
  <si>
    <t>$ 5.383,68</t>
  </si>
  <si>
    <t>20918</t>
  </si>
  <si>
    <t xml:space="preserve">Losa Concreto Tactil A-57/A-58 Discapacidad Amarillo+Arena (A=0.20m)    </t>
  </si>
  <si>
    <t>$ 17.459,32</t>
  </si>
  <si>
    <t>$ 1.607,66</t>
  </si>
  <si>
    <t>$ 4.296,05</t>
  </si>
  <si>
    <t>13269</t>
  </si>
  <si>
    <t>LOSA DE CONCRETO PREFABRICADA e=5CM</t>
  </si>
  <si>
    <t>18124</t>
  </si>
  <si>
    <t>LOSA DE PISO ALIGERADA F'C 21 MPAh=.60 Caset.CDRC</t>
  </si>
  <si>
    <t>$ 212.475,36</t>
  </si>
  <si>
    <t>$ 21.393,27</t>
  </si>
  <si>
    <t>$ 67.161,34</t>
  </si>
  <si>
    <t>16857</t>
  </si>
  <si>
    <t>LOSA DE PISO ALIGERADA F'C 28 MPAh=.50 Caset.CDRC</t>
  </si>
  <si>
    <t>$ 199.121,87</t>
  </si>
  <si>
    <t>$ 19.383,84</t>
  </si>
  <si>
    <t>$ 64.256,32</t>
  </si>
  <si>
    <t>14658</t>
  </si>
  <si>
    <t>LOSA DE PISO BANCA EN CONCRETO (SUM + INST)</t>
  </si>
  <si>
    <t>010499</t>
  </si>
  <si>
    <t>LOSA ENTREPISO Lámina Colaborante 2" Cal. 20 e=12 4000 PSI f´c = 28 Mpa  CEFE COMETAS</t>
  </si>
  <si>
    <t>$ 157.844,52</t>
  </si>
  <si>
    <t>$ 15.951,39</t>
  </si>
  <si>
    <t>$ 47.696,07</t>
  </si>
  <si>
    <t>18732</t>
  </si>
  <si>
    <t>LOSA ENTREPISO Lámina Colaborante 3" Cal20 e=12 f´c = 24.5 Mpa  CDRC</t>
  </si>
  <si>
    <t>$ 53.054,96</t>
  </si>
  <si>
    <t>$ 14.215,38</t>
  </si>
  <si>
    <t>19290</t>
  </si>
  <si>
    <t>LOSA ENTREPISO Lamina Colaborante e=10cm Concr 4.000 PSI (T-max1";4"+/-1) CEFE COMETAS</t>
  </si>
  <si>
    <t>ESTRUCTURA DE CONCRETO REFORZA</t>
  </si>
  <si>
    <t>$ 127.089,60</t>
  </si>
  <si>
    <t>$ 19.684,24</t>
  </si>
  <si>
    <t>$ 52.856,74</t>
  </si>
  <si>
    <t>16543</t>
  </si>
  <si>
    <t>LOSA- FIBROCEMENTO 20mm-INCLUYE TORNILLOS</t>
  </si>
  <si>
    <t>$ 34.332,61</t>
  </si>
  <si>
    <t>$ 15.447,01</t>
  </si>
  <si>
    <t>$ 20.070,17</t>
  </si>
  <si>
    <t>17931</t>
  </si>
  <si>
    <t>LOSA FONDO CONC F'C 28 MPA MUROS PISCINA e=.30CDRC</t>
  </si>
  <si>
    <t>$ 235.186,44</t>
  </si>
  <si>
    <t>$ 20.122,13</t>
  </si>
  <si>
    <t>$ 41.968,38</t>
  </si>
  <si>
    <t>18033</t>
  </si>
  <si>
    <t>LOSA FONDO CONCRETO F'C 28 MPA TANQUE h= .40 CDRC</t>
  </si>
  <si>
    <t>$ 267.131,46</t>
  </si>
  <si>
    <t>$ 26.233,17</t>
  </si>
  <si>
    <t>18122</t>
  </si>
  <si>
    <t>LOSA FONDO CONCRETO F'C 28 MPA TANQUE h=.25 CDRC</t>
  </si>
  <si>
    <t>$ 184.475,31</t>
  </si>
  <si>
    <t>$ 17.096,48</t>
  </si>
  <si>
    <t>16855</t>
  </si>
  <si>
    <t>LOSA FONDO CONCRETO F'C 28 MPA TANQUE h=.30 CDRC</t>
  </si>
  <si>
    <t>$ 203.482,32</t>
  </si>
  <si>
    <t>$ 20.181,86</t>
  </si>
  <si>
    <t>15143</t>
  </si>
  <si>
    <t>Losa fondo tanque almac .Conc.4.000PSI-Imper</t>
  </si>
  <si>
    <t>$ 762.494,39</t>
  </si>
  <si>
    <t>$ 53.175,65</t>
  </si>
  <si>
    <t>$ 207.204,95</t>
  </si>
  <si>
    <t>17029</t>
  </si>
  <si>
    <t>LOSA MACIZA CUBIERTA FOSO CONCRETO VISTOe=0.20 CDR</t>
  </si>
  <si>
    <t>$ 121.701,87</t>
  </si>
  <si>
    <t>$ 9.705,14</t>
  </si>
  <si>
    <t>$ 45.737,58</t>
  </si>
  <si>
    <t>18350</t>
  </si>
  <si>
    <t>LOSA MACIZA CUBIERTA TANQUE CONCRF'C 28 MPA E: 0.4</t>
  </si>
  <si>
    <t>$ 260.480,26</t>
  </si>
  <si>
    <t>$ 32.966,98</t>
  </si>
  <si>
    <t>$ 43.079,78</t>
  </si>
  <si>
    <t>18353</t>
  </si>
  <si>
    <t>LOSA MACIZA DE GRADERIAS EN CONCR VISTO OcreE=0.10</t>
  </si>
  <si>
    <t>$ 194.483,15</t>
  </si>
  <si>
    <t>$ 33.294,28</t>
  </si>
  <si>
    <t>17010</t>
  </si>
  <si>
    <t>LOSA MACIZA DE GRADERIAS EN CONCRETO VISTOe=0.10</t>
  </si>
  <si>
    <t>$ 122.461,59</t>
  </si>
  <si>
    <t>$ 24.382,76</t>
  </si>
  <si>
    <t>17021</t>
  </si>
  <si>
    <t>LOSA MACIZA DE PASARELAS EN CONCRETO VISTOe=0.15</t>
  </si>
  <si>
    <t>$ 111.201,07</t>
  </si>
  <si>
    <t>$ 21.331,79</t>
  </si>
  <si>
    <t>18007</t>
  </si>
  <si>
    <t>LOSA MACIZA DE SUPRESION EN CONCRETO e=0.15 CDRC</t>
  </si>
  <si>
    <t>$ 184.213,34</t>
  </si>
  <si>
    <t>$ 17.581,13</t>
  </si>
  <si>
    <t>$ 43.612,97</t>
  </si>
  <si>
    <t>18346</t>
  </si>
  <si>
    <t>LOSA MACIZA DIAFRAG Conform VanoConcVisOcreE=.12</t>
  </si>
  <si>
    <t>$ 5.828,57</t>
  </si>
  <si>
    <t>$ 15.618,09</t>
  </si>
  <si>
    <t>$ 43.937,39</t>
  </si>
  <si>
    <t>18354</t>
  </si>
  <si>
    <t>LOSA MACIZA GRADERIAS CONCR VISTO OcreE=0.1+H=.8</t>
  </si>
  <si>
    <t>$ 231.948,25</t>
  </si>
  <si>
    <t>$ 36.236,42</t>
  </si>
  <si>
    <t>17035</t>
  </si>
  <si>
    <t>LOSA MACIZA RAMPA AEREA+Viga e=0.15variabCDRC</t>
  </si>
  <si>
    <t>$ 175.783,48</t>
  </si>
  <si>
    <t>$ 25.119,59</t>
  </si>
  <si>
    <t>18356</t>
  </si>
  <si>
    <t>LOSA MACIZA RAMPA AEREA+Viga e=0.15x20 Conc28 MPA</t>
  </si>
  <si>
    <t>$ 106.647,14</t>
  </si>
  <si>
    <t>$ 18.476,99</t>
  </si>
  <si>
    <t>18017</t>
  </si>
  <si>
    <t>LOSA MACIZA SOBREPLACA F'C 21 MPAh=.10+ Blq#5 CDRC</t>
  </si>
  <si>
    <t>$ 105.205,30</t>
  </si>
  <si>
    <t>$ 3.190,18</t>
  </si>
  <si>
    <t>17027</t>
  </si>
  <si>
    <t>LOSA MACIZA Z. PISCINAS CONCRETO VISTOe=0.15 CDRC</t>
  </si>
  <si>
    <t>$ 98.485,02</t>
  </si>
  <si>
    <t>$ 11.462,17</t>
  </si>
  <si>
    <t>19301</t>
  </si>
  <si>
    <t>LosaAliger.CubiertaedificDeportConc.4.000psiCometa</t>
  </si>
  <si>
    <t>10436</t>
  </si>
  <si>
    <t>Loseta 40x40IDU sobre are  Suministro e instalacio</t>
  </si>
  <si>
    <t>$ 26.905,64</t>
  </si>
  <si>
    <t>$ 3.950,58</t>
  </si>
  <si>
    <t>$ 43.978,67</t>
  </si>
  <si>
    <t>16998</t>
  </si>
  <si>
    <t>Loseta banca concreto 21 MPA A: 0.39 - 0.40 m E: 0</t>
  </si>
  <si>
    <t>$ 68.981,11</t>
  </si>
  <si>
    <t>$ 3.742,95</t>
  </si>
  <si>
    <t>$ 45.003,09</t>
  </si>
  <si>
    <t>$ 1.843,38</t>
  </si>
  <si>
    <t>16962</t>
  </si>
  <si>
    <t>Loseta banca concreto 21 MPA A:0.37m - E:0.08m</t>
  </si>
  <si>
    <t>$ 62.690,19</t>
  </si>
  <si>
    <t>$ 3.700,51</t>
  </si>
  <si>
    <t>$ 44.341,29</t>
  </si>
  <si>
    <t>$ 1.364,98</t>
  </si>
  <si>
    <t>16999</t>
  </si>
  <si>
    <t>Loseta banca concreto 21MPA A: 0.55m - E: 0.10m</t>
  </si>
  <si>
    <t>$ 88.052,01</t>
  </si>
  <si>
    <t>$ 3.804,23</t>
  </si>
  <si>
    <t>17000</t>
  </si>
  <si>
    <t>Loseta banca concreto 21MPA A:0.65m - E:0.1m</t>
  </si>
  <si>
    <t>$ 102.465,50</t>
  </si>
  <si>
    <t>$ 3.845,24</t>
  </si>
  <si>
    <t>$ 46.599,92</t>
  </si>
  <si>
    <t>$ 2.997,69</t>
  </si>
  <si>
    <t>13483</t>
  </si>
  <si>
    <t>LOSETA CONCRETO 0.25X0.25M (SUM+INST) SIN ESTRUCT</t>
  </si>
  <si>
    <t>$ 9.509,88</t>
  </si>
  <si>
    <t>$ 14,63</t>
  </si>
  <si>
    <t>$ 731,71</t>
  </si>
  <si>
    <t>10628-1</t>
  </si>
  <si>
    <t>LOSETA CONCRETO TIPO IDU A-56 (INCLUYE DE ARENA)</t>
  </si>
  <si>
    <t>$ 18.465,11</t>
  </si>
  <si>
    <t>$ 2.166,59</t>
  </si>
  <si>
    <t>$ 22.375,98</t>
  </si>
  <si>
    <t>16542</t>
  </si>
  <si>
    <t>LOSETA CONCRETO-REFORZADO CON MALLA 65X65</t>
  </si>
  <si>
    <t>$ 52.559,26</t>
  </si>
  <si>
    <t>$ 618,80</t>
  </si>
  <si>
    <t>$ 30.939,87</t>
  </si>
  <si>
    <t>$ 1.077,30</t>
  </si>
  <si>
    <t>13518</t>
  </si>
  <si>
    <t>Loseta IDU 0.25x0.25m (Sin estruct.) Sum+Inst*</t>
  </si>
  <si>
    <t>$ 140.921,58</t>
  </si>
  <si>
    <t>$ 1.615,41</t>
  </si>
  <si>
    <t>$ 11.760,40</t>
  </si>
  <si>
    <t>10559</t>
  </si>
  <si>
    <t>Loseta IDU A50  5&lt;p&lt;10% 4.2-1 blando geotextil</t>
  </si>
  <si>
    <t>$ 59.218,45</t>
  </si>
  <si>
    <t>$ 57.410,18</t>
  </si>
  <si>
    <t>$ 70.111,05</t>
  </si>
  <si>
    <t>$ 38.535,16</t>
  </si>
  <si>
    <t>10836</t>
  </si>
  <si>
    <t>Loseta IDU A50  5&lt;p&lt;10% 4.2-2 Medio+ geotextil</t>
  </si>
  <si>
    <t>$ 54.582,18</t>
  </si>
  <si>
    <t>$ 51.824,68</t>
  </si>
  <si>
    <t>$ 67.669,87</t>
  </si>
  <si>
    <t>$ 34.016,24</t>
  </si>
  <si>
    <t>10837</t>
  </si>
  <si>
    <t>Loseta IDU A50  5&lt;p&lt;10% 4.2-3 Duro geoPAVC **</t>
  </si>
  <si>
    <t>$ 54.150,42</t>
  </si>
  <si>
    <t>$ 46.247,91</t>
  </si>
  <si>
    <t>$ 65.296,07</t>
  </si>
  <si>
    <t>$ 29.497,32</t>
  </si>
  <si>
    <t>11721</t>
  </si>
  <si>
    <t>Loseta IDU A50  p&lt;5%  geoPAVCO (Fontanar)**</t>
  </si>
  <si>
    <t>$ 71.557,30</t>
  </si>
  <si>
    <t>$ 69.808,21</t>
  </si>
  <si>
    <t>$ 84.012,95</t>
  </si>
  <si>
    <t>$ 48.173,11</t>
  </si>
  <si>
    <t>10216</t>
  </si>
  <si>
    <t>Loseta IDU A50  p&lt;5% 4.2-1 blando + geotextil</t>
  </si>
  <si>
    <t>$ 58.579,46</t>
  </si>
  <si>
    <t>$ 12.045,11</t>
  </si>
  <si>
    <t>$ 68.606,83</t>
  </si>
  <si>
    <t>$ 70.540,95</t>
  </si>
  <si>
    <t>10387</t>
  </si>
  <si>
    <t>Loseta IDU A50  p&lt;5% 5.3-1 blando LAFAYETT**</t>
  </si>
  <si>
    <t>$ 57.269,82</t>
  </si>
  <si>
    <t>$ 52.987,91</t>
  </si>
  <si>
    <t>$ 66.781,73</t>
  </si>
  <si>
    <t>10840</t>
  </si>
  <si>
    <t>Loseta IDU A50  p&lt;5% 5.3-2 Medio LAFAYETT**</t>
  </si>
  <si>
    <t>$ 54.875,08</t>
  </si>
  <si>
    <t>$ 46.251,52</t>
  </si>
  <si>
    <t>$ 65.331,60</t>
  </si>
  <si>
    <t>10841</t>
  </si>
  <si>
    <t>Loseta IDU A50  p&lt;5% 5.3-3 Duro LAFAYETT**</t>
  </si>
  <si>
    <t>$ 53.428,46</t>
  </si>
  <si>
    <t>$ 40.676,55</t>
  </si>
  <si>
    <t>$ 62.975,57</t>
  </si>
  <si>
    <t>$ 24.978,39</t>
  </si>
  <si>
    <t>10638</t>
  </si>
  <si>
    <t>Loseta IDU A50 +0.25 receb B400 (Sum+Inst )**</t>
  </si>
  <si>
    <t>$ 57.219,13</t>
  </si>
  <si>
    <t>$ 9.667,36</t>
  </si>
  <si>
    <t>$ 69.617,92</t>
  </si>
  <si>
    <t>$ 29.377,62</t>
  </si>
  <si>
    <t>10558</t>
  </si>
  <si>
    <t>Loseta IDU A50 p&lt;5% 5.3-1+Afirmado LAFAYETT**</t>
  </si>
  <si>
    <t>$ 77.778,44</t>
  </si>
  <si>
    <t>$ 12.069,98</t>
  </si>
  <si>
    <t>$ 99.448,43</t>
  </si>
  <si>
    <t>$ 57.210,96</t>
  </si>
  <si>
    <t>11181</t>
  </si>
  <si>
    <t>Loseta IDU A-50p&lt;5%GEOT2400-TINGUA**</t>
  </si>
  <si>
    <t>$ 88.457,97</t>
  </si>
  <si>
    <t>$ 71.380,36</t>
  </si>
  <si>
    <t>$ 86.901,51</t>
  </si>
  <si>
    <t>$ 48.292,81</t>
  </si>
  <si>
    <t>10590</t>
  </si>
  <si>
    <t>Loseta IDUA50  5&lt;p&lt;10% 5.3-1 blando+ geotextil</t>
  </si>
  <si>
    <t>$ 59.362,68</t>
  </si>
  <si>
    <t>$ 52.025,27</t>
  </si>
  <si>
    <t>$ 67.634,98</t>
  </si>
  <si>
    <t>10842</t>
  </si>
  <si>
    <t>Loseta IDUA50  5&lt;p&lt;10% 5.3-2 Medio LAFAYETTE **</t>
  </si>
  <si>
    <t>$ 56.967,94</t>
  </si>
  <si>
    <t>10843</t>
  </si>
  <si>
    <t>Loseta IDUA50  5&lt;p&lt;10% 5.3-3 Duro LAFAYETTE **</t>
  </si>
  <si>
    <t>$ 55.521,32</t>
  </si>
  <si>
    <t>10217</t>
  </si>
  <si>
    <t>Loseta IDUA50  p&lt;5% 4.2-2 Medio + geotextil</t>
  </si>
  <si>
    <t>$ 62.736,59</t>
  </si>
  <si>
    <t>$ 52.043,23</t>
  </si>
  <si>
    <t>$ 67.814,61</t>
  </si>
  <si>
    <t>10835</t>
  </si>
  <si>
    <t>Loseta IDUA50  p&lt;5% 4.2-3 Duro +  geotextil</t>
  </si>
  <si>
    <t>$ 53.049,81</t>
  </si>
  <si>
    <t>10560</t>
  </si>
  <si>
    <t>Loseta IDUA50  p&gt;10% 4.2-1 blando geoPAVCO</t>
  </si>
  <si>
    <t>$ 70.789,43</t>
  </si>
  <si>
    <t>$ 15.980,88</t>
  </si>
  <si>
    <t>$ 71.439,36</t>
  </si>
  <si>
    <t>$ 76.579,01</t>
  </si>
  <si>
    <t>10838</t>
  </si>
  <si>
    <t>Loseta IDUA50  p&gt;10% 4.2-2 Medios geoPAVCO</t>
  </si>
  <si>
    <t>$ 66.910,86</t>
  </si>
  <si>
    <t>$ 51.940,11</t>
  </si>
  <si>
    <t>$ 68.824,19</t>
  </si>
  <si>
    <t>10839</t>
  </si>
  <si>
    <t>Loseta IDUA50  p&gt;10% 4.2-3 Duros geoPAVCO</t>
  </si>
  <si>
    <t>$ 66.479,10</t>
  </si>
  <si>
    <t>$ 46.363,34</t>
  </si>
  <si>
    <t>$ 66.450,39</t>
  </si>
  <si>
    <t>10591</t>
  </si>
  <si>
    <t>Loseta IDUA50  p&gt;10% 5.3-1 blando LAFAYETTE **</t>
  </si>
  <si>
    <t>$ 72.683,61</t>
  </si>
  <si>
    <t>$ 54.123,67</t>
  </si>
  <si>
    <t>$ 68.789,30</t>
  </si>
  <si>
    <t>10844</t>
  </si>
  <si>
    <t>Loseta IDUA50  p&gt;10% 5.3-2 Medio LAFAYETTE **</t>
  </si>
  <si>
    <t>$ 69.296,62</t>
  </si>
  <si>
    <t>$ 48.349,93</t>
  </si>
  <si>
    <t>$ 66.485,92</t>
  </si>
  <si>
    <t>10845</t>
  </si>
  <si>
    <t>Loseta IDUA50  p&gt;10% 5.3-3 Duro LAFAYETTE **</t>
  </si>
  <si>
    <t>$ 67.850,00</t>
  </si>
  <si>
    <t>$ 42.774,95</t>
  </si>
  <si>
    <t>$ 64.129,89</t>
  </si>
  <si>
    <t>13017</t>
  </si>
  <si>
    <t>Loseta IDUA50.5&lt;p&lt;10%4.2-2Medio geoPAVC;A=0.40M **</t>
  </si>
  <si>
    <t>$ 32.782,62</t>
  </si>
  <si>
    <t>$ 24.441,58</t>
  </si>
  <si>
    <t>$ 38.421,43</t>
  </si>
  <si>
    <t>$ 24.220,05</t>
  </si>
  <si>
    <t>14506</t>
  </si>
  <si>
    <t>LOSETA PREFAB-L=3.7M;A=0.55M;E=7CM(CONC.3.000PSI)</t>
  </si>
  <si>
    <t>$ 66.368,98</t>
  </si>
  <si>
    <t>$ 9.432,39</t>
  </si>
  <si>
    <t>$ 127.662,99</t>
  </si>
  <si>
    <t>$ 6.403,55</t>
  </si>
  <si>
    <t>13747</t>
  </si>
  <si>
    <t>Loseta Prepulida Ext. (30x30) Roja Mort - Sumin e instalac</t>
  </si>
  <si>
    <t>$ 101.304,32</t>
  </si>
  <si>
    <t>$ 10.677,38</t>
  </si>
  <si>
    <t>$ 32.843,32</t>
  </si>
  <si>
    <t>18378</t>
  </si>
  <si>
    <t>LOSETA SILLAR CONCR Ocre F'C 21 MPA a=0.7-h=0.10</t>
  </si>
  <si>
    <t>$ 78.554,92</t>
  </si>
  <si>
    <t>$ 43.184,77</t>
  </si>
  <si>
    <t>$ 43.707,31</t>
  </si>
  <si>
    <t>17182</t>
  </si>
  <si>
    <t>LOSETA SILLAR CONCR Vis F'C 21 MPA e=0.10+Ref CDRD</t>
  </si>
  <si>
    <t>$ 137.266,14</t>
  </si>
  <si>
    <t>$ 15.982,10</t>
  </si>
  <si>
    <t>$ 48.828,19</t>
  </si>
  <si>
    <t>$ 4.608,45</t>
  </si>
  <si>
    <t>11692</t>
  </si>
  <si>
    <t>Loseta tactil A-55 Conc. e=0.06  p&lt;5% geo T- 2100</t>
  </si>
  <si>
    <t>$ 36.852,74</t>
  </si>
  <si>
    <t>$ 27.480,01</t>
  </si>
  <si>
    <t>$ 25.986,33</t>
  </si>
  <si>
    <t>$ 16.268,13</t>
  </si>
  <si>
    <t>18182</t>
  </si>
  <si>
    <t>Losetas en concreto HPC</t>
  </si>
  <si>
    <t>$ 247,57</t>
  </si>
  <si>
    <t>$ 1.237,84</t>
  </si>
  <si>
    <t>$ 24.756,84</t>
  </si>
  <si>
    <t>18121</t>
  </si>
  <si>
    <t>LOSETAS PARA BANCAS EN CONCRETO VISTO F´C 21 MPA</t>
  </si>
  <si>
    <t>$ 67.727,29</t>
  </si>
  <si>
    <t>$ 3.751,12</t>
  </si>
  <si>
    <t>$ 45.130,59</t>
  </si>
  <si>
    <t>$ 1.935,55</t>
  </si>
  <si>
    <t>20856</t>
  </si>
  <si>
    <t>LOSETAS PREFABRICADAS EN CONCRETO (75x30)</t>
  </si>
  <si>
    <t>$ 281.553,04</t>
  </si>
  <si>
    <t>$ 24.643,52</t>
  </si>
  <si>
    <t>17915</t>
  </si>
  <si>
    <t>LucernarioVidrioTempladoLaminado5+6-PelículaS/Espe</t>
  </si>
  <si>
    <t>$ 19.969,72</t>
  </si>
  <si>
    <t>16644</t>
  </si>
  <si>
    <t>Lum-Emergencia LED 3.2 W 90 minAuto-CRDC-Cometas</t>
  </si>
  <si>
    <t>$ 119.922,25</t>
  </si>
  <si>
    <t>12294</t>
  </si>
  <si>
    <t>LUMIN FLUORESC 60X60 4X17W PROTECC UV (s+i)**</t>
  </si>
  <si>
    <t>11804</t>
  </si>
  <si>
    <t>LUMINAR 60X60 T8  3X17 W CELDAS PARABOLICAS</t>
  </si>
  <si>
    <t>16816</t>
  </si>
  <si>
    <t>Luminaria (24 Leds) 55W-700mA-6800Lm (rfe:5120)</t>
  </si>
  <si>
    <t>16775</t>
  </si>
  <si>
    <t>Luminaria (24)Led;1000mA;8600Lum;80W (Sum+Instal)</t>
  </si>
  <si>
    <t>$ 517.447,52</t>
  </si>
  <si>
    <t>$ 240.908,13</t>
  </si>
  <si>
    <t>$ 71.847,83</t>
  </si>
  <si>
    <t>10449</t>
  </si>
  <si>
    <t>Luminaria (32)Led;700mA;8900Lum;74W (Sum+Instal) *</t>
  </si>
  <si>
    <t>$ 1.314.394,60</t>
  </si>
  <si>
    <t>00891</t>
  </si>
  <si>
    <t>LUMINARIA (32)LED-700mA-8900Lum-72Watts</t>
  </si>
  <si>
    <t>$ 1.249.974,60</t>
  </si>
  <si>
    <t>$ 233.558,58</t>
  </si>
  <si>
    <t>15726</t>
  </si>
  <si>
    <t>Luminaria 128LED 279W - 1000mA -45700Lm Tipo Coden</t>
  </si>
  <si>
    <t>$ 64.420,00</t>
  </si>
  <si>
    <t>16690</t>
  </si>
  <si>
    <t>Luminaria 24 LED 55W - 700mA- 6800Lm (Sum+inst)</t>
  </si>
  <si>
    <t>$ 93.403,22</t>
  </si>
  <si>
    <t>16290</t>
  </si>
  <si>
    <t>Luminaria 32 LED 71W - 700mA- 9000Lm</t>
  </si>
  <si>
    <t>$ 1.993.636,16</t>
  </si>
  <si>
    <t>12215</t>
  </si>
  <si>
    <t>LUMINARIA 60X60 T8  4X17 W CELDAS PARABOLICAS</t>
  </si>
  <si>
    <t>$ 3.131,57</t>
  </si>
  <si>
    <t>$ 31.315,74</t>
  </si>
  <si>
    <t>18871</t>
  </si>
  <si>
    <t>LUMINARIA ANTIEXPLOSIVA DE 40 W GRUPOS A,B,C Y D</t>
  </si>
  <si>
    <t>$ 56.433,38</t>
  </si>
  <si>
    <t>$ 6.875,09</t>
  </si>
  <si>
    <t>$ 91.667,92</t>
  </si>
  <si>
    <t>14963</t>
  </si>
  <si>
    <t>LUMINARIA AUTONOMA EMERGENCIA(2 BOMB+BATER)120/220</t>
  </si>
  <si>
    <t>$ 61.757,00</t>
  </si>
  <si>
    <t>$ 3.112,22</t>
  </si>
  <si>
    <t>10633-1</t>
  </si>
  <si>
    <t>LUMINARIA BUXUS 200 25° NW 300W 200LEDS  (SUM+INSTAL)</t>
  </si>
  <si>
    <t>$ 3.821.122,42</t>
  </si>
  <si>
    <t>$ 236.181,19</t>
  </si>
  <si>
    <t>10634-1</t>
  </si>
  <si>
    <t>LUMINARIA BUXUS 200 40° NW 300W 200LEDS  (SUM+INSTAL)</t>
  </si>
  <si>
    <t>11799</t>
  </si>
  <si>
    <t>LUMINARIA CUADRUM 8X54 W T5 + 4X50 CO8013G O SUPER</t>
  </si>
  <si>
    <t>11798</t>
  </si>
  <si>
    <t>LUMINARIA DE PISO 150 W-208 V MH REF OU30126-G12</t>
  </si>
  <si>
    <t>$ 1.124,79</t>
  </si>
  <si>
    <t>$ 22.495,80</t>
  </si>
  <si>
    <t>18876</t>
  </si>
  <si>
    <t>LUMINARIA DE TECNOLOGIA LED UNDERGROUND DE SYLVANI</t>
  </si>
  <si>
    <t>$ 233.860,44</t>
  </si>
  <si>
    <t>14683</t>
  </si>
  <si>
    <t>LUMINARIA EXTER.JARDINTIP-POSTE/H=1.10MTABACO 60W</t>
  </si>
  <si>
    <t>$ 144.820,87</t>
  </si>
  <si>
    <t>14942</t>
  </si>
  <si>
    <t>Luminaria Fluoresc.(2 x 32w)Sobrep.Semiespec-16Cel</t>
  </si>
  <si>
    <t>$ 1.410,26</t>
  </si>
  <si>
    <t>$ 1.419,61</t>
  </si>
  <si>
    <t>$ 47.320,47</t>
  </si>
  <si>
    <t>15206</t>
  </si>
  <si>
    <t>LUMINARIA FLUORESCENTE (1.27X0.14M)2X32W HERMETICA</t>
  </si>
  <si>
    <t>13089</t>
  </si>
  <si>
    <t>LUMINARIA FLUORESCENTE T5 2X28 W**</t>
  </si>
  <si>
    <t>$ 4.882,36</t>
  </si>
  <si>
    <t>$ 54.752,03</t>
  </si>
  <si>
    <t>$ 3.370,04</t>
  </si>
  <si>
    <t>12190</t>
  </si>
  <si>
    <t>LUMINARIA FLUORESCENTE T5 2X54 W IP 65 120 V**</t>
  </si>
  <si>
    <t>$ 106.407,17</t>
  </si>
  <si>
    <t>14626</t>
  </si>
  <si>
    <t>LUMINARIA FORZA MH+TUB.CONDUIT+ALAMBRE+BRAZO+ACCES</t>
  </si>
  <si>
    <t>$ 36.303,90</t>
  </si>
  <si>
    <t>13578</t>
  </si>
  <si>
    <t>Luminaria GAMMA 2 x 32w+Andamio(Sum+Instalación)</t>
  </si>
  <si>
    <t>$ 57.140,80</t>
  </si>
  <si>
    <t>10874</t>
  </si>
  <si>
    <t>Luminaria GAMMA 2 x 32w+grua+Brazo+Cable (Sum+Inst</t>
  </si>
  <si>
    <t>$ 25.123,80</t>
  </si>
  <si>
    <t>$ 214.866,02</t>
  </si>
  <si>
    <t>11801</t>
  </si>
  <si>
    <t>LUMINARIA HERMÉTICA FLUORESC IP65 2X54 T5 PROFFIT</t>
  </si>
  <si>
    <t>20636</t>
  </si>
  <si>
    <t>LUMINARIA HIGH BAY 8 PCB 640 W 64640 lm 6500 K, 30° Y/O 15° IP 66, CHIP MARCA SAMSUNG 120-277 V</t>
  </si>
  <si>
    <t>$ 177.155,00</t>
  </si>
  <si>
    <t>$ 6.828.102,22</t>
  </si>
  <si>
    <t>15794</t>
  </si>
  <si>
    <t>Luminaria LED (50W)6.300Lm-4000K(Tipo A.P.)Sum+Ins</t>
  </si>
  <si>
    <t>$ 646.172,00</t>
  </si>
  <si>
    <t>15724</t>
  </si>
  <si>
    <t>Luminaria LED 150W - 530mA-Tipo Codensa (Sum+Inst)</t>
  </si>
  <si>
    <t>$ 1.301.510,60</t>
  </si>
  <si>
    <t>15725</t>
  </si>
  <si>
    <t>Luminaria LED 250W-350 Ma -Tipo Codensa (sum+Inst)</t>
  </si>
  <si>
    <t>$ 1.687.768,65</t>
  </si>
  <si>
    <t>10630-1</t>
  </si>
  <si>
    <t xml:space="preserve">LUMINARIA LED 39W SLCS SW07 (SUM+INSTAL)  </t>
  </si>
  <si>
    <t>$ 1.047.362,00</t>
  </si>
  <si>
    <t>10629-1</t>
  </si>
  <si>
    <t xml:space="preserve">LUMINARIA LED 39W SLCS V14 (SUM+INSTAL)      </t>
  </si>
  <si>
    <t>$ 885.520,00</t>
  </si>
  <si>
    <t>15727</t>
  </si>
  <si>
    <t>Luminaria LED 450W -1000mA -Tipo Codensa (Sum+Inst</t>
  </si>
  <si>
    <t>$ 4.996.534,00</t>
  </si>
  <si>
    <t>$ 243.137,89</t>
  </si>
  <si>
    <t>20689</t>
  </si>
  <si>
    <t xml:space="preserve">LUMINARIA LED 580W (SUM) 5700K - 117.000LM - IP66 - IK08 (SUM+INS)    </t>
  </si>
  <si>
    <t>$ 4.885.818,54</t>
  </si>
  <si>
    <t>$ 116.213,82</t>
  </si>
  <si>
    <t>10631-1</t>
  </si>
  <si>
    <t xml:space="preserve">LUMINARIA LED 66W SLCS V14 (SUM+INSTAL)  </t>
  </si>
  <si>
    <t>$ 961.543,10</t>
  </si>
  <si>
    <t>15723</t>
  </si>
  <si>
    <t>Luminaria LED 80W - 530mA Tipo Codensa (Sum+Inst)</t>
  </si>
  <si>
    <t>$ 779.027,00</t>
  </si>
  <si>
    <t>20688</t>
  </si>
  <si>
    <t xml:space="preserve">LUMINARIA LED 820W (SUM) 5700K - 117.000LM - IP66 - IK08 (SUM+INS) </t>
  </si>
  <si>
    <t>$ 8.073.375,54</t>
  </si>
  <si>
    <t>15631</t>
  </si>
  <si>
    <t>Luminaria LED bañador-Pared 9W 1420 lm CRDC-Cometa</t>
  </si>
  <si>
    <t>$ 334.204,96</t>
  </si>
  <si>
    <t>16317</t>
  </si>
  <si>
    <t>Luminaria Led Continuum (64W) 3.000k(2.4x0.0mx0.8m</t>
  </si>
  <si>
    <t>$ 682.048,00</t>
  </si>
  <si>
    <t>16527</t>
  </si>
  <si>
    <t>Luminaria Led Continuum 40W Tipo P24868</t>
  </si>
  <si>
    <t>16525</t>
  </si>
  <si>
    <t>Luminaria Led Herme2X18 T8 DL 120V P36667 techo</t>
  </si>
  <si>
    <t>$ 57.469,00</t>
  </si>
  <si>
    <t>16314</t>
  </si>
  <si>
    <t>Luminaria Led Hermet(40W)Sobrep.Techo (7X11X120CM)</t>
  </si>
  <si>
    <t>$ 66.999,00</t>
  </si>
  <si>
    <t>18958</t>
  </si>
  <si>
    <t>LUMINARIA LED HERMETICA 36 W 2520 lm CEFE COMETAS</t>
  </si>
  <si>
    <t>$ 69.233,40</t>
  </si>
  <si>
    <t>19219</t>
  </si>
  <si>
    <t>LUMINARIA LED HIGHBAY 165W 19140lm CEFE COMETAS</t>
  </si>
  <si>
    <t>$ 422.192,57</t>
  </si>
  <si>
    <t>$ 7.456,55</t>
  </si>
  <si>
    <t>$ 148.993,73</t>
  </si>
  <si>
    <t>15626</t>
  </si>
  <si>
    <t>Luminaria LED lineal cuadrada 50 W 4150 lm CRDC</t>
  </si>
  <si>
    <t>$ 518.475,40</t>
  </si>
  <si>
    <t>18866</t>
  </si>
  <si>
    <t>luminaria LED para piscinas IntelliBrite 5G, 55W</t>
  </si>
  <si>
    <t>$ 119.394,38</t>
  </si>
  <si>
    <t>18863</t>
  </si>
  <si>
    <t>LUMINARÍA LED SPOT TRACK, 25W, 100-277V, 2200Lm</t>
  </si>
  <si>
    <t>16315</t>
  </si>
  <si>
    <t>Luminaria Lineal Led Driver  (64W) -8x8cm L=2.40m</t>
  </si>
  <si>
    <t>11800</t>
  </si>
  <si>
    <t>LUMINARIA LINEAL MODULABLE 4X54 W 110 V CO8008B</t>
  </si>
  <si>
    <t>11045</t>
  </si>
  <si>
    <t>Luminaria M-130 (Sum+Instal) **</t>
  </si>
  <si>
    <t>$ 216.092,39</t>
  </si>
  <si>
    <t>00890</t>
  </si>
  <si>
    <t>LUMINARIA MERCURIO 250W</t>
  </si>
  <si>
    <t>$ 12.884,00</t>
  </si>
  <si>
    <t>12567</t>
  </si>
  <si>
    <t>LUMINARIA MERCURIO ALTA PRESION CERRAD250W</t>
  </si>
  <si>
    <t>14371</t>
  </si>
  <si>
    <t>Luminaria METAL HALIDE 150W (Sum+Instal) **</t>
  </si>
  <si>
    <t>$ 409.076,00</t>
  </si>
  <si>
    <t>$ 238.455,40</t>
  </si>
  <si>
    <t>14288</t>
  </si>
  <si>
    <t>Luminaria METAL HALIDE 250WCompleta (Sum+Instal) *</t>
  </si>
  <si>
    <t>$ 240.312,10</t>
  </si>
  <si>
    <t>14939</t>
  </si>
  <si>
    <t>Luminaria METAL HALIDE 250WSin Brazo (Sum+Instal)</t>
  </si>
  <si>
    <t>$ 120.112,47</t>
  </si>
  <si>
    <t>14289</t>
  </si>
  <si>
    <t>LUMINARIA METAL HALIDE 400W (sum+instal)</t>
  </si>
  <si>
    <t>$ 476.065,00</t>
  </si>
  <si>
    <t>14286</t>
  </si>
  <si>
    <t>Luminaria METAL HALIDE 70W (Sum+Instal) **</t>
  </si>
  <si>
    <t>19186</t>
  </si>
  <si>
    <t>LUMINARIA OPTICA 5068 40W 24LED 500mA + POSTE METALICO 8m CEFE COMETAS</t>
  </si>
  <si>
    <t>$ 4.097.238,03</t>
  </si>
  <si>
    <t>16444</t>
  </si>
  <si>
    <t>Luminaria RALED III -  64 LEDS - 143W - Sendero (sum+Inst)</t>
  </si>
  <si>
    <t>10632-1</t>
  </si>
  <si>
    <t xml:space="preserve">LUMINARIA S1MB D3 FW NW 154W 64LEDS (SUM+INSTAL)    </t>
  </si>
  <si>
    <t>$ 1.532.689,01</t>
  </si>
  <si>
    <t>10635-1</t>
  </si>
  <si>
    <t>LUMINARIA SLCS SW07 NW 52W 24LEDS  (SUM+INSTAL)</t>
  </si>
  <si>
    <t>14991</t>
  </si>
  <si>
    <t>Luminaria sobrep 2x32 Emerg doble balasto+bat</t>
  </si>
  <si>
    <t>14334</t>
  </si>
  <si>
    <t>LUMINARIA SODIO 1.000W (sum+instal)</t>
  </si>
  <si>
    <t>$ 90.188,00</t>
  </si>
  <si>
    <t>15308</t>
  </si>
  <si>
    <t>Luminaria Sodio 150W Tipo Codensa (Sum+Instal)</t>
  </si>
  <si>
    <t>$ 438.420,53</t>
  </si>
  <si>
    <t>01018</t>
  </si>
  <si>
    <t>LUMINARIA SODIO 400W (sum+instal)  NO USAR</t>
  </si>
  <si>
    <t>15309</t>
  </si>
  <si>
    <t>Luminaria Sodio 400W Tipo Codensa  (sum+instal)</t>
  </si>
  <si>
    <t>$ 592.645,89</t>
  </si>
  <si>
    <t>15307</t>
  </si>
  <si>
    <t>Luminaria Sodio 70W Tipo Codensa (Sum+Instal) **</t>
  </si>
  <si>
    <t>$ 291.595,12</t>
  </si>
  <si>
    <t>16313</t>
  </si>
  <si>
    <t>Luminaria Teceo-2-(96 Leds)22.400Lm;700mA;+Fotoc</t>
  </si>
  <si>
    <t>20770</t>
  </si>
  <si>
    <t>LUMINARIA TIPO LED CARACTERISTICAS DE ILUMINACION TIPO PROYECTOR 200W (SUM+INS)</t>
  </si>
  <si>
    <t>$ 1.210.500,14</t>
  </si>
  <si>
    <t>16292</t>
  </si>
  <si>
    <t>Luminaria128LED 279W-700mA -34600LmTipoCoden Sum+I</t>
  </si>
  <si>
    <t>16294</t>
  </si>
  <si>
    <t>Luminaria128LED279W-1000mA -45700LmTipoCoden Sum+I</t>
  </si>
  <si>
    <t>16291</t>
  </si>
  <si>
    <t>Luminaria72 RALED III 175W-700 mA-19800Lm Sumin+Inst</t>
  </si>
  <si>
    <t>$ 4.015.730,22</t>
  </si>
  <si>
    <t>13140</t>
  </si>
  <si>
    <t>LuminariaDulux H.L.2 x 26wBalast.Electron(Sum+Inst</t>
  </si>
  <si>
    <t>$ 14.810,40</t>
  </si>
  <si>
    <t>$ 25.654,31</t>
  </si>
  <si>
    <t>$ 69.118,61</t>
  </si>
  <si>
    <t>15766</t>
  </si>
  <si>
    <t>LuminariaLedBahiaAlta-12.000L-125W-4.000K(Sum+Inst</t>
  </si>
  <si>
    <t>$ 47.866,00</t>
  </si>
  <si>
    <t>$ 239.639,61</t>
  </si>
  <si>
    <t>$ 46.329,46</t>
  </si>
  <si>
    <t>16720</t>
  </si>
  <si>
    <t>LuminariaRALED II,32Led, 700 Ma 72W.4000K,1000 H</t>
  </si>
  <si>
    <t>$ 890.611,01</t>
  </si>
  <si>
    <t>16721</t>
  </si>
  <si>
    <t>LuminariaRALED II,48Led, 700 Ma 72W.4000K,1000 H</t>
  </si>
  <si>
    <t>$ 2.364.054,00</t>
  </si>
  <si>
    <t>11853</t>
  </si>
  <si>
    <t>LuminariaRALEDII32LED.4000K.RA02.54W.TipoCodensa</t>
  </si>
  <si>
    <t>$ 2.751.280,00</t>
  </si>
  <si>
    <t>11854</t>
  </si>
  <si>
    <t>LuminariaRALEDII48LED.4000K.RA04.104W.TipoCodensa</t>
  </si>
  <si>
    <t>$ 1.254.706,00</t>
  </si>
  <si>
    <t>010576</t>
  </si>
  <si>
    <t>Luminarias LED, cajas eléctricas, soportes para montajes y racks para componentes eléctricos - Sumin</t>
  </si>
  <si>
    <t>$ 8.393.835,00</t>
  </si>
  <si>
    <t>010591</t>
  </si>
  <si>
    <t>Luminarias LED, Cajas eléctricas, soportes, racks - Sum+Inst en CUBIERTA ESTADIO EL CAMPIN</t>
  </si>
  <si>
    <t>$ 8.542.947,86</t>
  </si>
  <si>
    <t>$ 50.497,64</t>
  </si>
  <si>
    <t>$ 404.764,43</t>
  </si>
  <si>
    <t>010588</t>
  </si>
  <si>
    <t>Luminarias LED, Cajas eléctricas, soportes, racks - Sum+Inst en parrilla en piso ESTADIO EL CAMPIN</t>
  </si>
  <si>
    <t>$ 8.487.031,15</t>
  </si>
  <si>
    <t>$ 27.075,62</t>
  </si>
  <si>
    <t>$ 379.185,29</t>
  </si>
  <si>
    <t>16695</t>
  </si>
  <si>
    <t>LuminariaTECEO1-5120-40Leds90W-700mA-11100Lm</t>
  </si>
  <si>
    <t>18155</t>
  </si>
  <si>
    <t>Lum-LED lineal recesada-piso39,7 W1591CRDC Cometas</t>
  </si>
  <si>
    <t>$ 5.626.092,00</t>
  </si>
  <si>
    <t>10270</t>
  </si>
  <si>
    <t>Machon  ladrillo 4CV+colum+ groutin+zarpa  **</t>
  </si>
  <si>
    <t>$ 164.082,84</t>
  </si>
  <si>
    <t>$ 25.002,87</t>
  </si>
  <si>
    <t>$ 148.339,68</t>
  </si>
  <si>
    <t>$ 5.709,69</t>
  </si>
  <si>
    <t>10751</t>
  </si>
  <si>
    <t>Machón Contador Energía h=2.30m. **</t>
  </si>
  <si>
    <t>$ 52.936,00</t>
  </si>
  <si>
    <t>$ 15.217,71</t>
  </si>
  <si>
    <t>00148</t>
  </si>
  <si>
    <t>MACHONES e=0.10 M. LAVADERO</t>
  </si>
  <si>
    <t>$ 16.659,24</t>
  </si>
  <si>
    <t>$ 13.385,54</t>
  </si>
  <si>
    <t>18274</t>
  </si>
  <si>
    <t>MachonesMetálicosEstrucMetal2"x2"LamHRS/Especifica</t>
  </si>
  <si>
    <t>$ 267.291,57</t>
  </si>
  <si>
    <t>$ 4.546,03</t>
  </si>
  <si>
    <t>14865</t>
  </si>
  <si>
    <t>MADE ESTACONES 2,5 MTS D = 3 Y 4"(DESM+SUM+INST)</t>
  </si>
  <si>
    <t>$ 34.469,00</t>
  </si>
  <si>
    <t>$ 19.461,52</t>
  </si>
  <si>
    <t>$ 16.883,74</t>
  </si>
  <si>
    <t>$ 20.616,71</t>
  </si>
  <si>
    <t>14706</t>
  </si>
  <si>
    <t>MADERA ESTA DE 2,5 MTS DIAM DE 3 Y 4" (SUM + INST)</t>
  </si>
  <si>
    <t>16439</t>
  </si>
  <si>
    <t>MADERA PARA REFUERZO DE MUROS</t>
  </si>
  <si>
    <t>$ 60.412,50</t>
  </si>
  <si>
    <t>$ 670,95</t>
  </si>
  <si>
    <t>17773</t>
  </si>
  <si>
    <t>Magnético liviano (SUMI INST)</t>
  </si>
  <si>
    <t>18280</t>
  </si>
  <si>
    <t>Malamadre/Neomarica Gracilis  Taludes Exteriores</t>
  </si>
  <si>
    <t>$ 20.429,09</t>
  </si>
  <si>
    <t>18352</t>
  </si>
  <si>
    <t>Malamadre/Neomarica Gracilis en Jardineras</t>
  </si>
  <si>
    <t>$ 38.395,66</t>
  </si>
  <si>
    <t>$ 3.573,61</t>
  </si>
  <si>
    <t>$ 71.472,28</t>
  </si>
  <si>
    <t>$ 10.728,40</t>
  </si>
  <si>
    <t>18320</t>
  </si>
  <si>
    <t>Malamadre/Neomarica Gracilis Sobre Cubierta Verde</t>
  </si>
  <si>
    <t>$ 190.605,56</t>
  </si>
  <si>
    <t>00185</t>
  </si>
  <si>
    <t>MALLA BAJO ENTRAMADO</t>
  </si>
  <si>
    <t>$ 6.004,41</t>
  </si>
  <si>
    <t>18673</t>
  </si>
  <si>
    <t>Malla electrosoldada  Estandar KG</t>
  </si>
  <si>
    <t>$ 6.816,04</t>
  </si>
  <si>
    <t>$ 21,83</t>
  </si>
  <si>
    <t>11355</t>
  </si>
  <si>
    <t>Malla electrosoldada d=4.0mm@0.15 (area 6x2.35)**</t>
  </si>
  <si>
    <t>$ 4.700,39</t>
  </si>
  <si>
    <t>$ 19,94</t>
  </si>
  <si>
    <t>$ 997,22</t>
  </si>
  <si>
    <t>11024</t>
  </si>
  <si>
    <t>malla electrosoldada d=4.5mm@0.15 (area 6x2.35)**</t>
  </si>
  <si>
    <t>$ 6.036,94</t>
  </si>
  <si>
    <t>$ 22,32</t>
  </si>
  <si>
    <t>$ 1.115,91</t>
  </si>
  <si>
    <t>10788</t>
  </si>
  <si>
    <t>Malla electrosoldada d=5.5mm@0.15 (area 6x2.35)**</t>
  </si>
  <si>
    <t>$ 6.070,50</t>
  </si>
  <si>
    <t>11025</t>
  </si>
  <si>
    <t>Malla Electrosoldada d=5mm@0.15 (area 6x2.35)**</t>
  </si>
  <si>
    <t>$ 6.321,77</t>
  </si>
  <si>
    <t>16901</t>
  </si>
  <si>
    <t>Malla Electrosoldada d=5mm@0.15 (area 6x2.35)CDRC</t>
  </si>
  <si>
    <t>$ 6.329,39</t>
  </si>
  <si>
    <t>$ 22,69</t>
  </si>
  <si>
    <t>$ 744,92</t>
  </si>
  <si>
    <t>14492</t>
  </si>
  <si>
    <t>Malla electrosoldada d=6 mm@0.15 (area 6x2.35)**</t>
  </si>
  <si>
    <t>$ 5.850,75</t>
  </si>
  <si>
    <t>11026</t>
  </si>
  <si>
    <t>Malla electrosoldada d=6.5mm@0.15 (area 6x2.35)**</t>
  </si>
  <si>
    <t>$ 6.045,06</t>
  </si>
  <si>
    <t>11149</t>
  </si>
  <si>
    <t>Malla electrosoldada d=7.0mm@0.15 (area 6x2.35)**</t>
  </si>
  <si>
    <t>$ 3.633,98</t>
  </si>
  <si>
    <t>16770</t>
  </si>
  <si>
    <t>Malla electrosoldada d=8.0mm@0.15 x 0.15 m(area 6x</t>
  </si>
  <si>
    <t>$ 6.232,06</t>
  </si>
  <si>
    <t>15655</t>
  </si>
  <si>
    <t>Malla electrosoldada d=8.5mm@0.15 (area 6x2.35)**</t>
  </si>
  <si>
    <t>$ 64.670,55</t>
  </si>
  <si>
    <t>15018</t>
  </si>
  <si>
    <t>MALLA ELECTROSOLDADA M-188, 15X15X6mm (sum + Inst)</t>
  </si>
  <si>
    <t>$ 257.751,89</t>
  </si>
  <si>
    <t>15517</t>
  </si>
  <si>
    <t>Malla en manila polip.1/2"Parques (Retir+Sum+Inst)</t>
  </si>
  <si>
    <t>$ 57.608,25</t>
  </si>
  <si>
    <t>$ 2.776,33</t>
  </si>
  <si>
    <t>$ 128.303,06</t>
  </si>
  <si>
    <t>$ 20.339,17</t>
  </si>
  <si>
    <t>16060</t>
  </si>
  <si>
    <t>Malla en manila polip.1/2"Parques (Sum+Inst)</t>
  </si>
  <si>
    <t>$ 2.425,89</t>
  </si>
  <si>
    <t>$ 20.140,93</t>
  </si>
  <si>
    <t>15519</t>
  </si>
  <si>
    <t>Malla en Manila Polipropileno1/2" (Instalacion)</t>
  </si>
  <si>
    <t>13706</t>
  </si>
  <si>
    <t>MALLA ESLAB CAL.10+Angulo11/2"x1/8"+Plat(Sum+Ins)</t>
  </si>
  <si>
    <t>$ 77.294,21</t>
  </si>
  <si>
    <t>$ 12.310,79</t>
  </si>
  <si>
    <t>10359</t>
  </si>
  <si>
    <t>Malla eslab+marco modulo adic cerra Z.J.I. **</t>
  </si>
  <si>
    <t>$ 99.159,50</t>
  </si>
  <si>
    <t>$ 9.666,06</t>
  </si>
  <si>
    <t>$ 98.657,89</t>
  </si>
  <si>
    <t>$ 33.762,32</t>
  </si>
  <si>
    <t>13669</t>
  </si>
  <si>
    <t>MALLA ESLABON. Cal.10; 2"+Pint (sum+Inst)</t>
  </si>
  <si>
    <t>$ 40.050,95</t>
  </si>
  <si>
    <t>$ 17.476,82</t>
  </si>
  <si>
    <t>13656</t>
  </si>
  <si>
    <t>MALLA ESLABONADA CAL.10+Angulo+Plat  (Sum+Inst)</t>
  </si>
  <si>
    <t>$ 68.329,92</t>
  </si>
  <si>
    <t>13557</t>
  </si>
  <si>
    <t>Malla eslabonada cal10+ang+platin+pint (Sum+Inst)</t>
  </si>
  <si>
    <t>$ 72.495,67</t>
  </si>
  <si>
    <t>$ 8.673,00</t>
  </si>
  <si>
    <t>$ 16.657,00</t>
  </si>
  <si>
    <t>14400</t>
  </si>
  <si>
    <t>Malla eslabonada cal10+anticorr+pin (Instalacion)</t>
  </si>
  <si>
    <t>$ 8.370,08</t>
  </si>
  <si>
    <t>$ 7.227,50</t>
  </si>
  <si>
    <t>00779</t>
  </si>
  <si>
    <t>MALLA ESLABONADA H=1.4 Cal.12</t>
  </si>
  <si>
    <t>$ 84.031,60</t>
  </si>
  <si>
    <t>12442</t>
  </si>
  <si>
    <t>Malla Futbol Arco profesional(Campin)Cal.8(Sum+Ins</t>
  </si>
  <si>
    <t>$ 1.476.744,99</t>
  </si>
  <si>
    <t>$ 5.388,99</t>
  </si>
  <si>
    <t>12443</t>
  </si>
  <si>
    <t>Malla Futbol Arco Tipo B(Semiprofes.)Cal.4(Sum+Ins</t>
  </si>
  <si>
    <t>$ 1.209.877,00</t>
  </si>
  <si>
    <t>12493</t>
  </si>
  <si>
    <t>Malla Futbol Arco Tipo C(Barrio.)Cal.2(Sum+Ins)</t>
  </si>
  <si>
    <t>13378</t>
  </si>
  <si>
    <t>Malla gallinero (Sum+Inst).</t>
  </si>
  <si>
    <t>$ 2.055,56</t>
  </si>
  <si>
    <t>$ 3.726,87</t>
  </si>
  <si>
    <t>17883</t>
  </si>
  <si>
    <t>MALLA METÁLICA PARA PROTECCIÓN DE DUCTOS</t>
  </si>
  <si>
    <t>$ 8.145,59</t>
  </si>
  <si>
    <t>$ 498,74</t>
  </si>
  <si>
    <t>$ 9.234,52</t>
  </si>
  <si>
    <t>14739</t>
  </si>
  <si>
    <t>MALLA MINITENIS    (SUM + INST)</t>
  </si>
  <si>
    <t>$ 247.832,01</t>
  </si>
  <si>
    <t>15166</t>
  </si>
  <si>
    <t>Malla Preondulada - Sum+Inst</t>
  </si>
  <si>
    <t>$ 51.172,15</t>
  </si>
  <si>
    <t>$ 13.722,38</t>
  </si>
  <si>
    <t>$ 26.662,38</t>
  </si>
  <si>
    <t>12499</t>
  </si>
  <si>
    <t>Malla Protección Cerram.Nylon Imperm.H=2m(Sum+Inst</t>
  </si>
  <si>
    <t>$ 418.200,01</t>
  </si>
  <si>
    <t>$ 130,68</t>
  </si>
  <si>
    <t>$ 2.613,66</t>
  </si>
  <si>
    <t>13793</t>
  </si>
  <si>
    <t>Malla Protección Cerram.Nylon Imperm.H=8.5m(Sum+In</t>
  </si>
  <si>
    <t>$ 3.114,29</t>
  </si>
  <si>
    <t>$ 6.333,32</t>
  </si>
  <si>
    <t>16717</t>
  </si>
  <si>
    <t>Malla PuestaTierra-Varilla 5/8" X 2,4m+Suelo Artif</t>
  </si>
  <si>
    <t>$ 2.589.202,97</t>
  </si>
  <si>
    <t>14738</t>
  </si>
  <si>
    <t>MALLA TENIS    (SUM + INST)</t>
  </si>
  <si>
    <t>$ 608.424,00</t>
  </si>
  <si>
    <t>15237</t>
  </si>
  <si>
    <t>MallaProtecc.Nylon Imperm.(Andamios+Guaya+Acc)</t>
  </si>
  <si>
    <t>$ 418.995,36</t>
  </si>
  <si>
    <t>$ 655,48</t>
  </si>
  <si>
    <t>$ 2.656,94</t>
  </si>
  <si>
    <t>00699</t>
  </si>
  <si>
    <t>MALLAS ELECTROSOLDADAS M-084</t>
  </si>
  <si>
    <t>$ 5.591,04</t>
  </si>
  <si>
    <t>13549</t>
  </si>
  <si>
    <t>Mallas profesionales Cal.8 Futbol (Sumin e Instal)</t>
  </si>
  <si>
    <t>$ 101.887,24</t>
  </si>
  <si>
    <t>13548</t>
  </si>
  <si>
    <t>Mallas Semiprofes.Cal.4 Futbol (Sumin e Instal)</t>
  </si>
  <si>
    <t>10644</t>
  </si>
  <si>
    <t>Mampost Estructur Modulares PT-16  color**</t>
  </si>
  <si>
    <t>$ 10.553,61</t>
  </si>
  <si>
    <t>$ 6.024,20</t>
  </si>
  <si>
    <t>$ 47.662,81</t>
  </si>
  <si>
    <t>10640</t>
  </si>
  <si>
    <t>Mampost Estructur Modulares PT-16  gris**</t>
  </si>
  <si>
    <t>18246</t>
  </si>
  <si>
    <t>MAMPOSTERIA EN BLOQUE CON  ENTERO 12x20x40. INCLUY</t>
  </si>
  <si>
    <t>$ 25.778,91</t>
  </si>
  <si>
    <t>$ 17.416,30</t>
  </si>
  <si>
    <t>$ 30.935,62</t>
  </si>
  <si>
    <t>18237</t>
  </si>
  <si>
    <t>MAMPOSTERIA EN BLOQUE CON 15x10x40 GRIS TOLETE</t>
  </si>
  <si>
    <t>$ 14.086,51</t>
  </si>
  <si>
    <t>18275</t>
  </si>
  <si>
    <t>$ 30.836,25</t>
  </si>
  <si>
    <t>18231</t>
  </si>
  <si>
    <t>MAMPOSTERIA EN BLOQUE DE CONCRETO 15x10x40 TOLETE</t>
  </si>
  <si>
    <t>$ 30.332,64</t>
  </si>
  <si>
    <t>$ 14.725,29</t>
  </si>
  <si>
    <t>$ 31.337,03</t>
  </si>
  <si>
    <t>17080</t>
  </si>
  <si>
    <t>MAMPOSTERIA EN BLOQUE DE CONCRETO 15x20x40 CDRC</t>
  </si>
  <si>
    <t>$ 73.991,54</t>
  </si>
  <si>
    <t>$ 14.823,74</t>
  </si>
  <si>
    <t>$ 32.619,90</t>
  </si>
  <si>
    <t>13581</t>
  </si>
  <si>
    <t>MampostEstructur &gt;0.7 m</t>
  </si>
  <si>
    <t>$ 7.025,66</t>
  </si>
  <si>
    <t>$ 3.069,86</t>
  </si>
  <si>
    <t>$ 39.596,37</t>
  </si>
  <si>
    <t>10223</t>
  </si>
  <si>
    <t>MampostEstructur(groutin+refuerz) e=.14  h&lt;0.7 **</t>
  </si>
  <si>
    <t>$ 107.166,04</t>
  </si>
  <si>
    <t>$ 3.479,78</t>
  </si>
  <si>
    <t>$ 44.289,89</t>
  </si>
  <si>
    <t>10222</t>
  </si>
  <si>
    <t>MampostEstructur(groutin+refuerz) e=.14 0.7&lt; h&lt;1.5</t>
  </si>
  <si>
    <t>$ 154.574,23</t>
  </si>
  <si>
    <t>$ 3.618,38</t>
  </si>
  <si>
    <t>$ 44.705,40</t>
  </si>
  <si>
    <t>00713</t>
  </si>
  <si>
    <t>MANGUERA CONEX. FLEXIBLE</t>
  </si>
  <si>
    <t>$ 328,14</t>
  </si>
  <si>
    <t>10049</t>
  </si>
  <si>
    <t>Manguera Polietilen d=1/2" con relleno recebo</t>
  </si>
  <si>
    <t>$ 10.050,95</t>
  </si>
  <si>
    <t>$ 6.406,42</t>
  </si>
  <si>
    <t>$ 39.201,83</t>
  </si>
  <si>
    <t>12461</t>
  </si>
  <si>
    <t>Manguera Riego Manual d=1"(Sum+Inst.)</t>
  </si>
  <si>
    <t>$ 29.647,50</t>
  </si>
  <si>
    <t>$ 194,02</t>
  </si>
  <si>
    <t>$ 2.425,21</t>
  </si>
  <si>
    <t>12459</t>
  </si>
  <si>
    <t>Manguera Riego Manual d=1/2"(Sum+Inst.)</t>
  </si>
  <si>
    <t>$ 14.285,02</t>
  </si>
  <si>
    <t>12462</t>
  </si>
  <si>
    <t>Manguera Riego Manual d=11/2"(Sum+Inst.)</t>
  </si>
  <si>
    <t>$ 32.625,50</t>
  </si>
  <si>
    <t>12463</t>
  </si>
  <si>
    <t>Manguera Riego Manual d=2"(Sum+Inst.)</t>
  </si>
  <si>
    <t>$ 41.760,74</t>
  </si>
  <si>
    <t>$ 196,69</t>
  </si>
  <si>
    <t>$ 2.458,66</t>
  </si>
  <si>
    <t>12464</t>
  </si>
  <si>
    <t>Manguera Riego Manual d=3"(Sum+Inst.)</t>
  </si>
  <si>
    <t>$ 52.373,50</t>
  </si>
  <si>
    <t>$ 207,66</t>
  </si>
  <si>
    <t>$ 2.595,70</t>
  </si>
  <si>
    <t>12460</t>
  </si>
  <si>
    <t>Manguera Riego Manual d=3/4"(Sum+Inst.)</t>
  </si>
  <si>
    <t>$ 24.248,71</t>
  </si>
  <si>
    <t>16026</t>
  </si>
  <si>
    <t>MANIJA DE CAUCHO NEOPRENO (Ø2";L=15CM)BIOSALUDABLE</t>
  </si>
  <si>
    <t>$ 25.465,00</t>
  </si>
  <si>
    <t>$ 83,63</t>
  </si>
  <si>
    <t>$ 1.672,56</t>
  </si>
  <si>
    <t>14727</t>
  </si>
  <si>
    <t>MANIJAS O AGARRADERAS  (SUM + INST)</t>
  </si>
  <si>
    <t>$ 56.445,41</t>
  </si>
  <si>
    <t>14294</t>
  </si>
  <si>
    <t>Manijas o Agarraderas ( Suministro)</t>
  </si>
  <si>
    <t>14884</t>
  </si>
  <si>
    <t>MANIJAS O AGARRADERAS(DESM+SUM+INST)</t>
  </si>
  <si>
    <t>15522</t>
  </si>
  <si>
    <t>Manila de Poliprop1/2" Control acceso (SUM + INST)</t>
  </si>
  <si>
    <t>$ 2.194,60</t>
  </si>
  <si>
    <t>$ 72,78</t>
  </si>
  <si>
    <t>14878</t>
  </si>
  <si>
    <t>MANILA POLIPROP 1/2" Baranda (DESM+SUM+INST)</t>
  </si>
  <si>
    <t>$ 9.267,80</t>
  </si>
  <si>
    <t>$ 272,26</t>
  </si>
  <si>
    <t>$ 8.356,13</t>
  </si>
  <si>
    <t>15523</t>
  </si>
  <si>
    <t>MANILA POLIPROP 1/2"Control acce. (DES+SUM+INST)</t>
  </si>
  <si>
    <t>$ 2.216,55</t>
  </si>
  <si>
    <t>$ 64,15</t>
  </si>
  <si>
    <t>$ 2.156,40</t>
  </si>
  <si>
    <t>14721</t>
  </si>
  <si>
    <t>MANILA POLIPROPILENO 1/2" Baranda   (SUM + INST)</t>
  </si>
  <si>
    <t>$ 9.177,82</t>
  </si>
  <si>
    <t>$ 339,63</t>
  </si>
  <si>
    <t>12934</t>
  </si>
  <si>
    <t>Manila Polipropileno1/2" Baranda (Instalación)STP</t>
  </si>
  <si>
    <t>$ 97,04</t>
  </si>
  <si>
    <t>13860</t>
  </si>
  <si>
    <t>MANOMETRO GAS 1-10 PSI (CARATULA 2 1/2")</t>
  </si>
  <si>
    <t>$ 1.086,45</t>
  </si>
  <si>
    <t>$ 54.322,32</t>
  </si>
  <si>
    <t>16421</t>
  </si>
  <si>
    <t>MANOMETRO GLICERINA (0-200PSI) ACERO- (21/2")Vert</t>
  </si>
  <si>
    <t>18035</t>
  </si>
  <si>
    <t>MANÓMETRO GLICERINA 0-200 PSI C-3"</t>
  </si>
  <si>
    <t>$ 724,26</t>
  </si>
  <si>
    <t>16350</t>
  </si>
  <si>
    <t>MANOMETRO GLICERINA DIAL 4" (200PSI)(sum+inst)</t>
  </si>
  <si>
    <t>$ 4.629,74</t>
  </si>
  <si>
    <t>$ 92.594,86</t>
  </si>
  <si>
    <t>16304</t>
  </si>
  <si>
    <t>MANÓMETRO GLICERINA DIAL4”ACERO-CONEX-VERT.(0-200</t>
  </si>
  <si>
    <t>15877</t>
  </si>
  <si>
    <t>Manometro marca winters, ver descripción - Retiro+sum e inst.</t>
  </si>
  <si>
    <t>$ 179.572,00</t>
  </si>
  <si>
    <t>13760</t>
  </si>
  <si>
    <t>MANT PUER CORRD TORIL,INCLY GRAS, RECTF GUIAS RESL</t>
  </si>
  <si>
    <t>$ 25.080,01</t>
  </si>
  <si>
    <t>$ 18.026,36</t>
  </si>
  <si>
    <t>$ 271.427,12</t>
  </si>
  <si>
    <t>$ 9.436,11</t>
  </si>
  <si>
    <t>15547</t>
  </si>
  <si>
    <t>Mant.  preventivo aire acondicionado Mini split</t>
  </si>
  <si>
    <t>$ 135.000,00</t>
  </si>
  <si>
    <t>15548</t>
  </si>
  <si>
    <t>Mant. preventivo aire acondicionado piso techo</t>
  </si>
  <si>
    <t>$ 204.538,10</t>
  </si>
  <si>
    <t>15549</t>
  </si>
  <si>
    <t>Mant. preventivo aire acondicionado tipo casset</t>
  </si>
  <si>
    <t>$ 213.650,35</t>
  </si>
  <si>
    <t>15550</t>
  </si>
  <si>
    <t>Mant. preventivo condensadores Multi V,</t>
  </si>
  <si>
    <t>$ 210.972,90</t>
  </si>
  <si>
    <t>15457</t>
  </si>
  <si>
    <t>Manten. Equipos (Sum+Inst) Tuber PVCP 11/2 "RDE 21</t>
  </si>
  <si>
    <t>$ 9.350,94</t>
  </si>
  <si>
    <t>$ 251,86</t>
  </si>
  <si>
    <t>15456</t>
  </si>
  <si>
    <t>Manten. Equipos (Sum+Inst)Tuberia PVCP11/4 "RDE 21</t>
  </si>
  <si>
    <t>$ 45.244,35</t>
  </si>
  <si>
    <t>$ 248,15</t>
  </si>
  <si>
    <t>$ 8.271,81</t>
  </si>
  <si>
    <t>15455</t>
  </si>
  <si>
    <t>Manten. Equipos (Sum+Insta) Tuberia PVCP 1"RDE 21</t>
  </si>
  <si>
    <t>$ 5.175,16</t>
  </si>
  <si>
    <t>$ 244,45</t>
  </si>
  <si>
    <t>15867</t>
  </si>
  <si>
    <t>Manten.Equipos(Desm+Sum+Inst)TuberPVC.P4"(SinAcces</t>
  </si>
  <si>
    <t>$ 70.965,89</t>
  </si>
  <si>
    <t>$ 291,86</t>
  </si>
  <si>
    <t>15863</t>
  </si>
  <si>
    <t>Manten.Equipos(Desm+Sum+Inst)Tubo11/2"PVCP(sinAcce</t>
  </si>
  <si>
    <t>$ 8.737,51</t>
  </si>
  <si>
    <t>$ 260,75</t>
  </si>
  <si>
    <t>$ 8.691,57</t>
  </si>
  <si>
    <t>15864</t>
  </si>
  <si>
    <t>Manten.Equipos(Desm+Sum+Inst)Tubo2"PVCP(SinAcce)</t>
  </si>
  <si>
    <t>$ 15.577,12</t>
  </si>
  <si>
    <t>$ 272,60</t>
  </si>
  <si>
    <t>$ 9.086,64</t>
  </si>
  <si>
    <t>15868</t>
  </si>
  <si>
    <t>Manten.Equipos(Desm+Sum+Inst)TuboPVC.P6"(SinAcces)</t>
  </si>
  <si>
    <t>$ 156.182,79</t>
  </si>
  <si>
    <t>$ 295,56</t>
  </si>
  <si>
    <t>$ 9.852,09</t>
  </si>
  <si>
    <t>15861</t>
  </si>
  <si>
    <t>Manten.Equipos(Desm+Sum+Inst)TuboPVCP1"(SinAcce)</t>
  </si>
  <si>
    <t>$ 4.699,08</t>
  </si>
  <si>
    <t>$ 253,34</t>
  </si>
  <si>
    <t>$ 8.444,65</t>
  </si>
  <si>
    <t>15862</t>
  </si>
  <si>
    <t>Manten.Equipos(Desm+Sum+Inst)TuboPVCP11/4"(SinAcce</t>
  </si>
  <si>
    <t>$ 44.646,11</t>
  </si>
  <si>
    <t>$ 257,04</t>
  </si>
  <si>
    <t>15866</t>
  </si>
  <si>
    <t>Manten.Equipos(Desm+Sum+Inst)TuboPVCP3"(SinAcces)</t>
  </si>
  <si>
    <t>$ 32.582,79</t>
  </si>
  <si>
    <t>$ 280,01</t>
  </si>
  <si>
    <t>$ 9.333,56</t>
  </si>
  <si>
    <t>15865</t>
  </si>
  <si>
    <t>Manten.Equipos(Desm+Sum+Inst)TuboPVCPd=2 1/2"RDE</t>
  </si>
  <si>
    <t>$ 33.395,46</t>
  </si>
  <si>
    <t>$ 276,30</t>
  </si>
  <si>
    <t>$ 9.210,10</t>
  </si>
  <si>
    <t>15843</t>
  </si>
  <si>
    <t>Manten.Equipos(Sum+Inst)Tuber PVC.P d=3" RDE- 21</t>
  </si>
  <si>
    <t>$ 36.165,59</t>
  </si>
  <si>
    <t>$ 262,97</t>
  </si>
  <si>
    <t>$ 8.765,65</t>
  </si>
  <si>
    <t>15841</t>
  </si>
  <si>
    <t>Manten.Equipos(Sum+Inst)TuberPVC.P d=2" RDE21</t>
  </si>
  <si>
    <t>$ 16.354,57</t>
  </si>
  <si>
    <t>$ 255,56</t>
  </si>
  <si>
    <t>$ 8.518,73</t>
  </si>
  <si>
    <t>15842</t>
  </si>
  <si>
    <t>Manten.Equipos(Sum+Inst)TuberPVC.Pd=2 1/2"RDE-21</t>
  </si>
  <si>
    <t>$ 37.221,75</t>
  </si>
  <si>
    <t>$ 259,27</t>
  </si>
  <si>
    <t>15844</t>
  </si>
  <si>
    <t>Manten.Equipos(Sum+Inst)TuberPVC.Pd=4"RDE- 21</t>
  </si>
  <si>
    <t>$ 79.382,17</t>
  </si>
  <si>
    <t>$ 266,67</t>
  </si>
  <si>
    <t>$ 8.889,11</t>
  </si>
  <si>
    <t>15845</t>
  </si>
  <si>
    <t>Manten.Equipos(Sum+Inst)TuberPVC.Pd=6" RDE- 21</t>
  </si>
  <si>
    <t>$ 169.341,73</t>
  </si>
  <si>
    <t>$ 270,38</t>
  </si>
  <si>
    <t>15629</t>
  </si>
  <si>
    <t>MANTENIM. CAMBIO DE CUERPO DIFUSOR TAPA</t>
  </si>
  <si>
    <t>$ 2.345,74</t>
  </si>
  <si>
    <t>$ 46.914,73</t>
  </si>
  <si>
    <t>11409</t>
  </si>
  <si>
    <t>Mantenimiento  Proyector 1000 W Inc Bal,Cond,Arr**</t>
  </si>
  <si>
    <t>15884</t>
  </si>
  <si>
    <t>Mantenimiento .Contactor 100044618 3RT 1025-</t>
  </si>
  <si>
    <t>$ 43.612,25</t>
  </si>
  <si>
    <t>12480</t>
  </si>
  <si>
    <t>Mantenimiento arcos (porterías) de fútbol **</t>
  </si>
  <si>
    <t>$ 219.646,06</t>
  </si>
  <si>
    <t>$ 49.414,28</t>
  </si>
  <si>
    <t>12824</t>
  </si>
  <si>
    <t>Mantenimiento baranda (soldadura, pintura) **</t>
  </si>
  <si>
    <t>$ 14.705,05</t>
  </si>
  <si>
    <t>$ 10.131,49</t>
  </si>
  <si>
    <t>16655</t>
  </si>
  <si>
    <t>Mantenimiento cielo raso en madera (Pinturas)</t>
  </si>
  <si>
    <t>$ 8.708,91</t>
  </si>
  <si>
    <t>$ 7.419,38</t>
  </si>
  <si>
    <t>$ 17.582,39</t>
  </si>
  <si>
    <t>10319</t>
  </si>
  <si>
    <t>Mantenimiento corredera superior sede idrd **</t>
  </si>
  <si>
    <t>$ 12.031,79</t>
  </si>
  <si>
    <t>$ 5.237,36</t>
  </si>
  <si>
    <t>$ 39.340,64</t>
  </si>
  <si>
    <t>$ 8.207,38</t>
  </si>
  <si>
    <t>13565</t>
  </si>
  <si>
    <t>MANTENIMIENTO DE  VIDRIOS</t>
  </si>
  <si>
    <t>$ 1.104,07</t>
  </si>
  <si>
    <t>20681</t>
  </si>
  <si>
    <t xml:space="preserve">MANTENIMIENTO DE ASCENSORES CON CAPACIDAD DE 750 A 1000 KG, 2 PARADAS POR ASCENSOR (SCHINDLER)    </t>
  </si>
  <si>
    <t>$ 5.522,91</t>
  </si>
  <si>
    <t>$ 552.290,75</t>
  </si>
  <si>
    <t>20679</t>
  </si>
  <si>
    <t>MANTENIMIENTO DE ASCENSORES CON CAPACIDAD PARA 675 KG, 4 PARADAS POR ASCENSOR (SCHINDLER)</t>
  </si>
  <si>
    <t>$ 5.064,08</t>
  </si>
  <si>
    <t>$ 506.408,13</t>
  </si>
  <si>
    <t>20680</t>
  </si>
  <si>
    <t>MANTENIMIENTO DE ASCENSORES CON CAPACIDAD PARA 675 KG, 6 PARADAS POR ASCENSOR (SCHINDLER)</t>
  </si>
  <si>
    <t>$ 5.845,79</t>
  </si>
  <si>
    <t>$ 584.578,52</t>
  </si>
  <si>
    <t>20678</t>
  </si>
  <si>
    <t>MANTENIMIENTO DE ASCENSORES CON CAPACIDAD PARA 675 KG, DE 2 A 3 PARADAS POR ASCENSOR (SCHINDLER)</t>
  </si>
  <si>
    <t>$ 4.962,12</t>
  </si>
  <si>
    <t>$ 496.212,00</t>
  </si>
  <si>
    <t>20682</t>
  </si>
  <si>
    <t xml:space="preserve">MANTENIMIENTO DE ASCENSORES CON CAPACIDAD PARA 7 PERSONAS O 1000 KG. POR ASCENSOR (OTIS) </t>
  </si>
  <si>
    <t>$ 416.500,00</t>
  </si>
  <si>
    <t>010594</t>
  </si>
  <si>
    <t>Mantenimiento de huellas en tierra 2.00x0.80 - Pico del Águila</t>
  </si>
  <si>
    <t>$ 23.988,55</t>
  </si>
  <si>
    <t>$ 1.706,48</t>
  </si>
  <si>
    <t>$ 46.695,50</t>
  </si>
  <si>
    <t>13756</t>
  </si>
  <si>
    <t>MANTENIMIENTO ESTRIBOS DEL RUEDO</t>
  </si>
  <si>
    <t>$ 924,21</t>
  </si>
  <si>
    <t>$ 9.242,14</t>
  </si>
  <si>
    <t>15111</t>
  </si>
  <si>
    <t>Mantenimiento estruc metal cubierta Altura-Coliseo</t>
  </si>
  <si>
    <t>$ 728,09</t>
  </si>
  <si>
    <t>$ 1.074,45</t>
  </si>
  <si>
    <t>$ 2.738,86</t>
  </si>
  <si>
    <t>14533</t>
  </si>
  <si>
    <t>Mantenimiento Estruct. Madera(pelar,inmuniz,pintar</t>
  </si>
  <si>
    <t>$ 19.833,99</t>
  </si>
  <si>
    <t>$ 20.873,44</t>
  </si>
  <si>
    <t>13141</t>
  </si>
  <si>
    <t>Mantenimiento General de Lampara ***</t>
  </si>
  <si>
    <t>$ 31.495,59</t>
  </si>
  <si>
    <t>$ 8.251,77</t>
  </si>
  <si>
    <t>16205</t>
  </si>
  <si>
    <t>Mantenimiento General Tablero Red Normal(Subestac)</t>
  </si>
  <si>
    <t>$ 991.004,52</t>
  </si>
  <si>
    <t>12764</t>
  </si>
  <si>
    <t>Mantenimiento Lampara Fluoresc.2x48/2x32/2x96 **</t>
  </si>
  <si>
    <t>$ 5.182,35</t>
  </si>
  <si>
    <t>12767</t>
  </si>
  <si>
    <t>Mantenimiento Lampara Gradería Estadio***</t>
  </si>
  <si>
    <t>$ 50.029,50</t>
  </si>
  <si>
    <t>$ 159.836,79</t>
  </si>
  <si>
    <t>12765</t>
  </si>
  <si>
    <t>Mantenimiento Lampara Reflect. cubierta H=18m. **</t>
  </si>
  <si>
    <t>$ 56.032,97</t>
  </si>
  <si>
    <t>$ 207.355,83</t>
  </si>
  <si>
    <t>10320</t>
  </si>
  <si>
    <t>Mantenimiento pañeles divisorios sede idrd **</t>
  </si>
  <si>
    <t>$ 158,55</t>
  </si>
  <si>
    <t>$ 5.300,24</t>
  </si>
  <si>
    <t>$ 40.598,10</t>
  </si>
  <si>
    <t>$ 6.555,16</t>
  </si>
  <si>
    <t>17431</t>
  </si>
  <si>
    <t>Mantenimiento para Arbolado</t>
  </si>
  <si>
    <t>$ 3.278,99</t>
  </si>
  <si>
    <t>$ 2.474,40</t>
  </si>
  <si>
    <t>$ 49.488,01</t>
  </si>
  <si>
    <t>$ 70.224,00</t>
  </si>
  <si>
    <t>17432</t>
  </si>
  <si>
    <t>Mantenimiento para Jardineria</t>
  </si>
  <si>
    <t>$ 3.093,00</t>
  </si>
  <si>
    <t>$ 61.860,01</t>
  </si>
  <si>
    <t>$ 69.027,00</t>
  </si>
  <si>
    <t>15477</t>
  </si>
  <si>
    <t>Mantenimiento persianas en fachada, incluye materi</t>
  </si>
  <si>
    <t>$ 2.310,54</t>
  </si>
  <si>
    <t>$ 46.210,71</t>
  </si>
  <si>
    <t>10408</t>
  </si>
  <si>
    <t>Mantenimiento Piso polvo ladrillo **</t>
  </si>
  <si>
    <t>$ 453.883,20</t>
  </si>
  <si>
    <t>$ 9.172,52</t>
  </si>
  <si>
    <t>$ 111.674,71</t>
  </si>
  <si>
    <t>10409</t>
  </si>
  <si>
    <t>Mantenimiento PisoCarbonilla **</t>
  </si>
  <si>
    <t>$ 18.518,48</t>
  </si>
  <si>
    <t>$ 217.605,45</t>
  </si>
  <si>
    <t>15784</t>
  </si>
  <si>
    <t>MANTENIMIENTO PREVENTIVO UPS 160 K (Emerson)</t>
  </si>
  <si>
    <t>13954</t>
  </si>
  <si>
    <t>Mantenimiento silla estadio CON espaldar</t>
  </si>
  <si>
    <t>$ 0,50</t>
  </si>
  <si>
    <t>$ 168,84</t>
  </si>
  <si>
    <t>$ 2.090,69</t>
  </si>
  <si>
    <t>$ 180,55</t>
  </si>
  <si>
    <t>13955</t>
  </si>
  <si>
    <t>Mantenimiento silla estadio SIN espaldar</t>
  </si>
  <si>
    <t>$ 136,85</t>
  </si>
  <si>
    <t>$ 1.750,82</t>
  </si>
  <si>
    <t>$ 151,34</t>
  </si>
  <si>
    <t>15460</t>
  </si>
  <si>
    <t>Mantenimiento silleteria auditorio, incluye desmo.</t>
  </si>
  <si>
    <t>15475</t>
  </si>
  <si>
    <t>13169</t>
  </si>
  <si>
    <t>MANTENIMIENTO Y ARREGLO DE MOTOBOMBA 2.5HP.(ACCESO</t>
  </si>
  <si>
    <t>$ 504.331,80</t>
  </si>
  <si>
    <t>$ 5.132,06</t>
  </si>
  <si>
    <t>$ 513.205,56</t>
  </si>
  <si>
    <t>15464</t>
  </si>
  <si>
    <t>Mantenimiento y reparacion estruc.hidraul Balonct.</t>
  </si>
  <si>
    <t>13901</t>
  </si>
  <si>
    <t>MantenimientoMallaEslabon.H=2.0:Pint+platina+templ</t>
  </si>
  <si>
    <t>$ 14.144,69</t>
  </si>
  <si>
    <t>$ 10.947,18</t>
  </si>
  <si>
    <t>$ 8.362,57</t>
  </si>
  <si>
    <t>13264</t>
  </si>
  <si>
    <t>MantenimientoProyector 400 WIncKit y Bomb.Gran alt</t>
  </si>
  <si>
    <t>$ 104.055,47</t>
  </si>
  <si>
    <t>13275</t>
  </si>
  <si>
    <t>MantenimientoProyector1000W+Kit +BombilloGranAltur</t>
  </si>
  <si>
    <t>13748</t>
  </si>
  <si>
    <t>MANTENIMINETO PUERTAS DOBLE HOJA, ACCESO TENDIDOS</t>
  </si>
  <si>
    <t>$ 6.323,57</t>
  </si>
  <si>
    <t>$ 126.471,42</t>
  </si>
  <si>
    <t>15546</t>
  </si>
  <si>
    <t>Mantent. de subestación B3 con transfor. 20 KVA</t>
  </si>
  <si>
    <t>15544</t>
  </si>
  <si>
    <t>Mantent. de subestación B4 con transfor. 30 KVA</t>
  </si>
  <si>
    <t>15545</t>
  </si>
  <si>
    <t>Mantent. de subestación B4 con transfor. 50 KVA</t>
  </si>
  <si>
    <t>15543</t>
  </si>
  <si>
    <t>Mantent. de subestación B5 con transfor. 20 KVA</t>
  </si>
  <si>
    <t>13759</t>
  </si>
  <si>
    <t>MANTN PUERTAS, CORRALES Y RUEDO, INCLY GRASA HERRJ</t>
  </si>
  <si>
    <t>$ 948,64</t>
  </si>
  <si>
    <t>$ 4.779,16</t>
  </si>
  <si>
    <t>$ 95.583,20</t>
  </si>
  <si>
    <t>$ 9.317,16</t>
  </si>
  <si>
    <t>13232</t>
  </si>
  <si>
    <t>MANTO EDIL CON FOIL DE ALUMINIO**</t>
  </si>
  <si>
    <t>$ 33.757,24</t>
  </si>
  <si>
    <t>$ 3.790,49</t>
  </si>
  <si>
    <t>12278</t>
  </si>
  <si>
    <t>Manto Impermeab. morter plas AL-80**</t>
  </si>
  <si>
    <t>$ 1.062,54</t>
  </si>
  <si>
    <t>$ 10.625,38</t>
  </si>
  <si>
    <t>12649</t>
  </si>
  <si>
    <t>MANTOEDILFOIL DE ALUMINIO S/VIGA CANAL CONC.D=1m</t>
  </si>
  <si>
    <t>$ 33.789,11</t>
  </si>
  <si>
    <t>$ 30.455,58</t>
  </si>
  <si>
    <t>$ 13.827,50</t>
  </si>
  <si>
    <t>12663</t>
  </si>
  <si>
    <t>MANTOEDILFOIL DE ALUMINIO+PINT. BITUM.PLACACUBIERT</t>
  </si>
  <si>
    <t>$ 36.289,60</t>
  </si>
  <si>
    <t>$ 1.283,98</t>
  </si>
  <si>
    <t>10124</t>
  </si>
  <si>
    <t>Maquillaje superf concreto **</t>
  </si>
  <si>
    <t>$ 2.219,53</t>
  </si>
  <si>
    <t>$ 15.198,27</t>
  </si>
  <si>
    <t>$ 14.749,39</t>
  </si>
  <si>
    <t>17440</t>
  </si>
  <si>
    <t>Marcación de espacios en lámina galvanizada de 2mm</t>
  </si>
  <si>
    <t>$ 101,80</t>
  </si>
  <si>
    <t>$ 509,00</t>
  </si>
  <si>
    <t>$ 10.180,07</t>
  </si>
  <si>
    <t>18178</t>
  </si>
  <si>
    <t>$ 160,31</t>
  </si>
  <si>
    <t>$ 801,55</t>
  </si>
  <si>
    <t>$ 16.031,07</t>
  </si>
  <si>
    <t>17441</t>
  </si>
  <si>
    <t>Marcación de punto de información en lámina galvan</t>
  </si>
  <si>
    <t>$ 553,31</t>
  </si>
  <si>
    <t>$ 2.766,54</t>
  </si>
  <si>
    <t>$ 55.330,86</t>
  </si>
  <si>
    <t>18179</t>
  </si>
  <si>
    <t>$ 567,85</t>
  </si>
  <si>
    <t>$ 2.839,26</t>
  </si>
  <si>
    <t>$ 56.785,16</t>
  </si>
  <si>
    <t>17445</t>
  </si>
  <si>
    <t>Marcación urbana del nombre del parque en letras e</t>
  </si>
  <si>
    <t>$ 20.381,78</t>
  </si>
  <si>
    <t>$ 101.908,90</t>
  </si>
  <si>
    <t>$ 2.038.177,90</t>
  </si>
  <si>
    <t>18181</t>
  </si>
  <si>
    <t>Marcacion urbana nombre parque en letras lamina HR</t>
  </si>
  <si>
    <t>$ 2.911,63</t>
  </si>
  <si>
    <t>$ 14.558,17</t>
  </si>
  <si>
    <t>$ 291.163,44</t>
  </si>
  <si>
    <t>13046</t>
  </si>
  <si>
    <t>Marco en lámina cal. 18 des. 32cm **</t>
  </si>
  <si>
    <t>$ 87.492,49</t>
  </si>
  <si>
    <t>$ 2.773,77</t>
  </si>
  <si>
    <t>$ 138.688,28</t>
  </si>
  <si>
    <t>16035</t>
  </si>
  <si>
    <t>MARCO PARA  SEÑAL IDG-S (UMINISTRO + INSTALACIÓN)</t>
  </si>
  <si>
    <t>$ 26.343,15</t>
  </si>
  <si>
    <t>$ 3.062,01</t>
  </si>
  <si>
    <t>$ 8.345,05</t>
  </si>
  <si>
    <t>16036</t>
  </si>
  <si>
    <t>MARCO PARA  SEÑAL IDG-S(Desmonte+Suministro+Instal)</t>
  </si>
  <si>
    <t>$ 5.837,76</t>
  </si>
  <si>
    <t>16033</t>
  </si>
  <si>
    <t>MARCO PARA  SEÑAL SC (UMINISTRO + INSTALACIÓN)</t>
  </si>
  <si>
    <t>$ 13.857,79</t>
  </si>
  <si>
    <t>$ 3.052,30</t>
  </si>
  <si>
    <t>$ 8.248,01</t>
  </si>
  <si>
    <t>16034</t>
  </si>
  <si>
    <t>MARCO PARA  SEÑAL SC(Desmonte+Suministro+Instalac)</t>
  </si>
  <si>
    <t>14548</t>
  </si>
  <si>
    <t>MARCO PUERTA .60x2.05 Des .25 Cal.18</t>
  </si>
  <si>
    <t>$ 58.178,07</t>
  </si>
  <si>
    <t>$ 38.337,54</t>
  </si>
  <si>
    <t>14547</t>
  </si>
  <si>
    <t>MARCO PUERTA .70x2.05 Des .25 Cal.18</t>
  </si>
  <si>
    <t>$ 58.879,80</t>
  </si>
  <si>
    <t>00599</t>
  </si>
  <si>
    <t>MARCO PUERTA .90x2.05 Des .20</t>
  </si>
  <si>
    <t>$ 51.263,03</t>
  </si>
  <si>
    <t>$ 31.727,62</t>
  </si>
  <si>
    <t>00600</t>
  </si>
  <si>
    <t>MARCO PUERTA .90x2.05 Des .25 Cal.18</t>
  </si>
  <si>
    <t>$ 61.920,12</t>
  </si>
  <si>
    <t>00601</t>
  </si>
  <si>
    <t>MARCO PUERTA .90x2.05 Des .33</t>
  </si>
  <si>
    <t>$ 77.673,56</t>
  </si>
  <si>
    <t>$ 50.235,39</t>
  </si>
  <si>
    <t>00602</t>
  </si>
  <si>
    <t>MARCO PUERTA .90x2.05 Des .40</t>
  </si>
  <si>
    <t>$ 93.251,07</t>
  </si>
  <si>
    <t>$ 3.040,56</t>
  </si>
  <si>
    <t>$ 60.811,26</t>
  </si>
  <si>
    <t>00603</t>
  </si>
  <si>
    <t>MARCO PUERTA .90x2.05 Des .50</t>
  </si>
  <si>
    <t>$ 113.992,78</t>
  </si>
  <si>
    <t>$ 75.353,09</t>
  </si>
  <si>
    <t>14549</t>
  </si>
  <si>
    <t>MARCO PUERTA 1.00x2.05 Des .25 Cal.18</t>
  </si>
  <si>
    <t>$ 67.633,37</t>
  </si>
  <si>
    <t>00604</t>
  </si>
  <si>
    <t>MARCO PUERTA LAMINA .80</t>
  </si>
  <si>
    <t>$ 68.381,78</t>
  </si>
  <si>
    <t>$ 32.309,29</t>
  </si>
  <si>
    <t>00605</t>
  </si>
  <si>
    <t>MARCO Y CONTRAM. CAJA DE INSPECC.</t>
  </si>
  <si>
    <t>$ 158.362,65</t>
  </si>
  <si>
    <t>13717</t>
  </si>
  <si>
    <t>Marco y contram.Ang.2x1/8"+tapa en lám. alfaj 1/8"</t>
  </si>
  <si>
    <t>$ 130.172,79</t>
  </si>
  <si>
    <t>$ 36.124,08</t>
  </si>
  <si>
    <t>$ 208.873,47</t>
  </si>
  <si>
    <t>$ 47.973,48</t>
  </si>
  <si>
    <t>20802</t>
  </si>
  <si>
    <t>MARCO+TAPA (ANG+PLAT+ACERO+CONC.3.000) CAJA 60X60CM (sum + inst)</t>
  </si>
  <si>
    <t>$ 225.025,19</t>
  </si>
  <si>
    <t>15174</t>
  </si>
  <si>
    <t>MarcoRefuerzFachadMamp(escarif+top122+dur30+plati</t>
  </si>
  <si>
    <t>$ 54.201,69</t>
  </si>
  <si>
    <t>$ 24.858,94</t>
  </si>
  <si>
    <t>$ 62.798,23</t>
  </si>
  <si>
    <t>$ 2.753,01</t>
  </si>
  <si>
    <t>$ 1.185,30</t>
  </si>
  <si>
    <t>10975</t>
  </si>
  <si>
    <t>MarcoyPuerta Lamina tabler + pint cal18cold rolled</t>
  </si>
  <si>
    <t>$ 308.387,67</t>
  </si>
  <si>
    <t>$ 7.860,00</t>
  </si>
  <si>
    <t>$ 185.466,19</t>
  </si>
  <si>
    <t>$ 222.514,90</t>
  </si>
  <si>
    <t>00374</t>
  </si>
  <si>
    <t>MARMOL BOTTICCINO CLASICO</t>
  </si>
  <si>
    <t>$ 54.937,82</t>
  </si>
  <si>
    <t>00337</t>
  </si>
  <si>
    <t>MARMOL BOTTICINO BEIGE PISO                  GRAN&amp;</t>
  </si>
  <si>
    <t>$ 43.616,74</t>
  </si>
  <si>
    <t>00308</t>
  </si>
  <si>
    <t>MARMOL CAFE PINTO</t>
  </si>
  <si>
    <t>00304</t>
  </si>
  <si>
    <t>MARMOL ITALIANO BOTTICINO CLASICO CUADREADO</t>
  </si>
  <si>
    <t>13428</t>
  </si>
  <si>
    <t>MARMOL NACIONAL 12X6X3 SAN GIL **</t>
  </si>
  <si>
    <t>$ 13.632,14</t>
  </si>
  <si>
    <t>13424</t>
  </si>
  <si>
    <t>MARMOL NACIONAL ROYAL **</t>
  </si>
  <si>
    <t>$ 9.866,94</t>
  </si>
  <si>
    <t>00376</t>
  </si>
  <si>
    <t>MARMOL NEGRO CARACOL (PLACAS)            GRAN&amp;MARM</t>
  </si>
  <si>
    <t>00305</t>
  </si>
  <si>
    <t>MARMOL NEGRO SanGil 30x15 ALFA</t>
  </si>
  <si>
    <t>00375</t>
  </si>
  <si>
    <t>MARMOL NEGRO SAnGIL 30x15 ALFA</t>
  </si>
  <si>
    <t>13444</t>
  </si>
  <si>
    <t>MARMOL ROYAL DORADO (O BRONCE) 10mm ANTICADO **</t>
  </si>
  <si>
    <t>$ 48.383,58</t>
  </si>
  <si>
    <t>$ 10.095,98</t>
  </si>
  <si>
    <t>$ 100.959,82</t>
  </si>
  <si>
    <t>$ 294,74</t>
  </si>
  <si>
    <t>13443</t>
  </si>
  <si>
    <t>MARMOL ROYAL DORADO (O BRONCE) 10mm PULIDO **</t>
  </si>
  <si>
    <t>$ 49.107,72</t>
  </si>
  <si>
    <t>$ 14.536,66</t>
  </si>
  <si>
    <t>$ 145.366,56</t>
  </si>
  <si>
    <t>13435</t>
  </si>
  <si>
    <t>MARMOL ROYAL VERDE ANTICADO(JP-15X2) **</t>
  </si>
  <si>
    <t>$ 47.565,50</t>
  </si>
  <si>
    <t>13815</t>
  </si>
  <si>
    <t>MARMOL ROYAL VERDE ANTICADO(JP-30X1) **</t>
  </si>
  <si>
    <t>13433</t>
  </si>
  <si>
    <t>MARMOL ROYAL VERDE PULIDO, BRILLA Y SELLAD.JP-15X2</t>
  </si>
  <si>
    <t>13816</t>
  </si>
  <si>
    <t>MARMOL ROYAL VERDE PULIDO, BRILLA Y SELLAD.JP-30X1</t>
  </si>
  <si>
    <t>00307</t>
  </si>
  <si>
    <t>MARMOL TRAV PERUANO 305x305</t>
  </si>
  <si>
    <t>00306</t>
  </si>
  <si>
    <t>MARMOL TRAVERT.VILLA DE LEIVA A MEDIDA GRAN &amp; MARM</t>
  </si>
  <si>
    <t>00640</t>
  </si>
  <si>
    <t>MARMOLINA SOBRE PAÑETE</t>
  </si>
  <si>
    <t>$ 5.545,47</t>
  </si>
  <si>
    <t>13155</t>
  </si>
  <si>
    <t>MARQUESINA ANGULO+PLATINA+VIDRIO LAMIN.TRANS. PEAT</t>
  </si>
  <si>
    <t>$ 43.720,32</t>
  </si>
  <si>
    <t>13227</t>
  </si>
  <si>
    <t>MARQUESINA DE CUBIERTA PERFIL U+POLICARBONATO</t>
  </si>
  <si>
    <t>$ 43.071,18</t>
  </si>
  <si>
    <t>$ 9.187,12</t>
  </si>
  <si>
    <t>$ 67.629,57</t>
  </si>
  <si>
    <t>00606</t>
  </si>
  <si>
    <t>MARQUESINAS LAMINA</t>
  </si>
  <si>
    <t>12822</t>
  </si>
  <si>
    <t>MARQUESINAS LAMINA POLICARBONATO ALVEOLAR</t>
  </si>
  <si>
    <t>$ 197.817,14</t>
  </si>
  <si>
    <t>$ 32.572,92</t>
  </si>
  <si>
    <t>$ 157.365,84</t>
  </si>
  <si>
    <t>18908</t>
  </si>
  <si>
    <t>MARQUILLADO Y CERTIFICACION DE PUNTOS DE VOZ Y DAT</t>
  </si>
  <si>
    <t>$ 11,62</t>
  </si>
  <si>
    <t>$ 2.323,36</t>
  </si>
  <si>
    <t>$ 10,28</t>
  </si>
  <si>
    <t>$ 16.007,20</t>
  </si>
  <si>
    <t>16604</t>
  </si>
  <si>
    <t>Martillo para Banca de Abdominales(Sum+InstTransp)</t>
  </si>
  <si>
    <t>$ 17.285,96</t>
  </si>
  <si>
    <t>$ 5.906,89</t>
  </si>
  <si>
    <t>$ 55.028,24</t>
  </si>
  <si>
    <t>$ 28.784,31</t>
  </si>
  <si>
    <t>11789</t>
  </si>
  <si>
    <t>MATERA EN CONCRETO+ REFUERZO **</t>
  </si>
  <si>
    <t>$ 568.411,49</t>
  </si>
  <si>
    <t>$ 18.057,12</t>
  </si>
  <si>
    <t>$ 182.822,83</t>
  </si>
  <si>
    <t>00249</t>
  </si>
  <si>
    <t>MEDALLONES EN YESO</t>
  </si>
  <si>
    <t>14733</t>
  </si>
  <si>
    <t>MEDIA ALFARDA L=2,5 M  (SUM + INST)</t>
  </si>
  <si>
    <t>$ 43.002,48</t>
  </si>
  <si>
    <t>14889</t>
  </si>
  <si>
    <t>MEDIA ALFARDA L=2,5 M(DESM+SUM+INST)</t>
  </si>
  <si>
    <t>$ 8.584,70</t>
  </si>
  <si>
    <t>15383</t>
  </si>
  <si>
    <t>MEDIA ALFARDA L=2.5m(DES.+SUM+INST)</t>
  </si>
  <si>
    <t>010540</t>
  </si>
  <si>
    <t xml:space="preserve">MEDIA CAÑA EN CONCRETO CON ACABADO EN PINTURA SINTETICA </t>
  </si>
  <si>
    <t>$ 69.278,10</t>
  </si>
  <si>
    <t>$ 135,44</t>
  </si>
  <si>
    <t>$ 20.262,94</t>
  </si>
  <si>
    <t>12635</t>
  </si>
  <si>
    <t>MEDIA CAÑA EN GRANITO PULIDO D=27CM</t>
  </si>
  <si>
    <t>$ 7.241,46</t>
  </si>
  <si>
    <t>$ 2.483,87</t>
  </si>
  <si>
    <t>$ 33.647,97</t>
  </si>
  <si>
    <t>14417</t>
  </si>
  <si>
    <t>MEDIA CAÑA EN MORTERO 1:4 e=0.05M;H=0.10M</t>
  </si>
  <si>
    <t>$ 4.586,21</t>
  </si>
  <si>
    <t>$ 247,63</t>
  </si>
  <si>
    <t>$ 12.381,74</t>
  </si>
  <si>
    <t>18758</t>
  </si>
  <si>
    <t>Media caña en mortero 10 cm  acabado pintura epoxi</t>
  </si>
  <si>
    <t>$ 4.727,09</t>
  </si>
  <si>
    <t>$ 367,10</t>
  </si>
  <si>
    <t>$ 14.088,25</t>
  </si>
  <si>
    <t>18753</t>
  </si>
  <si>
    <t>Media caña en mortero 10 cm  acabado vinilo liston</t>
  </si>
  <si>
    <t>$ 7.894,85</t>
  </si>
  <si>
    <t>$ 1.222,95</t>
  </si>
  <si>
    <t>$ 22.752,43</t>
  </si>
  <si>
    <t>18755</t>
  </si>
  <si>
    <t>Media caña en mortero 10 cmAcavadoViniloVerdeLimon</t>
  </si>
  <si>
    <t>18757</t>
  </si>
  <si>
    <t>Media caña en mortero 10 cmSPIRIT-CLARO</t>
  </si>
  <si>
    <t>$ 15.444,85</t>
  </si>
  <si>
    <t>14984</t>
  </si>
  <si>
    <t>Mediacaña en granito perlato 1 1/2 pulido</t>
  </si>
  <si>
    <t>$ 27.278,10</t>
  </si>
  <si>
    <t>$ 2.092,91</t>
  </si>
  <si>
    <t>11502</t>
  </si>
  <si>
    <t>Mediacaña en mortero 1:4 h=0.10 arena de Peña**</t>
  </si>
  <si>
    <t>$ 1.483,72</t>
  </si>
  <si>
    <t>$ 231,69</t>
  </si>
  <si>
    <t>$ 7.722,96</t>
  </si>
  <si>
    <t>10646</t>
  </si>
  <si>
    <t>Mediacaña en mortero imperm 1:3 h=0.10 **</t>
  </si>
  <si>
    <t>$ 2.545,86</t>
  </si>
  <si>
    <t>$ 231,50</t>
  </si>
  <si>
    <t>$ 7.716,80</t>
  </si>
  <si>
    <t>11191</t>
  </si>
  <si>
    <t>Mediacaña en mortero reparac h=0.05 m **</t>
  </si>
  <si>
    <t>$ 10.964,06</t>
  </si>
  <si>
    <t>$ 1.540,90</t>
  </si>
  <si>
    <t>$ 51.363,46</t>
  </si>
  <si>
    <t>11190</t>
  </si>
  <si>
    <t>Mediacaña en mortero reparac h=0.10 **</t>
  </si>
  <si>
    <t>$ 11.625,52</t>
  </si>
  <si>
    <t>$ 1.592,74</t>
  </si>
  <si>
    <t>$ 53.091,29</t>
  </si>
  <si>
    <t>10504</t>
  </si>
  <si>
    <t>Mediacaña granito fundido in situ h=0.10 **</t>
  </si>
  <si>
    <t>$ 18.266,41</t>
  </si>
  <si>
    <t>11682</t>
  </si>
  <si>
    <t>MEDIACAÑA GRANITO PREFAB. (Sum. e inst.)</t>
  </si>
  <si>
    <t>$ 37.124,34</t>
  </si>
  <si>
    <t>$ 496,31</t>
  </si>
  <si>
    <t>11141</t>
  </si>
  <si>
    <t>Mediacaña Gravilla lavada fundida in situ h=0.10 *</t>
  </si>
  <si>
    <t>$ 18.747,59</t>
  </si>
  <si>
    <t>$ 269,27</t>
  </si>
  <si>
    <t>12279</t>
  </si>
  <si>
    <t>Mediacaña mortero Imperm.Arena Pozo**</t>
  </si>
  <si>
    <t>$ 3.917,68</t>
  </si>
  <si>
    <t>$ 251,59</t>
  </si>
  <si>
    <t>$ 8.386,49</t>
  </si>
  <si>
    <t>18759</t>
  </si>
  <si>
    <t>MediaCaña- mortero10cmAcavadoViniloCipresMarbGris</t>
  </si>
  <si>
    <t>15007</t>
  </si>
  <si>
    <t>Medición Sist. Tierra Apantalllamiento y Malla tie</t>
  </si>
  <si>
    <t>$ 40.814,52</t>
  </si>
  <si>
    <t>$ 204.072,61</t>
  </si>
  <si>
    <t>18846</t>
  </si>
  <si>
    <t>MEDIDOR AGUA 1"</t>
  </si>
  <si>
    <t>$ 11.667,26</t>
  </si>
  <si>
    <t>11104</t>
  </si>
  <si>
    <t>Medidor agua 1"   **</t>
  </si>
  <si>
    <t>$ 2.138,57</t>
  </si>
  <si>
    <t>$ 71.285,69</t>
  </si>
  <si>
    <t>18850</t>
  </si>
  <si>
    <t>MEDIDOR AGUA 1/2"</t>
  </si>
  <si>
    <t>$ 11.631,65</t>
  </si>
  <si>
    <t>11103</t>
  </si>
  <si>
    <t>Medidor agua 3/4 "+Válvula Antifraude   **</t>
  </si>
  <si>
    <t>$ 312.108,79</t>
  </si>
  <si>
    <t>$ 1.792,30</t>
  </si>
  <si>
    <t>18849</t>
  </si>
  <si>
    <t>MEDIDOR AGUA 3/4"</t>
  </si>
  <si>
    <t>$ 300.732,22</t>
  </si>
  <si>
    <t>14532</t>
  </si>
  <si>
    <t>MEDIDOR DE ENERGIA+CAJA+TOTALIZADOR  (SUM+INSTAL.)</t>
  </si>
  <si>
    <t>$ 108.204,69</t>
  </si>
  <si>
    <t>$ 7.545,14</t>
  </si>
  <si>
    <t>$ 377.257,07</t>
  </si>
  <si>
    <t>$ 7.581,00</t>
  </si>
  <si>
    <t>16750</t>
  </si>
  <si>
    <t>Medidor Electronico (3x220/380V)-Calse -1</t>
  </si>
  <si>
    <t>$ 2.552,70</t>
  </si>
  <si>
    <t>$ 59.460,27</t>
  </si>
  <si>
    <t>16749</t>
  </si>
  <si>
    <t>Medidor Electronico 10-100 Amp-Calse -1</t>
  </si>
  <si>
    <t>$ 229.164,70</t>
  </si>
  <si>
    <t>03929</t>
  </si>
  <si>
    <t>MEDIDOR GAS 2.5</t>
  </si>
  <si>
    <t>18844</t>
  </si>
  <si>
    <t>MEDIDOR TOTALIZADOR 2</t>
  </si>
  <si>
    <t>$ 11.138,85</t>
  </si>
  <si>
    <t>$ 3.080,51</t>
  </si>
  <si>
    <t>$ 61.610,18</t>
  </si>
  <si>
    <t>10891</t>
  </si>
  <si>
    <t>MEDIDORES AGUA  2"</t>
  </si>
  <si>
    <t>$ 3.642.446,06</t>
  </si>
  <si>
    <t>$ 1.384.129,50</t>
  </si>
  <si>
    <t>11696</t>
  </si>
  <si>
    <t>Mejoramiento con cal suelo expansivo Tingua**</t>
  </si>
  <si>
    <t>$ 842,85</t>
  </si>
  <si>
    <t>$ 3.592,66</t>
  </si>
  <si>
    <t>16641</t>
  </si>
  <si>
    <t>Mejoramiento Suelo Con Demolic. de Concreto</t>
  </si>
  <si>
    <t>$ 36.525,00</t>
  </si>
  <si>
    <t>$ 7.916,89</t>
  </si>
  <si>
    <t>$ 26.334,00</t>
  </si>
  <si>
    <t>11805</t>
  </si>
  <si>
    <t>MejoramientoTerreno ExistenteBarreno2.0mØ2"+cal1.8</t>
  </si>
  <si>
    <t>$ 3.554,99</t>
  </si>
  <si>
    <t>$ 7.757,40</t>
  </si>
  <si>
    <t>15875</t>
  </si>
  <si>
    <t xml:space="preserve">Membrana Butyl - Retiro+suministro e instalacion </t>
  </si>
  <si>
    <t>$ 785.549,00</t>
  </si>
  <si>
    <t>$ 148.678,13</t>
  </si>
  <si>
    <t>16867</t>
  </si>
  <si>
    <t>MENSULA CARCAMO PISCINAS Long 4000 Psi F'C 28 MPA</t>
  </si>
  <si>
    <t>$ 286.976,08</t>
  </si>
  <si>
    <t>$ 57.867,90</t>
  </si>
  <si>
    <t>$ 120.224,42</t>
  </si>
  <si>
    <t>16868</t>
  </si>
  <si>
    <t>MENSULA CARCAMO PISCINAS Transv4000 Psi F'C 28 MPA</t>
  </si>
  <si>
    <t>$ 339.012,60</t>
  </si>
  <si>
    <t>$ 66.823,58</t>
  </si>
  <si>
    <t>$ 111.648,25</t>
  </si>
  <si>
    <t>16988</t>
  </si>
  <si>
    <t>MENSULA CONCRE VISTO .2x.3x.5 -F'C 35 MPA 5000 Psi</t>
  </si>
  <si>
    <t>$ 2.620,21</t>
  </si>
  <si>
    <t>$ 4.783,56</t>
  </si>
  <si>
    <t>$ 121.697,08</t>
  </si>
  <si>
    <t>14477</t>
  </si>
  <si>
    <t>MENSULAS Y RIOSTRAS EN CONCRETO de 3000psi</t>
  </si>
  <si>
    <t>$ 468.205,11</t>
  </si>
  <si>
    <t>$ 26.957,19</t>
  </si>
  <si>
    <t>$ 78.781,14</t>
  </si>
  <si>
    <t>$ 110.722,50</t>
  </si>
  <si>
    <t>16682</t>
  </si>
  <si>
    <t>MESA DE AJEDREZ (Sumin +transp)</t>
  </si>
  <si>
    <t>$ 56.590,76</t>
  </si>
  <si>
    <t>$ 1.995,04</t>
  </si>
  <si>
    <t>$ 88.281,60</t>
  </si>
  <si>
    <t>$ 14.797,96</t>
  </si>
  <si>
    <t>15796</t>
  </si>
  <si>
    <t>Mesa de ajedrez con dos sillas en fibra de vidrio</t>
  </si>
  <si>
    <t>$ 1.114.566,53</t>
  </si>
  <si>
    <t>$ 26.663,19</t>
  </si>
  <si>
    <t>$ 200.563,49</t>
  </si>
  <si>
    <t>$ 127.680,00</t>
  </si>
  <si>
    <t>15838</t>
  </si>
  <si>
    <t>MESA DE AJEDREZ EN CONCRETO - Tabora -Construccion</t>
  </si>
  <si>
    <t>$ 606.366,46</t>
  </si>
  <si>
    <t>$ 314.155,85</t>
  </si>
  <si>
    <t>$ 631.440,07</t>
  </si>
  <si>
    <t>$ 237.757,24</t>
  </si>
  <si>
    <t>15823</t>
  </si>
  <si>
    <t>MESA DE AJEDREZ EN POLIESTER REFORZ. (Sumin+Insta)</t>
  </si>
  <si>
    <t>$ 5.375.023,88</t>
  </si>
  <si>
    <t>13180</t>
  </si>
  <si>
    <t>Mesa de centro en fórmica **</t>
  </si>
  <si>
    <t>15795</t>
  </si>
  <si>
    <t>Mesa de ping pong en fibra de vidrio de 2.74X1.52m</t>
  </si>
  <si>
    <t>$ 3.525.792,59</t>
  </si>
  <si>
    <t>$ 30.656,09</t>
  </si>
  <si>
    <t>$ 274.932,52</t>
  </si>
  <si>
    <t>$ 239.399,99</t>
  </si>
  <si>
    <t>15825</t>
  </si>
  <si>
    <t>MESA DE PING-PONG EN POLIESTER REFORZ. (Sumin+Ins</t>
  </si>
  <si>
    <t>$ 9.338.392,89</t>
  </si>
  <si>
    <t>18553</t>
  </si>
  <si>
    <t>Mesa deTrabajo M-701(100x69x87cm</t>
  </si>
  <si>
    <t>18555</t>
  </si>
  <si>
    <t>Mesa deTrabajo M-704(200x69x87cm)</t>
  </si>
  <si>
    <t>18551</t>
  </si>
  <si>
    <t>Mesa deTrabajoEsquinDobleSalpicad M-702(69x69x87cm</t>
  </si>
  <si>
    <t>14041</t>
  </si>
  <si>
    <t>MESA EN CONCRETO PARA PARQUE + DADO CONC.3000PSI</t>
  </si>
  <si>
    <t>$ 24.003,51</t>
  </si>
  <si>
    <t>$ 5.177,85</t>
  </si>
  <si>
    <t>$ 101.956,05</t>
  </si>
  <si>
    <t>$ 8.719,15</t>
  </si>
  <si>
    <t>12596</t>
  </si>
  <si>
    <t>MESA PARA SALA DE REUNIÓN1.80XA 0.90Tablex</t>
  </si>
  <si>
    <t>14302</t>
  </si>
  <si>
    <t>Mesa Plástica (suministro)</t>
  </si>
  <si>
    <t>18160</t>
  </si>
  <si>
    <t>Meson atencion concreto 21 MPA a:0.58 m E:0.15</t>
  </si>
  <si>
    <t>$ 104.667,43</t>
  </si>
  <si>
    <t>$ 3.934,90</t>
  </si>
  <si>
    <t>$ 48.000,75</t>
  </si>
  <si>
    <t>$ 4.011,55</t>
  </si>
  <si>
    <t>10493</t>
  </si>
  <si>
    <t>Meson concreto + mamposter apoyo **</t>
  </si>
  <si>
    <t>$ 314.559,26</t>
  </si>
  <si>
    <t>$ 59.325,28</t>
  </si>
  <si>
    <t>$ 251.851,86</t>
  </si>
  <si>
    <t>$ 6.048,28</t>
  </si>
  <si>
    <t>17434</t>
  </si>
  <si>
    <t>MESON DE LAVAMANOS ADULTOS - A: 0.60 M. DE QUASAR</t>
  </si>
  <si>
    <t>$ 473,36</t>
  </si>
  <si>
    <t>$ 2.317,65</t>
  </si>
  <si>
    <t>$ 45.666,92</t>
  </si>
  <si>
    <t>17430</t>
  </si>
  <si>
    <t>MESON DE LAVAMANOS NIÑOS - A: 0.50 M. DE QUASAR O</t>
  </si>
  <si>
    <t>10120</t>
  </si>
  <si>
    <t>MESON DE LAVAPINCELES - A: 0.50 M. DE QUASAR O EQU</t>
  </si>
  <si>
    <t>17435</t>
  </si>
  <si>
    <t>MESON DE LAVAPINCELES - A: 0.60 M. DE QUASAR O EQU</t>
  </si>
  <si>
    <t>$ 439,52</t>
  </si>
  <si>
    <t>$ 2.197,58</t>
  </si>
  <si>
    <t>$ 43.951,69</t>
  </si>
  <si>
    <t>11790</t>
  </si>
  <si>
    <t>MESON EN CONCRETO h=1.0m e=0.10m+Granito pulido</t>
  </si>
  <si>
    <t>$ 143.951,31</t>
  </si>
  <si>
    <t>$ 15.667,42</t>
  </si>
  <si>
    <t>$ 123.995,00</t>
  </si>
  <si>
    <t>$ 11.603,58</t>
  </si>
  <si>
    <t>12656</t>
  </si>
  <si>
    <t>MESON EN CONCRETO REFORZ.a=0.60M e=0.10M</t>
  </si>
  <si>
    <t>$ 108.255,64</t>
  </si>
  <si>
    <t>$ 3.796,51</t>
  </si>
  <si>
    <t>$ 75.930,25</t>
  </si>
  <si>
    <t>14905</t>
  </si>
  <si>
    <t>MESON EN CONCRETO SIN REFUERZ.a=0.65M e=0.10M+MURO</t>
  </si>
  <si>
    <t>$ 109.897,89</t>
  </si>
  <si>
    <t>$ 1.571,88</t>
  </si>
  <si>
    <t>$ 78.593,79</t>
  </si>
  <si>
    <t>$ 4.476,78</t>
  </si>
  <si>
    <t>10942</t>
  </si>
  <si>
    <t>Meson en granito natural  a= 55 cm***</t>
  </si>
  <si>
    <t>$ 559.877,68</t>
  </si>
  <si>
    <t>$ 4.671,89</t>
  </si>
  <si>
    <t>$ 93.437,77</t>
  </si>
  <si>
    <t>$ 4.548,60</t>
  </si>
  <si>
    <t>12284</t>
  </si>
  <si>
    <t>Mesón en marmol negro san gil **</t>
  </si>
  <si>
    <t>14558</t>
  </si>
  <si>
    <t>Mesón Granito Negro San Gabriel a=0.60 Col Gim Sur</t>
  </si>
  <si>
    <t>$ 25.584,36</t>
  </si>
  <si>
    <t>$ 8.659,80</t>
  </si>
  <si>
    <t>$ 146.780,89</t>
  </si>
  <si>
    <t>$ 7.850,21</t>
  </si>
  <si>
    <t>14766</t>
  </si>
  <si>
    <t>Mesón GranitoNeg. SanGabriel +frontal a=0,30+sopor</t>
  </si>
  <si>
    <t>$ 52.519,52</t>
  </si>
  <si>
    <t>$ 4.074,17</t>
  </si>
  <si>
    <t>$ 81.483,47</t>
  </si>
  <si>
    <t>$ 1.427,31</t>
  </si>
  <si>
    <t>13160</t>
  </si>
  <si>
    <t>MESON NEGRO GRANITO NEGRO SAN GABRIEL **</t>
  </si>
  <si>
    <t>$ 1.800.000,00</t>
  </si>
  <si>
    <t>18159</t>
  </si>
  <si>
    <t>MesonAtenciónConcretoA=0.8m</t>
  </si>
  <si>
    <t>$ 140.606,52</t>
  </si>
  <si>
    <t>$ 4.069,63</t>
  </si>
  <si>
    <t>00149</t>
  </si>
  <si>
    <t>MESONES EN CONCRETO SIN MACHON</t>
  </si>
  <si>
    <t>$ 105.932,12</t>
  </si>
  <si>
    <t>$ 3.146,11</t>
  </si>
  <si>
    <t>$ 62.922,21</t>
  </si>
  <si>
    <t>14000</t>
  </si>
  <si>
    <t>MEZCLA CENIZA+RECEBO+CEMENTO 3%+EQUIPO</t>
  </si>
  <si>
    <t>$ 62.118,51</t>
  </si>
  <si>
    <t>$ 10.662,10</t>
  </si>
  <si>
    <t>$ 44.352,35</t>
  </si>
  <si>
    <t>17406</t>
  </si>
  <si>
    <t>MEZCLADOR PARA DUCHAS INSTITUCIONAL EN CAMERINOS R</t>
  </si>
  <si>
    <t>$ 328.715,06</t>
  </si>
  <si>
    <t>18469</t>
  </si>
  <si>
    <t>Mezclador Peavy PV6-BT</t>
  </si>
  <si>
    <t>20910</t>
  </si>
  <si>
    <t xml:space="preserve">Microsensor monitoreo de material particulado, con WIFI FIJO    </t>
  </si>
  <si>
    <t>$ 716.042,26</t>
  </si>
  <si>
    <t>$ 3.428.144,63</t>
  </si>
  <si>
    <t>$ 254.903,42</t>
  </si>
  <si>
    <t>20911</t>
  </si>
  <si>
    <t xml:space="preserve">Microsensor monitoreo de material particulado, con wifi móvil    </t>
  </si>
  <si>
    <t>$ 4.125.567,63</t>
  </si>
  <si>
    <t>17060</t>
  </si>
  <si>
    <t>Minibreaker de 3x50A Icc 10KA, 440V. Incluye caja</t>
  </si>
  <si>
    <t>$ 14.342,84</t>
  </si>
  <si>
    <t>$ 3.187,58</t>
  </si>
  <si>
    <t>$ 106.252,74</t>
  </si>
  <si>
    <t>12446</t>
  </si>
  <si>
    <t>Minicargador  tipo bobcat + ayudante **</t>
  </si>
  <si>
    <t>$ 89.892,56</t>
  </si>
  <si>
    <t>$ 10.453,50</t>
  </si>
  <si>
    <t>15413</t>
  </si>
  <si>
    <t>MIRADOR PANTALLAS CONCRETO+VIGAS+PERF+LÁMINA</t>
  </si>
  <si>
    <t>$ 10.626.909,50</t>
  </si>
  <si>
    <t>$ 1.084.619,34</t>
  </si>
  <si>
    <t>$ 5.600.053,89</t>
  </si>
  <si>
    <t>$ 752.836,82</t>
  </si>
  <si>
    <t>16235</t>
  </si>
  <si>
    <t>MóaduloPers.Discapac.Multifunc.IDRD+Deck+Est.Acero</t>
  </si>
  <si>
    <t>$ 42.395.712,23</t>
  </si>
  <si>
    <t>$ 47.330,53</t>
  </si>
  <si>
    <t>$ 1.405.921,74</t>
  </si>
  <si>
    <t>$ 93.048,54</t>
  </si>
  <si>
    <t>14632</t>
  </si>
  <si>
    <t>MODULO 3A (SUM + INST)</t>
  </si>
  <si>
    <t>14799</t>
  </si>
  <si>
    <t>MODULO 3A(DESM+SUM+INST)</t>
  </si>
  <si>
    <t>$ 8.299.503,73</t>
  </si>
  <si>
    <t>16114</t>
  </si>
  <si>
    <t>Modulo Abdomen Aéreo y Paralela-Gim Aire(Instalac)</t>
  </si>
  <si>
    <t>$ 228.069,37</t>
  </si>
  <si>
    <t>$ 520,83</t>
  </si>
  <si>
    <t>$ 43.778,45</t>
  </si>
  <si>
    <t>$ 59.251,51</t>
  </si>
  <si>
    <t>09046</t>
  </si>
  <si>
    <t>MODULO ACRILICO + RIEL+ ESTR. Fontanar**</t>
  </si>
  <si>
    <t>11797</t>
  </si>
  <si>
    <t>MODULO ACRILICO PARA LABERINTO+RIEL+ESTRUCT.**</t>
  </si>
  <si>
    <t>$ 11.255,09</t>
  </si>
  <si>
    <t>$ 2.009,42</t>
  </si>
  <si>
    <t>$ 100.470,78</t>
  </si>
  <si>
    <t>20699</t>
  </si>
  <si>
    <t>Módulo administración</t>
  </si>
  <si>
    <t>$ 174.709.168,00</t>
  </si>
  <si>
    <t>$ 363.883,01</t>
  </si>
  <si>
    <t>19225</t>
  </si>
  <si>
    <t>Modulo aislador de fallas sist incend CDRC Cometas</t>
  </si>
  <si>
    <t>$ 566.898,00</t>
  </si>
  <si>
    <t>15802</t>
  </si>
  <si>
    <t>Modulo Balancin Cintura (DobSwing-Surf) (Inst)</t>
  </si>
  <si>
    <t>$ 143.667,58</t>
  </si>
  <si>
    <t>$ 6.763,82</t>
  </si>
  <si>
    <t>$ 134.883,83</t>
  </si>
  <si>
    <t>14771</t>
  </si>
  <si>
    <t>MODULO BALANCÍN CINTURA (PENDULO) SUM+INST</t>
  </si>
  <si>
    <t>$ 3.968.305,19</t>
  </si>
  <si>
    <t>16066</t>
  </si>
  <si>
    <t>Modulo BancaAbd.CronchGimn.aire libre(Sumi+Instal)</t>
  </si>
  <si>
    <t>16104</t>
  </si>
  <si>
    <t>Modulo BancaAbd.CronchGimnasio.aire libre(Instal)</t>
  </si>
  <si>
    <t>$ 247.997,38</t>
  </si>
  <si>
    <t>15220</t>
  </si>
  <si>
    <t>Modulo Banco Abdominal Libre</t>
  </si>
  <si>
    <t>16113</t>
  </si>
  <si>
    <t>Modulo Barra Fijas Dominadas100 lbs-Gim(Instalac)</t>
  </si>
  <si>
    <t>15210</t>
  </si>
  <si>
    <t>Modulo Barras Paralalelas</t>
  </si>
  <si>
    <t>$ 2.861.379,56</t>
  </si>
  <si>
    <t>14773</t>
  </si>
  <si>
    <t>MODULO BARRAS PARALELAS  (SUM + INST)</t>
  </si>
  <si>
    <t>15821</t>
  </si>
  <si>
    <t>MODULO BARRAS PARALELAS S (SUMIN+INSTAL)</t>
  </si>
  <si>
    <t>$ 3.059.653,04</t>
  </si>
  <si>
    <t>16565</t>
  </si>
  <si>
    <t>Modulo Bicicleta Estática-Carga Disposit. Moviles</t>
  </si>
  <si>
    <t>$ 11.270.096,51</t>
  </si>
  <si>
    <t>$ 531,62</t>
  </si>
  <si>
    <t>$ 44.795,60</t>
  </si>
  <si>
    <t>$ 60.568,20</t>
  </si>
  <si>
    <t>16106</t>
  </si>
  <si>
    <t>Modulo Bicicleta Recumbent Gim. Aire(Instalción)</t>
  </si>
  <si>
    <t>$ 232.806,51</t>
  </si>
  <si>
    <t>16068</t>
  </si>
  <si>
    <t>Modulo Bicicleta Recumbent Gim. Aire(Sumin+Inst)</t>
  </si>
  <si>
    <t>$ 6.461.447,51</t>
  </si>
  <si>
    <t>16564</t>
  </si>
  <si>
    <t>Modulo Bicicleta Recumbent-Carga Disposit. Moviles</t>
  </si>
  <si>
    <t>$ 10.530.756,52</t>
  </si>
  <si>
    <t>16680</t>
  </si>
  <si>
    <t>Modulo Caballo (Pectoral sentado o Biopectorales)</t>
  </si>
  <si>
    <t>$ 100.538,10</t>
  </si>
  <si>
    <t>$ 1.842,09</t>
  </si>
  <si>
    <t>$ 75.060,12</t>
  </si>
  <si>
    <t>$ 23.195,87</t>
  </si>
  <si>
    <t>15801</t>
  </si>
  <si>
    <t>Modulo Caballo Bicicleta Estatica (Inst)</t>
  </si>
  <si>
    <t>$ 86.217,24</t>
  </si>
  <si>
    <t>$ 5.141,27</t>
  </si>
  <si>
    <t>$ 115.886,05</t>
  </si>
  <si>
    <t>15209</t>
  </si>
  <si>
    <t>Modulo Caballo Bicicleta Estatica (sum)</t>
  </si>
  <si>
    <t>$ 3.674.046,54</t>
  </si>
  <si>
    <t>15814</t>
  </si>
  <si>
    <t>MODULO CABALLO BICICLETA ESTATICA (Suminis+Insta)</t>
  </si>
  <si>
    <t>$ 3.760.222,06</t>
  </si>
  <si>
    <t>16065</t>
  </si>
  <si>
    <t>Modulo Calentador pierna Sissy al aire(Sumin+Inst)</t>
  </si>
  <si>
    <t>$ 2.525.235,95</t>
  </si>
  <si>
    <t>$ 375,89</t>
  </si>
  <si>
    <t>$ 31.764,26</t>
  </si>
  <si>
    <t>$ 42.794,94</t>
  </si>
  <si>
    <t>16103</t>
  </si>
  <si>
    <t>Modulo Calentador pierna Sissy Gimnasio aire(Inst)</t>
  </si>
  <si>
    <t>$ 164.624,95</t>
  </si>
  <si>
    <t>15818</t>
  </si>
  <si>
    <t>MODULO CAMINADOR AEREO  (Suminis.+Instal))</t>
  </si>
  <si>
    <t>$ 3.621.180,44</t>
  </si>
  <si>
    <t>10611</t>
  </si>
  <si>
    <t>Modulo Civico "Cubierta" sin imagen **</t>
  </si>
  <si>
    <t>$ 82.313,64</t>
  </si>
  <si>
    <t>$ 6.093,11</t>
  </si>
  <si>
    <t>$ 58.809,13</t>
  </si>
  <si>
    <t>$ 14.583,39</t>
  </si>
  <si>
    <t>10612</t>
  </si>
  <si>
    <t>Modulo Civico "meson" sin imagen **</t>
  </si>
  <si>
    <t>$ 385.118,44</t>
  </si>
  <si>
    <t>$ 15.757,90</t>
  </si>
  <si>
    <t>$ 70.938,57</t>
  </si>
  <si>
    <t>$ 47.019,03</t>
  </si>
  <si>
    <t>10610</t>
  </si>
  <si>
    <t>Modulo Civico "Panel publicitario" sin imagen **</t>
  </si>
  <si>
    <t>$ 597.126,60</t>
  </si>
  <si>
    <t>$ 66.064,68</t>
  </si>
  <si>
    <t>10609</t>
  </si>
  <si>
    <t>Modulo Civico "Panel trasero" sin imagen **</t>
  </si>
  <si>
    <t>$ 22.951,56</t>
  </si>
  <si>
    <t>$ 8.647,18</t>
  </si>
  <si>
    <t>11304</t>
  </si>
  <si>
    <t>Modulo Complemento para Baranda M-80(0,80x0,85m)**</t>
  </si>
  <si>
    <t>$ 81.682,10</t>
  </si>
  <si>
    <t>$ 5.602,75</t>
  </si>
  <si>
    <t>$ 191.037,73</t>
  </si>
  <si>
    <t>$ 14.443,29</t>
  </si>
  <si>
    <t>17727</t>
  </si>
  <si>
    <t>Modulo control audio evacuacion GSA-CR (SUMI INST)</t>
  </si>
  <si>
    <t>17724</t>
  </si>
  <si>
    <t>Modulo control de acceso GSA-CR (SUMI INST)</t>
  </si>
  <si>
    <t>$ 160.191,01</t>
  </si>
  <si>
    <t>18970</t>
  </si>
  <si>
    <t>Modulo control detección de incendios CDRC Cometas</t>
  </si>
  <si>
    <t>$ 1.287.472,00</t>
  </si>
  <si>
    <t>20660</t>
  </si>
  <si>
    <t>Módulo cronómetro didáctico (suministro+instalacion)</t>
  </si>
  <si>
    <t>$ 30.684.773,94</t>
  </si>
  <si>
    <t>$ 46.163,71</t>
  </si>
  <si>
    <t>17764</t>
  </si>
  <si>
    <t>Modulo de comunicaciones IP y 4G (SUMI INST)</t>
  </si>
  <si>
    <t>$ 609,47</t>
  </si>
  <si>
    <t>18464</t>
  </si>
  <si>
    <t>MODULO DE CONTROL</t>
  </si>
  <si>
    <t>15709</t>
  </si>
  <si>
    <t>MODULO DE MADRA ACUSADO (suministro+instalacion)</t>
  </si>
  <si>
    <t>$ 1.635.600,00</t>
  </si>
  <si>
    <t>17708</t>
  </si>
  <si>
    <t>Módulo direccionable 2 lazos UL (SUMI INST)</t>
  </si>
  <si>
    <t>15820</t>
  </si>
  <si>
    <t>MODULO DORSAL PECTORAL (Suminist+Insta) Brazos al</t>
  </si>
  <si>
    <t>$ 6.100.559,70</t>
  </si>
  <si>
    <t>15813</t>
  </si>
  <si>
    <t>MODULO ELIPTICA     (Suminis+Insta)</t>
  </si>
  <si>
    <t>$ 4.248.640,78</t>
  </si>
  <si>
    <t>16109</t>
  </si>
  <si>
    <t>Modulo Escalador  Gimn. al aire libre(Instalación)</t>
  </si>
  <si>
    <t>$ 364.684,16</t>
  </si>
  <si>
    <t>16071</t>
  </si>
  <si>
    <t>Modulo Escalador  Gimn. al aire libre(Sum+Inst)</t>
  </si>
  <si>
    <t>15218</t>
  </si>
  <si>
    <t>Modulo Espalda Brazos Altos</t>
  </si>
  <si>
    <t>$ 4.874.924,25</t>
  </si>
  <si>
    <t>15816</t>
  </si>
  <si>
    <t>MODULO ESPALDA BRAZOS ALTOS (Suminist+Insta)</t>
  </si>
  <si>
    <t>$ 4.961.099,77</t>
  </si>
  <si>
    <t>15215</t>
  </si>
  <si>
    <t>Modulo Espalda-Doble Pect-Doble</t>
  </si>
  <si>
    <t>$ 6.014.384,18</t>
  </si>
  <si>
    <t>15918</t>
  </si>
  <si>
    <t>Modulo FlexionesTriceps Senc.Gim-Aire Libre(2dados</t>
  </si>
  <si>
    <t>$ 168.905,01</t>
  </si>
  <si>
    <t>$ 5.116,63</t>
  </si>
  <si>
    <t>$ 101.448,41</t>
  </si>
  <si>
    <t>$ 40.418,70</t>
  </si>
  <si>
    <t>14775</t>
  </si>
  <si>
    <t>MODULO GIRO DE CADERA, TWISTER  (SUM + INSTAL)</t>
  </si>
  <si>
    <t>16102</t>
  </si>
  <si>
    <t>Modulo Jinete - Gimnasio al aire libre(Instalación</t>
  </si>
  <si>
    <t>16064</t>
  </si>
  <si>
    <t>Modulo Jinete - Gimnasio al aire libre(Sumin+Inst)</t>
  </si>
  <si>
    <t>$ 5.747.354,95</t>
  </si>
  <si>
    <t>16679</t>
  </si>
  <si>
    <t>MÓDULO JOTA (Estiramiento de pierna)</t>
  </si>
  <si>
    <t>14620</t>
  </si>
  <si>
    <t>MODULO M - 3 (SUM + INST)</t>
  </si>
  <si>
    <t>14619</t>
  </si>
  <si>
    <t>MODULO M - 5 COLUMPIO (SUM + INST)</t>
  </si>
  <si>
    <t>$ 4.167.760,89</t>
  </si>
  <si>
    <t>14788</t>
  </si>
  <si>
    <t>MODULO M-3(DESM+SUM+INST)</t>
  </si>
  <si>
    <t>$ 10.958.095,91</t>
  </si>
  <si>
    <t>14787</t>
  </si>
  <si>
    <t>MODULO M-5 COLUMPIO(DESM+SUM+INST)</t>
  </si>
  <si>
    <t>$ 51.272,28</t>
  </si>
  <si>
    <t>$ 457.552,64</t>
  </si>
  <si>
    <t>$ 377.481,53</t>
  </si>
  <si>
    <t>15708</t>
  </si>
  <si>
    <t>MODULO MADERA ESTRADO (suministro+instalacion)</t>
  </si>
  <si>
    <t>$ 3.132.000,00</t>
  </si>
  <si>
    <t>15713</t>
  </si>
  <si>
    <t>$ 1.330.000,00</t>
  </si>
  <si>
    <t>15707</t>
  </si>
  <si>
    <t>MODULO MADERA JUEZ (Secret,Testigo)SUMIN+INSTA</t>
  </si>
  <si>
    <t>15214</t>
  </si>
  <si>
    <t>Modulo Masajeador de Espalda</t>
  </si>
  <si>
    <t>$ 4.290.683,84</t>
  </si>
  <si>
    <t>18463</t>
  </si>
  <si>
    <t>MODULO MONITOR</t>
  </si>
  <si>
    <t>19245</t>
  </si>
  <si>
    <t>Módulo MonitorSistema Detección de IncendiosCOMETA</t>
  </si>
  <si>
    <t>$ 174.166,00</t>
  </si>
  <si>
    <t>15211</t>
  </si>
  <si>
    <t>Modulo movimiento de Cadera</t>
  </si>
  <si>
    <t>16108</t>
  </si>
  <si>
    <t>Modulo Multifuncional A-4 Gim aire libre(Instalac)</t>
  </si>
  <si>
    <t>$ 430.339,47</t>
  </si>
  <si>
    <t>$ 982,70</t>
  </si>
  <si>
    <t>$ 82.371,67</t>
  </si>
  <si>
    <t>$ 111.919,51</t>
  </si>
  <si>
    <t>16070</t>
  </si>
  <si>
    <t>Modulo Multifuncional A-4 Gim aire libre(Sum+Inst)</t>
  </si>
  <si>
    <t>$ 20.972.478,47</t>
  </si>
  <si>
    <t>15525</t>
  </si>
  <si>
    <t>MODULO PIERNA PRENSA HORIZONTAL (SUM + INST) Guiro</t>
  </si>
  <si>
    <t>$ 4.456.120,26</t>
  </si>
  <si>
    <t>16105</t>
  </si>
  <si>
    <t>Modulo Remo  Gimnasio al aire libre(Instalación)</t>
  </si>
  <si>
    <t>16067</t>
  </si>
  <si>
    <t>Modulo Remo  Gimnasio al aire libre(Sumi+Instal)</t>
  </si>
  <si>
    <t>$ 6.497.863,51</t>
  </si>
  <si>
    <t>15213</t>
  </si>
  <si>
    <t>Modulo ruedad de brazo</t>
  </si>
  <si>
    <t>16107</t>
  </si>
  <si>
    <t>Modulo Sky - Gimnasio Aire libre(Instalación)</t>
  </si>
  <si>
    <t>$ 177.372,96</t>
  </si>
  <si>
    <t>$ 405,06</t>
  </si>
  <si>
    <t>$ 33.989,35</t>
  </si>
  <si>
    <t>$ 46.084,51</t>
  </si>
  <si>
    <t>16069</t>
  </si>
  <si>
    <t>Modulo Sky - Gimnasio Aire libre(Sumin+Inst)</t>
  </si>
  <si>
    <t>$ 6.677.415,96</t>
  </si>
  <si>
    <t>16111</t>
  </si>
  <si>
    <t>Modulo T Pecho100 lbs Gimn aire libre(Instalación)</t>
  </si>
  <si>
    <t>$ 126.702,34</t>
  </si>
  <si>
    <t>$ 289,34</t>
  </si>
  <si>
    <t>$ 24.381,10</t>
  </si>
  <si>
    <t>$ 32.917,51</t>
  </si>
  <si>
    <t>16112</t>
  </si>
  <si>
    <t>Modulo T Sentadilla100 lbsGimn aire libre(Instalac</t>
  </si>
  <si>
    <t>14776</t>
  </si>
  <si>
    <t>MODULO TIMON VOLANTES (Sumi+Insta) Giro manos</t>
  </si>
  <si>
    <t>15685</t>
  </si>
  <si>
    <t>Modulo tomacorrientes varios+acometida+caja met+ac</t>
  </si>
  <si>
    <t>$ 188.445,84</t>
  </si>
  <si>
    <t>$ 8.589,53</t>
  </si>
  <si>
    <t>$ 171.790,63</t>
  </si>
  <si>
    <t>16681</t>
  </si>
  <si>
    <t>Modulo Tubo o Baul</t>
  </si>
  <si>
    <t>16076</t>
  </si>
  <si>
    <t>ModuloAbdomAéreo yParalel-GimAire(Incluido en F-7)</t>
  </si>
  <si>
    <t>$ 4.927.623,37</t>
  </si>
  <si>
    <t>16075</t>
  </si>
  <si>
    <t>ModuloBarraFijasDominada100 lbs-Gim(Incluido enM-7</t>
  </si>
  <si>
    <t>$ 5.336.793,37</t>
  </si>
  <si>
    <t>16110</t>
  </si>
  <si>
    <t>ModuloFlexionesTricepsSencGimn.aire libre(Instalac</t>
  </si>
  <si>
    <t>16072</t>
  </si>
  <si>
    <t>ModuloFlexionesTricepsSencGimn.aire libre(Sum+Inst</t>
  </si>
  <si>
    <t>$ 3.201.498,33</t>
  </si>
  <si>
    <t>17705</t>
  </si>
  <si>
    <t>ModuloMaderaPiscinasM10(0.40x0.33)S/Descripc</t>
  </si>
  <si>
    <t>$ 24,26</t>
  </si>
  <si>
    <t>$ 121,29</t>
  </si>
  <si>
    <t>16568</t>
  </si>
  <si>
    <t>MóduloMultifuncional-DiscapReducida(4)Us-SillaRued</t>
  </si>
  <si>
    <t>$ 19.649.760,22</t>
  </si>
  <si>
    <t>$ 821,87</t>
  </si>
  <si>
    <t>$ 50.134,36</t>
  </si>
  <si>
    <t>$ 101.047,95</t>
  </si>
  <si>
    <t>16239</t>
  </si>
  <si>
    <t>MóduloPers.Discapc.Multif.IDRD(7x7)+PisoDeck Plast</t>
  </si>
  <si>
    <t>$ 19.613.315,11</t>
  </si>
  <si>
    <t>$ 9.913,15</t>
  </si>
  <si>
    <t>$ 235.845,35</t>
  </si>
  <si>
    <t>15216</t>
  </si>
  <si>
    <t>ModuloPiernas Prensa Horizontal-Flexion (Sum)</t>
  </si>
  <si>
    <t>$ 4.341.219,57</t>
  </si>
  <si>
    <t>17809</t>
  </si>
  <si>
    <t>MódulosMaderaPiscinas-M-10(0.40x0.33m)S/Esp</t>
  </si>
  <si>
    <t>16073</t>
  </si>
  <si>
    <t>ModuloTPecho100 lbs Gimn aire libre(Incuidoen M-7)</t>
  </si>
  <si>
    <t>$ 15.251.053,35</t>
  </si>
  <si>
    <t>16074</t>
  </si>
  <si>
    <t>ModuloTSentadilla100 lbsGimnaire libre(usadoenM-7)</t>
  </si>
  <si>
    <t>$ 14.659.885,34</t>
  </si>
  <si>
    <t>18490</t>
  </si>
  <si>
    <t>MOLINETE SENCILLO ABATIBLE</t>
  </si>
  <si>
    <t>$ 1.552,16</t>
  </si>
  <si>
    <t>$ 31.043,22</t>
  </si>
  <si>
    <t>18516</t>
  </si>
  <si>
    <t>MONITOR 42"</t>
  </si>
  <si>
    <t>$ 465,03</t>
  </si>
  <si>
    <t>$ 46.502,89</t>
  </si>
  <si>
    <t>18987</t>
  </si>
  <si>
    <t>Monitor HDMI 22" CDRC Cometas</t>
  </si>
  <si>
    <t>$ 740.124,91</t>
  </si>
  <si>
    <t>17760</t>
  </si>
  <si>
    <t>Monitor Industrial LED 43" (SUMI INST)</t>
  </si>
  <si>
    <t>$ 3.214.860,01</t>
  </si>
  <si>
    <t>$ 12.189,36</t>
  </si>
  <si>
    <t>18916</t>
  </si>
  <si>
    <t>MONITOR O TV DE 43",  RANGO DE VOLTAJE DE ENTRADA</t>
  </si>
  <si>
    <t>$ 2.591,60</t>
  </si>
  <si>
    <t>$ 2.904,20</t>
  </si>
  <si>
    <t>$ 145.209,70</t>
  </si>
  <si>
    <t>$ 856,80</t>
  </si>
  <si>
    <t>00883</t>
  </si>
  <si>
    <t>MONOACUSTICO 1"         FGLAS</t>
  </si>
  <si>
    <t>17875</t>
  </si>
  <si>
    <t>MONTAJE BOMBAS EYECTORAS CON H = 6.26M Y Q=3.0 L/S</t>
  </si>
  <si>
    <t>17880</t>
  </si>
  <si>
    <t>MONTAJE CAJA PARA VÁLVULAS - NO INCLUYE TAPA REGIS</t>
  </si>
  <si>
    <t>$ 40,21</t>
  </si>
  <si>
    <t>16269</t>
  </si>
  <si>
    <t>MONTAJE DE BOMBA CONTRA INCENDIO</t>
  </si>
  <si>
    <t>16270</t>
  </si>
  <si>
    <t>MONTAJE DE BOMBA JOCKEY</t>
  </si>
  <si>
    <t>$ 987.678,48</t>
  </si>
  <si>
    <t>010589</t>
  </si>
  <si>
    <t>Montaje de parrilla par iluminación y conexión luminarias en TORRES de iluminación ESTADIO EL CAMPIN</t>
  </si>
  <si>
    <t>$ 849.628,42</t>
  </si>
  <si>
    <t>$ 13.747.911,37</t>
  </si>
  <si>
    <t>$ 1.400.972,18</t>
  </si>
  <si>
    <t>$ 2.074,80</t>
  </si>
  <si>
    <t>17866</t>
  </si>
  <si>
    <t>MONTAJE DE SANITARIO DE FLUXÓMETRO</t>
  </si>
  <si>
    <t>$ 2.363,51</t>
  </si>
  <si>
    <t>$ 118.175,73</t>
  </si>
  <si>
    <t>17873</t>
  </si>
  <si>
    <t>MONTAJE EQUIPO DE PRESIÓN 2 BOMBAS 10 HP C/U@220V</t>
  </si>
  <si>
    <t>13790</t>
  </si>
  <si>
    <t>Montaje estruc metal Cubierta para coliseos*</t>
  </si>
  <si>
    <t>$ 63,43</t>
  </si>
  <si>
    <t>$ 5.919,75</t>
  </si>
  <si>
    <t>$ 7.041,23</t>
  </si>
  <si>
    <t>12639</t>
  </si>
  <si>
    <t>MONTAJE LAMPARA EXIST. 2T 2X48" .</t>
  </si>
  <si>
    <t>$ 27.437,95</t>
  </si>
  <si>
    <t>16823</t>
  </si>
  <si>
    <t>Montaje luminaria altura igual menor 3M (SIN SUMI)</t>
  </si>
  <si>
    <t>16822</t>
  </si>
  <si>
    <t>Montaje luminarias altura mayor 3M (SIN SUMI)</t>
  </si>
  <si>
    <t>17879</t>
  </si>
  <si>
    <t>MONTAJE MEDIDORES AGUA FRIA (M.O. MONTAJE)</t>
  </si>
  <si>
    <t>16208</t>
  </si>
  <si>
    <t>Montaje y conexión Interruptor Bipolar 120 V-16 Am</t>
  </si>
  <si>
    <t>17877</t>
  </si>
  <si>
    <t>MONTAJE Y SUMINISTRO CAJILLA 2 MED. AGUA FRIA</t>
  </si>
  <si>
    <t>$ 1.190,90</t>
  </si>
  <si>
    <t>$ 1.594,11</t>
  </si>
  <si>
    <t>$ 79.705,65</t>
  </si>
  <si>
    <t>17878</t>
  </si>
  <si>
    <t>MONTAJE Y SUMINISTRO CAJILLA 4 MEDIDOR AGUA FRIA 1</t>
  </si>
  <si>
    <t>$ 3.322,06</t>
  </si>
  <si>
    <t>$ 166.102,83</t>
  </si>
  <si>
    <t>12218</t>
  </si>
  <si>
    <t>Montaplatos 750 mmX750 mmX900 mm POZORECOR 20M 3PA</t>
  </si>
  <si>
    <t>$ 107.766.400,00</t>
  </si>
  <si>
    <t>10961</t>
  </si>
  <si>
    <t>Monticulo empradizado, recebo y tierra negra</t>
  </si>
  <si>
    <t>$ 95.344,59</t>
  </si>
  <si>
    <t>$ 11.116,31</t>
  </si>
  <si>
    <t>$ 71.457,09</t>
  </si>
  <si>
    <t>12448</t>
  </si>
  <si>
    <t>Montoniveladora tipo CAT 12H operario+ayudante **</t>
  </si>
  <si>
    <t>$ 176.987,00</t>
  </si>
  <si>
    <t>11317</t>
  </si>
  <si>
    <t>Monumento en Concreto  3500 psi (Villa Mayor)**</t>
  </si>
  <si>
    <t>$ 637.150,24</t>
  </si>
  <si>
    <t>$ 19.706,98</t>
  </si>
  <si>
    <t>$ 349.025,40</t>
  </si>
  <si>
    <t>00270</t>
  </si>
  <si>
    <t>MORTERO 1 : 4 ARENA PE¥A  (LT)</t>
  </si>
  <si>
    <t>$ 400,14</t>
  </si>
  <si>
    <t>00269</t>
  </si>
  <si>
    <t>MORTERO 1 : 4 ARENA PEÑA  (M3)</t>
  </si>
  <si>
    <t>$ 423.939,35</t>
  </si>
  <si>
    <t>$ 33.451,20</t>
  </si>
  <si>
    <t>00272</t>
  </si>
  <si>
    <t>MORTERO 1 : 5 ARENA PE¥A  (LT)</t>
  </si>
  <si>
    <t>$ 371,08</t>
  </si>
  <si>
    <t>00271</t>
  </si>
  <si>
    <t>MORTERO 1 : 5 ARENA PE¥A  (M3)</t>
  </si>
  <si>
    <t>$ 387.783,65</t>
  </si>
  <si>
    <t>00274</t>
  </si>
  <si>
    <t>MORTERO 1 : 6 ARENA PE¥A  (LT)</t>
  </si>
  <si>
    <t>$ 343,41</t>
  </si>
  <si>
    <t>00273</t>
  </si>
  <si>
    <t>MORTERO 1 : 6 ARENA PE¥A  (M3)</t>
  </si>
  <si>
    <t>$ 359.323,58</t>
  </si>
  <si>
    <t>16025</t>
  </si>
  <si>
    <t>MORTERO 1 : 7 ARENA Lav.de rio  (M3)</t>
  </si>
  <si>
    <t>$ 413.158,51</t>
  </si>
  <si>
    <t>00276</t>
  </si>
  <si>
    <t>MORTERO 1 : 7 ARENA PE¥A  (LT)</t>
  </si>
  <si>
    <t>$ 321,95</t>
  </si>
  <si>
    <t>00275</t>
  </si>
  <si>
    <t>MORTERO 1 : 7 ARENA PE¥A  (M3)</t>
  </si>
  <si>
    <t>$ 343.207,14</t>
  </si>
  <si>
    <t>00264</t>
  </si>
  <si>
    <t>MORTERO 1 :10 ARENA PE¥A  (LT)</t>
  </si>
  <si>
    <t>$ 263,83</t>
  </si>
  <si>
    <t>00263</t>
  </si>
  <si>
    <t>MORTERO 1 :10 ARENA PE¥A  (M3)</t>
  </si>
  <si>
    <t>$ 300.184,42</t>
  </si>
  <si>
    <t>00266</t>
  </si>
  <si>
    <t>MORTERO 1:2 ARENA Lav.PE¥A(LT)</t>
  </si>
  <si>
    <t>$ 491,92</t>
  </si>
  <si>
    <t>00265</t>
  </si>
  <si>
    <t>MORTERO 1:2 ARENA Lav.PE¥A(M3)</t>
  </si>
  <si>
    <t>$ 527.952,85</t>
  </si>
  <si>
    <t>00267</t>
  </si>
  <si>
    <t>MORTERO 1:3 ARENA Lav.de PEÑA(M3)</t>
  </si>
  <si>
    <t>$ 419.551,11</t>
  </si>
  <si>
    <t>10910</t>
  </si>
  <si>
    <t>MORTERO 1:3 ARENA Lav.de rio(e=2CM))***</t>
  </si>
  <si>
    <t>$ 11.264,30</t>
  </si>
  <si>
    <t>$ 15.526,48</t>
  </si>
  <si>
    <t>10907</t>
  </si>
  <si>
    <t>MORTERO 1:3 ARENA Lav.de rio(M3)</t>
  </si>
  <si>
    <t>$ 546.810,71</t>
  </si>
  <si>
    <t>$ 37.722,92</t>
  </si>
  <si>
    <t>00268</t>
  </si>
  <si>
    <t>MORTERO 1:3 ARENA Lav.PE¥A(LT)</t>
  </si>
  <si>
    <t>$ 396,07</t>
  </si>
  <si>
    <t>00156</t>
  </si>
  <si>
    <t>MORTERO 1:3 ARENA LavPE¥A+SIKA</t>
  </si>
  <si>
    <t>$ 697.133,75</t>
  </si>
  <si>
    <t>00348</t>
  </si>
  <si>
    <t>$ 670,02</t>
  </si>
  <si>
    <t>12261</t>
  </si>
  <si>
    <t>MORTERO 1:3 ARENA POZO(M3)</t>
  </si>
  <si>
    <t>$ 522.357,40</t>
  </si>
  <si>
    <t>19145</t>
  </si>
  <si>
    <t>MORTERO 1:3 ARENA S/Lav. PEÑA(M3)</t>
  </si>
  <si>
    <t>$ 460.361,51</t>
  </si>
  <si>
    <t>14187</t>
  </si>
  <si>
    <t>MORTERO 1:4 ARENA de Pozo(M3)***</t>
  </si>
  <si>
    <t>$ 469.489,74</t>
  </si>
  <si>
    <t>10923</t>
  </si>
  <si>
    <t>MORTERO 1:4 ARENA Lav.de rio(M3)***</t>
  </si>
  <si>
    <t>$ 475.425,11</t>
  </si>
  <si>
    <t>00862</t>
  </si>
  <si>
    <t>MORTERO 1:4 ARENA Lav.PE¥A(LT)</t>
  </si>
  <si>
    <t>00861</t>
  </si>
  <si>
    <t>MORTERO 1:4 ARENA Lav.PE¥A(M3)</t>
  </si>
  <si>
    <t>$ 379.142,94</t>
  </si>
  <si>
    <t>14473</t>
  </si>
  <si>
    <t>MORTERO 1:4 ARENA Lav.PE¥A+ SIKA(M3)</t>
  </si>
  <si>
    <t>$ 613.453,14</t>
  </si>
  <si>
    <t>15082</t>
  </si>
  <si>
    <t>MORTERO 1:4 ARENA S/Lav.PE¥A+ SIKA(M3)</t>
  </si>
  <si>
    <t>$ 598.526,55</t>
  </si>
  <si>
    <t>15080</t>
  </si>
  <si>
    <t>MORTERO 1:5 ARENA Lav.PE¥A+ SIKA(M3)</t>
  </si>
  <si>
    <t>$ 512.318,79</t>
  </si>
  <si>
    <t>$ 33.447,65</t>
  </si>
  <si>
    <t>12792</t>
  </si>
  <si>
    <t>Mortero de Imprimación con Sikalatex **</t>
  </si>
  <si>
    <t>$ 406,09</t>
  </si>
  <si>
    <t>$ 284,73</t>
  </si>
  <si>
    <t>$ 5.694,59</t>
  </si>
  <si>
    <t>12793</t>
  </si>
  <si>
    <t>Mortero de Imprimación con Sikalatex(Suministro) *</t>
  </si>
  <si>
    <t>16438</t>
  </si>
  <si>
    <t>MORTERO DE NIVELACIÓN (8X1CM)+ CURADO</t>
  </si>
  <si>
    <t>$ 13.214,79</t>
  </si>
  <si>
    <t>$ 254,72</t>
  </si>
  <si>
    <t>$ 5.094,36</t>
  </si>
  <si>
    <t>20780</t>
  </si>
  <si>
    <t>MORTERO DE REHABILITACION + SIKATOP 121 O SIMILAR (ESPESOR DE 1 A 2 CM)</t>
  </si>
  <si>
    <t>$ 122.730,77</t>
  </si>
  <si>
    <t>$ 650,11</t>
  </si>
  <si>
    <t>$ 12.414,59</t>
  </si>
  <si>
    <t>15397</t>
  </si>
  <si>
    <t>MORTERO GROUTING (2.500PSI) Sum+Instalación.</t>
  </si>
  <si>
    <t>$ 467.488,00</t>
  </si>
  <si>
    <t>15412</t>
  </si>
  <si>
    <t>MORTERO GROUTING (3.00PSI) Sum+Instalación.</t>
  </si>
  <si>
    <t>$ 538.773,00</t>
  </si>
  <si>
    <t>13698</t>
  </si>
  <si>
    <t>Mortero impermeabili 1:3 e =2.5 cm***</t>
  </si>
  <si>
    <t>$ 18.881,02</t>
  </si>
  <si>
    <t>$ 1.202,86</t>
  </si>
  <si>
    <t>$ 21.655,89</t>
  </si>
  <si>
    <t>13699</t>
  </si>
  <si>
    <t>Mortero impermeabili 1:3 e =3.0 cm***</t>
  </si>
  <si>
    <t>$ 22.645,54</t>
  </si>
  <si>
    <t>$ 1.211,90</t>
  </si>
  <si>
    <t>$ 21.836,53</t>
  </si>
  <si>
    <t>10924</t>
  </si>
  <si>
    <t>Mortero impermeabili 1:4 (M3)***</t>
  </si>
  <si>
    <t>$ 651.441,88</t>
  </si>
  <si>
    <t>$ 2.651,05</t>
  </si>
  <si>
    <t>$ 89.889,47</t>
  </si>
  <si>
    <t>13389</t>
  </si>
  <si>
    <t>Mortero impermeabili 1:4 e =2 cm***</t>
  </si>
  <si>
    <t>$ 13.656,73</t>
  </si>
  <si>
    <t>$ 479,82</t>
  </si>
  <si>
    <t>$ 23.990,91</t>
  </si>
  <si>
    <t>13406</t>
  </si>
  <si>
    <t>Mortero impermeabili 1:4 e =2.5 cm***</t>
  </si>
  <si>
    <t>$ 22.089,95</t>
  </si>
  <si>
    <t>$ 1.276,90</t>
  </si>
  <si>
    <t>$ 23.136,53</t>
  </si>
  <si>
    <t>10906</t>
  </si>
  <si>
    <t>Mortero impermeabili 1:4 e =3 cm***</t>
  </si>
  <si>
    <t>$ 23.999,74</t>
  </si>
  <si>
    <t>$ 352,50</t>
  </si>
  <si>
    <t>$ 16.345,16</t>
  </si>
  <si>
    <t>11642</t>
  </si>
  <si>
    <t>Mortero impermeabili 1:4 e =4 cm+malla gall.***</t>
  </si>
  <si>
    <t>$ 33.965,20</t>
  </si>
  <si>
    <t>$ 359,73</t>
  </si>
  <si>
    <t>$ 16.706,43</t>
  </si>
  <si>
    <t>14433</t>
  </si>
  <si>
    <t>Mortero impermeabili 1:5 e =1 cm***</t>
  </si>
  <si>
    <t>$ 5.956,87</t>
  </si>
  <si>
    <t>$ 375,47</t>
  </si>
  <si>
    <t>$ 17.493,48</t>
  </si>
  <si>
    <t>10642</t>
  </si>
  <si>
    <t>Mortero inyecc grou 175kg/cm2  sin refuerzo **</t>
  </si>
  <si>
    <t>$ 15.490,64</t>
  </si>
  <si>
    <t>10895</t>
  </si>
  <si>
    <t>Mortero inyecc grou 175kg/cm2  sin refuerzo ***</t>
  </si>
  <si>
    <t>$ 507.101,44</t>
  </si>
  <si>
    <t>10176</t>
  </si>
  <si>
    <t>Mortero inyecc grou 175kg/cm2 ref 3/8 325cm2 **</t>
  </si>
  <si>
    <t>$ 19.497,28</t>
  </si>
  <si>
    <t>11051</t>
  </si>
  <si>
    <t>Mortero inyecc grout  175kg/cm2  165 cm2**</t>
  </si>
  <si>
    <t>$ 8.540,05</t>
  </si>
  <si>
    <t>11050</t>
  </si>
  <si>
    <t>Mortero inyecc grout  175kg/cm2  325 cm2**</t>
  </si>
  <si>
    <t>$ 16.799,61</t>
  </si>
  <si>
    <t>10177</t>
  </si>
  <si>
    <t>Mortero inyecc grout  175kg/cm2 ref 1/2 325 cm2**</t>
  </si>
  <si>
    <t>$ 24.429,41</t>
  </si>
  <si>
    <t>11591</t>
  </si>
  <si>
    <t>Mortero inyecc grout  175kg/cm2 ref 1/2" 50.3 cm2*</t>
  </si>
  <si>
    <t>$ 9.739,02</t>
  </si>
  <si>
    <t>10182</t>
  </si>
  <si>
    <t>Mortero inyecc grout  175kg/cm2 ref 3/4 50.3 cm2**</t>
  </si>
  <si>
    <t>$ 11.502,60</t>
  </si>
  <si>
    <t>10181</t>
  </si>
  <si>
    <t>Mortero inyecc grout  210kg/cm2 ref 5/8 50.3 cm2**</t>
  </si>
  <si>
    <t>$ 14.907,48</t>
  </si>
  <si>
    <t>10178</t>
  </si>
  <si>
    <t>Mortero inyecc grout 175kg/cm2 ref 5/8 50.3 cm2**</t>
  </si>
  <si>
    <t>$ 14.515,41</t>
  </si>
  <si>
    <t>10183</t>
  </si>
  <si>
    <t>Mortero inyecc grout 175kg/cm2 ref 7/8 50.3 cm2**</t>
  </si>
  <si>
    <t>$ 14.683,78</t>
  </si>
  <si>
    <t>10179</t>
  </si>
  <si>
    <t>Mortero inyecc grout 210kg/cm2 ref 1/2 50.3 cm2**</t>
  </si>
  <si>
    <t>$ 10.656,59</t>
  </si>
  <si>
    <t>10180</t>
  </si>
  <si>
    <t>Mortero inyecc grout 210kg/cm2 ref 3/8 50.3 cm2**</t>
  </si>
  <si>
    <t>$ 7.033,43</t>
  </si>
  <si>
    <t>10997</t>
  </si>
  <si>
    <t>mortero modific plimero  reparac granEspesor **</t>
  </si>
  <si>
    <t>$ 13.478,26</t>
  </si>
  <si>
    <t>$ 38,93</t>
  </si>
  <si>
    <t>$ 3.755,96</t>
  </si>
  <si>
    <t>11180</t>
  </si>
  <si>
    <t>mortero modific polimero  reparac espesor 3mm **</t>
  </si>
  <si>
    <t>$ 4.679,72</t>
  </si>
  <si>
    <t>12786</t>
  </si>
  <si>
    <t>mortero reparac. superrapid**</t>
  </si>
  <si>
    <t>$ 2.098,82</t>
  </si>
  <si>
    <t>12741</t>
  </si>
  <si>
    <t>mortero reparac. superrapid+ curado**</t>
  </si>
  <si>
    <t>16875</t>
  </si>
  <si>
    <t>Mortero1:4 PendientCubierta Imperm.Inc.flanche-5cm</t>
  </si>
  <si>
    <t>$ 36.407,11</t>
  </si>
  <si>
    <t>$ 992,64</t>
  </si>
  <si>
    <t>$ 18.931,15</t>
  </si>
  <si>
    <t>13971</t>
  </si>
  <si>
    <t>MOTOBOMBA 10 HP (Suministro e Instalacion)</t>
  </si>
  <si>
    <t>$ 2.560.929,99</t>
  </si>
  <si>
    <t>18365</t>
  </si>
  <si>
    <t>Motobomba 30 Hp - BombaCentr600gpmSUM+INST</t>
  </si>
  <si>
    <t>$ 159.197,02</t>
  </si>
  <si>
    <t>$ 204.820,73</t>
  </si>
  <si>
    <t>17561</t>
  </si>
  <si>
    <t>Motobomba 50 Hp - centrifuga monobloque 1200gpm</t>
  </si>
  <si>
    <t>$ 310.331,51</t>
  </si>
  <si>
    <t>00718</t>
  </si>
  <si>
    <t>MOTOBOMBA Ø2" SUMERGIBLE (Alquiler+operacion)</t>
  </si>
  <si>
    <t>$ 58.152,13</t>
  </si>
  <si>
    <t>$ 93.741,63</t>
  </si>
  <si>
    <t>18626</t>
  </si>
  <si>
    <t>MOTOBOMBA15 HP3600RPM208-230/460VS/EspeciCDRC</t>
  </si>
  <si>
    <t>$ 2.588,81</t>
  </si>
  <si>
    <t>$ 12.931,26</t>
  </si>
  <si>
    <t>$ 258.446,82</t>
  </si>
  <si>
    <t>18556</t>
  </si>
  <si>
    <t>MOTOBOMBA4,5 HP3600RPM208-230/460VS/EspeciCDRC</t>
  </si>
  <si>
    <t>16237</t>
  </si>
  <si>
    <t>MúduloPers.DiscapMultif.IDRD(7x7m)+Placa+CauchoRec</t>
  </si>
  <si>
    <t>$ 41.851.403,08</t>
  </si>
  <si>
    <t>16838</t>
  </si>
  <si>
    <t>Mueble Almac.Aulas H-9 (3 Módulos 1.86x2.00m)S/Esp</t>
  </si>
  <si>
    <t>$ 18.371,89</t>
  </si>
  <si>
    <t>17700</t>
  </si>
  <si>
    <t>Mueble Almac.Aulas M03(3.13x2.72mS/DescripTec</t>
  </si>
  <si>
    <t>17701</t>
  </si>
  <si>
    <t>Mueble Almac.Danza M07(7.25x2.40mS/descripTec</t>
  </si>
  <si>
    <t>16844</t>
  </si>
  <si>
    <t>Mueble Almac.GimasioTipo-1H-11(2Módulos2.45x2.35m</t>
  </si>
  <si>
    <t>$ 15.399,79</t>
  </si>
  <si>
    <t>$ 7.309,84</t>
  </si>
  <si>
    <t>$ 142.766,49</t>
  </si>
  <si>
    <t>16846</t>
  </si>
  <si>
    <t>Mueble Almac.GimasioTipo-2H-12(2Módulos2.78x2.35m</t>
  </si>
  <si>
    <t>14553</t>
  </si>
  <si>
    <t>Mueble Alto en Madera - Col Gim Sur</t>
  </si>
  <si>
    <t>$ 13.962,41</t>
  </si>
  <si>
    <t>$ 6.709,52</t>
  </si>
  <si>
    <t>$ 134.190,32</t>
  </si>
  <si>
    <t>$ 31.797,30</t>
  </si>
  <si>
    <t>00581</t>
  </si>
  <si>
    <t>MUEBLE BAJO b=.55 h=.80</t>
  </si>
  <si>
    <t>$ 81.922,37</t>
  </si>
  <si>
    <t>$ 858,82</t>
  </si>
  <si>
    <t>$ 42.940,90</t>
  </si>
  <si>
    <t>14551</t>
  </si>
  <si>
    <t>Mueble Bajo en Madera - Col Gim Sur</t>
  </si>
  <si>
    <t>15486</t>
  </si>
  <si>
    <t>Mueble Camerino+Caja Seguridad Squash(Sum+Inst)</t>
  </si>
  <si>
    <t>$ 4.181,05</t>
  </si>
  <si>
    <t>$ 436,51</t>
  </si>
  <si>
    <t>12319</t>
  </si>
  <si>
    <t>Mueble cocina triplex 12mm fórmica **</t>
  </si>
  <si>
    <t>13090</t>
  </si>
  <si>
    <t>Mueble con espejo 4mm para baño IDRD **</t>
  </si>
  <si>
    <t>15069</t>
  </si>
  <si>
    <t>MUEBLE DISTRIBUC.RED BAJA TEN. CUARTO ELECTRICO</t>
  </si>
  <si>
    <t>$ 415.587,22</t>
  </si>
  <si>
    <t>00582</t>
  </si>
  <si>
    <t>MUEBLE H=.80 CEDRO ACHAPO</t>
  </si>
  <si>
    <t>$ 131.110,46</t>
  </si>
  <si>
    <t>17436</t>
  </si>
  <si>
    <t>MUEBLE LACTANCIA. MESON EN ACERO INOXIDABLE + SALP</t>
  </si>
  <si>
    <t>$ 240,13</t>
  </si>
  <si>
    <t>00583</t>
  </si>
  <si>
    <t>MUEBLE LINOS FLORMORADO</t>
  </si>
  <si>
    <t>$ 82.080,55</t>
  </si>
  <si>
    <t>13211</t>
  </si>
  <si>
    <t>Mueble madera para baño secretaria IDRD **</t>
  </si>
  <si>
    <t>00584</t>
  </si>
  <si>
    <t>MUEBLE TIPO LINOS b=.25</t>
  </si>
  <si>
    <t>$ 35.005,50</t>
  </si>
  <si>
    <t>15711</t>
  </si>
  <si>
    <t>MUEBLE TIPO RACK 2.9X1.73MTS(suministro+instalacio</t>
  </si>
  <si>
    <t>$ 2.471.026,00</t>
  </si>
  <si>
    <t>17717</t>
  </si>
  <si>
    <t>MuebleAlmacenam.BibliotecaM28(10.30X2.40)S/Descri</t>
  </si>
  <si>
    <t>17713</t>
  </si>
  <si>
    <t>MuebleAlmacenam.EnfermM21(1.55X2.40) S/DescripTec</t>
  </si>
  <si>
    <t>17714</t>
  </si>
  <si>
    <t>MuebleAlmacenam.LudotecaM26(5.95X2.40) S/DescripTe</t>
  </si>
  <si>
    <t>17718</t>
  </si>
  <si>
    <t>MuebleAlmacenam.SalónGimnasioM29(5.43X0.45)S/Desc</t>
  </si>
  <si>
    <t>17716</t>
  </si>
  <si>
    <t>MuebleAlmacenam.SalónKarateM27(7.05X2.40)S/Descri</t>
  </si>
  <si>
    <t>17805</t>
  </si>
  <si>
    <t>MuebleAlmacenamientoAulas-M-03(3.13x2.72m)S/Espec</t>
  </si>
  <si>
    <t>17819</t>
  </si>
  <si>
    <t>MuebleAlmacenamientoBibilioteca-M-28(10.30x2.40m)S</t>
  </si>
  <si>
    <t>17806</t>
  </si>
  <si>
    <t>MuebleAlmacenamientoDanza-M-07(7.25x2.40m)S/Espec</t>
  </si>
  <si>
    <t>17814</t>
  </si>
  <si>
    <t>MuebleAlmacenamientoEnfermeria-M-21(1.55x2.40m)S/E</t>
  </si>
  <si>
    <t>17815</t>
  </si>
  <si>
    <t>MuebleAlmacenamientoLudoteca-M-26(5.95x2.40m)S/E</t>
  </si>
  <si>
    <t>17820</t>
  </si>
  <si>
    <t>MuebleAlmacenamientoSalon Gimnasio-M-29(5.43x0.45)</t>
  </si>
  <si>
    <t>17816</t>
  </si>
  <si>
    <t>MuebleAlmacenamientoSalónKarate-M-27(7.05x2.40m)S/</t>
  </si>
  <si>
    <t>18295</t>
  </si>
  <si>
    <t>MuebleAtenciónAccesoPpalM18TubularLamMetS/Especifi</t>
  </si>
  <si>
    <t>$ 7.207.265,44</t>
  </si>
  <si>
    <t>$ 156.431,22</t>
  </si>
  <si>
    <t>$ 832.515,38</t>
  </si>
  <si>
    <t>17707</t>
  </si>
  <si>
    <t>MuebleAtenciónGimnasioM13 (3.33X1.10) S/DescripTec</t>
  </si>
  <si>
    <t>17811</t>
  </si>
  <si>
    <t>MuebleAtenciónGimnasio-M-13(3.33x1.10m)S/Esp</t>
  </si>
  <si>
    <t>17710</t>
  </si>
  <si>
    <t>MuebleCocinetaM20 (1.25X0.95) S/DescripTecnica</t>
  </si>
  <si>
    <t>17812</t>
  </si>
  <si>
    <t>MuebleCocineta-M-20(1.25x0.95m)S/Especificación</t>
  </si>
  <si>
    <t>17702</t>
  </si>
  <si>
    <t>MuebleEscritorioGimnasio y Admin M11,M19 (H=0.75m)</t>
  </si>
  <si>
    <t>17810</t>
  </si>
  <si>
    <t>MuebleEscritorioGimnasioyAdminM-11,M19H=0.75m</t>
  </si>
  <si>
    <t>17704</t>
  </si>
  <si>
    <t>MuebleEstanteriaLavapincelesM09(5.95x2.30)S/Descri</t>
  </si>
  <si>
    <t>17808</t>
  </si>
  <si>
    <t>MuebleEstanteriaLavaPinceles-M-09(5.95x2.30m)S/Esp</t>
  </si>
  <si>
    <t>12585</t>
  </si>
  <si>
    <t>MuebleRecep.1.8x1.5H=1.0mTab+Form+VidrioT.6mm(S+I)</t>
  </si>
  <si>
    <t>17703</t>
  </si>
  <si>
    <t>MuebleRecepcBibliotecM08(1.82x1.10)S/DescripTec</t>
  </si>
  <si>
    <t>17807</t>
  </si>
  <si>
    <t>MuebleRecepciónBiblioteca-M-08(1.82x1.10m)S/Espec</t>
  </si>
  <si>
    <t>17051</t>
  </si>
  <si>
    <t>MUEBLES DE RECEPCION Y ATENCION A PUBLICO RECTOS Y</t>
  </si>
  <si>
    <t>$ 203.278,78</t>
  </si>
  <si>
    <t>$ 3.154,42</t>
  </si>
  <si>
    <t>$ 54.159,05</t>
  </si>
  <si>
    <t>$ 8.461,99</t>
  </si>
  <si>
    <t>20720</t>
  </si>
  <si>
    <t>MULTIFINCIONAL 6 TORRES (SUMINISTRO E INSTALACIÓN)</t>
  </si>
  <si>
    <t>$ 61.584.319,47</t>
  </si>
  <si>
    <t>16249</t>
  </si>
  <si>
    <t>MULTIFUNCIONAL(F-7)DosTorres(4 Usuarios)Sum+Inst</t>
  </si>
  <si>
    <t>$ 40.277.376,35</t>
  </si>
  <si>
    <t>$ 8.883,69</t>
  </si>
  <si>
    <t>$ 260.035,19</t>
  </si>
  <si>
    <t>$ 120.326,63</t>
  </si>
  <si>
    <t>14025</t>
  </si>
  <si>
    <t>MURO  BLOQUE #5 11.5cm STA/FE+AndamioH&gt;2.5M</t>
  </si>
  <si>
    <t>$ 17.966,80</t>
  </si>
  <si>
    <t>$ 25.880,07</t>
  </si>
  <si>
    <t>$ 39.562,52</t>
  </si>
  <si>
    <t>13010</t>
  </si>
  <si>
    <t>MURO  BLOQUE CEMENTO ESTRUCT. ESTRIADO(PIEDRA GRIS</t>
  </si>
  <si>
    <t>$ 59.213,48</t>
  </si>
  <si>
    <t>$ 33.692,10</t>
  </si>
  <si>
    <t>12191</t>
  </si>
  <si>
    <t>Muro  contenc. en gavion (Malla rec. en PVC)Cal.10</t>
  </si>
  <si>
    <t>$ 146.783,89</t>
  </si>
  <si>
    <t>$ 26.288,66</t>
  </si>
  <si>
    <t>$ 114.100,60</t>
  </si>
  <si>
    <t>$ 97.755,00</t>
  </si>
  <si>
    <t>18754</t>
  </si>
  <si>
    <t>Muro Acustico Tolete+frescasa+bloque #5  CDRC</t>
  </si>
  <si>
    <t>$ 75.993,63</t>
  </si>
  <si>
    <t>$ 4.317,73</t>
  </si>
  <si>
    <t>$ 28.532,05</t>
  </si>
  <si>
    <t>10778</t>
  </si>
  <si>
    <t>Muro bloque de cemento 20*20*40 **</t>
  </si>
  <si>
    <t>$ 12.265,74</t>
  </si>
  <si>
    <t>$ 1.565,03</t>
  </si>
  <si>
    <t>$ 40.732,51</t>
  </si>
  <si>
    <t>$ 14.683,20</t>
  </si>
  <si>
    <t>14020</t>
  </si>
  <si>
    <t>Muro Bloque en Bloquelon(0.08x0.23x0.80m)Mort:1:5</t>
  </si>
  <si>
    <t>$ 2.598,15</t>
  </si>
  <si>
    <t>$ 30.547,70</t>
  </si>
  <si>
    <t>10824</t>
  </si>
  <si>
    <t>Muro Bloque Estructural+Concreto de 3.000psi GF</t>
  </si>
  <si>
    <t>$ 62.345,66</t>
  </si>
  <si>
    <t>$ 690,29</t>
  </si>
  <si>
    <t>$ 34.514,35</t>
  </si>
  <si>
    <t>15787</t>
  </si>
  <si>
    <t>Muro bloque No 4 Tabique pañetar</t>
  </si>
  <si>
    <t>$ 17.360,70</t>
  </si>
  <si>
    <t>$ 2.724,80</t>
  </si>
  <si>
    <t>$ 11.210,86</t>
  </si>
  <si>
    <t>10787</t>
  </si>
  <si>
    <t>Muro bloque No 5    Tabique pañetar</t>
  </si>
  <si>
    <t>$ 20.697,32</t>
  </si>
  <si>
    <t>$ 2.250,08</t>
  </si>
  <si>
    <t>$ 26.816,82</t>
  </si>
  <si>
    <t>16528</t>
  </si>
  <si>
    <t>Muro bloque No 5  INCLUYE GRAFILES</t>
  </si>
  <si>
    <t>$ 40.730,82</t>
  </si>
  <si>
    <t>$ 4.718,87</t>
  </si>
  <si>
    <t>09025</t>
  </si>
  <si>
    <t>Muro bloque No5 -23 por m2 helios + Mortero imp**</t>
  </si>
  <si>
    <t>11984</t>
  </si>
  <si>
    <t>$ 31.502,89</t>
  </si>
  <si>
    <t>$ 2.488,48</t>
  </si>
  <si>
    <t>$ 38.736,98</t>
  </si>
  <si>
    <t>11643</t>
  </si>
  <si>
    <t>Muro bloque No5 -23 por ml (h=0.50m) helios**</t>
  </si>
  <si>
    <t>$ 20.650,60</t>
  </si>
  <si>
    <t>$ 17.253,79</t>
  </si>
  <si>
    <t>10812</t>
  </si>
  <si>
    <t>Muro bloque No5 -por ml (h=0.6) **</t>
  </si>
  <si>
    <t>$ 16.289,76</t>
  </si>
  <si>
    <t>$ 327,41</t>
  </si>
  <si>
    <t>$ 16.370,41</t>
  </si>
  <si>
    <t>12131</t>
  </si>
  <si>
    <t>Muro Bordillo Ducha e=0.15m+ Enchape **</t>
  </si>
  <si>
    <t>$ 35.591,82</t>
  </si>
  <si>
    <t>$ 3.136,67</t>
  </si>
  <si>
    <t>$ 62.733,45</t>
  </si>
  <si>
    <t>15405</t>
  </si>
  <si>
    <t>Muro Concreto Premezclado 3.500psi G.F.+Formaleta</t>
  </si>
  <si>
    <t>$ 529.701,60</t>
  </si>
  <si>
    <t>$ 30.097,66</t>
  </si>
  <si>
    <t>$ 515.580,22</t>
  </si>
  <si>
    <t>12743</t>
  </si>
  <si>
    <t>MURO CONCRETO TUNEL3000 ESTAD. TECHO PSI ***</t>
  </si>
  <si>
    <t>$ 173.118,10</t>
  </si>
  <si>
    <t>$ 166.349,05</t>
  </si>
  <si>
    <t>$ 133.129,90</t>
  </si>
  <si>
    <t>10244</t>
  </si>
  <si>
    <t>Muro contecion concreto ciclopeo 3000 psi 50-50</t>
  </si>
  <si>
    <t>$ 309.003,28</t>
  </si>
  <si>
    <t>$ 26.926,56</t>
  </si>
  <si>
    <t>$ 472.042,00</t>
  </si>
  <si>
    <t>$ 70.922,25</t>
  </si>
  <si>
    <t>15660</t>
  </si>
  <si>
    <t>Muro contenc concPremezc3000GF+air+Ref+Bomb</t>
  </si>
  <si>
    <t>$ 1.265.712,88</t>
  </si>
  <si>
    <t>$ 70.716,56</t>
  </si>
  <si>
    <t>$ 434.466,26</t>
  </si>
  <si>
    <t>14236</t>
  </si>
  <si>
    <t>Muro contenc concPremezc3000psi GF h=1.9+air+Refue</t>
  </si>
  <si>
    <t>$ 1.263.525,60</t>
  </si>
  <si>
    <t>$ 24.573,26</t>
  </si>
  <si>
    <t>18146</t>
  </si>
  <si>
    <t>Muro contenc concr 21 MPA 3000 psi OcreV1C e=.4</t>
  </si>
  <si>
    <t>$ 52.717,04</t>
  </si>
  <si>
    <t>$ 133.489,30</t>
  </si>
  <si>
    <t>$ 419.116,36</t>
  </si>
  <si>
    <t>13086</t>
  </si>
  <si>
    <t>Muro contenc concreto 2.500psi GC incopAire0.3%</t>
  </si>
  <si>
    <t>$ 671.578,69</t>
  </si>
  <si>
    <t>$ 30.246,78</t>
  </si>
  <si>
    <t>$ 434.745,53</t>
  </si>
  <si>
    <t>10238</t>
  </si>
  <si>
    <t>Muro contenc concreto 3000psi GF incopAire0.3%</t>
  </si>
  <si>
    <t>$ 712.097,18</t>
  </si>
  <si>
    <t>$ 46.746,75</t>
  </si>
  <si>
    <t>$ 445.333,79</t>
  </si>
  <si>
    <t>11098</t>
  </si>
  <si>
    <t>Muro contenc concreto 5000psi GF incopAire0.3%</t>
  </si>
  <si>
    <t>$ 584.902,79</t>
  </si>
  <si>
    <t>$ 30.072,06</t>
  </si>
  <si>
    <t>11054</t>
  </si>
  <si>
    <t>Muro contenc. concret premezc.autocompac.4000psi**</t>
  </si>
  <si>
    <t>$ 79.619,62</t>
  </si>
  <si>
    <t>10451</t>
  </si>
  <si>
    <t>Muro Contencion ciclopeo 3000 psi  mezc.obra(40%)</t>
  </si>
  <si>
    <t>$ 354.017,00</t>
  </si>
  <si>
    <t>$ 7.642,28</t>
  </si>
  <si>
    <t>$ 151.634,00</t>
  </si>
  <si>
    <t>$ 97.356,00</t>
  </si>
  <si>
    <t>12174</t>
  </si>
  <si>
    <t>Muro contencion conc. premezclado3000psi GF+Form**</t>
  </si>
  <si>
    <t>$ 687.156,78</t>
  </si>
  <si>
    <t>13023</t>
  </si>
  <si>
    <t>12188</t>
  </si>
  <si>
    <t>Muro Contencion Conc.Ciclopeo3000psi60Mezc-40Pied.</t>
  </si>
  <si>
    <t>$ 375.539,00</t>
  </si>
  <si>
    <t>$ 461.442,45</t>
  </si>
  <si>
    <t>$ 71.014,02</t>
  </si>
  <si>
    <t>17944</t>
  </si>
  <si>
    <t>Muro contencion concr 35MPA 5000psi V1C e=.20 CDRC</t>
  </si>
  <si>
    <t>$ 53.684,11</t>
  </si>
  <si>
    <t>$ 140.886,77</t>
  </si>
  <si>
    <t>18704</t>
  </si>
  <si>
    <t>Muro contencion concr 35MPA Ocre V1C e=.20 CDRC</t>
  </si>
  <si>
    <t>16887</t>
  </si>
  <si>
    <t>Muro contencion concreto 28 MPA 4000 psi V1C e=.15</t>
  </si>
  <si>
    <t>$ 690.274,67</t>
  </si>
  <si>
    <t>$ 143.535,07</t>
  </si>
  <si>
    <t>$ 422.546,83</t>
  </si>
  <si>
    <t>16877</t>
  </si>
  <si>
    <t>Muro contencion concreto 28 MPA 4000 psi V1C e=.20</t>
  </si>
  <si>
    <t>$ 690.175,54</t>
  </si>
  <si>
    <t>$ 127.901,35</t>
  </si>
  <si>
    <t>16870</t>
  </si>
  <si>
    <t>Muro contencion concreto 28 MPA 4000 psi V1C e=.35</t>
  </si>
  <si>
    <t>$ 690.052,75</t>
  </si>
  <si>
    <t>19370</t>
  </si>
  <si>
    <t>Muro contencion concreto 28MPA 4000psi CEFE COMETA</t>
  </si>
  <si>
    <t>$ 525.538,04</t>
  </si>
  <si>
    <t>$ 194.931,33</t>
  </si>
  <si>
    <t>$ 345.138,99</t>
  </si>
  <si>
    <t>11788</t>
  </si>
  <si>
    <t>Muro contencion concreto 3000 psi GC **</t>
  </si>
  <si>
    <t>$ 652.943,87</t>
  </si>
  <si>
    <t>$ 22.542,26</t>
  </si>
  <si>
    <t>$ 325.757,04</t>
  </si>
  <si>
    <t>13459</t>
  </si>
  <si>
    <t>$ 700.308,02</t>
  </si>
  <si>
    <t>$ 421.936,52</t>
  </si>
  <si>
    <t>$ 417.401,13</t>
  </si>
  <si>
    <t>13029</t>
  </si>
  <si>
    <t>Muro contencion concreto 3000 psi GC( En Obra) **</t>
  </si>
  <si>
    <t>$ 535.939,33</t>
  </si>
  <si>
    <t>$ 28.818,61</t>
  </si>
  <si>
    <t>$ 479.426,58</t>
  </si>
  <si>
    <t>$ 45.206,70</t>
  </si>
  <si>
    <t>15414</t>
  </si>
  <si>
    <t>Muro contencion concreto En Obra 3.000 psi GC**</t>
  </si>
  <si>
    <t>$ 575.957,95</t>
  </si>
  <si>
    <t>$ 48.660,54</t>
  </si>
  <si>
    <t>$ 481.233,50</t>
  </si>
  <si>
    <t>16892</t>
  </si>
  <si>
    <t>Muro contencion concreto Foso ascens3000 psi e=.15</t>
  </si>
  <si>
    <t>$ 647.213,98</t>
  </si>
  <si>
    <t>$ 80.539,51</t>
  </si>
  <si>
    <t>10664</t>
  </si>
  <si>
    <t>Muro contencion concreto in situ 3000 psi GF **</t>
  </si>
  <si>
    <t>$ 688.051,70</t>
  </si>
  <si>
    <t>$ 54.776,51</t>
  </si>
  <si>
    <t>$ 560.758,91</t>
  </si>
  <si>
    <t>11377</t>
  </si>
  <si>
    <t>Muro contencion concreto premez 5000 psi GF claro*</t>
  </si>
  <si>
    <t>$ 43.106,05</t>
  </si>
  <si>
    <t>13087</t>
  </si>
  <si>
    <t>Muro contencion concreto premezclado 2.500 psi GC*</t>
  </si>
  <si>
    <t>$ 664.054,35</t>
  </si>
  <si>
    <t>13270</t>
  </si>
  <si>
    <t>Muro contencion concreto premezclado 3.000 psi GC*</t>
  </si>
  <si>
    <t>$ 672.981,24</t>
  </si>
  <si>
    <t>$ 88.822,56</t>
  </si>
  <si>
    <t>10743</t>
  </si>
  <si>
    <t>Muro contencion concreto premezclado 3000 psi GF**</t>
  </si>
  <si>
    <t>$ 704.572,84</t>
  </si>
  <si>
    <t>11055</t>
  </si>
  <si>
    <t>Muro contencion concreto premezclado 4000 psi GC**</t>
  </si>
  <si>
    <t>$ 733.667,05</t>
  </si>
  <si>
    <t>11099</t>
  </si>
  <si>
    <t>Muro contencion concreto premezclado 5000 psi GF**</t>
  </si>
  <si>
    <t>$ 577.378,45</t>
  </si>
  <si>
    <t>18711</t>
  </si>
  <si>
    <t>Muro contencion concrFoso ascens5000 psi e=.15CDRC</t>
  </si>
  <si>
    <t>$ 53.852,36</t>
  </si>
  <si>
    <t>14482</t>
  </si>
  <si>
    <t>Muro contencion curvo concr 3000 psi GF-Imperm*</t>
  </si>
  <si>
    <t>$ 772.165,86</t>
  </si>
  <si>
    <t>$ 108.994,89</t>
  </si>
  <si>
    <t>$ 515.286,64</t>
  </si>
  <si>
    <t>14194</t>
  </si>
  <si>
    <t>Muro contencion curvo inclinad concr 3000 psi GF*</t>
  </si>
  <si>
    <t>$ 831.942,88</t>
  </si>
  <si>
    <t>$ 96.387,69</t>
  </si>
  <si>
    <t>11372</t>
  </si>
  <si>
    <t>Muro contencion curvo premez 5000 psi GF claro*</t>
  </si>
  <si>
    <t>$ 128.087,61</t>
  </si>
  <si>
    <t>$ 70.394,07</t>
  </si>
  <si>
    <t>$ 601.400,13</t>
  </si>
  <si>
    <t>11084</t>
  </si>
  <si>
    <t>Muro contencion curvo premezclado 5000 psi GC*</t>
  </si>
  <si>
    <t>$ 110.531,61</t>
  </si>
  <si>
    <t>$ 67.264,47</t>
  </si>
  <si>
    <t>$ 538.808,24</t>
  </si>
  <si>
    <t>11083</t>
  </si>
  <si>
    <t>Muro contencion curvo premezclado 5000 psi GF*</t>
  </si>
  <si>
    <t>$ 608.290,44</t>
  </si>
  <si>
    <t>10886</t>
  </si>
  <si>
    <t>Muro contencion inclinado premezclado 3000 psi GF*</t>
  </si>
  <si>
    <t>$ 233.310,58</t>
  </si>
  <si>
    <t>$ 110.170,97</t>
  </si>
  <si>
    <t>19299</t>
  </si>
  <si>
    <t>MURO CONTENCIÓN -PANTALLAS -CONTRAFUERTES Concr 28MPA 4000PSI GC CEFE COMETAS</t>
  </si>
  <si>
    <t>$ 662.321,87</t>
  </si>
  <si>
    <t>$ 128.337,73</t>
  </si>
  <si>
    <t>10144</t>
  </si>
  <si>
    <t>Muro Contencion recebo reforzado **</t>
  </si>
  <si>
    <t>$ 97.236,29</t>
  </si>
  <si>
    <t>$ 25.393,09</t>
  </si>
  <si>
    <t>$ 37.016,16</t>
  </si>
  <si>
    <t>$ 112.973,08</t>
  </si>
  <si>
    <t>10186</t>
  </si>
  <si>
    <t>Muro Contencion recebo reforzado con geomalla**</t>
  </si>
  <si>
    <t>$ 57.325,63</t>
  </si>
  <si>
    <t>$ 22.683,80</t>
  </si>
  <si>
    <t>$ 58.205,79</t>
  </si>
  <si>
    <t>11678</t>
  </si>
  <si>
    <t>Muro de contenc en gavion sin piedra+geotextil**</t>
  </si>
  <si>
    <t>$ 107.995,50</t>
  </si>
  <si>
    <t>$ 24.494,99</t>
  </si>
  <si>
    <t>10043</t>
  </si>
  <si>
    <t>Muro de contenc en gavion(cargue con Equipo)    **</t>
  </si>
  <si>
    <t>$ 245.552,34</t>
  </si>
  <si>
    <t>$ 26.409,95</t>
  </si>
  <si>
    <t>$ 116.526,48</t>
  </si>
  <si>
    <t>13078</t>
  </si>
  <si>
    <t>Muro de Contención en Gavion(Inc. Formaleta). **</t>
  </si>
  <si>
    <t>$ 272.271,35</t>
  </si>
  <si>
    <t>$ 8.256,41</t>
  </si>
  <si>
    <t>$ 148.063,01</t>
  </si>
  <si>
    <t>12211</t>
  </si>
  <si>
    <t>MURO DRYWALL 1/2 Dos caras (INCLUYE PINTURA VINILTEX)</t>
  </si>
  <si>
    <t>$ 61.554,22</t>
  </si>
  <si>
    <t>$ 2.706,82</t>
  </si>
  <si>
    <t>$ 54.136,41</t>
  </si>
  <si>
    <t>15712</t>
  </si>
  <si>
    <t>MURO DRYWALL CON AISLAMIENTO ACUSTICO+PINT</t>
  </si>
  <si>
    <t>$ 70.408,08</t>
  </si>
  <si>
    <t>$ 1.345,22</t>
  </si>
  <si>
    <t>$ 26.561,44</t>
  </si>
  <si>
    <t>11968</t>
  </si>
  <si>
    <t>MURO DRYWALL e=0.1 (3/8") + Pint. 2c Fontanar **</t>
  </si>
  <si>
    <t>$ 45.051,12</t>
  </si>
  <si>
    <t>10815</t>
  </si>
  <si>
    <t>Muro e=0.12 ladrillo prens SantFe 2CV (ml)&lt;0.70Alt</t>
  </si>
  <si>
    <t>$ 66.118,07</t>
  </si>
  <si>
    <t>$ 5.834,12</t>
  </si>
  <si>
    <t>$ 24.390,83</t>
  </si>
  <si>
    <t>14926</t>
  </si>
  <si>
    <t>Muro e=0.12 prensado liviano STA/FE   (m2)</t>
  </si>
  <si>
    <t>$ 76.102,73</t>
  </si>
  <si>
    <t>$ 18.921,68</t>
  </si>
  <si>
    <t>$ 44.368,44</t>
  </si>
  <si>
    <t>10814</t>
  </si>
  <si>
    <t>Muro e=0.12 prensado STA/FE   2CV (m2) **</t>
  </si>
  <si>
    <t>$ 91.213,36</t>
  </si>
  <si>
    <t>$ 7.264,30</t>
  </si>
  <si>
    <t>$ 35.229,48</t>
  </si>
  <si>
    <t>11038</t>
  </si>
  <si>
    <t>Muro e=0.12 prensado-TabiqueSTA/FE   1CV (m2) **</t>
  </si>
  <si>
    <t>$ 95.124,02</t>
  </si>
  <si>
    <t>$ 628,78</t>
  </si>
  <si>
    <t>$ 31.439,12</t>
  </si>
  <si>
    <t>010606</t>
  </si>
  <si>
    <t>Muro e=0.50 ladrillo prens SantFe 2CV (ml)&lt;0.50Alt</t>
  </si>
  <si>
    <t>$ 1.073,37</t>
  </si>
  <si>
    <t>10348</t>
  </si>
  <si>
    <t>Muro e=36 Ladrillo Comun repellado **</t>
  </si>
  <si>
    <t>$ 93.272,19</t>
  </si>
  <si>
    <t>$ 4.322,16</t>
  </si>
  <si>
    <t>$ 68.996,28</t>
  </si>
  <si>
    <t>11230</t>
  </si>
  <si>
    <t>MURO EN DRY WALL e=.12 (5/8").**</t>
  </si>
  <si>
    <t>$ 3.619,48</t>
  </si>
  <si>
    <t>10749</t>
  </si>
  <si>
    <t>Muro en ladrillo estructural prensado 0.15 2CV**</t>
  </si>
  <si>
    <t>$ 23.845,44</t>
  </si>
  <si>
    <t>14606</t>
  </si>
  <si>
    <t>MURO EN LADRILLO MOORE Color Arena e=0,125</t>
  </si>
  <si>
    <t>$ 1.904,06</t>
  </si>
  <si>
    <t>$ 34.556,75</t>
  </si>
  <si>
    <t>18990</t>
  </si>
  <si>
    <t>Muro en Piedra Barichara</t>
  </si>
  <si>
    <t>15233</t>
  </si>
  <si>
    <t xml:space="preserve">Muro en Piedra Barichara suministro e instalacion cefe cometas </t>
  </si>
  <si>
    <t>$ 120.457,13</t>
  </si>
  <si>
    <t>$ 30.613,03</t>
  </si>
  <si>
    <t>$ 104.841,08</t>
  </si>
  <si>
    <t>11335</t>
  </si>
  <si>
    <t>MURO ESCALONADO- 3000PSI (FONTANAR)**</t>
  </si>
  <si>
    <t>$ 549.441,36</t>
  </si>
  <si>
    <t>$ 2.926.038,61</t>
  </si>
  <si>
    <t>$ 235.311,01</t>
  </si>
  <si>
    <t>11162</t>
  </si>
  <si>
    <t>Muro estruc. ladriblock 0.15 en 2CV  &lt;0.6 ml**</t>
  </si>
  <si>
    <t>$ 21.261,95</t>
  </si>
  <si>
    <t>$ 1.097,72</t>
  </si>
  <si>
    <t>$ 24.486,64</t>
  </si>
  <si>
    <t>11161</t>
  </si>
  <si>
    <t>Muro estruc. ladriblock 0.15 en 2CV **</t>
  </si>
  <si>
    <t>$ 33.500,88</t>
  </si>
  <si>
    <t>$ 1.451,04</t>
  </si>
  <si>
    <t>$ 28.194,76</t>
  </si>
  <si>
    <t>10750</t>
  </si>
  <si>
    <t>Muro estruc. prensado 0.15 en 2CV **</t>
  </si>
  <si>
    <t>$ 123.161,03</t>
  </si>
  <si>
    <t>$ 2.054,90</t>
  </si>
  <si>
    <t>$ 33.867,36</t>
  </si>
  <si>
    <t>12170</t>
  </si>
  <si>
    <t>Muro ESTRUCT. 2 VISTAS (6x12x24)**</t>
  </si>
  <si>
    <t>$ 137.514,76</t>
  </si>
  <si>
    <t>$ 59.634,40</t>
  </si>
  <si>
    <t>00908</t>
  </si>
  <si>
    <t>Muro ESTRUCT. e=.14 Ladrillo portan prens</t>
  </si>
  <si>
    <t>$ 9.292,64</t>
  </si>
  <si>
    <t>$ 1.297,46</t>
  </si>
  <si>
    <t>$ 25.949,26</t>
  </si>
  <si>
    <t>19247</t>
  </si>
  <si>
    <t>Muro Estructural e=0.12m (V-1) CEFE COMETAS</t>
  </si>
  <si>
    <t>$ 71.968,23</t>
  </si>
  <si>
    <t>$ 6.084,70</t>
  </si>
  <si>
    <t>$ 31.335,65</t>
  </si>
  <si>
    <t>16730</t>
  </si>
  <si>
    <t>Muro Estructural e=0.12m (Vista una cara)</t>
  </si>
  <si>
    <t>$ 71.651,53</t>
  </si>
  <si>
    <t>$ 3.148,37</t>
  </si>
  <si>
    <t>$ 30.992,60</t>
  </si>
  <si>
    <t>17101</t>
  </si>
  <si>
    <t>MURO FIBROCEMENTO (10mm) - 1CARA+EstrucGalv - CDRC</t>
  </si>
  <si>
    <t>$ 34.445,60</t>
  </si>
  <si>
    <t>$ 6.913,52</t>
  </si>
  <si>
    <t>15256</t>
  </si>
  <si>
    <t>MURO FIBROCEMENTO 10 MM DOBLE CARA  B9</t>
  </si>
  <si>
    <t>$ 39.076,75</t>
  </si>
  <si>
    <t>$ 9.199,98</t>
  </si>
  <si>
    <t>$ 57.868,99</t>
  </si>
  <si>
    <t>13975</t>
  </si>
  <si>
    <t>MURO FIBROCEMENTO 8MM DOBLE CARA B9</t>
  </si>
  <si>
    <t>$ 126.702,93</t>
  </si>
  <si>
    <t>$ 11.210,02</t>
  </si>
  <si>
    <t>16530</t>
  </si>
  <si>
    <t>MURO FIBROCEMENTO8MMDOBLE CARAINCLUYE-VINILO T-1</t>
  </si>
  <si>
    <t>$ 131.213,90</t>
  </si>
  <si>
    <t>$ 14.214,27</t>
  </si>
  <si>
    <t>16533</t>
  </si>
  <si>
    <t>MURO FIBROCEMENTO8MM-LINEAL DOBLE-CARA -VINILO T-1</t>
  </si>
  <si>
    <t>$ 84.111,51</t>
  </si>
  <si>
    <t>$ 9.226,18</t>
  </si>
  <si>
    <t>$ 34.721,39</t>
  </si>
  <si>
    <t>16664</t>
  </si>
  <si>
    <t>MURO FIBROCEMENTO8mm-LINEAL-UNA-CARA</t>
  </si>
  <si>
    <t>$ 20.791,56</t>
  </si>
  <si>
    <t>$ 6.143,17</t>
  </si>
  <si>
    <t>$ 20.471,57</t>
  </si>
  <si>
    <t>16535</t>
  </si>
  <si>
    <t>MURO FIBROCEMENTO8mm-LINEAL-UNA-CARA-VINILO-TIPO 1</t>
  </si>
  <si>
    <t>$ 75.257,06</t>
  </si>
  <si>
    <t>$ 7.128,92</t>
  </si>
  <si>
    <t>16532</t>
  </si>
  <si>
    <t>MURO FIBROCEMENTO8mm-UNA-CARA-INCLUYE-VINILO T-1</t>
  </si>
  <si>
    <t>$ 99.445,19</t>
  </si>
  <si>
    <t>$ 10.921,84</t>
  </si>
  <si>
    <t>$ 33.450,28</t>
  </si>
  <si>
    <t>13376</t>
  </si>
  <si>
    <t>Muro gaviones (Alam.Galv.Cal.12) Hueco7.5x7.5cm.</t>
  </si>
  <si>
    <t>$ 194.536,95</t>
  </si>
  <si>
    <t>00977</t>
  </si>
  <si>
    <t>MURO LADRIBLOC          STA/FE</t>
  </si>
  <si>
    <t>$ 48.645,78</t>
  </si>
  <si>
    <t>$ 18.049,15</t>
  </si>
  <si>
    <t>19210</t>
  </si>
  <si>
    <t>MURO LADRIBLOC STA/FE + trasiego</t>
  </si>
  <si>
    <t>$ 48.765,45</t>
  </si>
  <si>
    <t>$ 5.550,80</t>
  </si>
  <si>
    <t>$ 18.402,23</t>
  </si>
  <si>
    <t>14429</t>
  </si>
  <si>
    <t>MURO LADRILLO ESTRUCTURAL V1- 33X11.5X11 sin ref.</t>
  </si>
  <si>
    <t>$ 8.224,85</t>
  </si>
  <si>
    <t>$ 5.428,75</t>
  </si>
  <si>
    <t>$ 21.271,52</t>
  </si>
  <si>
    <t>12327</t>
  </si>
  <si>
    <t>Muro ladrillo recocido Mort.1:4 **</t>
  </si>
  <si>
    <t>$ 53.231,39</t>
  </si>
  <si>
    <t>$ 23.463,00</t>
  </si>
  <si>
    <t>10813</t>
  </si>
  <si>
    <t>Muro ladrillo recocido Mort.1:5 **</t>
  </si>
  <si>
    <t>$ 51.915,32</t>
  </si>
  <si>
    <t>$ 509,53</t>
  </si>
  <si>
    <t>$ 25.476,49</t>
  </si>
  <si>
    <t>12666</t>
  </si>
  <si>
    <t>Muro Ladrillo Tabicón 25*12*6 **</t>
  </si>
  <si>
    <t>$ 36.296,55</t>
  </si>
  <si>
    <t>$ 1.920,17</t>
  </si>
  <si>
    <t>$ 38.403,42</t>
  </si>
  <si>
    <t>13026</t>
  </si>
  <si>
    <t>Muro Ladrillo TabicónTolete Común 20*10*6 **</t>
  </si>
  <si>
    <t>$ 114.869,29</t>
  </si>
  <si>
    <t>$ 2.175,74</t>
  </si>
  <si>
    <t>$ 43.514,75</t>
  </si>
  <si>
    <t>18253</t>
  </si>
  <si>
    <t>MURO LIVIANO EN PANEL YESO + AISLAMIENTO EN LANA D</t>
  </si>
  <si>
    <t>$ 70.724,46</t>
  </si>
  <si>
    <t>$ 6.781,48</t>
  </si>
  <si>
    <t>$ 29.134,29</t>
  </si>
  <si>
    <t>10261</t>
  </si>
  <si>
    <t>Muro PANDERETA .12 Ladrillo Comun **</t>
  </si>
  <si>
    <t>$ 37.717,09</t>
  </si>
  <si>
    <t>$ 1.736,65</t>
  </si>
  <si>
    <t>$ 22.138,12</t>
  </si>
  <si>
    <t>01003</t>
  </si>
  <si>
    <t>MURO PANTALLA Y BARRETES E=0.30 M y 0.40 M.</t>
  </si>
  <si>
    <t>$ 720.099,05</t>
  </si>
  <si>
    <t>$ 104.556,48</t>
  </si>
  <si>
    <t>01004</t>
  </si>
  <si>
    <t>MURO PANTALLA Y BARRETES E=0.60 M y 0.80 M.</t>
  </si>
  <si>
    <t>00664</t>
  </si>
  <si>
    <t>MURO PNDETA .05 LAD. PRENSADO STA/FE</t>
  </si>
  <si>
    <t>$ 56.417,21</t>
  </si>
  <si>
    <t>$ 17.560,76</t>
  </si>
  <si>
    <t>00987</t>
  </si>
  <si>
    <t>MURO PNDETA .06 COMUN    MOORE</t>
  </si>
  <si>
    <t>$ 6.437,21</t>
  </si>
  <si>
    <t>00972</t>
  </si>
  <si>
    <t>MURO PNDETA .06 LADRILLO COMUN</t>
  </si>
  <si>
    <t>$ 30.607,54</t>
  </si>
  <si>
    <t>00161</t>
  </si>
  <si>
    <t>MURO PNDETA .06 T/FINO  STA/FE</t>
  </si>
  <si>
    <t>$ 878,04</t>
  </si>
  <si>
    <t>10196</t>
  </si>
  <si>
    <t>Muro Tbcon .24 Común Hmax=0.60m</t>
  </si>
  <si>
    <t>$ 70.060,98</t>
  </si>
  <si>
    <t>$ 2.488,63</t>
  </si>
  <si>
    <t>$ 37.696,10</t>
  </si>
  <si>
    <t>00985</t>
  </si>
  <si>
    <t>MURO TBCON .24 COMUN P/P</t>
  </si>
  <si>
    <t>$ 126.315,82</t>
  </si>
  <si>
    <t>$ 1.344,62</t>
  </si>
  <si>
    <t>$ 26.892,32</t>
  </si>
  <si>
    <t>00974</t>
  </si>
  <si>
    <t>MURO TBCON .24 PRENS 1cv STAFE</t>
  </si>
  <si>
    <t>$ 250.950,35</t>
  </si>
  <si>
    <t>$ 1.335,92</t>
  </si>
  <si>
    <t>$ 26.718,38</t>
  </si>
  <si>
    <t>00160</t>
  </si>
  <si>
    <t>MURO TBCON .24 REJILLA YOMASA</t>
  </si>
  <si>
    <t>$ 28.230,65</t>
  </si>
  <si>
    <t>00909</t>
  </si>
  <si>
    <t>MURO TBCON .25 REJILLA  HELIOS</t>
  </si>
  <si>
    <t>11491</t>
  </si>
  <si>
    <t>Muro TBCON .30 recuperar patrimonio sin ladrillo**</t>
  </si>
  <si>
    <t>$ 1.648,01</t>
  </si>
  <si>
    <t>$ 82.400,42</t>
  </si>
  <si>
    <t>00152</t>
  </si>
  <si>
    <t>MURO TBCON LADRILLO RECOCIDO .24 COMUN</t>
  </si>
  <si>
    <t>$ 102.018,83</t>
  </si>
  <si>
    <t>$ 2.056,45</t>
  </si>
  <si>
    <t>$ 41.129,01</t>
  </si>
  <si>
    <t>00163</t>
  </si>
  <si>
    <t>MURO TBCON T/FINO .245  P/P   STAFE</t>
  </si>
  <si>
    <t>00086</t>
  </si>
  <si>
    <t>MURO TBQUE .10 COMUN Recocido P/P DEPOS</t>
  </si>
  <si>
    <t>$ 64.765,90</t>
  </si>
  <si>
    <t>$ 1.067,00</t>
  </si>
  <si>
    <t>$ 21.340,08</t>
  </si>
  <si>
    <t>00155</t>
  </si>
  <si>
    <t>MURO TBQUE .11 BOCADILLO ALCARRAZA</t>
  </si>
  <si>
    <t>$ 14.115,32</t>
  </si>
  <si>
    <t>$ 1.093,10</t>
  </si>
  <si>
    <t>$ 21.861,92</t>
  </si>
  <si>
    <t>00986</t>
  </si>
  <si>
    <t>MURO TBQUE .11 COMUN P/P MOORE</t>
  </si>
  <si>
    <t>$ 1.275,04</t>
  </si>
  <si>
    <t>$ 25.500,75</t>
  </si>
  <si>
    <t>00910</t>
  </si>
  <si>
    <t>MURO TBQUE .12  MACIZO HELIOS</t>
  </si>
  <si>
    <t>00772</t>
  </si>
  <si>
    <t>MURO TBQUE .12 BOCAD 1CV S/CRI</t>
  </si>
  <si>
    <t>00159</t>
  </si>
  <si>
    <t>MURO TBQUE .12 PREN 1CV STA/FE</t>
  </si>
  <si>
    <t>$ 64.110,02</t>
  </si>
  <si>
    <t>11489</t>
  </si>
  <si>
    <t>Muro TBQUE .12 recuperar patrimonio sin ladrillo**</t>
  </si>
  <si>
    <t>$ 1.469,37</t>
  </si>
  <si>
    <t>$ 73.468,47</t>
  </si>
  <si>
    <t>00980</t>
  </si>
  <si>
    <t>MURO TBQUE .12 REJILLA YOMASA</t>
  </si>
  <si>
    <t>00162</t>
  </si>
  <si>
    <t>MURO TBQUE .12 T/FIN P/P STAFE</t>
  </si>
  <si>
    <t>00990</t>
  </si>
  <si>
    <t>MURO TBQUE .12 T/FINO 1cv STAF</t>
  </si>
  <si>
    <t>00991</t>
  </si>
  <si>
    <t>MURO TBQUE .12 VIS YOMASA</t>
  </si>
  <si>
    <t>$ 34.895,24</t>
  </si>
  <si>
    <t>15182</t>
  </si>
  <si>
    <t>Muro vitroblock o vidrioblock   (m2)</t>
  </si>
  <si>
    <t>$ 182.216,51</t>
  </si>
  <si>
    <t>$ 19.375,90</t>
  </si>
  <si>
    <t>$ 44.719,67</t>
  </si>
  <si>
    <t>13580</t>
  </si>
  <si>
    <t>Muro-cimiento conc.3000psi GF para mamposter**</t>
  </si>
  <si>
    <t>$ 703.623,00</t>
  </si>
  <si>
    <t>15130</t>
  </si>
  <si>
    <t>MuroContencionConc.Premezclado 3500 psi GC+aire</t>
  </si>
  <si>
    <t>$ 556.072,96</t>
  </si>
  <si>
    <t>$ 70.783,64</t>
  </si>
  <si>
    <t>$ 360.916,54</t>
  </si>
  <si>
    <t>15158</t>
  </si>
  <si>
    <t>MuroContencionConc.Premezclado 3500 psi GF+aire</t>
  </si>
  <si>
    <t>$ 806.079,75</t>
  </si>
  <si>
    <t>$ 29.960,15</t>
  </si>
  <si>
    <t>$ 362.900,65</t>
  </si>
  <si>
    <t>17001</t>
  </si>
  <si>
    <t>MuroCortina V-B2(36.33X7.05m)CRD(S/Especificacion</t>
  </si>
  <si>
    <t>17002</t>
  </si>
  <si>
    <t>MuroCortina V-B3(36.33X11.30m)CRD(S/Especificacion</t>
  </si>
  <si>
    <t>17004</t>
  </si>
  <si>
    <t>MuroCortina V-B4(36.33X11.30m)CRD(S/Especificacion</t>
  </si>
  <si>
    <t>17005</t>
  </si>
  <si>
    <t>MuroCortina V-B5(67.61X7.05m)CRD(S/Especificacion</t>
  </si>
  <si>
    <t>17006</t>
  </si>
  <si>
    <t>MuroCortina V-B6(67.61X7.05m)CRD(S/Especificacion</t>
  </si>
  <si>
    <t>17008</t>
  </si>
  <si>
    <t>MuroCortina V-C1(36.33X11.30m)CRD(S/Especificacio</t>
  </si>
  <si>
    <t>17011</t>
  </si>
  <si>
    <t>MuroCortina V-C2(36.33X7.05m)CRD(S/Especificacio</t>
  </si>
  <si>
    <t>17015</t>
  </si>
  <si>
    <t>MuroCortina V-C3(86.37X7.05m)CRD(S/Especificacio</t>
  </si>
  <si>
    <t>17019</t>
  </si>
  <si>
    <t>MuroCortina V-C4(86.37X7.05m)CRD(S/Especificacio</t>
  </si>
  <si>
    <t>16989</t>
  </si>
  <si>
    <t>MuroCotina V-A1(36.33X11.30m)CRD(S/Especificacion</t>
  </si>
  <si>
    <t>16990</t>
  </si>
  <si>
    <t>MuroCotina V-A2(36.33X11.30m)CRD(S/Especificacion</t>
  </si>
  <si>
    <t>16992</t>
  </si>
  <si>
    <t>MuroCotina V-A3(19.61X7.05m)CRD(S/Especificacion</t>
  </si>
  <si>
    <t>16994</t>
  </si>
  <si>
    <t>MuroCotina V-A4(19.61X7.05m)CRD(S/Especificacion</t>
  </si>
  <si>
    <t>16995</t>
  </si>
  <si>
    <t>MuroCotina V-B1(36.33X7.05m)CRD(S/Especificacion</t>
  </si>
  <si>
    <t>15116</t>
  </si>
  <si>
    <t>Muroe=0.12 ladrilloprensSantFe2CV (ml)&lt;0.70</t>
  </si>
  <si>
    <t>$ 1.010,78</t>
  </si>
  <si>
    <t>$ 21.261,43</t>
  </si>
  <si>
    <t>14415</t>
  </si>
  <si>
    <t>MUROPIEDRA CREMA DURA PERFIL.MONSER.H=1.20M;A=0.4</t>
  </si>
  <si>
    <t>$ 89.136,65</t>
  </si>
  <si>
    <t>$ 67.344,06</t>
  </si>
  <si>
    <t>$ 587.485,41</t>
  </si>
  <si>
    <t>18143</t>
  </si>
  <si>
    <t>MUROS CONCRETO 4000 PSI 0.30 PISCINAS+PASAMUR CDRC</t>
  </si>
  <si>
    <t>$ 788.994,52</t>
  </si>
  <si>
    <t>$ 140.786,59</t>
  </si>
  <si>
    <t>$ 418.096,14</t>
  </si>
  <si>
    <t>17940</t>
  </si>
  <si>
    <t>MUROS CONCRETO 4000 PSI 0.30 v1C TANQUES AGUA CDRC</t>
  </si>
  <si>
    <t>$ 788.132,21</t>
  </si>
  <si>
    <t>18306</t>
  </si>
  <si>
    <t>MUROS CONCRETO FC21 3000 PSI OCRE 0.15 CDRC</t>
  </si>
  <si>
    <t>$ 53.562,97</t>
  </si>
  <si>
    <t>$ 192.252,25</t>
  </si>
  <si>
    <t>18307</t>
  </si>
  <si>
    <t>MUROS CONCRETO FC21 3000 PSI OCRE 0.20 CDRC</t>
  </si>
  <si>
    <t>$ 166.519,42</t>
  </si>
  <si>
    <t>18130</t>
  </si>
  <si>
    <t>MUROS CONCRETO FC28 4000 PSI 0.40 TANQUE AGUA CDRC</t>
  </si>
  <si>
    <t>$ 789.895,81</t>
  </si>
  <si>
    <t>$ 127.922,69</t>
  </si>
  <si>
    <t>16871</t>
  </si>
  <si>
    <t>MUROS CONTEN BLQ CONC15x20x40 GRADERÍAS F'C 21 MPA</t>
  </si>
  <si>
    <t>$ 156.046,15</t>
  </si>
  <si>
    <t>$ 17.396,52</t>
  </si>
  <si>
    <t>$ 98.923,18</t>
  </si>
  <si>
    <t>$ 1.109,62</t>
  </si>
  <si>
    <t>16874</t>
  </si>
  <si>
    <t>MUROS CONTEN BLQ CONC20x20x40 GRADERÍAS graF'C17.5</t>
  </si>
  <si>
    <t>$ 77.572,75</t>
  </si>
  <si>
    <t>$ 1.737,18</t>
  </si>
  <si>
    <t>$ 54.589,95</t>
  </si>
  <si>
    <t>00098</t>
  </si>
  <si>
    <t>MUROS CONTENCION Concr. e=.17</t>
  </si>
  <si>
    <t>$ 605.804,91</t>
  </si>
  <si>
    <t>$ 26.073,30</t>
  </si>
  <si>
    <t>17854</t>
  </si>
  <si>
    <t>MUROS DE CONTENCION GRIS CLARO F'C 35 MPA</t>
  </si>
  <si>
    <t>$ 51.784,53</t>
  </si>
  <si>
    <t>$ 37.131,54</t>
  </si>
  <si>
    <t>$ 417.500,86</t>
  </si>
  <si>
    <t>18152</t>
  </si>
  <si>
    <t>MUROS EN CONCRETO 3000 PSI 0.40 v1C Z TANQUES CDRC</t>
  </si>
  <si>
    <t>$ 646.062,28</t>
  </si>
  <si>
    <t>18136</t>
  </si>
  <si>
    <t>MUROS EN CONCRETO 4000 PSI 0.25 v1C PISCINAS CDRC</t>
  </si>
  <si>
    <t>$ 787.230,92</t>
  </si>
  <si>
    <t>$ 151.078,72</t>
  </si>
  <si>
    <t>16866</t>
  </si>
  <si>
    <t>MUROS EN CONCRETO 4000 PSI 0.30 v1C PISCINAS CDRC</t>
  </si>
  <si>
    <t>$ 785.281,81</t>
  </si>
  <si>
    <t>18141</t>
  </si>
  <si>
    <t>MUROS EN CONCRETO 4000 PSI 0.40 v1C PISCINAS CDRC</t>
  </si>
  <si>
    <t>$ 790.758,12</t>
  </si>
  <si>
    <t>18596</t>
  </si>
  <si>
    <t>MUROS EN CONCRETO TANQUE 5000 PSI 0.30 CDRC</t>
  </si>
  <si>
    <t>$ 53.325,68</t>
  </si>
  <si>
    <t>$ 136.319,57</t>
  </si>
  <si>
    <t>$ 269.195,46</t>
  </si>
  <si>
    <t>18309</t>
  </si>
  <si>
    <t>Muros Fach Concr 5000psiOcre A:.5 E=.1 (Inc.form C</t>
  </si>
  <si>
    <t>$ 29.167,78</t>
  </si>
  <si>
    <t>$ 165.495,04</t>
  </si>
  <si>
    <t>$ 101.436,77</t>
  </si>
  <si>
    <t>18334</t>
  </si>
  <si>
    <t>Muros Tabique Concr 5000psiOcre A:.15 E=.1+formale</t>
  </si>
  <si>
    <t>$ 71.951,77</t>
  </si>
  <si>
    <t>$ 395.253,86</t>
  </si>
  <si>
    <t>$ 419.216,09</t>
  </si>
  <si>
    <t>18310</t>
  </si>
  <si>
    <t>Muros Tabique ConexFach Concr 5000psiOcre A:.15</t>
  </si>
  <si>
    <t>15023</t>
  </si>
  <si>
    <t>MurosTanque Almace. Concreto Imp. 4000psi</t>
  </si>
  <si>
    <t>$ 805.462,57</t>
  </si>
  <si>
    <t>$ 70.788,15</t>
  </si>
  <si>
    <t>15151</t>
  </si>
  <si>
    <t>MurosTanque Almace. Concreto Imp. 4000psi Coliseo</t>
  </si>
  <si>
    <t>$ 770.360,08</t>
  </si>
  <si>
    <t>$ 81.979,60</t>
  </si>
  <si>
    <t>$ 343.065,52</t>
  </si>
  <si>
    <t>15767</t>
  </si>
  <si>
    <t>MuroVerde(Diseñ,const,estr,plant,rieg)315 m2(S/Esp</t>
  </si>
  <si>
    <t>13884</t>
  </si>
  <si>
    <t>Nariz en Mortero (Hasta 10cm) **</t>
  </si>
  <si>
    <t>$ 430,28</t>
  </si>
  <si>
    <t>$ 8.436,00</t>
  </si>
  <si>
    <t>17570</t>
  </si>
  <si>
    <t>Nasa aseo piscina - Plastica   Suministro</t>
  </si>
  <si>
    <t>$ 54.516,01</t>
  </si>
  <si>
    <t>20840</t>
  </si>
  <si>
    <t>NEBULIZADOR PARA RIEGO 4MM TIPO DIG FOGGER - Suministro e Instalación</t>
  </si>
  <si>
    <t>$ 3.500,00</t>
  </si>
  <si>
    <t>$ 59,24</t>
  </si>
  <si>
    <t>$ 1.184,84</t>
  </si>
  <si>
    <t>17050</t>
  </si>
  <si>
    <t>NEOPRENO APOYO EN MENSULA 0.20x0.45+ + PORON CDRC</t>
  </si>
  <si>
    <t>$ 894,51</t>
  </si>
  <si>
    <t>$ 260,38</t>
  </si>
  <si>
    <t>$ 7.924,53</t>
  </si>
  <si>
    <t>17530</t>
  </si>
  <si>
    <t>Nicho para reflector Piscina - concreto polo Tierr</t>
  </si>
  <si>
    <t>19187</t>
  </si>
  <si>
    <t>NICHO PLÁSTIC ESTANDAR PARA REFLECTOR CEFE COMETAS</t>
  </si>
  <si>
    <t>$ 1.079.985,44</t>
  </si>
  <si>
    <t>$ 2.424,77</t>
  </si>
  <si>
    <t>$ 48.460,92</t>
  </si>
  <si>
    <t>18359</t>
  </si>
  <si>
    <t>Nicho reflector mini LED para concretoSUM+INST</t>
  </si>
  <si>
    <t>18242</t>
  </si>
  <si>
    <t>Nicho reflector piscina - para concreto polo CRDC</t>
  </si>
  <si>
    <t>13131</t>
  </si>
  <si>
    <t>NichoEcológico3Canecas Acero+Subb+Placa (sum+Ins)</t>
  </si>
  <si>
    <t>$ 2.175.612,19</t>
  </si>
  <si>
    <t>$ 25.994,08</t>
  </si>
  <si>
    <t>$ 876.991,17</t>
  </si>
  <si>
    <t>$ 69.440,96</t>
  </si>
  <si>
    <t>12373</t>
  </si>
  <si>
    <t>Niple HG d= 1/2" long 0.15m **</t>
  </si>
  <si>
    <t>$ 3.328,74</t>
  </si>
  <si>
    <t>$ 373,99</t>
  </si>
  <si>
    <t>$ 18.699,62</t>
  </si>
  <si>
    <t>15257</t>
  </si>
  <si>
    <t>Niple HG d=1" long 1.00m **</t>
  </si>
  <si>
    <t>$ 1.248,18</t>
  </si>
  <si>
    <t>$ 24.963,57</t>
  </si>
  <si>
    <t>10491</t>
  </si>
  <si>
    <t>Niple HG d=2 1/2" long 0.15m **</t>
  </si>
  <si>
    <t>$ 21.222,19</t>
  </si>
  <si>
    <t>$ 1.606,21</t>
  </si>
  <si>
    <t>$ 32.124,24</t>
  </si>
  <si>
    <t>16362</t>
  </si>
  <si>
    <t>NIPLE PASAMURO ACERO GALV.  6" - 1ml (sum+inst)</t>
  </si>
  <si>
    <t>16361</t>
  </si>
  <si>
    <t>NIPLE PASAMURO ACERO INOX  6" - 1ml (sum+inst)</t>
  </si>
  <si>
    <t>$ 780.919,00</t>
  </si>
  <si>
    <t>17118</t>
  </si>
  <si>
    <t>NIPLE PASAMURO ACERO INOXIDABLE 2" L=0,60 MTS</t>
  </si>
  <si>
    <t>$ 2.864,64</t>
  </si>
  <si>
    <t>$ 1.482,01</t>
  </si>
  <si>
    <t>$ 74.100,58</t>
  </si>
  <si>
    <t>18042</t>
  </si>
  <si>
    <t>NIPLE PASAMURO ACERO INOXIDABLE 3" L=0,60 MTS</t>
  </si>
  <si>
    <t>17119</t>
  </si>
  <si>
    <t>NIPLE PASAMURO ACERO INOXIDABLE 4" L=0,60 MTS</t>
  </si>
  <si>
    <t>$ 2.234,62</t>
  </si>
  <si>
    <t>$ 111.731,13</t>
  </si>
  <si>
    <t>16359</t>
  </si>
  <si>
    <t>NIPLE PASAMURO ACERO NEGRO 2" - 1ml (sum+inst)</t>
  </si>
  <si>
    <t>16360</t>
  </si>
  <si>
    <t>NIPLE PASAMURO ACERO NEGRO 6" - 1ml (sum+inst)</t>
  </si>
  <si>
    <t>16551</t>
  </si>
  <si>
    <t>NIVELACIÓN ACABADO BORDE PISCINA CONCRETO GRANITO</t>
  </si>
  <si>
    <t>$ 239.500,07</t>
  </si>
  <si>
    <t>$ 30.962,24</t>
  </si>
  <si>
    <t>$ 40.791,19</t>
  </si>
  <si>
    <t>$ 2.154,60</t>
  </si>
  <si>
    <t>16550</t>
  </si>
  <si>
    <t>NIVELACIÓN ACABADO BORDE PISCINA GRANITO ESP 5 CM</t>
  </si>
  <si>
    <t>$ 268.825,14</t>
  </si>
  <si>
    <t>$ 30.224,82</t>
  </si>
  <si>
    <t>$ 26.042,71</t>
  </si>
  <si>
    <t>12059</t>
  </si>
  <si>
    <t>Nivelación asfalto cancha (realce usando recebo)**</t>
  </si>
  <si>
    <t>$ 82.438,61</t>
  </si>
  <si>
    <t>$ 7.138,27</t>
  </si>
  <si>
    <t>$ 26.494,81</t>
  </si>
  <si>
    <t>$ 35.278,28</t>
  </si>
  <si>
    <t>11707</t>
  </si>
  <si>
    <t>Nivelacion carpeta 4cm con Base MDC-1 **</t>
  </si>
  <si>
    <t>$ 32.259,98</t>
  </si>
  <si>
    <t>$ 8.581,26</t>
  </si>
  <si>
    <t>$ 15.965,70</t>
  </si>
  <si>
    <t>11701</t>
  </si>
  <si>
    <t>Nivelacion carpeta 4cm con Rod.1350 **</t>
  </si>
  <si>
    <t>$ 43.058,62</t>
  </si>
  <si>
    <t>11708</t>
  </si>
  <si>
    <t>Nivelacion carpeta 5cm con Rod.1350 **</t>
  </si>
  <si>
    <t>$ 52.832,28</t>
  </si>
  <si>
    <t>13475</t>
  </si>
  <si>
    <t>Nivelacion carpeta 6cm con Rod.1350 **</t>
  </si>
  <si>
    <t>$ 62.605,95</t>
  </si>
  <si>
    <t>$ 9.271,05</t>
  </si>
  <si>
    <t>$ 18.476,90</t>
  </si>
  <si>
    <t>10406</t>
  </si>
  <si>
    <t>Nivelacion carpeta desgast 4cm sin geotext **</t>
  </si>
  <si>
    <t>$ 7.716,14</t>
  </si>
  <si>
    <t>$ 60.155,64</t>
  </si>
  <si>
    <t>$ 4.977,27</t>
  </si>
  <si>
    <t>10405</t>
  </si>
  <si>
    <t>Nivelacion carpeta desgast 5cm sin geotext **</t>
  </si>
  <si>
    <t>$ 2.533,65</t>
  </si>
  <si>
    <t>10531</t>
  </si>
  <si>
    <t>Nivelacion carpeta desgast asfalto adicional**</t>
  </si>
  <si>
    <t>$ 926.048,55</t>
  </si>
  <si>
    <t>$ 31.370,51</t>
  </si>
  <si>
    <t>$ 31.620,45</t>
  </si>
  <si>
    <t>$ 71.221,50</t>
  </si>
  <si>
    <t>12054</t>
  </si>
  <si>
    <t>Nivelacion carpeta desgast(Con Geotext) e=0.05**</t>
  </si>
  <si>
    <t>$ 68.839,10</t>
  </si>
  <si>
    <t>$ 8.671,66</t>
  </si>
  <si>
    <t>$ 30.322,71</t>
  </si>
  <si>
    <t>$ 12.683,66</t>
  </si>
  <si>
    <t>10357</t>
  </si>
  <si>
    <t>Nivelación carpeta DianaTurbay(realce+geomalla)**</t>
  </si>
  <si>
    <t>$ 69.325,35</t>
  </si>
  <si>
    <t>$ 78.511,80</t>
  </si>
  <si>
    <t>$ 37.061,63</t>
  </si>
  <si>
    <t>$ 13.282,16</t>
  </si>
  <si>
    <t>12055</t>
  </si>
  <si>
    <t>Nivelación carpeta fisurada(con geomalla)**</t>
  </si>
  <si>
    <t>$ 25.096,39</t>
  </si>
  <si>
    <t>$ 92.812,33</t>
  </si>
  <si>
    <t>16665</t>
  </si>
  <si>
    <t>Nivelación de Cielo Raso Modulado (Hasta 6m)</t>
  </si>
  <si>
    <t>$ 483,58</t>
  </si>
  <si>
    <t>$ 6.225,33</t>
  </si>
  <si>
    <t>$ 21.476,22</t>
  </si>
  <si>
    <t>10857</t>
  </si>
  <si>
    <t>Nivelación en concreto de cancha en concreto</t>
  </si>
  <si>
    <t>$ 76.767,63</t>
  </si>
  <si>
    <t>$ 5.229,82</t>
  </si>
  <si>
    <t>$ 34.905,11</t>
  </si>
  <si>
    <t>19154</t>
  </si>
  <si>
    <t>NIVELACION PISO EN CONCRETO F'C 28 MPA GF e=0.05</t>
  </si>
  <si>
    <t>$ 51.613,85</t>
  </si>
  <si>
    <t>$ 1.991,74</t>
  </si>
  <si>
    <t>$ 25.613,48</t>
  </si>
  <si>
    <t>16021</t>
  </si>
  <si>
    <t>Nivelación Pisos en Concreto 3000PSI GF</t>
  </si>
  <si>
    <t>$ 1.083.743,01</t>
  </si>
  <si>
    <t>$ 16.455,05</t>
  </si>
  <si>
    <t>$ 60.258,59</t>
  </si>
  <si>
    <t>13390</t>
  </si>
  <si>
    <t>Nivelación placa e=7 cm Conc.3000psi.+trasiego</t>
  </si>
  <si>
    <t>$ 32.612,92</t>
  </si>
  <si>
    <t>$ 3.110,80</t>
  </si>
  <si>
    <t>$ 56.727,16</t>
  </si>
  <si>
    <t>$ 3.133,75</t>
  </si>
  <si>
    <t>11068</t>
  </si>
  <si>
    <t>Nivelacion superf para sistema sikacarbodur o Wrap</t>
  </si>
  <si>
    <t>$ 109.911,71</t>
  </si>
  <si>
    <t>$ 3.863,52</t>
  </si>
  <si>
    <t>$ 16.484,71</t>
  </si>
  <si>
    <t>15085</t>
  </si>
  <si>
    <t>Nivelación y Compactación de Subrasante(MdeO+Cilin</t>
  </si>
  <si>
    <t>$ 738,50</t>
  </si>
  <si>
    <t>12083</t>
  </si>
  <si>
    <t>Nivelacion y Conformac talud (m2) e=0.10 conMaquin</t>
  </si>
  <si>
    <t>$ 2.868,01</t>
  </si>
  <si>
    <t>$ 4.390,85</t>
  </si>
  <si>
    <t>$ 8.498,70</t>
  </si>
  <si>
    <t>11290</t>
  </si>
  <si>
    <t>Nivelacion y Conformacion  de Arcilla **</t>
  </si>
  <si>
    <t>$ 10.039,02</t>
  </si>
  <si>
    <t>11320</t>
  </si>
  <si>
    <t>Nivelacion y Conformacion con mater.de Excavac**</t>
  </si>
  <si>
    <t>$ 171,73</t>
  </si>
  <si>
    <t>$ 9.030,95</t>
  </si>
  <si>
    <t>$ 1.076,42</t>
  </si>
  <si>
    <t>$ 911,89</t>
  </si>
  <si>
    <t>10919</t>
  </si>
  <si>
    <t>Nivelacion y Conformacion talud sin retiro  (m3)**</t>
  </si>
  <si>
    <t>$ 9.361,56</t>
  </si>
  <si>
    <t>$ 37.148,09</t>
  </si>
  <si>
    <t>10003</t>
  </si>
  <si>
    <t>Nivelacion y Conformacion taludes (m2) **</t>
  </si>
  <si>
    <t>$ 5.120,85</t>
  </si>
  <si>
    <t>$ 7.179,95</t>
  </si>
  <si>
    <t>11132</t>
  </si>
  <si>
    <t>Nivelacion y Conformacion taludes (m2) e=0.05**</t>
  </si>
  <si>
    <t>$ 1.568,29</t>
  </si>
  <si>
    <t>$ 4.229,40</t>
  </si>
  <si>
    <t>10759</t>
  </si>
  <si>
    <t>Nivelacion y Conformacion taludes con Retiro (m3)</t>
  </si>
  <si>
    <t>$ 11.244,91</t>
  </si>
  <si>
    <t>$ 20.349,00</t>
  </si>
  <si>
    <t>13061</t>
  </si>
  <si>
    <t>Nivelacion y ConformacionTerrenoConRetiroSobrantes</t>
  </si>
  <si>
    <t>$ 11.930,10</t>
  </si>
  <si>
    <t>10789</t>
  </si>
  <si>
    <t>Nivelación+Configuracion terreno Mater.Local Selec</t>
  </si>
  <si>
    <t>$ 18.537,88</t>
  </si>
  <si>
    <t>$ 7.412,63</t>
  </si>
  <si>
    <t>10004</t>
  </si>
  <si>
    <t>Nivelación+Configuracion terreno ZV **manual h=0.4</t>
  </si>
  <si>
    <t>$ 19.271,56</t>
  </si>
  <si>
    <t>11609</t>
  </si>
  <si>
    <t>Nivelación+Perfilado terreno  motoniveladora **</t>
  </si>
  <si>
    <t>$ 8.015,62</t>
  </si>
  <si>
    <t>$ 511,95</t>
  </si>
  <si>
    <t>10862</t>
  </si>
  <si>
    <t>Nivelación+Perfilado terreno **manual h=0.03</t>
  </si>
  <si>
    <t>$ 52,35</t>
  </si>
  <si>
    <t>$ 1.145,61</t>
  </si>
  <si>
    <t>16471</t>
  </si>
  <si>
    <t>NivelacionDadoConcreto(Limp,Escarif,Adheren+Neopre</t>
  </si>
  <si>
    <t>$ 7.642,52</t>
  </si>
  <si>
    <t>$ 703,40</t>
  </si>
  <si>
    <t>$ 12.627,29</t>
  </si>
  <si>
    <t>$ 43,89</t>
  </si>
  <si>
    <t>11258</t>
  </si>
  <si>
    <t>NO USAR  Caja electricaSencillaCS275 Codensa</t>
  </si>
  <si>
    <t>$ 1.086.436,43</t>
  </si>
  <si>
    <t>$ 22.977,55</t>
  </si>
  <si>
    <t>$ 568.403,98</t>
  </si>
  <si>
    <t>$ 353.747,51</t>
  </si>
  <si>
    <t>10277</t>
  </si>
  <si>
    <t>NO USAR-Camara electricdobleCS276Codenmampos</t>
  </si>
  <si>
    <t>$ 1.559.042,40</t>
  </si>
  <si>
    <t>$ 32.861,08</t>
  </si>
  <si>
    <t>$ 794.929,85</t>
  </si>
  <si>
    <t>$ 481.917,71</t>
  </si>
  <si>
    <t>010543</t>
  </si>
  <si>
    <t xml:space="preserve">Normas Generales Campos Deportivos 2,20m X 0,90m (incluye dados en concreto) </t>
  </si>
  <si>
    <t>$ 888.941,85</t>
  </si>
  <si>
    <t>$ 16.192,14</t>
  </si>
  <si>
    <t>$ 64.038,59</t>
  </si>
  <si>
    <t>$ 26.133,57</t>
  </si>
  <si>
    <t>11441</t>
  </si>
  <si>
    <t>Numeracion Graderías en Concreto  (5X10CM)**</t>
  </si>
  <si>
    <t>$ 41,71</t>
  </si>
  <si>
    <t>$ 452,08</t>
  </si>
  <si>
    <t>$ 1.062,49</t>
  </si>
  <si>
    <t>17757</t>
  </si>
  <si>
    <t>NVR 16CH NVR4416-16P-4KS2  (SUMI INST)</t>
  </si>
  <si>
    <t>$ 12.764,14</t>
  </si>
  <si>
    <t>$ 455.862,08</t>
  </si>
  <si>
    <t>18984</t>
  </si>
  <si>
    <t>NVR CCTV con disco duro CDRC Cometas</t>
  </si>
  <si>
    <t>$ 4.928.258,00</t>
  </si>
  <si>
    <t>00825</t>
  </si>
  <si>
    <t>OFICIALES ADMON. SIN PRESTACIONES</t>
  </si>
  <si>
    <t>$ 1.919.164,00</t>
  </si>
  <si>
    <t>12712</t>
  </si>
  <si>
    <t>ORGANIZADOR CABLES VERTIC. 80X80 H=7 PIES</t>
  </si>
  <si>
    <t>$ 64.188,01</t>
  </si>
  <si>
    <t>12577</t>
  </si>
  <si>
    <t>ORGANIZADOR DE CABLES HORIZ. 80X80</t>
  </si>
  <si>
    <t>$ 129.434,88</t>
  </si>
  <si>
    <t>11981</t>
  </si>
  <si>
    <t>ORINAL  + FLUXOMETRO (Sum + Inst)</t>
  </si>
  <si>
    <t>$ 1.767.582,82</t>
  </si>
  <si>
    <t>15106</t>
  </si>
  <si>
    <t>$ 1.791.732,82</t>
  </si>
  <si>
    <t>10656</t>
  </si>
  <si>
    <t>ORINAL ARRECIFE  CON GRIFERIA PUSH+FLUXOMETRO</t>
  </si>
  <si>
    <t>$ 1.796.512,48</t>
  </si>
  <si>
    <t>$ 52.399,15</t>
  </si>
  <si>
    <t>18631</t>
  </si>
  <si>
    <t>Orinal Arrecife Entrada Superior Corona</t>
  </si>
  <si>
    <t>$ 1.021.890,07</t>
  </si>
  <si>
    <t>$ 2.996,66</t>
  </si>
  <si>
    <t>$ 59.740,98</t>
  </si>
  <si>
    <t>00482</t>
  </si>
  <si>
    <t>ORINAL CORONA FLUXOMETRO 06104</t>
  </si>
  <si>
    <t>$ 1.372.407,48</t>
  </si>
  <si>
    <t>$ 66.582,84</t>
  </si>
  <si>
    <t>00483</t>
  </si>
  <si>
    <t>ORINAL CORONA MEDIANO BLANCO (solo porcelana)</t>
  </si>
  <si>
    <t>$ 395.000,00</t>
  </si>
  <si>
    <t>$ 54.358,20</t>
  </si>
  <si>
    <t>14529</t>
  </si>
  <si>
    <t>ORINAL CORONA SANTA FE (Incluye Grifería)</t>
  </si>
  <si>
    <t>$ 394.376,26</t>
  </si>
  <si>
    <t>$ 1.279,21</t>
  </si>
  <si>
    <t>$ 59.013,79</t>
  </si>
  <si>
    <t>10679</t>
  </si>
  <si>
    <t>Orinal Ecológico en Cerámica **</t>
  </si>
  <si>
    <t>$ 57.976,73</t>
  </si>
  <si>
    <t>14001</t>
  </si>
  <si>
    <t>ORINAL GOTA+FLUXOMETRO+VALV.ANTIVAND.+TUB PVC 3/4"</t>
  </si>
  <si>
    <t>$ 2.105.580,48</t>
  </si>
  <si>
    <t>$ 2.908,59</t>
  </si>
  <si>
    <t>$ 145.429,53</t>
  </si>
  <si>
    <t>16508</t>
  </si>
  <si>
    <t>ORINAL GOTA+VALV.ANTIVAND.+ENTRADA POSTERIOR</t>
  </si>
  <si>
    <t>$ 1.244.799,44</t>
  </si>
  <si>
    <t>$ 3.083,10</t>
  </si>
  <si>
    <t>$ 60.975,94</t>
  </si>
  <si>
    <t>13085</t>
  </si>
  <si>
    <t>Orinal Gotta y Grifería con sensor **</t>
  </si>
  <si>
    <t>$ 707.135,14</t>
  </si>
  <si>
    <t>00484</t>
  </si>
  <si>
    <t>ORINAL PEQUEÑO 6100</t>
  </si>
  <si>
    <t>$ 699,67</t>
  </si>
  <si>
    <t>$ 3.449,20</t>
  </si>
  <si>
    <t>$ 68.298,07</t>
  </si>
  <si>
    <t>14031</t>
  </si>
  <si>
    <t>Orinal Seco (sumin + Instal.)***</t>
  </si>
  <si>
    <t>$ 1.268.031,99</t>
  </si>
  <si>
    <t>18501</t>
  </si>
  <si>
    <t>OUTLET DE DATOS CDRC</t>
  </si>
  <si>
    <t>14575</t>
  </si>
  <si>
    <t>P-1 Aluminio+ vidrio lam 4+4mm Col Gim Sur sum+in</t>
  </si>
  <si>
    <t>14250</t>
  </si>
  <si>
    <t>pach panel de 12 puertos categoria 6</t>
  </si>
  <si>
    <t>$ 17.838,08</t>
  </si>
  <si>
    <t>13661</t>
  </si>
  <si>
    <t>pach panel de 24 puertos categoria 6</t>
  </si>
  <si>
    <t>$ 300.475,00</t>
  </si>
  <si>
    <t>18363</t>
  </si>
  <si>
    <t>Palma Robelini/Phoenix Roebellini en Jardineras</t>
  </si>
  <si>
    <t>$ 127.667,97</t>
  </si>
  <si>
    <t>$ 357,47</t>
  </si>
  <si>
    <t>$ 7.149,48</t>
  </si>
  <si>
    <t>$ 2.682,10</t>
  </si>
  <si>
    <t>17147</t>
  </si>
  <si>
    <t>Panel 19" 1U capacidad 4 cassetes (SUMI INST)</t>
  </si>
  <si>
    <t>$ 6.094,68</t>
  </si>
  <si>
    <t>$ 203.155,93</t>
  </si>
  <si>
    <t>17128</t>
  </si>
  <si>
    <t>Panel 19" 3U 12 modulos, cassetes (SUMI INST)</t>
  </si>
  <si>
    <t>17706</t>
  </si>
  <si>
    <t>Panel Alarma Incendio Inteligente (SUMI INST)</t>
  </si>
  <si>
    <t>18452</t>
  </si>
  <si>
    <t>PANEL DE ALARMA DE INCENDIOS (ANUNCIADOR REMOTO)</t>
  </si>
  <si>
    <t>$ 3.315,16</t>
  </si>
  <si>
    <t>$ 331.515,79</t>
  </si>
  <si>
    <t>18201</t>
  </si>
  <si>
    <t>PANEL DE ALARMA DE INCENDIOS + TABLERO.</t>
  </si>
  <si>
    <t>$ 1.924.745,00</t>
  </si>
  <si>
    <t>$ 456,64</t>
  </si>
  <si>
    <t>$ 4.566.407,45</t>
  </si>
  <si>
    <t>18972</t>
  </si>
  <si>
    <t>Panel de control de incendios CDRC Cometas</t>
  </si>
  <si>
    <t>$ 5.088.232,00</t>
  </si>
  <si>
    <t>$ 18.581,34</t>
  </si>
  <si>
    <t>18622</t>
  </si>
  <si>
    <t>Panel de Fachada NM AVANZADA DANPAL 16mm Godl</t>
  </si>
  <si>
    <t>$ 27,07</t>
  </si>
  <si>
    <t>$ 27,44</t>
  </si>
  <si>
    <t>$ 1.372,19</t>
  </si>
  <si>
    <t>17756</t>
  </si>
  <si>
    <t>Panel de intrusión 8 zonas integradas (SUMI INST)</t>
  </si>
  <si>
    <t>16312</t>
  </si>
  <si>
    <t>Panel Led (60x60) 45W-6K (100-277v) Sobreponer</t>
  </si>
  <si>
    <t>$ 121.398,00</t>
  </si>
  <si>
    <t>$ 5.232,67</t>
  </si>
  <si>
    <t>17537</t>
  </si>
  <si>
    <t>Panel manometros acero inox.Piscina (Incl accesori</t>
  </si>
  <si>
    <t>17521</t>
  </si>
  <si>
    <t>Panel Viraje acero inox+rejilla plast(incl soporte</t>
  </si>
  <si>
    <t>$ 41.986.583,14</t>
  </si>
  <si>
    <t>$ 18.629,32</t>
  </si>
  <si>
    <t>$ 372.586,37</t>
  </si>
  <si>
    <t>19231</t>
  </si>
  <si>
    <t>Panel Viraje AceroInox Rejilla Sum+Ins  CEFE Cometas</t>
  </si>
  <si>
    <t>$ 9.401.000,00</t>
  </si>
  <si>
    <t>11997</t>
  </si>
  <si>
    <t>Paneles de recubrimiento Muro escalada **</t>
  </si>
  <si>
    <t>$ 4.700,87</t>
  </si>
  <si>
    <t>$ 51.159,64</t>
  </si>
  <si>
    <t>10135</t>
  </si>
  <si>
    <t>Paneles en concreto aligerado GRC Complejo Acuatic</t>
  </si>
  <si>
    <t>$ 123.157,15</t>
  </si>
  <si>
    <t>$ 31.926,38</t>
  </si>
  <si>
    <t>$ 121.180,00</t>
  </si>
  <si>
    <t>00874</t>
  </si>
  <si>
    <t>PANELES EN DRY WALL e=.10</t>
  </si>
  <si>
    <t>$ 16.246,89</t>
  </si>
  <si>
    <t>$ 43.804,50</t>
  </si>
  <si>
    <t>00877</t>
  </si>
  <si>
    <t>PANELES EN DRY WALL e=.15</t>
  </si>
  <si>
    <t>10136</t>
  </si>
  <si>
    <t>Paneles en Superboard **</t>
  </si>
  <si>
    <t>$ 28.320,87</t>
  </si>
  <si>
    <t>$ 1.287,69</t>
  </si>
  <si>
    <t>$ 25.753,72</t>
  </si>
  <si>
    <t>17753</t>
  </si>
  <si>
    <t>Panorámica + PTZ  (SUMI INST)</t>
  </si>
  <si>
    <t>$ 13.006,93</t>
  </si>
  <si>
    <t>$ 260.138,69</t>
  </si>
  <si>
    <t>18273</t>
  </si>
  <si>
    <t>Pantalla Concr F'C 28 MPA4000psiOcre 5.1x.4(Inc.fo</t>
  </si>
  <si>
    <t>$ 555.253,76</t>
  </si>
  <si>
    <t>$ 151.463,74</t>
  </si>
  <si>
    <t>18304</t>
  </si>
  <si>
    <t>Pantalla Concr F'C 28 MPA4000psiOcre 7.5x.4(Inc.fo</t>
  </si>
  <si>
    <t>$ 554.629,59</t>
  </si>
  <si>
    <t>$ 146.347,78</t>
  </si>
  <si>
    <t>18027</t>
  </si>
  <si>
    <t>PANTALLA FUNDACION CONCR TREMIE F'C 28 MPA CDRC</t>
  </si>
  <si>
    <t>17936</t>
  </si>
  <si>
    <t>PANTALLA TACTIL DE CONTROL PARA REFRIGERANTE VARIA</t>
  </si>
  <si>
    <t>$ 3.470,18</t>
  </si>
  <si>
    <t>$ 3.398,71</t>
  </si>
  <si>
    <t>00187</t>
  </si>
  <si>
    <t>PAÑETE BASES VENTANAS</t>
  </si>
  <si>
    <t>$ 23.316,66</t>
  </si>
  <si>
    <t>$ 15.857,26</t>
  </si>
  <si>
    <t>00805</t>
  </si>
  <si>
    <t>PAÑETE CIELORASOS</t>
  </si>
  <si>
    <t>$ 12.021,29</t>
  </si>
  <si>
    <t>$ 19.434,88</t>
  </si>
  <si>
    <t>16097</t>
  </si>
  <si>
    <t>Pañete estructural liso sobreMuro 1:3e=0.03imperme</t>
  </si>
  <si>
    <t>$ 152.813,28</t>
  </si>
  <si>
    <t>$ 25.661,28</t>
  </si>
  <si>
    <t>$ 22.644,10</t>
  </si>
  <si>
    <t>10506</t>
  </si>
  <si>
    <t>Pañete impermeab. muro 1:3 e=0.015 a&lt; 0.60  **</t>
  </si>
  <si>
    <t>$ 11.014,71</t>
  </si>
  <si>
    <t>$ 12,80</t>
  </si>
  <si>
    <t>$ 7.552,73</t>
  </si>
  <si>
    <t>13851</t>
  </si>
  <si>
    <t>10225</t>
  </si>
  <si>
    <t>Pañete impermeab. muro 1:3 e=0.015 a&gt; 0.60 **</t>
  </si>
  <si>
    <t>$ 10.805,57</t>
  </si>
  <si>
    <t>$ 238,40</t>
  </si>
  <si>
    <t>$ 11.920,16</t>
  </si>
  <si>
    <t>13850</t>
  </si>
  <si>
    <t>Pañete impermeab. muro 1:3 e=0.03 a&lt; 0.60 m**</t>
  </si>
  <si>
    <t>$ 12.896,97</t>
  </si>
  <si>
    <t>$ 157,93</t>
  </si>
  <si>
    <t>$ 7.896,51</t>
  </si>
  <si>
    <t>10267</t>
  </si>
  <si>
    <t>Pañete impermeab. muro 1:3 e=0.03 a&gt; 0.60 m **</t>
  </si>
  <si>
    <t>$ 21.541,43</t>
  </si>
  <si>
    <t>$ 389,41</t>
  </si>
  <si>
    <t>$ 19.470,38</t>
  </si>
  <si>
    <t>10268</t>
  </si>
  <si>
    <t>Pañete impermeab. muro 1:4 e=0.015 a&gt; 0.60 m **</t>
  </si>
  <si>
    <t>$ 10.230,41</t>
  </si>
  <si>
    <t>$ 379,84</t>
  </si>
  <si>
    <t>$ 12.661,30</t>
  </si>
  <si>
    <t>10107</t>
  </si>
  <si>
    <t>Pañete impermeab. muro 1:4 e=0.03 a&lt; 0.60 m**</t>
  </si>
  <si>
    <t>$ 11.725,95</t>
  </si>
  <si>
    <t>$ 359,17</t>
  </si>
  <si>
    <t>$ 10.211,00</t>
  </si>
  <si>
    <t>10008</t>
  </si>
  <si>
    <t>Pañete impermeab. muro 1:4 e=0.03 a&gt; 0.60 m **</t>
  </si>
  <si>
    <t>$ 18.494,47</t>
  </si>
  <si>
    <t>$ 2.601,42</t>
  </si>
  <si>
    <t>$ 16.393,22</t>
  </si>
  <si>
    <t>13688</t>
  </si>
  <si>
    <t>PAÑETE LISO 1:3 COLUMNAS ANTIG-ESTADIO+AND(e=9cm)</t>
  </si>
  <si>
    <t>$ 38.150,55</t>
  </si>
  <si>
    <t>$ 21.919,60</t>
  </si>
  <si>
    <t>$ 27.072,85</t>
  </si>
  <si>
    <t>13686</t>
  </si>
  <si>
    <t>PAÑETE LISO 1:3 MUROS CURVOS-ESTADIO+AND(e=3cm)</t>
  </si>
  <si>
    <t>$ 12.719,08</t>
  </si>
  <si>
    <t>$ 21.161,06</t>
  </si>
  <si>
    <t>$ 19.624,69</t>
  </si>
  <si>
    <t>00165</t>
  </si>
  <si>
    <t>PAÑETE LISO BAJO GUADUA 1:5</t>
  </si>
  <si>
    <t>$ 2.144.831,37</t>
  </si>
  <si>
    <t>$ 10.392,31</t>
  </si>
  <si>
    <t>$ 207.846,18</t>
  </si>
  <si>
    <t>00166</t>
  </si>
  <si>
    <t>PAÑETE LISO BAJO MALLA  1:4</t>
  </si>
  <si>
    <t>$ 13.142,12</t>
  </si>
  <si>
    <t>$ 1.193,23</t>
  </si>
  <si>
    <t>$ 23.864,58</t>
  </si>
  <si>
    <t>00167</t>
  </si>
  <si>
    <t>PAÑETE LISO BAJO MALLA  1:5</t>
  </si>
  <si>
    <t>00168</t>
  </si>
  <si>
    <t>PAÑETE LISO BAJO MALLA  1:6</t>
  </si>
  <si>
    <t>$ 11.282,76</t>
  </si>
  <si>
    <t>$ 1.199,15</t>
  </si>
  <si>
    <t>$ 23.982,99</t>
  </si>
  <si>
    <t>10543</t>
  </si>
  <si>
    <t>Pañete liso bajo malla 1:4 inc.malla **</t>
  </si>
  <si>
    <t>$ 19.635,13</t>
  </si>
  <si>
    <t>$ 22.457,57</t>
  </si>
  <si>
    <t>14036</t>
  </si>
  <si>
    <t>PAÑETE LISO MUROS  1:3 ( e=1.5cm)</t>
  </si>
  <si>
    <t>$ 6.628,91</t>
  </si>
  <si>
    <t>$ 1.167,81</t>
  </si>
  <si>
    <t>$ 23.356,12</t>
  </si>
  <si>
    <t>13687</t>
  </si>
  <si>
    <t>PAÑETE LISO MUROS  1:3 (e=0.03m)</t>
  </si>
  <si>
    <t>$ 1.192,56</t>
  </si>
  <si>
    <t>$ 23.851,20</t>
  </si>
  <si>
    <t>00177</t>
  </si>
  <si>
    <t>PAÑETE LISO MUROS  1:3 (IMP)  e=2cm</t>
  </si>
  <si>
    <t>$ 14.639,81</t>
  </si>
  <si>
    <t>$ 23.530,07</t>
  </si>
  <si>
    <t>00178</t>
  </si>
  <si>
    <t>PAÑETE LISO MUROS  1:4 (e=1.5cm)</t>
  </si>
  <si>
    <t>$ 10.717,25</t>
  </si>
  <si>
    <t>00179</t>
  </si>
  <si>
    <t>PAÑETE LISO MUROS  1:5</t>
  </si>
  <si>
    <t>$ 6.669,88</t>
  </si>
  <si>
    <t>$ 1.170,15</t>
  </si>
  <si>
    <t>$ 23.402,95</t>
  </si>
  <si>
    <t>18959</t>
  </si>
  <si>
    <t>PAÑETE LISO MUROS  1:5 (IMP)  e=1.5cm</t>
  </si>
  <si>
    <t>$ 7.940,94</t>
  </si>
  <si>
    <t>$ 466,92</t>
  </si>
  <si>
    <t>$ 23.346,03</t>
  </si>
  <si>
    <t>00180</t>
  </si>
  <si>
    <t>PAÑETE LISO MUROS  1:6</t>
  </si>
  <si>
    <t>$ 6.180,37</t>
  </si>
  <si>
    <t>$ 1.173,02</t>
  </si>
  <si>
    <t>$ 23.460,49</t>
  </si>
  <si>
    <t>00181</t>
  </si>
  <si>
    <t>PAÑETE LISO MUROS  1:7</t>
  </si>
  <si>
    <t>$ 5.903,16</t>
  </si>
  <si>
    <t>$ 1.171,52</t>
  </si>
  <si>
    <t>$ 23.430,34</t>
  </si>
  <si>
    <t>14904</t>
  </si>
  <si>
    <t>PAÑETE LISO MUROS(1:4) e=0.015M + ANDAMIO</t>
  </si>
  <si>
    <t>$ 6.361,27</t>
  </si>
  <si>
    <t>$ 20.905,98</t>
  </si>
  <si>
    <t>17310</t>
  </si>
  <si>
    <t>PAÑETE LISO MUROS(1:4) e=0.015M + ANDAMIO CDRC</t>
  </si>
  <si>
    <t>$ 6.910,71</t>
  </si>
  <si>
    <t>$ 6.412,63</t>
  </si>
  <si>
    <t>$ 21.247,28</t>
  </si>
  <si>
    <t>18765</t>
  </si>
  <si>
    <t>PAÑETE LISO MUROS1:4 Imper e=0.015M+ANDAMIO CDRC</t>
  </si>
  <si>
    <t>$ 10.400,48</t>
  </si>
  <si>
    <t>00176</t>
  </si>
  <si>
    <t>PAÑETE LISO PLACAS 1:4 e=2.0Cm.</t>
  </si>
  <si>
    <t>$ 9.326,67</t>
  </si>
  <si>
    <t>$ 1.178,18</t>
  </si>
  <si>
    <t>$ 23.563,52</t>
  </si>
  <si>
    <t>10602</t>
  </si>
  <si>
    <t>Pañete liso placas 1:4 e=3.0 cm.     **</t>
  </si>
  <si>
    <t>$ 13.990,00</t>
  </si>
  <si>
    <t>$ 4.020,71</t>
  </si>
  <si>
    <t>$ 16.872,15</t>
  </si>
  <si>
    <t>00182</t>
  </si>
  <si>
    <t>PAÑETE LISO PLACAS 1:5 e=2.0Cm.</t>
  </si>
  <si>
    <t>00183</t>
  </si>
  <si>
    <t>PAÑETE LISO PLACAS 1:6 e=2.0Cm.</t>
  </si>
  <si>
    <t>$ 7.905,12</t>
  </si>
  <si>
    <t>$ 21.292,94</t>
  </si>
  <si>
    <t>00184</t>
  </si>
  <si>
    <t>PAÑETE LISO PLACAS 1:7 e=2.0Cm.</t>
  </si>
  <si>
    <t>$ 7.550,56</t>
  </si>
  <si>
    <t>$ 20.400,91</t>
  </si>
  <si>
    <t>14026</t>
  </si>
  <si>
    <t>Pañete liso sobre muro 1:3 e=0.03 a&gt; 0.60 mH&gt;2.5M</t>
  </si>
  <si>
    <t>$ 13.215,86</t>
  </si>
  <si>
    <t>$ 19.445,28</t>
  </si>
  <si>
    <t>13449</t>
  </si>
  <si>
    <t>Pañete liso sobre muro 1:4 e=0.010 a&gt; 0.60 m **</t>
  </si>
  <si>
    <t>$ 4.493,76</t>
  </si>
  <si>
    <t>$ 356,15</t>
  </si>
  <si>
    <t>$ 11.587,27</t>
  </si>
  <si>
    <t>10507</t>
  </si>
  <si>
    <t>Pañete liso sobre muro 1:4 e=0.015 a&gt; 0.60 m **</t>
  </si>
  <si>
    <t>$ 389,30</t>
  </si>
  <si>
    <t>$ 12.550,06</t>
  </si>
  <si>
    <t>10817</t>
  </si>
  <si>
    <t>Pañete liso sobre muro 1:4 e=0.025 a&lt;0.60 m **</t>
  </si>
  <si>
    <t>$ 11.149,60</t>
  </si>
  <si>
    <t>$ 369,36</t>
  </si>
  <si>
    <t>$ 12.141,24</t>
  </si>
  <si>
    <t>10779</t>
  </si>
  <si>
    <t>Pañete liso sobre muro 1:4 e=0.025 a&gt; 0.60 m **</t>
  </si>
  <si>
    <t>$ 2.706,56</t>
  </si>
  <si>
    <t>$ 19.418,90</t>
  </si>
  <si>
    <t>14539</t>
  </si>
  <si>
    <t>Pañete liso sobre muro 1:4 e=0.03 mts.**</t>
  </si>
  <si>
    <t>$ 8.902,73</t>
  </si>
  <si>
    <t>$ 7.058,05</t>
  </si>
  <si>
    <t>$ 28.290,17</t>
  </si>
  <si>
    <t>10106</t>
  </si>
  <si>
    <t>Pañete liso sobre muros  1:4  e=0.015 a&lt;60 cm **</t>
  </si>
  <si>
    <t>$ 6.740,64</t>
  </si>
  <si>
    <t>$ 301,34</t>
  </si>
  <si>
    <t>$ 9.618,08</t>
  </si>
  <si>
    <t>00189</t>
  </si>
  <si>
    <t>PAÑETE POYOS MORTERO 1:3</t>
  </si>
  <si>
    <t>$ 15.336,94</t>
  </si>
  <si>
    <t>$ 20.365,88</t>
  </si>
  <si>
    <t>00993</t>
  </si>
  <si>
    <t>PAÑETE RUSTICO BAJO MALLA M:1,4 e=2.5</t>
  </si>
  <si>
    <t>$ 11.912,70</t>
  </si>
  <si>
    <t>$ 1.171,40</t>
  </si>
  <si>
    <t>$ 23.427,95</t>
  </si>
  <si>
    <t>00994</t>
  </si>
  <si>
    <t>PAÑETE RUSTICO BAJO MALLA M:1,5 e=2.5</t>
  </si>
  <si>
    <t>$ 10.896,72</t>
  </si>
  <si>
    <t>$ 23.414,85</t>
  </si>
  <si>
    <t>00190</t>
  </si>
  <si>
    <t>PAÑETE SALPICADERO MORTERO 1:3</t>
  </si>
  <si>
    <t>$ 11.502,71</t>
  </si>
  <si>
    <t>$ 16.199,00</t>
  </si>
  <si>
    <t>00769</t>
  </si>
  <si>
    <t>PAÑETE SOBRE MUROS INTERIOR</t>
  </si>
  <si>
    <t>$ 5.886,38</t>
  </si>
  <si>
    <t>$ 18.501,16</t>
  </si>
  <si>
    <t>00764</t>
  </si>
  <si>
    <t>PAÑETE TALUDES</t>
  </si>
  <si>
    <t>$ 7.249,36</t>
  </si>
  <si>
    <t>$ 18.495,02</t>
  </si>
  <si>
    <t>13099</t>
  </si>
  <si>
    <t>Papelera (caneca) acero inox.H=0.28m;D=0.19m+Tapa</t>
  </si>
  <si>
    <t>15108</t>
  </si>
  <si>
    <t>Papelera en acero (5 LTS)+ Elementos de sobreponer</t>
  </si>
  <si>
    <t>17365</t>
  </si>
  <si>
    <t>PAPELERA EN ACERO INOXIDABLE REF. 706630001 DE COR</t>
  </si>
  <si>
    <t>14039</t>
  </si>
  <si>
    <t>PAPELERA METALICA CROMADA DE SOBREPONER</t>
  </si>
  <si>
    <t>$ 1.419,14</t>
  </si>
  <si>
    <t>$ 28.382,87</t>
  </si>
  <si>
    <t>00404</t>
  </si>
  <si>
    <t>PAPELERA PORC BLC ACUACER CRNA</t>
  </si>
  <si>
    <t>$ 958,03</t>
  </si>
  <si>
    <t>15277</t>
  </si>
  <si>
    <t>PAPIRO COMÚN PARA JARDIN(Suministro+Instalació</t>
  </si>
  <si>
    <t>$ 68.306,60</t>
  </si>
  <si>
    <t>$ 1.164,42</t>
  </si>
  <si>
    <t>$ 23.288,47</t>
  </si>
  <si>
    <t>14225</t>
  </si>
  <si>
    <t>Papiros 5 UN/M2  (siemb+Caja 1x1x0.5+Tier. Abonad)</t>
  </si>
  <si>
    <t>$ 95.553,00</t>
  </si>
  <si>
    <t>$ 27.196,49</t>
  </si>
  <si>
    <t>20761</t>
  </si>
  <si>
    <t>PARAL PARA BARANDA CERRAMIENTO (SUM +INST)</t>
  </si>
  <si>
    <t>$ 51.539,09</t>
  </si>
  <si>
    <t>$ 8.343,49</t>
  </si>
  <si>
    <t>02021</t>
  </si>
  <si>
    <t>PARARRAYOS  45MT</t>
  </si>
  <si>
    <t>15327</t>
  </si>
  <si>
    <t>Pararrayos 12 KV y Cortacircuitos de 15KV(Sum+Inst</t>
  </si>
  <si>
    <t>$ 960.913,20</t>
  </si>
  <si>
    <t>15789</t>
  </si>
  <si>
    <t>Pararrayos torres Sobre ,postes alumbrado</t>
  </si>
  <si>
    <t>$ 2.270.412,63</t>
  </si>
  <si>
    <t>11868</t>
  </si>
  <si>
    <t>Pararrayos torres,postes alumbrado diseño Fontanar</t>
  </si>
  <si>
    <t>$ 2.224.986,86</t>
  </si>
  <si>
    <t>00537</t>
  </si>
  <si>
    <t>PARCIAL 30 MT  C.N.</t>
  </si>
  <si>
    <t>$ 247.351,23</t>
  </si>
  <si>
    <t>00538</t>
  </si>
  <si>
    <t>PARCIAL 30 MT PVC</t>
  </si>
  <si>
    <t>$ 336.200,66</t>
  </si>
  <si>
    <t>18454</t>
  </si>
  <si>
    <t>Parlante de sobreponer EVID S4.2T  CDRC</t>
  </si>
  <si>
    <t>18456</t>
  </si>
  <si>
    <t>Parlante de sobreponer EVID S8.2T  CDRC</t>
  </si>
  <si>
    <t>$ 1.942.803,00</t>
  </si>
  <si>
    <t>10715</t>
  </si>
  <si>
    <t>ParquederoAsfalto traf vehic medi+Demarc **</t>
  </si>
  <si>
    <t>$ 123.635,52</t>
  </si>
  <si>
    <t>$ 60.218,78</t>
  </si>
  <si>
    <t>$ 16.426,54</t>
  </si>
  <si>
    <t>19188</t>
  </si>
  <si>
    <t>PARTIDOR SALIDA A.I PLATAFORMA CEFE COMETAS</t>
  </si>
  <si>
    <t>$ 11.781.448,48</t>
  </si>
  <si>
    <t>$ 2.119,58</t>
  </si>
  <si>
    <t>$ 40.676,38</t>
  </si>
  <si>
    <t>17518</t>
  </si>
  <si>
    <t>Partidor salida A.I-platafor fibra de vidr+ancl+nu</t>
  </si>
  <si>
    <t>$ 18.201.542,63</t>
  </si>
  <si>
    <t>13324</t>
  </si>
  <si>
    <t xml:space="preserve">PASADOR PORTA CANDADO - SUMINISTRO E INSTALACIÓN </t>
  </si>
  <si>
    <t>$ 37.104,04</t>
  </si>
  <si>
    <t>$ 2.727,87</t>
  </si>
  <si>
    <t>$ 54.557,41</t>
  </si>
  <si>
    <t>17092</t>
  </si>
  <si>
    <t>Pasamanos  Recto o inclinadoTubularCRD(S/Especif</t>
  </si>
  <si>
    <t>$ 332,08</t>
  </si>
  <si>
    <t>$ 1.562,12</t>
  </si>
  <si>
    <t>$ 29.870,15</t>
  </si>
  <si>
    <t>17357</t>
  </si>
  <si>
    <t>Pasamanos  Vidrio TempladoH=1.0m(CRD(S/Espec</t>
  </si>
  <si>
    <t>$ 7.183,19</t>
  </si>
  <si>
    <t>$ 29.856,70</t>
  </si>
  <si>
    <t>$ 51.021,89</t>
  </si>
  <si>
    <t>14631</t>
  </si>
  <si>
    <t>PASAMANOS ANGULADO (SUM + INST)</t>
  </si>
  <si>
    <t>$ 1.236.881,59</t>
  </si>
  <si>
    <t>14798</t>
  </si>
  <si>
    <t>PASAMANOS ANGULADO(DESM+SUM+INST)</t>
  </si>
  <si>
    <t>$ 101.979,83</t>
  </si>
  <si>
    <t>$ 35.693,57</t>
  </si>
  <si>
    <t>00585</t>
  </si>
  <si>
    <t>PASAMANOS ESCALERA (.15x.02)</t>
  </si>
  <si>
    <t>$ 5.977,55</t>
  </si>
  <si>
    <t>$ 161,03</t>
  </si>
  <si>
    <t>$ 8.051,42</t>
  </si>
  <si>
    <t>00758</t>
  </si>
  <si>
    <t>PASAMANOS ESCALERA TABLaChp.25</t>
  </si>
  <si>
    <t>$ 7.291,15</t>
  </si>
  <si>
    <t>00586</t>
  </si>
  <si>
    <t>PASAMANOS FLORMORADO 15x.0.02</t>
  </si>
  <si>
    <t>$ 1.917,76</t>
  </si>
  <si>
    <t>17791</t>
  </si>
  <si>
    <t>Pasamanos Metalico MallaEslabonadaH=0.90m+Estruct</t>
  </si>
  <si>
    <t>$ 42.507,87</t>
  </si>
  <si>
    <t>$ 10.871,45</t>
  </si>
  <si>
    <t>14633</t>
  </si>
  <si>
    <t>PASAMANOS RECTO (SUM + INST)</t>
  </si>
  <si>
    <t>$ 756.456,59</t>
  </si>
  <si>
    <t>14800</t>
  </si>
  <si>
    <t>PASAMANOS RECTO(DESM+SUM+INST)</t>
  </si>
  <si>
    <t>$ 65.219,14</t>
  </si>
  <si>
    <t>$ 7.929,51</t>
  </si>
  <si>
    <t>17045</t>
  </si>
  <si>
    <t>Pasamanos Tipo 1 Rectos o Inclinados)CRD(S/Especif</t>
  </si>
  <si>
    <t>$ 339.313,08</t>
  </si>
  <si>
    <t>17081</t>
  </si>
  <si>
    <t>Pasamanos Tipo 2 Rectos o Inclinados)CRD(S/Especif</t>
  </si>
  <si>
    <t>17085</t>
  </si>
  <si>
    <t>Pasamanos Tipo 3 Anclado a Muros)CRD(S/Especif</t>
  </si>
  <si>
    <t>17095</t>
  </si>
  <si>
    <t>Pasamanos Tipo 4 Recto Platina H=0.90mCRD(S/Especi</t>
  </si>
  <si>
    <t>$ 17.317,52</t>
  </si>
  <si>
    <t>$ 34.021,93</t>
  </si>
  <si>
    <t>$ 47.498,53</t>
  </si>
  <si>
    <t>17096</t>
  </si>
  <si>
    <t>Pasamanos Tipo 4A Recto Platina H=0.90mCRD(S/Espec</t>
  </si>
  <si>
    <t>$ 151.736,67</t>
  </si>
  <si>
    <t>$ 20.674,87</t>
  </si>
  <si>
    <t>18204</t>
  </si>
  <si>
    <t>PasamanosAncladoPlatinasMetalH=1.10 - 0.90mS/Espec</t>
  </si>
  <si>
    <t>$ 11.472,22</t>
  </si>
  <si>
    <t>18207</t>
  </si>
  <si>
    <t>PasamanosBancasPlatinasMetal2"x5/16"H=0.45mS/Espec</t>
  </si>
  <si>
    <t>18209</t>
  </si>
  <si>
    <t>PasamanosDobleTubularInoxØ2"H=0.90 - 0.70m S/Espec</t>
  </si>
  <si>
    <t>$ 194.374,08</t>
  </si>
  <si>
    <t>18203</t>
  </si>
  <si>
    <t>PasamanosEscaleraPlatinasMetalicasH=1mS/Especifica</t>
  </si>
  <si>
    <t>$ 21.382,32</t>
  </si>
  <si>
    <t>18210</t>
  </si>
  <si>
    <t>PasamanosPasarelasCubiertaEnTubularH=0.90mS/Especi</t>
  </si>
  <si>
    <t>$ 158.805,72</t>
  </si>
  <si>
    <t>$ 20.915,00</t>
  </si>
  <si>
    <t>$ 257.447,83</t>
  </si>
  <si>
    <t>17087</t>
  </si>
  <si>
    <t>PasamanosPiscina Doble Tubular acero(CRD(S/Especif</t>
  </si>
  <si>
    <t>18198</t>
  </si>
  <si>
    <t>PasamanosRecto/InclinadoPlatinaTubularH=1mS/Especi</t>
  </si>
  <si>
    <t>18206</t>
  </si>
  <si>
    <t>PasamanosVidrioTempladoRemateSupInoxH=0.90mS/Espec</t>
  </si>
  <si>
    <t>$ 6.971,67</t>
  </si>
  <si>
    <t>$ 33.209,12</t>
  </si>
  <si>
    <t>15013</t>
  </si>
  <si>
    <t>PASAMURO NIPLE GAL.1"L= 0.9 m+Ruana lam.cal.18</t>
  </si>
  <si>
    <t>15667</t>
  </si>
  <si>
    <t>PASAMURO NIPLE GAL.2"L= 0.9 m+Ruana lam.cal.18</t>
  </si>
  <si>
    <t>$ 55.580,00</t>
  </si>
  <si>
    <t>15020</t>
  </si>
  <si>
    <t>PASAMURO NIPLE GAL.3"L= 0.9 m+Ruana lam.cal18</t>
  </si>
  <si>
    <t>$ 214.255,00</t>
  </si>
  <si>
    <t>17615</t>
  </si>
  <si>
    <t>PASAMURO TIPO 1ø1 Acero Inox roscado+ruana Piscina</t>
  </si>
  <si>
    <t>$ 5.120,52</t>
  </si>
  <si>
    <t>17617</t>
  </si>
  <si>
    <t>PASAMURO TIPO 1ø2 Acero Inox roscado+ruana Piscina</t>
  </si>
  <si>
    <t>17618</t>
  </si>
  <si>
    <t>PASAMURO TIPO 1ø4 Acero Inox roscado+ruana Piscina</t>
  </si>
  <si>
    <t>17619</t>
  </si>
  <si>
    <t>PASAMURO TIPO 1ø6 Acero Inox roscado+ruana Piscina</t>
  </si>
  <si>
    <t>17626</t>
  </si>
  <si>
    <t>PASAMURO TIPO 2ø10 Acero Inox bridado+ruana Piscin</t>
  </si>
  <si>
    <t>17624</t>
  </si>
  <si>
    <t>PASAMURO TIPO 2ø6 Acero Inox bridado+ruana Piscina</t>
  </si>
  <si>
    <t>17625</t>
  </si>
  <si>
    <t>PASAMURO TIPO 2ø8 Acero Inox bridado+ruana Piscina</t>
  </si>
  <si>
    <t>17673</t>
  </si>
  <si>
    <t>PASAMURO TIPO 3ø6"- Acero Inox liso+ruana Piscina</t>
  </si>
  <si>
    <t>17636</t>
  </si>
  <si>
    <t>PASAMURO TIPO 3ø8" Acero Inox bridado1+ruana Pisci</t>
  </si>
  <si>
    <t>18188</t>
  </si>
  <si>
    <t>PASAMURO TIPO 4ø6"</t>
  </si>
  <si>
    <t>17638</t>
  </si>
  <si>
    <t>PASAMURO TIPO 4ø8" Acero Inox brid liso+ruana Pisc</t>
  </si>
  <si>
    <t>15014</t>
  </si>
  <si>
    <t>PASAMUROS NIPLE GAL.4"L= 0.9 m +Ruana lam. cal.18</t>
  </si>
  <si>
    <t>$ 264.036,00</t>
  </si>
  <si>
    <t>15012</t>
  </si>
  <si>
    <t>PASAMUROS NIPLE GAL.6"L= 0.9 m+Ruana lam.cal.18</t>
  </si>
  <si>
    <t>15077</t>
  </si>
  <si>
    <t>PASANTES LARGOS MAYORES A 50cm VIGAS Y COLUMNAS</t>
  </si>
  <si>
    <t>$ 12.408,76</t>
  </si>
  <si>
    <t>15076</t>
  </si>
  <si>
    <t>PASANTES LARGOS MAYORES A 70cm VIGAS Y COLUMNAS</t>
  </si>
  <si>
    <t>$ 15.246,05</t>
  </si>
  <si>
    <t>$ 32.215,78</t>
  </si>
  <si>
    <t>16202</t>
  </si>
  <si>
    <t>PASE TUBO CONDUIT 3/4" UNION DE CANALETA</t>
  </si>
  <si>
    <t>$ 55.476,23</t>
  </si>
  <si>
    <t>$ 2.212,42</t>
  </si>
  <si>
    <t>$ 44.248,35</t>
  </si>
  <si>
    <t>10527</t>
  </si>
  <si>
    <t>Pases d=6" Lmax=0.5 m PVC  **</t>
  </si>
  <si>
    <t>$ 22.399,50</t>
  </si>
  <si>
    <t>$ 10.673,90</t>
  </si>
  <si>
    <t>10544</t>
  </si>
  <si>
    <t>Pases d=8" Lmax=0.5 m PVC</t>
  </si>
  <si>
    <t>$ 35.548,23</t>
  </si>
  <si>
    <t>09034</t>
  </si>
  <si>
    <t>Pases o lloraderos d=1 1/2"  Lmax 0.5 m PVC.All  *</t>
  </si>
  <si>
    <t>11994</t>
  </si>
  <si>
    <t>$ 7.236,00</t>
  </si>
  <si>
    <t>13550</t>
  </si>
  <si>
    <t>Pases o lloraderos d=2"  Lmax 0.20 m PVC.All  **</t>
  </si>
  <si>
    <t>$ 3.763,33</t>
  </si>
  <si>
    <t>$ 93,83</t>
  </si>
  <si>
    <t>$ 4.691,47</t>
  </si>
  <si>
    <t>10804</t>
  </si>
  <si>
    <t>Pases o lloraderos d=2"  Lmax 0.25 m PVC.All  **</t>
  </si>
  <si>
    <t>$ 4.292,20</t>
  </si>
  <si>
    <t>10567</t>
  </si>
  <si>
    <t>Pases o lloraderos d=2"  Lmax 0.5 m PVC.All  **</t>
  </si>
  <si>
    <t>$ 6.078,05</t>
  </si>
  <si>
    <t>10528</t>
  </si>
  <si>
    <t>Pases o lloraderos d=2" Lmax=0.5m PVC.All  **</t>
  </si>
  <si>
    <t>$ 6.083,20</t>
  </si>
  <si>
    <t>$ 208,63</t>
  </si>
  <si>
    <t>12754</t>
  </si>
  <si>
    <t>Pases o lloraderos d=2" PVC.All   **</t>
  </si>
  <si>
    <t>$ 9.057,80</t>
  </si>
  <si>
    <t>$ 359,03</t>
  </si>
  <si>
    <t>$ 17.951,56</t>
  </si>
  <si>
    <t>10566</t>
  </si>
  <si>
    <t>Pases o lloraderos d=2" PVC.All  **</t>
  </si>
  <si>
    <t>11001</t>
  </si>
  <si>
    <t>Pases o lloraderos d=3" PVC.All   **</t>
  </si>
  <si>
    <t>$ 12.431,92</t>
  </si>
  <si>
    <t>10372</t>
  </si>
  <si>
    <t>Pases o lloraderos d=4" L=1.00 PVC.All   **</t>
  </si>
  <si>
    <t>$ 18.532,10</t>
  </si>
  <si>
    <t>11142</t>
  </si>
  <si>
    <t>Pases o lloraderos d=6" Lmax=0.5m PVCS</t>
  </si>
  <si>
    <t>$ 17.464,44</t>
  </si>
  <si>
    <t>$ 5.579,54</t>
  </si>
  <si>
    <t>17185</t>
  </si>
  <si>
    <t>PASES PLACA TANQUE PVC-S L MAX = 0.10M PVC-S 3"</t>
  </si>
  <si>
    <t>$ 1.168,29</t>
  </si>
  <si>
    <t>$ 66,67</t>
  </si>
  <si>
    <t>$ 3.333,41</t>
  </si>
  <si>
    <t>17186</t>
  </si>
  <si>
    <t>PASES PLACA TANQUE PVC-S L MAX = 0.10M PVC-S 4"</t>
  </si>
  <si>
    <t>$ 1.976,62</t>
  </si>
  <si>
    <t>$ 92,84</t>
  </si>
  <si>
    <t>$ 4.642,09</t>
  </si>
  <si>
    <t>00345</t>
  </si>
  <si>
    <t>PASO ESCALERA GRANITO</t>
  </si>
  <si>
    <t>$ 25.163,03</t>
  </si>
  <si>
    <t>$ 55.932,94</t>
  </si>
  <si>
    <t>00346</t>
  </si>
  <si>
    <t>PASO ESCALERA GRAVILLA</t>
  </si>
  <si>
    <t>$ 5.088,22</t>
  </si>
  <si>
    <t>$ 35.974,65</t>
  </si>
  <si>
    <t>12927</t>
  </si>
  <si>
    <t>PASO ESCALERA PLAQUETA 8CM (1*0.80M)CONC.3000PSI+R</t>
  </si>
  <si>
    <t>$ 61.664,46</t>
  </si>
  <si>
    <t>$ 1.961,94</t>
  </si>
  <si>
    <t>$ 39.238,70</t>
  </si>
  <si>
    <t>$ 2.866,02</t>
  </si>
  <si>
    <t>00347</t>
  </si>
  <si>
    <t>PASO ESCALERA VINILO</t>
  </si>
  <si>
    <t>10397</t>
  </si>
  <si>
    <t>Paso escaleras en gravilla y tableta 1/4 x 26 **</t>
  </si>
  <si>
    <t>$ 31.269,51</t>
  </si>
  <si>
    <t>$ 4.888,45</t>
  </si>
  <si>
    <t>$ 97.059,79</t>
  </si>
  <si>
    <t>$ 16.128,58</t>
  </si>
  <si>
    <t>01007</t>
  </si>
  <si>
    <t>PASO ESCALERAS EN GRAVILLA Y TABLETA MOORE</t>
  </si>
  <si>
    <t>$ 6.159,59</t>
  </si>
  <si>
    <t>$ 70.435,09</t>
  </si>
  <si>
    <t>13197</t>
  </si>
  <si>
    <t>PASOGRADAH=0.21M;L=1.60M;A=0.40M(3.000PSI)</t>
  </si>
  <si>
    <t>$ 89.870,70</t>
  </si>
  <si>
    <t>$ 12.847,82</t>
  </si>
  <si>
    <t>$ 89.757,81</t>
  </si>
  <si>
    <t>$ 14.763,00</t>
  </si>
  <si>
    <t>20857</t>
  </si>
  <si>
    <t>PASOS CIRCULARES PREFABRICADAS EN CONCRETO (D=30CM)</t>
  </si>
  <si>
    <t>$ 125.551,56</t>
  </si>
  <si>
    <t>14068</t>
  </si>
  <si>
    <t>Pata Banca (desm.)</t>
  </si>
  <si>
    <t>$ 849,06</t>
  </si>
  <si>
    <t>14099</t>
  </si>
  <si>
    <t>Pata Banca (inst.)</t>
  </si>
  <si>
    <t>$ 1.819,42</t>
  </si>
  <si>
    <t>14260</t>
  </si>
  <si>
    <t>Pata Banca (Suminist.)</t>
  </si>
  <si>
    <t>$ 96.135,01</t>
  </si>
  <si>
    <t>14660</t>
  </si>
  <si>
    <t>PATAS BANCA (UN) (SUM + INST)</t>
  </si>
  <si>
    <t>14827</t>
  </si>
  <si>
    <t>PATAS BANCA (UN)(DESM+SUM+INST)</t>
  </si>
  <si>
    <t>12969</t>
  </si>
  <si>
    <t>Patas caneca M-120 (desm.) STPM</t>
  </si>
  <si>
    <t>$ 1.363,20</t>
  </si>
  <si>
    <t>$ 9.138,11</t>
  </si>
  <si>
    <t>$ 14.828,17</t>
  </si>
  <si>
    <t>12970</t>
  </si>
  <si>
    <t>Patas caneca M-120 (inst.) STPM **</t>
  </si>
  <si>
    <t>$ 6.604,03</t>
  </si>
  <si>
    <t>$ 86.035,08</t>
  </si>
  <si>
    <t>14653</t>
  </si>
  <si>
    <t>PATAS CANECA M-120 (SUM + INST)</t>
  </si>
  <si>
    <t>$ 99.236,70</t>
  </si>
  <si>
    <t>12974</t>
  </si>
  <si>
    <t>Patas caneca M-120 (suministro) STPM **</t>
  </si>
  <si>
    <t>$ 99.047,00</t>
  </si>
  <si>
    <t>14822</t>
  </si>
  <si>
    <t>PATAS CANECA M-120(DESM+SUM+INST)</t>
  </si>
  <si>
    <t>$ 100.599,90</t>
  </si>
  <si>
    <t>$ 15.742,14</t>
  </si>
  <si>
    <t>$ 12.890,36</t>
  </si>
  <si>
    <t>$ 100.863,25</t>
  </si>
  <si>
    <t>$ 3.679,11</t>
  </si>
  <si>
    <t>$ 24.527,36</t>
  </si>
  <si>
    <t>12860</t>
  </si>
  <si>
    <t>PATCH CORD (3 metros).10 Feet.**</t>
  </si>
  <si>
    <t>$ 13.836,00</t>
  </si>
  <si>
    <t>$ 4.831,15</t>
  </si>
  <si>
    <t>17117</t>
  </si>
  <si>
    <t>Patch Cord 1.5M 6A blindado (COLOR) (SUMI INST)</t>
  </si>
  <si>
    <t>$ 26.680,00</t>
  </si>
  <si>
    <t>18838</t>
  </si>
  <si>
    <t>PATCH CORD 10 FT COLOR AZUL/ROJO; RJ. (Suministro e instalación)</t>
  </si>
  <si>
    <t>$ 334,96</t>
  </si>
  <si>
    <t>$ 6.441,53</t>
  </si>
  <si>
    <t>03039</t>
  </si>
  <si>
    <t>PATCH CORD 2m</t>
  </si>
  <si>
    <t>12266</t>
  </si>
  <si>
    <t>Patch cord cable UTP de 4 pares 1,5 m Cat 6</t>
  </si>
  <si>
    <t>$ 991,01</t>
  </si>
  <si>
    <t>17664</t>
  </si>
  <si>
    <t>PATCH CORD UTP CATEGORIA 6A 1,00m</t>
  </si>
  <si>
    <t>$ 33,45</t>
  </si>
  <si>
    <t>12858</t>
  </si>
  <si>
    <t>PATCH PANEL  24 Puertos.Cat.-5**</t>
  </si>
  <si>
    <t>$ 297.301,36</t>
  </si>
  <si>
    <t>17121</t>
  </si>
  <si>
    <t>Patch panel 6A blindado 24 puestos (SUMI INST)</t>
  </si>
  <si>
    <t>$ 438.688,70</t>
  </si>
  <si>
    <t>17666</t>
  </si>
  <si>
    <t>PATCH PANEL DE 24 PUERTOS</t>
  </si>
  <si>
    <t>$ 348.920,52</t>
  </si>
  <si>
    <t>00814</t>
  </si>
  <si>
    <t>PATCH PANEL MP 48 Puert.Cat.6(33voz-34Datos)**</t>
  </si>
  <si>
    <t>$ 597.782,01</t>
  </si>
  <si>
    <t>18154</t>
  </si>
  <si>
    <t>Patchcord fibra optica 12 hilos LC/LC CDRC Cometas</t>
  </si>
  <si>
    <t>$ 52.019,01</t>
  </si>
  <si>
    <t>17151</t>
  </si>
  <si>
    <t>Patchcord Fibra Optica Multimodo 2 M (SUMI INST)</t>
  </si>
  <si>
    <t>$ 966,23</t>
  </si>
  <si>
    <t>10859</t>
  </si>
  <si>
    <t>PatinodromoGranito+concret e=0.10 4.3-1 bland geoP</t>
  </si>
  <si>
    <t>$ 208.673,85</t>
  </si>
  <si>
    <t>$ 57.071,14</t>
  </si>
  <si>
    <t>$ 83.548,75</t>
  </si>
  <si>
    <t>10331</t>
  </si>
  <si>
    <t>Pavimento asfaltico  (METRO CUBICO)**</t>
  </si>
  <si>
    <t>$ 609.117,19</t>
  </si>
  <si>
    <t>$ 16.988,01</t>
  </si>
  <si>
    <t>$ 25.040,67</t>
  </si>
  <si>
    <t>16162</t>
  </si>
  <si>
    <t>Pavimento asfaltico  MDC2 sin impr( METRO CUBICO)*</t>
  </si>
  <si>
    <t>$ 630.211,79</t>
  </si>
  <si>
    <t>$ 16.976,24</t>
  </si>
  <si>
    <t>$ 24.923,01</t>
  </si>
  <si>
    <t>00829</t>
  </si>
  <si>
    <t>PAVIMENTO EN CONCRETO  e=.18</t>
  </si>
  <si>
    <t>$ 3.032,96</t>
  </si>
  <si>
    <t>00828</t>
  </si>
  <si>
    <t>PAVIMENTO EN CONCRETO e=.17</t>
  </si>
  <si>
    <t>14943</t>
  </si>
  <si>
    <t>PAVISINT SYSTEM  e=11cm (SUM + INST)</t>
  </si>
  <si>
    <t>18879</t>
  </si>
  <si>
    <t>PC ALL IN ONE- 520-22IKU - INTEL Core i3 - 21.5"</t>
  </si>
  <si>
    <t>$ 4.104,45</t>
  </si>
  <si>
    <t>$ 11.616,78</t>
  </si>
  <si>
    <t>$ 274,18</t>
  </si>
  <si>
    <t>17126</t>
  </si>
  <si>
    <t>PDU 8 salidas 1800W 120V rackeable (SUMI INST)</t>
  </si>
  <si>
    <t>14467</t>
  </si>
  <si>
    <t>PEDESTAL EN CONCRETO 3000PSI -</t>
  </si>
  <si>
    <t>$ 602.094,17</t>
  </si>
  <si>
    <t>$ 21.392,55</t>
  </si>
  <si>
    <t>$ 343.261,89</t>
  </si>
  <si>
    <t>$ 47.481,00</t>
  </si>
  <si>
    <t>010504</t>
  </si>
  <si>
    <t>PEDESTAL EN CONCRETO 4000PSI(280N) GRIS PERLA CEFE COMETAS</t>
  </si>
  <si>
    <t>$ 947.965,13</t>
  </si>
  <si>
    <t>$ 23.054,84</t>
  </si>
  <si>
    <t>$ 359.442,42</t>
  </si>
  <si>
    <t>20799</t>
  </si>
  <si>
    <t>PEDESTAL EN CONCRETO DE 0.30X0.30X0.50 PARA ANCLAJE DE ESTRUCTURA. Incluye excavación, dado en concreto, refuerzo interno, elementos de anclaje y  platina”</t>
  </si>
  <si>
    <t>$ 431.030,81</t>
  </si>
  <si>
    <t>$ 1.711,05</t>
  </si>
  <si>
    <t>$ 31.593,11</t>
  </si>
  <si>
    <t>$ 5.855,33</t>
  </si>
  <si>
    <t>16847</t>
  </si>
  <si>
    <t>PEDESTAL EN CONCRETO F'C28 MPA - 4000PSI CDRC</t>
  </si>
  <si>
    <t>$ 806.281,26</t>
  </si>
  <si>
    <t>010477</t>
  </si>
  <si>
    <t>PEDESTAL PISCINA S=50X50 CONCRETO F'C28 MPA - 4000PSI GC - CEFE COMETAS</t>
  </si>
  <si>
    <t>$ 648.850,09</t>
  </si>
  <si>
    <t>$ 172.093,29</t>
  </si>
  <si>
    <t>$ 347.522,99</t>
  </si>
  <si>
    <t>14118</t>
  </si>
  <si>
    <t>Pedestal Señal ruta de evacuación (Una y Dos caras</t>
  </si>
  <si>
    <t>$ 13.973,23</t>
  </si>
  <si>
    <t>$ 706,91</t>
  </si>
  <si>
    <t>$ 13.476,39</t>
  </si>
  <si>
    <t>$ 3.981,10</t>
  </si>
  <si>
    <t>14468</t>
  </si>
  <si>
    <t>PEDESTAL -T5 en Concreto 3000PSI -Columnas en mad</t>
  </si>
  <si>
    <t>15403</t>
  </si>
  <si>
    <t>PELDAÑO CONCRETO 2.500PSI(A=0.70M;E=0.10M;L=1.0M)</t>
  </si>
  <si>
    <t>$ 57.855,41</t>
  </si>
  <si>
    <t>$ 6.078,28</t>
  </si>
  <si>
    <t>$ 76.113,46</t>
  </si>
  <si>
    <t>$ 15.037,51</t>
  </si>
  <si>
    <t>10375</t>
  </si>
  <si>
    <t>Peldaño graderia recubrim conc e=0.05 fund sitio**</t>
  </si>
  <si>
    <t>$ 887.717,75</t>
  </si>
  <si>
    <t>$ 286.579,51</t>
  </si>
  <si>
    <t>$ 2.047.336,18</t>
  </si>
  <si>
    <t>$ 56.354,76</t>
  </si>
  <si>
    <t>10425</t>
  </si>
  <si>
    <t>Peldaño graderia recubrim conc e=0.05 premezcl**</t>
  </si>
  <si>
    <t>$ 1.029.494,14</t>
  </si>
  <si>
    <t>$ 172.291,58</t>
  </si>
  <si>
    <t>$ 1.991.288,55</t>
  </si>
  <si>
    <t>11725</t>
  </si>
  <si>
    <t>Peldaños escalera contrah. bordillo a=.50 m(Fontan</t>
  </si>
  <si>
    <t>$ 142.566,30</t>
  </si>
  <si>
    <t>$ 49.670,30</t>
  </si>
  <si>
    <t>$ 142.688,15</t>
  </si>
  <si>
    <t>$ 76.765,84</t>
  </si>
  <si>
    <t>10239</t>
  </si>
  <si>
    <t>Peldaños escalera contrahuella bordillo a=.50 m **</t>
  </si>
  <si>
    <t>$ 70.797,72</t>
  </si>
  <si>
    <t>$ 6.410,69</t>
  </si>
  <si>
    <t>$ 69.489,16</t>
  </si>
  <si>
    <t>$ 52.994,73</t>
  </si>
  <si>
    <t>11814</t>
  </si>
  <si>
    <t>Peldaños escalera contrahuella bordillo A-80 a=.50</t>
  </si>
  <si>
    <t>$ 94.583,03</t>
  </si>
  <si>
    <t>$ 5.489,67</t>
  </si>
  <si>
    <t>$ 144.294,77</t>
  </si>
  <si>
    <t>$ 88.292,87</t>
  </si>
  <si>
    <t>12928</t>
  </si>
  <si>
    <t>Peldaños escaleraConc.+ adoquin tolete a=0.93 m *</t>
  </si>
  <si>
    <t>$ 72.724,54</t>
  </si>
  <si>
    <t>$ 6.295,67</t>
  </si>
  <si>
    <t>$ 114.689,83</t>
  </si>
  <si>
    <t>$ 56.272,36</t>
  </si>
  <si>
    <t>18368</t>
  </si>
  <si>
    <t>PELDAÑOS ESCALERAS+GRADERIA CONC4000PSI Ocre+Viga+</t>
  </si>
  <si>
    <t>$ 874.383,29</t>
  </si>
  <si>
    <t>010623</t>
  </si>
  <si>
    <t>Peldaños Graderia contrahuella bordillo A-10 a=.50</t>
  </si>
  <si>
    <t>$ 83.560,62</t>
  </si>
  <si>
    <t>$ 4.140,19</t>
  </si>
  <si>
    <t>$ 99.278,38</t>
  </si>
  <si>
    <t>$ 66.382,77</t>
  </si>
  <si>
    <t>18128</t>
  </si>
  <si>
    <t>PELDAÑOS PREFABRICADOS EN CONC BANDEJA EN LAMINA</t>
  </si>
  <si>
    <t>$ 13.547,90</t>
  </si>
  <si>
    <t>$ 4.485,47</t>
  </si>
  <si>
    <t>$ 53.808,32</t>
  </si>
  <si>
    <t>$ 671,52</t>
  </si>
  <si>
    <t>12613</t>
  </si>
  <si>
    <t>PELICULA DE SEGURIDAD (SUM+INSTAL).</t>
  </si>
  <si>
    <t>13150</t>
  </si>
  <si>
    <t>PELICULA SANDBLANSTING PERSIANA SOBRE VIDRIO</t>
  </si>
  <si>
    <t>14322</t>
  </si>
  <si>
    <t>Pendon 0.50 x 6.00  (Suministro)</t>
  </si>
  <si>
    <t>$ 116.497,00</t>
  </si>
  <si>
    <t>19358</t>
  </si>
  <si>
    <t>PendonBanner13onz(1.0x1.50m)+dieseñVarillaMet+cuer</t>
  </si>
  <si>
    <t>$ 46.006,00</t>
  </si>
  <si>
    <t>$ 764,15</t>
  </si>
  <si>
    <t>$ 15.283,09</t>
  </si>
  <si>
    <t>14748</t>
  </si>
  <si>
    <t>PENDONES 0.50 X 6,00   (SUM + INST)</t>
  </si>
  <si>
    <t>$ 117.280,48</t>
  </si>
  <si>
    <t>18345</t>
  </si>
  <si>
    <t>Pennisetum Morado/SetaceumMorado en  Jardineras</t>
  </si>
  <si>
    <t>$ 3.042,79</t>
  </si>
  <si>
    <t>18316</t>
  </si>
  <si>
    <t>Pennisetum para jardin  Sobre Cubierta verde(1/M2)</t>
  </si>
  <si>
    <t>$ 174.240,56</t>
  </si>
  <si>
    <t>18263</t>
  </si>
  <si>
    <t>Pennisetum para jardin  Taludes Exteriores(1/M2)</t>
  </si>
  <si>
    <t>$ 4.064,09</t>
  </si>
  <si>
    <t>15274</t>
  </si>
  <si>
    <t>PENNISETUM PARA JARDIN(Suministro+Instalació</t>
  </si>
  <si>
    <t>$ 24.040,94</t>
  </si>
  <si>
    <t>$ 1.212,33</t>
  </si>
  <si>
    <t>$ 23.903,54</t>
  </si>
  <si>
    <t>$ 3.806,16</t>
  </si>
  <si>
    <t>18347</t>
  </si>
  <si>
    <t>Pennisetum Verde/Setaceum verde en  Jardineras</t>
  </si>
  <si>
    <t>13093</t>
  </si>
  <si>
    <t>Percha doble metálica cromada **</t>
  </si>
  <si>
    <t>$ 33.429,80</t>
  </si>
  <si>
    <t>$ 13.442,22</t>
  </si>
  <si>
    <t>17386</t>
  </si>
  <si>
    <t>PERCHA EN ACERO INOXIDABLE REF. 241981 DE SOCODA O</t>
  </si>
  <si>
    <t>$ 20.126,40</t>
  </si>
  <si>
    <t>$ 657,46</t>
  </si>
  <si>
    <t>$ 12.806,26</t>
  </si>
  <si>
    <t>14049</t>
  </si>
  <si>
    <t>Percha Sencilla metálica cromada **</t>
  </si>
  <si>
    <t>$ 20.320,36</t>
  </si>
  <si>
    <t>$ 11.948,64</t>
  </si>
  <si>
    <t>13466</t>
  </si>
  <si>
    <t>PERFIL  ESTRUCTURAL 254X64X19MME=2MM**</t>
  </si>
  <si>
    <t>$ 266,33</t>
  </si>
  <si>
    <t>$ 3.329,14</t>
  </si>
  <si>
    <t>$ 2.616,74</t>
  </si>
  <si>
    <t>12920</t>
  </si>
  <si>
    <t>Perfil metálico en ángulo de 2" x 3/16 **</t>
  </si>
  <si>
    <t>$ 19.984,00</t>
  </si>
  <si>
    <t>$ 219,02</t>
  </si>
  <si>
    <t>$ 4.380,45</t>
  </si>
  <si>
    <t>12924</t>
  </si>
  <si>
    <t>Perfil U ref. dintel puerta Plaza Toros **</t>
  </si>
  <si>
    <t>$ 1.897,03</t>
  </si>
  <si>
    <t>$ 16.425,44</t>
  </si>
  <si>
    <t>$ 105.758,72</t>
  </si>
  <si>
    <t>10987</t>
  </si>
  <si>
    <t>Perfilacion de  talud sin retiro  material (m3)**</t>
  </si>
  <si>
    <t>$ 2.675,31</t>
  </si>
  <si>
    <t>$ 60.589,82</t>
  </si>
  <si>
    <t>10540</t>
  </si>
  <si>
    <t>Perfilar taludes con empradizacion **</t>
  </si>
  <si>
    <t>$ 17.636,82</t>
  </si>
  <si>
    <t>$ 694,81</t>
  </si>
  <si>
    <t>$ 11.567,17</t>
  </si>
  <si>
    <t>$ 5.346,60</t>
  </si>
  <si>
    <t>10541</t>
  </si>
  <si>
    <t>Perfilar taludes con tierra negra **</t>
  </si>
  <si>
    <t>$ 18.292,00</t>
  </si>
  <si>
    <t>$ 383,84</t>
  </si>
  <si>
    <t>$ 6.304,60</t>
  </si>
  <si>
    <t>$ 14.272,87</t>
  </si>
  <si>
    <t>12220</t>
  </si>
  <si>
    <t>Perfileria.div.media alt.coldrolled.pint.elec.gris</t>
  </si>
  <si>
    <t>15029</t>
  </si>
  <si>
    <t>PERFILES ANGULARES, A572 Gr 50 (SUM+TRANS+INST)</t>
  </si>
  <si>
    <t>$ 674,15</t>
  </si>
  <si>
    <t>$ 6.913,15</t>
  </si>
  <si>
    <t>$ 10.704,09</t>
  </si>
  <si>
    <t>15025</t>
  </si>
  <si>
    <t>PERFILES EN ALMA LLENA ASTM 36 (SUM+TRANS+INST)</t>
  </si>
  <si>
    <t>$ 9.093,10</t>
  </si>
  <si>
    <t>16595</t>
  </si>
  <si>
    <t>Perfor vertical  D=6" inyección agua cal 10:1</t>
  </si>
  <si>
    <t>$ 5.915,16</t>
  </si>
  <si>
    <t>$ 1.781,83</t>
  </si>
  <si>
    <t>$ 33.808,37</t>
  </si>
  <si>
    <t>$ 2.027,13</t>
  </si>
  <si>
    <t>17187</t>
  </si>
  <si>
    <t>PERFORACIÓN CON SACANÚCLEO L MAX = 0.20M 2"</t>
  </si>
  <si>
    <t>$ 21.877,08</t>
  </si>
  <si>
    <t>17188</t>
  </si>
  <si>
    <t>PERFORACIÓN CON SACANÚCLEO L MAX = 0.20M 3"</t>
  </si>
  <si>
    <t>$ 24.988,27</t>
  </si>
  <si>
    <t>17189</t>
  </si>
  <si>
    <t>PERFORACIÓN CON SACANÚCLEO L MAX = 0.20M 4"</t>
  </si>
  <si>
    <t>$ 28.124,14</t>
  </si>
  <si>
    <t>16022</t>
  </si>
  <si>
    <t>Perforacion pared tubo complejo Acuatico</t>
  </si>
  <si>
    <t>$ 34.941,18</t>
  </si>
  <si>
    <t>$ 7.152,97</t>
  </si>
  <si>
    <t>$ 798.912,18</t>
  </si>
  <si>
    <t>$ 84.100,63</t>
  </si>
  <si>
    <t>12108</t>
  </si>
  <si>
    <t>Perforación roca Imploxión Expansivo Químicoh&gt;1.0M</t>
  </si>
  <si>
    <t>$ 16.889,20</t>
  </si>
  <si>
    <t>$ 140.785,35</t>
  </si>
  <si>
    <t>16011</t>
  </si>
  <si>
    <t>Perforacion vertical  D=30cm ComplejoAcuatico</t>
  </si>
  <si>
    <t>$ 3.535,84</t>
  </si>
  <si>
    <t>$ 1.771,06</t>
  </si>
  <si>
    <t>$ 33.705,93</t>
  </si>
  <si>
    <t>$ 38.006,85</t>
  </si>
  <si>
    <t>$ 138.379,00</t>
  </si>
  <si>
    <t>16015</t>
  </si>
  <si>
    <t>Perforacion vertical  D=6" L=10ml ComplejoAcu</t>
  </si>
  <si>
    <t>$ 2.720,54</t>
  </si>
  <si>
    <t>$ 2.977,84</t>
  </si>
  <si>
    <t>17578</t>
  </si>
  <si>
    <t>Perilla de seguridad, mas bisagras para puerta liv</t>
  </si>
  <si>
    <t>$ 472.449,26</t>
  </si>
  <si>
    <t>00218</t>
  </si>
  <si>
    <t>PERMA PLY FGLAS</t>
  </si>
  <si>
    <t>$ 12.680,22</t>
  </si>
  <si>
    <t>$ 1.604,98</t>
  </si>
  <si>
    <t>15044</t>
  </si>
  <si>
    <t>Pernos de 1/2" L= 90 mm CAL A-325 (SUM + INST)</t>
  </si>
  <si>
    <t>$ 2.465,60</t>
  </si>
  <si>
    <t>$ 4.644,32</t>
  </si>
  <si>
    <t>15036</t>
  </si>
  <si>
    <t>Pernos de 3/8" L= 50 mm CAL A-325 (SUM + INST)</t>
  </si>
  <si>
    <t>$ 857,60</t>
  </si>
  <si>
    <t>$ 4.157,50</t>
  </si>
  <si>
    <t>13290</t>
  </si>
  <si>
    <t>Perro de Sujeción HG 3/16" (Sumin. e instalac.)</t>
  </si>
  <si>
    <t>$ 477,60</t>
  </si>
  <si>
    <t>$ 942,22</t>
  </si>
  <si>
    <t>$ 23.002,52</t>
  </si>
  <si>
    <t>18102</t>
  </si>
  <si>
    <t>PERSIANA DESCARGA TIPO FACHADA CON MALLA 26"x12"</t>
  </si>
  <si>
    <t>$ 224.575,45</t>
  </si>
  <si>
    <t>18103</t>
  </si>
  <si>
    <t>PERSIANA DESCARGA TIPO FACHADA CON MALLA 30"x24"</t>
  </si>
  <si>
    <t>$ 4.674,45</t>
  </si>
  <si>
    <t>11288</t>
  </si>
  <si>
    <t>PERSONAL DE OBRA (ADMINISTRAC. DELEGADA)</t>
  </si>
  <si>
    <t>00377</t>
  </si>
  <si>
    <t>PICAR PAÑETE DE MURO</t>
  </si>
  <si>
    <t>00380</t>
  </si>
  <si>
    <t>PICAR PAÑETE DE TECHO</t>
  </si>
  <si>
    <t>$ 97,90</t>
  </si>
  <si>
    <t>$ 9.790,00</t>
  </si>
  <si>
    <t>13344</t>
  </si>
  <si>
    <t>Pie de amigo àngulo 1x3/16"</t>
  </si>
  <si>
    <t>$ 898,95</t>
  </si>
  <si>
    <t>$ 17.978,98</t>
  </si>
  <si>
    <t>10393</t>
  </si>
  <si>
    <t>Pie de amigo cerramiento d= 2" long 3 m +platina**</t>
  </si>
  <si>
    <t>$ 215.760,01</t>
  </si>
  <si>
    <t>$ 12.733,20</t>
  </si>
  <si>
    <t>$ 102.131,58</t>
  </si>
  <si>
    <t>$ 32.752,43</t>
  </si>
  <si>
    <t>10392</t>
  </si>
  <si>
    <t>Pie de amigo cerramiento d= 2" long 3 m con dado**</t>
  </si>
  <si>
    <t>$ 271.494,62</t>
  </si>
  <si>
    <t>$ 4.254,14</t>
  </si>
  <si>
    <t>$ 115.135,66</t>
  </si>
  <si>
    <t>$ 20.051,75</t>
  </si>
  <si>
    <t>$ 312.400,05</t>
  </si>
  <si>
    <t>11315</t>
  </si>
  <si>
    <t>Pie de Amigo Cerramientoh=2.50**</t>
  </si>
  <si>
    <t>$ 60.518,63</t>
  </si>
  <si>
    <t>$ 10.672,94</t>
  </si>
  <si>
    <t>$ 40.160,80</t>
  </si>
  <si>
    <t>$ 24.086,27</t>
  </si>
  <si>
    <t>$ 6.734,33</t>
  </si>
  <si>
    <t>13668</t>
  </si>
  <si>
    <t>Pie de Amigo Cerramientoh=2.50Tubo 2"+pilotin **</t>
  </si>
  <si>
    <t>$ 132.372,24</t>
  </si>
  <si>
    <t>$ 10.822,09</t>
  </si>
  <si>
    <t>$ 41.999,58</t>
  </si>
  <si>
    <t>$ 29.925,00</t>
  </si>
  <si>
    <t>$ 96.865,30</t>
  </si>
  <si>
    <t>00405</t>
  </si>
  <si>
    <t>PIEDRA BLANCA</t>
  </si>
  <si>
    <t>$ 10.646,63</t>
  </si>
  <si>
    <t>$ 43.423,00</t>
  </si>
  <si>
    <t>00406</t>
  </si>
  <si>
    <t>PIEDRA MUÑECA</t>
  </si>
  <si>
    <t>$ 22.981,43</t>
  </si>
  <si>
    <t>$ 3.131,68</t>
  </si>
  <si>
    <t>$ 62.633,67</t>
  </si>
  <si>
    <t>12382</t>
  </si>
  <si>
    <t>Pieza de Remate  A-105 Rampa.</t>
  </si>
  <si>
    <t>$ 92.723,81</t>
  </si>
  <si>
    <t>$ 1.690,38</t>
  </si>
  <si>
    <t>$ 21.344,69</t>
  </si>
  <si>
    <t>$ 21.060,82</t>
  </si>
  <si>
    <t>01002</t>
  </si>
  <si>
    <t>PILOTE  CONCRETO 3.500psiD=0.30m h.max27mBlando</t>
  </si>
  <si>
    <t>$ 94.309,48</t>
  </si>
  <si>
    <t>$ 16.654,82</t>
  </si>
  <si>
    <t>$ 39.738,13</t>
  </si>
  <si>
    <t>11077</t>
  </si>
  <si>
    <t>PILOTE  D=0.60 M exc.maxima 55 MTS</t>
  </si>
  <si>
    <t>$ 217.109,61</t>
  </si>
  <si>
    <t>$ 31.988,71</t>
  </si>
  <si>
    <t>$ 25.308,83</t>
  </si>
  <si>
    <t>11386</t>
  </si>
  <si>
    <t>PILOTE  D=0.70 M exc.maxima 55 MTS</t>
  </si>
  <si>
    <t>$ 303.942,17</t>
  </si>
  <si>
    <t>$ 39.332,52</t>
  </si>
  <si>
    <t>$ 34.726,47</t>
  </si>
  <si>
    <t>11064</t>
  </si>
  <si>
    <t>PILOTE +Concret210 D=0.25 M exc.maxima 27 MTS</t>
  </si>
  <si>
    <t>$ 74.947,76</t>
  </si>
  <si>
    <t>$ 15.097,94</t>
  </si>
  <si>
    <t>$ 37.646,27</t>
  </si>
  <si>
    <t>10095</t>
  </si>
  <si>
    <t>PILOTE +Concret210 D=0.30 m exc.maxima 35 m Blando</t>
  </si>
  <si>
    <t>$ 93.776,01</t>
  </si>
  <si>
    <t>$ 17.716,01</t>
  </si>
  <si>
    <t>$ 39.910,60</t>
  </si>
  <si>
    <t>14422</t>
  </si>
  <si>
    <t>PILOTE +Concret210 D=0.30 m exc.maxima 35 m Roca</t>
  </si>
  <si>
    <t>$ 17.727,76</t>
  </si>
  <si>
    <t>$ 39.911,78</t>
  </si>
  <si>
    <t>10096</t>
  </si>
  <si>
    <t>PILOTE +Concret210 D=0.40 m exc.maxima 35 m Blando</t>
  </si>
  <si>
    <t>$ 130.218,89</t>
  </si>
  <si>
    <t>$ 19.997,26</t>
  </si>
  <si>
    <t>$ 15.420,62</t>
  </si>
  <si>
    <t>14423</t>
  </si>
  <si>
    <t>PILOTE +Concret210 D=0.40 m exc.maxima 35 m Roca</t>
  </si>
  <si>
    <t>$ 22.045,93</t>
  </si>
  <si>
    <t>$ 15.625,48</t>
  </si>
  <si>
    <t>14222</t>
  </si>
  <si>
    <t>PILOTE +Concret245 D=0.30 m exc.maxima 35 m **</t>
  </si>
  <si>
    <t>$ 102.808,21</t>
  </si>
  <si>
    <t>$ 40.813,82</t>
  </si>
  <si>
    <t>10097</t>
  </si>
  <si>
    <t>PILOTE +Concreto 3.000psi D=0.50 m exc.maxima 35 m</t>
  </si>
  <si>
    <t>$ 173.485,54</t>
  </si>
  <si>
    <t>$ 27.186,60</t>
  </si>
  <si>
    <t>$ 20.865,21</t>
  </si>
  <si>
    <t>11076</t>
  </si>
  <si>
    <t>PILOTE D=0.30 M exc.maxima 27 MTS-Suelo Blando</t>
  </si>
  <si>
    <t>$ 88.114,48</t>
  </si>
  <si>
    <t>$ 39.344,45</t>
  </si>
  <si>
    <t>20731</t>
  </si>
  <si>
    <t>PILOTE D=0.5 CONC. 3000 PSI</t>
  </si>
  <si>
    <t>$ 165.436,87</t>
  </si>
  <si>
    <t>$ 31.166,20</t>
  </si>
  <si>
    <t>$ 104.157,07</t>
  </si>
  <si>
    <t>12996</t>
  </si>
  <si>
    <t>PILOTE EN CONCRETO D=0.25 M exc.maxima 27 MTS+Acer</t>
  </si>
  <si>
    <t>$ 95.810,00</t>
  </si>
  <si>
    <t>$ 9.751,94</t>
  </si>
  <si>
    <t>$ 40.530,54</t>
  </si>
  <si>
    <t>01000</t>
  </si>
  <si>
    <t>PILOTE EN CONCRETO D=0.40 M exc.maxima 27 MTS+Acer</t>
  </si>
  <si>
    <t>$ 196.051,73</t>
  </si>
  <si>
    <t>$ 15.303,86</t>
  </si>
  <si>
    <t>$ 23.425,80</t>
  </si>
  <si>
    <t>00523</t>
  </si>
  <si>
    <t>PILOTE EN CONCRETO D=0.60 M exc.maxima 55 MTS+Acer</t>
  </si>
  <si>
    <t>$ 336.992,15</t>
  </si>
  <si>
    <t>$ 26.642,71</t>
  </si>
  <si>
    <t>$ 38.653,73</t>
  </si>
  <si>
    <t>01001</t>
  </si>
  <si>
    <t>PILOTE EN CONCRETO D=0.80 M exc.maxima 55 MTS+Acer</t>
  </si>
  <si>
    <t>$ 559.973,59</t>
  </si>
  <si>
    <t>$ 42.799,09</t>
  </si>
  <si>
    <t>$ 647,98</t>
  </si>
  <si>
    <t>18028</t>
  </si>
  <si>
    <t>PILOTE FUNDACION CONCR TREMIE F'C 24.5 MPA CDRC</t>
  </si>
  <si>
    <t>$ 745.358,75</t>
  </si>
  <si>
    <t>15500</t>
  </si>
  <si>
    <t>Pilote Infiltrac D=0.30 m exc.maxim35 m Bland Suds</t>
  </si>
  <si>
    <t>$ 52.876,98</t>
  </si>
  <si>
    <t>$ 1.271,88</t>
  </si>
  <si>
    <t>$ 24.010,61</t>
  </si>
  <si>
    <t>$ 6.928,32</t>
  </si>
  <si>
    <t>11014</t>
  </si>
  <si>
    <t>Pilotines  d=0.3m suelo malos21Mpa reforz**</t>
  </si>
  <si>
    <t>$ 91.588,49</t>
  </si>
  <si>
    <t>$ 42.354,40</t>
  </si>
  <si>
    <t>$ 28.959,31</t>
  </si>
  <si>
    <t>$ 6.144,60</t>
  </si>
  <si>
    <t>$ 11.715,65</t>
  </si>
  <si>
    <t>12384</t>
  </si>
  <si>
    <t>$ 93.662,37</t>
  </si>
  <si>
    <t>$ 11.860,82</t>
  </si>
  <si>
    <t>15721</t>
  </si>
  <si>
    <t>Pilotines  d=0.3m suelo malos21Mpa sin refuerzo**</t>
  </si>
  <si>
    <t>$ 49.286,09</t>
  </si>
  <si>
    <t>$ 42.791,74</t>
  </si>
  <si>
    <t>$ 38.924,76</t>
  </si>
  <si>
    <t>12995</t>
  </si>
  <si>
    <t>Pilotines d=0.25m suelo malos 1500psi reforz**</t>
  </si>
  <si>
    <t>$ 42.736,97</t>
  </si>
  <si>
    <t>$ 42.330,14</t>
  </si>
  <si>
    <t>$ 28.474,14</t>
  </si>
  <si>
    <t>$ 8.262,08</t>
  </si>
  <si>
    <t>14472</t>
  </si>
  <si>
    <t>Pilotines d=0.25m suelo malos 3000psi sin  reforz</t>
  </si>
  <si>
    <t>$ 33.102,76</t>
  </si>
  <si>
    <t>$ 7.587,68</t>
  </si>
  <si>
    <t>11015</t>
  </si>
  <si>
    <t>Pilotines d=0.3m suelo blando21Mpa refor**</t>
  </si>
  <si>
    <t>$ 84.668,53</t>
  </si>
  <si>
    <t>$ 1.823,78</t>
  </si>
  <si>
    <t>$ 29.285,51</t>
  </si>
  <si>
    <t>$ 156.485,59</t>
  </si>
  <si>
    <t>13627</t>
  </si>
  <si>
    <t>Pilotines h= 0.70m d=0.3m suelo blando21Mpa refor*</t>
  </si>
  <si>
    <t>$ 58.629,19</t>
  </si>
  <si>
    <t>$ 1.034,59</t>
  </si>
  <si>
    <t>$ 15.559,90</t>
  </si>
  <si>
    <t>13629</t>
  </si>
  <si>
    <t>Pilotines h= 1.00m d=0.3m suelo blando21Mpa refor*</t>
  </si>
  <si>
    <t>$ 88.666,29</t>
  </si>
  <si>
    <t>$ 1.547,33</t>
  </si>
  <si>
    <t>$ 24.188,91</t>
  </si>
  <si>
    <t>10075</t>
  </si>
  <si>
    <t>Pilotines h= 1.5m d=0.3m suelo blando21Mpa refor**</t>
  </si>
  <si>
    <t>$ 139.029,19</t>
  </si>
  <si>
    <t>$ 1.832,37</t>
  </si>
  <si>
    <t>$ 29.889,74</t>
  </si>
  <si>
    <t>$ 9.216,90</t>
  </si>
  <si>
    <t>$ 207.568,50</t>
  </si>
  <si>
    <t>10282</t>
  </si>
  <si>
    <t>Pilotines h= 1.5m d=0.4m IDRD 21Mpa reforzado **</t>
  </si>
  <si>
    <t>$ 134.970,47</t>
  </si>
  <si>
    <t>$ 3.153,56</t>
  </si>
  <si>
    <t>$ 54.001,52</t>
  </si>
  <si>
    <t>$ 19.929,25</t>
  </si>
  <si>
    <t>13931</t>
  </si>
  <si>
    <t>Pilotines h= 2.0m d=0.3m suelo malos21Mpa reforz**</t>
  </si>
  <si>
    <t>$ 183.554,39</t>
  </si>
  <si>
    <t>$ 84.091,47</t>
  </si>
  <si>
    <t>$ 49.063,39</t>
  </si>
  <si>
    <t>$ 23.052,91</t>
  </si>
  <si>
    <t>10981</t>
  </si>
  <si>
    <t>Pilotines h= 2.5m d=0.3m suelo malos21Mpa reforz**</t>
  </si>
  <si>
    <t>$ 213.686,28</t>
  </si>
  <si>
    <t>$ 105.876,35</t>
  </si>
  <si>
    <t>$ 69.103,16</t>
  </si>
  <si>
    <t>$ 18.109,23</t>
  </si>
  <si>
    <t>10932</t>
  </si>
  <si>
    <t>PINT Y ARREGLO LAM DE SEGU CAMPIN***</t>
  </si>
  <si>
    <t>$ 7.711,80</t>
  </si>
  <si>
    <t>$ 3.836,97</t>
  </si>
  <si>
    <t>$ 6.045,13</t>
  </si>
  <si>
    <t>13511</t>
  </si>
  <si>
    <t>PINTURA  ESPALDAR   EN MALLA BANCA CONCRETO</t>
  </si>
  <si>
    <t>$ 13.670,07</t>
  </si>
  <si>
    <t>$ 5.018,76</t>
  </si>
  <si>
    <t>13572</t>
  </si>
  <si>
    <t>PINTURA  KARAPLAST</t>
  </si>
  <si>
    <t>$ 19.770,29</t>
  </si>
  <si>
    <t>16261</t>
  </si>
  <si>
    <t>Pintura Aanticorros+EsmalteTubería Ø11/4"COLGANTE</t>
  </si>
  <si>
    <t>$ 7.901,01</t>
  </si>
  <si>
    <t>$ 4.917,36</t>
  </si>
  <si>
    <t>10139</t>
  </si>
  <si>
    <t>Pintura acrilica Koraza 10 sobre losa / pañete (2</t>
  </si>
  <si>
    <t>17169</t>
  </si>
  <si>
    <t>PINTURA ACRILICA SOBRE ESTUCO TIPO ALTA ASEPSIA DE</t>
  </si>
  <si>
    <t>$ 277,58</t>
  </si>
  <si>
    <t>$ 11.032,16</t>
  </si>
  <si>
    <t>18036</t>
  </si>
  <si>
    <t>Pintura acrilica sobre estuco tipo Koraza 10  CDRC</t>
  </si>
  <si>
    <t>$ 20.743,57</t>
  </si>
  <si>
    <t>$ 11.348,60</t>
  </si>
  <si>
    <t>$ 11.943,12</t>
  </si>
  <si>
    <t>16259</t>
  </si>
  <si>
    <t>Pintura Anticorr.+EsmalteTuberia Ø1"COLGANTE</t>
  </si>
  <si>
    <t>$ 6.558,11</t>
  </si>
  <si>
    <t>17342</t>
  </si>
  <si>
    <t>Pintura Anticorr+EsmalteTubería Ø1/2"COLGANTE</t>
  </si>
  <si>
    <t>$ 5.833,99</t>
  </si>
  <si>
    <t>16262</t>
  </si>
  <si>
    <t>Pintura Anticorr+EsmalteTubería Ø11/2"COLGANTE</t>
  </si>
  <si>
    <t>18668</t>
  </si>
  <si>
    <t>Pintura Anticorr+EsmalteTubería Ø11/4"COLGANTE</t>
  </si>
  <si>
    <t>$ 1.894,66</t>
  </si>
  <si>
    <t>$ 76,05</t>
  </si>
  <si>
    <t>$ 3.802,56</t>
  </si>
  <si>
    <t>17343</t>
  </si>
  <si>
    <t>Pintura Anticorr+EsmalteTubería Ø3/4"COLGANTE</t>
  </si>
  <si>
    <t>$ 6.031,48</t>
  </si>
  <si>
    <t>16257</t>
  </si>
  <si>
    <t>Pintura Anticorrosiva Tuberia Colgante Ø1"</t>
  </si>
  <si>
    <t>16258</t>
  </si>
  <si>
    <t>12660</t>
  </si>
  <si>
    <t>PINTURA ANTICORROSIVA VIGA CANAL D=1.00M</t>
  </si>
  <si>
    <t>$ 4.508,01</t>
  </si>
  <si>
    <t>$ 13.124,37</t>
  </si>
  <si>
    <t>20767</t>
  </si>
  <si>
    <t>Pintura anticorrosivo+esmalte tubería 1 1/4"</t>
  </si>
  <si>
    <t>$ 3.627,05</t>
  </si>
  <si>
    <t>$ 2.881,01</t>
  </si>
  <si>
    <t>15381</t>
  </si>
  <si>
    <t>Pintura anticorrosivo+esmalte tubería 2 1/2"</t>
  </si>
  <si>
    <t>$ 7.237,87</t>
  </si>
  <si>
    <t>$ 1.052,94</t>
  </si>
  <si>
    <t>$ 10.529,42</t>
  </si>
  <si>
    <t>15380</t>
  </si>
  <si>
    <t>Pintura anticorrosivo+esmalte tubería 4"</t>
  </si>
  <si>
    <t>$ 11.575,38</t>
  </si>
  <si>
    <t>$ 1.684,71</t>
  </si>
  <si>
    <t>20831</t>
  </si>
  <si>
    <t>PINTURA ANTICORROSIVO+ESMALTE TUBERÍA 4", INCLUYE PISTOLA PARA PINTURA Y COMPRESOR DE AIRE 1HP</t>
  </si>
  <si>
    <t>$ 9.468,86</t>
  </si>
  <si>
    <t>$ 4.494,09</t>
  </si>
  <si>
    <t>$ 12.684,86</t>
  </si>
  <si>
    <t>17184</t>
  </si>
  <si>
    <t>Pintura Anticorrosivo+EsmalteTuberia Ø10"COLGANTE</t>
  </si>
  <si>
    <t>$ 19.405,54</t>
  </si>
  <si>
    <t>16263</t>
  </si>
  <si>
    <t>Pintura Anticorrosivo+EsmalteTuberia Ø2"COLGANTE</t>
  </si>
  <si>
    <t>$ 12.804,09</t>
  </si>
  <si>
    <t>16268</t>
  </si>
  <si>
    <t>Pintura Anticorrosivo+EsmalteTuberia Ø3"COLGANTE</t>
  </si>
  <si>
    <t>$ 10.521,45</t>
  </si>
  <si>
    <t>16267</t>
  </si>
  <si>
    <t>Pintura Anticorrosivo+EsmalteTuberia Ø6"COLGANTE</t>
  </si>
  <si>
    <t>$ 17.707,15</t>
  </si>
  <si>
    <t>17180</t>
  </si>
  <si>
    <t>Pintura Anticorrosivo+EsmalteTuberia Ø8"COLGANTE</t>
  </si>
  <si>
    <t>$ 17.970,47</t>
  </si>
  <si>
    <t>16265</t>
  </si>
  <si>
    <t>Pintura Anticorrosivo+EsmalteTuberiaØ21/2"COLGANTE</t>
  </si>
  <si>
    <t>16266</t>
  </si>
  <si>
    <t>Pintura Anticorrosivo+EsmalteTuberiaØ4"COLGANTE</t>
  </si>
  <si>
    <t>$ 14.114,31</t>
  </si>
  <si>
    <t>16260</t>
  </si>
  <si>
    <t>PINTURA ANTICORROSIVOTUBERIA Ø1"COLGANTE</t>
  </si>
  <si>
    <t>$ 6.161,95</t>
  </si>
  <si>
    <t>16264</t>
  </si>
  <si>
    <t>PINTURA ANTICORROSIVOTUBERIA Ø21/2"COLGANTE</t>
  </si>
  <si>
    <t>$ 6.452,15</t>
  </si>
  <si>
    <t>13972</t>
  </si>
  <si>
    <t>Pintura Banca en Madera( Esmalte Ext).</t>
  </si>
  <si>
    <t>$ 4.951,30</t>
  </si>
  <si>
    <t>$ 2.547,18</t>
  </si>
  <si>
    <t>13984</t>
  </si>
  <si>
    <t>Pintura Baranda  Pasaman2"+Trav11/2"+paral 2"</t>
  </si>
  <si>
    <t>$ 10.027,79</t>
  </si>
  <si>
    <t>$ 5.868,00</t>
  </si>
  <si>
    <t>20828</t>
  </si>
  <si>
    <t xml:space="preserve">PINTURA BARANDA CERRAMIENTOS M-83 (Sum + Inst)    </t>
  </si>
  <si>
    <t>$ 5.695,79</t>
  </si>
  <si>
    <t>$ 17.071,98</t>
  </si>
  <si>
    <t>12198</t>
  </si>
  <si>
    <t>Pintura Baranda M-80 (2 MANOS)</t>
  </si>
  <si>
    <t>$ 6.386,70</t>
  </si>
  <si>
    <t>$ 7.004,74</t>
  </si>
  <si>
    <t>$ 17.094,83</t>
  </si>
  <si>
    <t>13985</t>
  </si>
  <si>
    <t>Pintura Baranda Pasaman2"+ 2 Trav.11/2"+ paral2"</t>
  </si>
  <si>
    <t>$ 12.438,70</t>
  </si>
  <si>
    <t>13986</t>
  </si>
  <si>
    <t>Pintura Baranda Pasaman2"+ 3 Trav 11/2"+paral2"</t>
  </si>
  <si>
    <t>$ 14.070,27</t>
  </si>
  <si>
    <t>$ 35.428,41</t>
  </si>
  <si>
    <t>13987</t>
  </si>
  <si>
    <t>Pintura Bicicletero (4.8ml tub galv. 11/2")</t>
  </si>
  <si>
    <t>$ 14.783,78</t>
  </si>
  <si>
    <t>$ 33.446,40</t>
  </si>
  <si>
    <t>12659</t>
  </si>
  <si>
    <t>Pintura Bituminosa sobre manto existente**</t>
  </si>
  <si>
    <t>$ 1.302,22</t>
  </si>
  <si>
    <t>$ 13.275,50</t>
  </si>
  <si>
    <t>$ 6.937,03</t>
  </si>
  <si>
    <t>10021</t>
  </si>
  <si>
    <t>Pintura cerramiento malla eslabonada **</t>
  </si>
  <si>
    <t>$ 10.543,74</t>
  </si>
  <si>
    <t>$ 12.389,26</t>
  </si>
  <si>
    <t>$ 10.005,38</t>
  </si>
  <si>
    <t>12796</t>
  </si>
  <si>
    <t>Pintura de  Lampara Bovedas de Cubierta estadio **</t>
  </si>
  <si>
    <t>$ 8.261,47</t>
  </si>
  <si>
    <t>$ 1.940,83</t>
  </si>
  <si>
    <t>13695</t>
  </si>
  <si>
    <t>Pintura de caneca M-120</t>
  </si>
  <si>
    <t>$ 7.665,32</t>
  </si>
  <si>
    <t>$ 37.555,02</t>
  </si>
  <si>
    <t>15028</t>
  </si>
  <si>
    <t>Pintura de elemento metal Esmalte Sintetico(2Manos</t>
  </si>
  <si>
    <t>$ 386,89</t>
  </si>
  <si>
    <t>14447</t>
  </si>
  <si>
    <t>Pintura de elemento metalico Anticorrosivo(2Manos)</t>
  </si>
  <si>
    <t>$ 318,35</t>
  </si>
  <si>
    <t>15491</t>
  </si>
  <si>
    <t>Pintura de grafitis sobre muros 3 manos</t>
  </si>
  <si>
    <t>$ 13.229,02</t>
  </si>
  <si>
    <t>$ 21.228,57</t>
  </si>
  <si>
    <t>$ 60.173,08</t>
  </si>
  <si>
    <t>$ 18.716,54</t>
  </si>
  <si>
    <t>13829</t>
  </si>
  <si>
    <t>PINTURA ELECTROSTATICA(Sum+Instalac)</t>
  </si>
  <si>
    <t>$ 60.129,00</t>
  </si>
  <si>
    <t>20616</t>
  </si>
  <si>
    <t>Pintura en Acriltex mate o similar</t>
  </si>
  <si>
    <t>$ 5.643,09</t>
  </si>
  <si>
    <t>$ 8.266,74</t>
  </si>
  <si>
    <t>$ 13.934,72</t>
  </si>
  <si>
    <t>10979</t>
  </si>
  <si>
    <t>Pintura epoxi base agua 1mano asepsia bajo placa**</t>
  </si>
  <si>
    <t>$ 7.859,23</t>
  </si>
  <si>
    <t>$ 209,83</t>
  </si>
  <si>
    <t>$ 4.059,32</t>
  </si>
  <si>
    <t>$ 1.787,78</t>
  </si>
  <si>
    <t>15124</t>
  </si>
  <si>
    <t>Pintura epóxica aséptica SIKAGUARD 68 (2manos)</t>
  </si>
  <si>
    <t>$ 11.709,82</t>
  </si>
  <si>
    <t>$ 343,99</t>
  </si>
  <si>
    <t>$ 6.811,25</t>
  </si>
  <si>
    <t>10978</t>
  </si>
  <si>
    <t>Pintura epoxica base agua 1 mano muro asepsia  **</t>
  </si>
  <si>
    <t>$ 7.485,14</t>
  </si>
  <si>
    <t>$ 197,44</t>
  </si>
  <si>
    <t>$ 3.811,57</t>
  </si>
  <si>
    <t>$ 1.694,51</t>
  </si>
  <si>
    <t>14542</t>
  </si>
  <si>
    <t>Pintura epoxica base agua 3 manosmuro/pañete baños</t>
  </si>
  <si>
    <t>$ 16.834,05</t>
  </si>
  <si>
    <t>$ 6.793,93</t>
  </si>
  <si>
    <t>18081</t>
  </si>
  <si>
    <t>PINTURA EPOXICA DUCTOS</t>
  </si>
  <si>
    <t>$ 36.206,35</t>
  </si>
  <si>
    <t>$ 1.547,12</t>
  </si>
  <si>
    <t>$ 30.942,45</t>
  </si>
  <si>
    <t>$ 1.149,78</t>
  </si>
  <si>
    <t>13534</t>
  </si>
  <si>
    <t>Pintura esmalte madera rolliza 3-4"</t>
  </si>
  <si>
    <t>$ 5.240,26</t>
  </si>
  <si>
    <t>$ 322,08</t>
  </si>
  <si>
    <t>17179</t>
  </si>
  <si>
    <t>PINTURA ESMALTE PARA TUBERÍA COLGANTE PVC 1"</t>
  </si>
  <si>
    <t>$ 5.912,98</t>
  </si>
  <si>
    <t>17176</t>
  </si>
  <si>
    <t>PINTURA ESMALTE PARA TUBERÍA COLGANTE PVC 1/2"</t>
  </si>
  <si>
    <t>$ 5.636,50</t>
  </si>
  <si>
    <t>17177</t>
  </si>
  <si>
    <t>PINTURA ESMALTE PARA TUBERÍA COLGANTE PVC 3/4"</t>
  </si>
  <si>
    <t>$ 5.781,33</t>
  </si>
  <si>
    <t>20826</t>
  </si>
  <si>
    <t>PINTURA ESMALTE SINTÉTICO ALTURA HASTA 2,00M</t>
  </si>
  <si>
    <t>$ 7.367,23</t>
  </si>
  <si>
    <t>$ 428,24</t>
  </si>
  <si>
    <t>$ 21.411,89</t>
  </si>
  <si>
    <t>16241</t>
  </si>
  <si>
    <t>Pintura Esmalte Sintético+Andamios(trabajo altura</t>
  </si>
  <si>
    <t>$ 12.549,85</t>
  </si>
  <si>
    <t>13861</t>
  </si>
  <si>
    <t>Pintura esmalte tubería 2"</t>
  </si>
  <si>
    <t>$ 3.209,29</t>
  </si>
  <si>
    <t>$ 842,35</t>
  </si>
  <si>
    <t>18072</t>
  </si>
  <si>
    <t>PINTURA ESPECIAL PARA AISLAMIENTO TÉRMICO TIPO ESP</t>
  </si>
  <si>
    <t>$ 110,51</t>
  </si>
  <si>
    <t>$ 2.210,18</t>
  </si>
  <si>
    <t>10851</t>
  </si>
  <si>
    <t>Pintura estructura baloncesto **</t>
  </si>
  <si>
    <t>$ 271.432,45</t>
  </si>
  <si>
    <t>$ 186.977,78</t>
  </si>
  <si>
    <t>$ 299.874,21</t>
  </si>
  <si>
    <t>15778</t>
  </si>
  <si>
    <t>PINTURA ESTRUCTURA CUBIERTA ESMALTE</t>
  </si>
  <si>
    <t>$ 338,07</t>
  </si>
  <si>
    <t>$ 349,44</t>
  </si>
  <si>
    <t>$ 696,89</t>
  </si>
  <si>
    <t>13307</t>
  </si>
  <si>
    <t>Pintura estructura Futbol (con Compresor) **</t>
  </si>
  <si>
    <t>$ 200.533,84</t>
  </si>
  <si>
    <t>$ 98.258,80</t>
  </si>
  <si>
    <t>$ 208.206,29</t>
  </si>
  <si>
    <t>10855</t>
  </si>
  <si>
    <t>Pintura estructura microfutbol (con Brocha) **</t>
  </si>
  <si>
    <t>$ 71.889,82</t>
  </si>
  <si>
    <t>$ 9.900,52</t>
  </si>
  <si>
    <t>$ 196.295,21</t>
  </si>
  <si>
    <t>13030</t>
  </si>
  <si>
    <t>Pintura estructura microfutbol (con Compresor) **</t>
  </si>
  <si>
    <t>$ 73.072,98</t>
  </si>
  <si>
    <t>$ 43.951,46</t>
  </si>
  <si>
    <t>$ 101.673,30</t>
  </si>
  <si>
    <t>12801</t>
  </si>
  <si>
    <t>Pintura Exterior Gris Basalto (3 Manos)</t>
  </si>
  <si>
    <t>$ 19.501,35</t>
  </si>
  <si>
    <t>$ 1.102,49</t>
  </si>
  <si>
    <t>$ 22.049,85</t>
  </si>
  <si>
    <t>13974</t>
  </si>
  <si>
    <t>Pintura guardaescoba h=0.10m (2 manos)</t>
  </si>
  <si>
    <t>$ 1.098,96</t>
  </si>
  <si>
    <t>15788</t>
  </si>
  <si>
    <t>Pintura Modulo- M-3(retir.pint+anticorrosivo+pint)</t>
  </si>
  <si>
    <t>$ 442.702,65</t>
  </si>
  <si>
    <t>$ 217.384,35</t>
  </si>
  <si>
    <t>$ 627.954,00</t>
  </si>
  <si>
    <t>13923</t>
  </si>
  <si>
    <t>PINTURA MODULO M-3A</t>
  </si>
  <si>
    <t>$ 281.852,78</t>
  </si>
  <si>
    <t>$ 94.719,84</t>
  </si>
  <si>
    <t>$ 218.061,25</t>
  </si>
  <si>
    <t>13014</t>
  </si>
  <si>
    <t>Pintura Modulo M-5 Columpio **</t>
  </si>
  <si>
    <t>$ 635.656,00</t>
  </si>
  <si>
    <t>$ 100.000,00</t>
  </si>
  <si>
    <t>13354</t>
  </si>
  <si>
    <t>PINTURA PARA RAMPAS DE BISICROSS</t>
  </si>
  <si>
    <t>$ 48.998,15</t>
  </si>
  <si>
    <t>$ 26.080,00</t>
  </si>
  <si>
    <t>$ 38.042,40</t>
  </si>
  <si>
    <t>12936</t>
  </si>
  <si>
    <t>Pintura pasamanos en madera - STPM**</t>
  </si>
  <si>
    <t>$ 16.059,46</t>
  </si>
  <si>
    <t>$ 1.792,00</t>
  </si>
  <si>
    <t>$ 35.839,90</t>
  </si>
  <si>
    <t>20782</t>
  </si>
  <si>
    <t>PINTURA POLIURETANO BROCHA+RODILLO (Sum+Instalac)</t>
  </si>
  <si>
    <t>$ 12.966,53</t>
  </si>
  <si>
    <t>$ 35.855,28</t>
  </si>
  <si>
    <t>20755</t>
  </si>
  <si>
    <t>Pintura poliuretano(Sum+Instalac)</t>
  </si>
  <si>
    <t>$ 8.681,12</t>
  </si>
  <si>
    <t>$ 3.205,69</t>
  </si>
  <si>
    <t>$ 25.098,70</t>
  </si>
  <si>
    <t>$ 277,53</t>
  </si>
  <si>
    <t>13848</t>
  </si>
  <si>
    <t>PINTURA POLIURETANO(Sum+Instalac)</t>
  </si>
  <si>
    <t>$ 12.514,00</t>
  </si>
  <si>
    <t>$ 4.266,52</t>
  </si>
  <si>
    <t>$ 44.431,45</t>
  </si>
  <si>
    <t>13056</t>
  </si>
  <si>
    <t>PINTURA POSTE EXTERIOR</t>
  </si>
  <si>
    <t>$ 10.515,03</t>
  </si>
  <si>
    <t>$ 361,38</t>
  </si>
  <si>
    <t>$ 3.613,83</t>
  </si>
  <si>
    <t>$ 5.035,23</t>
  </si>
  <si>
    <t>12230</t>
  </si>
  <si>
    <t>Pintura puerta 2m x 0.8m p. electrostática gris**</t>
  </si>
  <si>
    <t>$ 227.287,62</t>
  </si>
  <si>
    <t>$ 14.986,76</t>
  </si>
  <si>
    <t>13853</t>
  </si>
  <si>
    <t>PINTURA SIKA COLOR C (3 MANOS) + ANDAMIO&gt;10m  **</t>
  </si>
  <si>
    <t>$ 38.872,47</t>
  </si>
  <si>
    <t>$ 9.751,71</t>
  </si>
  <si>
    <t>$ 31.106,16</t>
  </si>
  <si>
    <t>13854</t>
  </si>
  <si>
    <t>PINTURA SIKA COLOR C microesferas + ANDAMIO&gt;10m **</t>
  </si>
  <si>
    <t>$ 40.156,05</t>
  </si>
  <si>
    <t>$ 9.902,95</t>
  </si>
  <si>
    <t>$ 34.131,01</t>
  </si>
  <si>
    <t>20798</t>
  </si>
  <si>
    <t>PINTURA SINTETICA + ANTICORROSIVO DE ESTRUCTURA PERGOLA Y COLUMNAS (INCLUYE DESMONTE Y REINSTALACION DE CUBIERTA EN POLICARBONATO CON ANDAMIO) SUM+INS</t>
  </si>
  <si>
    <t>$ 8.581,90</t>
  </si>
  <si>
    <t>$ 30.347,46</t>
  </si>
  <si>
    <t>$ 66.789,55</t>
  </si>
  <si>
    <t>13794</t>
  </si>
  <si>
    <t>PINTURA TRAFICO 0.70m</t>
  </si>
  <si>
    <t>$ 5.654,70</t>
  </si>
  <si>
    <t>$ 327,49</t>
  </si>
  <si>
    <t>$ 6.549,89</t>
  </si>
  <si>
    <t>13454</t>
  </si>
  <si>
    <t>Pintura vinilo Techo( 2 manos ) **</t>
  </si>
  <si>
    <t>$ 4.059,03</t>
  </si>
  <si>
    <t>$ 3.423,90</t>
  </si>
  <si>
    <t>$ 7.522,13</t>
  </si>
  <si>
    <t>16063</t>
  </si>
  <si>
    <t>Pintura vinilo tipo 1 cieloraso (3 manos)</t>
  </si>
  <si>
    <t>$ 5.855,95</t>
  </si>
  <si>
    <t>$ 3.160,40</t>
  </si>
  <si>
    <t>$ 11.270,80</t>
  </si>
  <si>
    <t>12210</t>
  </si>
  <si>
    <t>Pintura vinilo tipo 1 sobre dry wall 2 manos **</t>
  </si>
  <si>
    <t>$ 3.089,08</t>
  </si>
  <si>
    <t>$ 7.545,45</t>
  </si>
  <si>
    <t>$ 10.723,83</t>
  </si>
  <si>
    <t>10350</t>
  </si>
  <si>
    <t>Pintura vinilo Tipo1( 3 manos sobre estuco) **</t>
  </si>
  <si>
    <t>$ 5.502,06</t>
  </si>
  <si>
    <t>$ 584,39</t>
  </si>
  <si>
    <t>$ 5.775,28</t>
  </si>
  <si>
    <t>10931</t>
  </si>
  <si>
    <t>PINTURA Y ARREGLO VIGAS I (RIELES) CAMPIN***</t>
  </si>
  <si>
    <t>$ 16.268,87</t>
  </si>
  <si>
    <t>$ 6.595,64</t>
  </si>
  <si>
    <t>$ 10.033,92</t>
  </si>
  <si>
    <t>13924</t>
  </si>
  <si>
    <t>PINTURA Y DEMARCACIÓN TABLERO BALONCESTO</t>
  </si>
  <si>
    <t>$ 25.962,36</t>
  </si>
  <si>
    <t>00349</t>
  </si>
  <si>
    <t>PIRLAN 0.10 FLORMORADO</t>
  </si>
  <si>
    <t>$ 1.092,64</t>
  </si>
  <si>
    <t>$ 66.032,67</t>
  </si>
  <si>
    <t>00350</t>
  </si>
  <si>
    <t>PIRLAN ALUMINIO</t>
  </si>
  <si>
    <t>$ 10,68</t>
  </si>
  <si>
    <t>$ 3.168,89</t>
  </si>
  <si>
    <t>$ 7.481,66</t>
  </si>
  <si>
    <t>00351</t>
  </si>
  <si>
    <t>PIRLAN CEDRO CAQUETA  (0.10)</t>
  </si>
  <si>
    <t>$ 3.180,14</t>
  </si>
  <si>
    <t>00407</t>
  </si>
  <si>
    <t>PIRLAN DUCHA ARQUICER MACEDONIA 25x35</t>
  </si>
  <si>
    <t>$ 10.180,04</t>
  </si>
  <si>
    <t>00408</t>
  </si>
  <si>
    <t>PIRLAN DUCHA PORCELANA   20x30</t>
  </si>
  <si>
    <t>$ 2.785,01</t>
  </si>
  <si>
    <t>14968</t>
  </si>
  <si>
    <t>PIRLAN EN ALUMINIO (SUM + INST)</t>
  </si>
  <si>
    <t>$ 635,91</t>
  </si>
  <si>
    <t>$ 311,16</t>
  </si>
  <si>
    <t>$ 6.223,17</t>
  </si>
  <si>
    <t>10649</t>
  </si>
  <si>
    <t>$ 2.791,51</t>
  </si>
  <si>
    <t>$ 268,54</t>
  </si>
  <si>
    <t>$ 13.426,82</t>
  </si>
  <si>
    <t>00352</t>
  </si>
  <si>
    <t>PIRLAN LADRILLO</t>
  </si>
  <si>
    <t>$ 24.619,18</t>
  </si>
  <si>
    <t>$ 23.096,13</t>
  </si>
  <si>
    <t>12331</t>
  </si>
  <si>
    <t>PISAVIDRIO (Sum+Inst.)</t>
  </si>
  <si>
    <t>$ 515,57</t>
  </si>
  <si>
    <t>$ 10.311,48</t>
  </si>
  <si>
    <t>15566</t>
  </si>
  <si>
    <t>Piscina niños cambio transductor MESCON</t>
  </si>
  <si>
    <t>15564</t>
  </si>
  <si>
    <t>Piscina olimpica, cambio de PLC Easy</t>
  </si>
  <si>
    <t>$ 965.455,00</t>
  </si>
  <si>
    <t>01011</t>
  </si>
  <si>
    <t>PISCINAS SEMIOLIMPICA 25M X 13M PROF.PROM 1.60</t>
  </si>
  <si>
    <t>$ 193.387.895,28</t>
  </si>
  <si>
    <t>$ 6.202.609,92</t>
  </si>
  <si>
    <t>$ 17.844.085,71</t>
  </si>
  <si>
    <t>$ 71.380.183,74</t>
  </si>
  <si>
    <t>$ 1.216.668,80</t>
  </si>
  <si>
    <t>00402</t>
  </si>
  <si>
    <t>Pisi Gerflor 2mm Inst.  KONKER</t>
  </si>
  <si>
    <t>19285</t>
  </si>
  <si>
    <t>PISO ACQUAFLOOR FIJACION TIPO CLIC CEFE COMETAS</t>
  </si>
  <si>
    <t>$ 135.528,82</t>
  </si>
  <si>
    <t>$ 394,53</t>
  </si>
  <si>
    <t>$ 7.547,68</t>
  </si>
  <si>
    <t>17351</t>
  </si>
  <si>
    <t>PISO AUDITORIO-ALFOMBRA ALTO TRAFICO REF KANSAS</t>
  </si>
  <si>
    <t>$ 52,57</t>
  </si>
  <si>
    <t>$ 262,83</t>
  </si>
  <si>
    <t>18056</t>
  </si>
  <si>
    <t>PISO AUDITORIO-ALFOMBRA TRAFICO REF KANSAS CDRC</t>
  </si>
  <si>
    <t>$ 106,46</t>
  </si>
  <si>
    <t>$ 532,28</t>
  </si>
  <si>
    <t>$ 10.645,53</t>
  </si>
  <si>
    <t>10388</t>
  </si>
  <si>
    <t>Piso balastro con estructura 5.3-A EspejoAgua   **</t>
  </si>
  <si>
    <t>$ 78.475,34</t>
  </si>
  <si>
    <t>$ 51.532,48</t>
  </si>
  <si>
    <t>$ 49.163,37</t>
  </si>
  <si>
    <t>14519</t>
  </si>
  <si>
    <t>Piso Bald. Grano Marmol Vibropr. GR-5 33x33 pulida</t>
  </si>
  <si>
    <t>$ 76.006,43</t>
  </si>
  <si>
    <t>$ 4.199,89</t>
  </si>
  <si>
    <t>$ 36.488,55</t>
  </si>
  <si>
    <t>11443</t>
  </si>
  <si>
    <t>PISO BALDOSA ALFA GRANILLA GRIS 30x30</t>
  </si>
  <si>
    <t>14544</t>
  </si>
  <si>
    <t>Piso Baldosa Grano Marmol 0,60x0,30color perlatocl</t>
  </si>
  <si>
    <t>$ 84.903,38</t>
  </si>
  <si>
    <t>$ 1.333,37</t>
  </si>
  <si>
    <t>12370</t>
  </si>
  <si>
    <t>Piso Baldosa Grano Marmol Viboprensado GR-5 33x33</t>
  </si>
  <si>
    <t>$ 86.107,28</t>
  </si>
  <si>
    <t>$ 3.105,23</t>
  </si>
  <si>
    <t>$ 47.423,21</t>
  </si>
  <si>
    <t>19355</t>
  </si>
  <si>
    <t>Piso Bloque de Cemento10x10x6cm+Mortero1:4</t>
  </si>
  <si>
    <t>$ 53.650,40</t>
  </si>
  <si>
    <t>$ 4.231,61</t>
  </si>
  <si>
    <t>$ 12.860,47</t>
  </si>
  <si>
    <t>11932</t>
  </si>
  <si>
    <t>Piso Carbonilla e=0.10  estructura + geotxtil</t>
  </si>
  <si>
    <t>$ 44.094,74</t>
  </si>
  <si>
    <t>$ 49.176,08</t>
  </si>
  <si>
    <t>$ 33.694,47</t>
  </si>
  <si>
    <t>$ 13.556,77</t>
  </si>
  <si>
    <t>15365</t>
  </si>
  <si>
    <t>Piso Caucho recic Pigment 5 cm Sum+Inst</t>
  </si>
  <si>
    <t>16671</t>
  </si>
  <si>
    <t>Piso Caucho recicl 10cm (EPDM 1cm+SBR 9cm sum+inst</t>
  </si>
  <si>
    <t>$ 574.133,00</t>
  </si>
  <si>
    <t>16672</t>
  </si>
  <si>
    <t>Piso Caucho recicl 11cm (EPDM 1cm+SBR 10cm sum+ins</t>
  </si>
  <si>
    <t>$ 617.560,00</t>
  </si>
  <si>
    <t>16673</t>
  </si>
  <si>
    <t>Piso Caucho recicl 12cm (EPDM 1cm+SBR 11cm sum+ins</t>
  </si>
  <si>
    <t>$ 660.871,00</t>
  </si>
  <si>
    <t>16674</t>
  </si>
  <si>
    <t>Piso Caucho recicl 13cm (EPDM 1cm+SBR 12cm sum+ins</t>
  </si>
  <si>
    <t>$ 704.088,00</t>
  </si>
  <si>
    <t>16667</t>
  </si>
  <si>
    <t>Piso Caucho recicl 2cm (EPDM 1cm+SBR 1cm sum+inst)</t>
  </si>
  <si>
    <t>$ 241.467,01</t>
  </si>
  <si>
    <t>16675</t>
  </si>
  <si>
    <t>Piso Caucho recicl 3cm (EPDM 1cm+SBR 2cm sum+inst)</t>
  </si>
  <si>
    <t>$ 351.748,65</t>
  </si>
  <si>
    <t>16676</t>
  </si>
  <si>
    <t>Piso Caucho recicl 4cm (EPDM 1cm+SBR 3cm sum+inst</t>
  </si>
  <si>
    <t>$ 323.341,00</t>
  </si>
  <si>
    <t>16677</t>
  </si>
  <si>
    <t>Piso Caucho recicl 5cm (EPDM 1cm+SBR 4cm sum+inst)</t>
  </si>
  <si>
    <t>$ 365.014,00</t>
  </si>
  <si>
    <t>16678</t>
  </si>
  <si>
    <t>Piso Caucho recicl 6cm (EPDM 1cm+SBR 5cm sum+inst)</t>
  </si>
  <si>
    <t>$ 431.732,00</t>
  </si>
  <si>
    <t>16668</t>
  </si>
  <si>
    <t>Piso Caucho recicl 7cm (EPDM 1cm+SBR 6cm sum+inst)</t>
  </si>
  <si>
    <t>$ 490.280,00</t>
  </si>
  <si>
    <t>16669</t>
  </si>
  <si>
    <t>Piso Caucho recicl 8cm (EPDM 1cm+SBR 7cm sum+inst)</t>
  </si>
  <si>
    <t>$ 601.811,56</t>
  </si>
  <si>
    <t>16670</t>
  </si>
  <si>
    <t>Piso Caucho recicl 9cm (EPDM 1cm+SBR 8cm sum+inst)</t>
  </si>
  <si>
    <t>$ 530.365,99</t>
  </si>
  <si>
    <t>18577</t>
  </si>
  <si>
    <t>Piso caucho tapete para proteción de impactos</t>
  </si>
  <si>
    <t>$ 188.418,12</t>
  </si>
  <si>
    <t>$ 2.269,47</t>
  </si>
  <si>
    <t>$ 43.682,85</t>
  </si>
  <si>
    <t>14381</t>
  </si>
  <si>
    <t>Piso caucho tipo Everlast 8 mm (instalación)**</t>
  </si>
  <si>
    <t>$ 42.470,17</t>
  </si>
  <si>
    <t>13460</t>
  </si>
  <si>
    <t>Piso caucho tipo Everlast 8 mm **</t>
  </si>
  <si>
    <t>$ 184.703,46</t>
  </si>
  <si>
    <t>00941</t>
  </si>
  <si>
    <t>PISO CLASICO VENECIA  34x34  CRNA</t>
  </si>
  <si>
    <t>$ 1.759,21</t>
  </si>
  <si>
    <t>$ 35.184,25</t>
  </si>
  <si>
    <t>11530</t>
  </si>
  <si>
    <t>Piso con tablón gres grafilado.30x30**</t>
  </si>
  <si>
    <t>$ 52.248,61</t>
  </si>
  <si>
    <t>$ 11.200.610,26</t>
  </si>
  <si>
    <t>$ 280.012.683,87</t>
  </si>
  <si>
    <t>10121</t>
  </si>
  <si>
    <t>Piso concreto endurecido estriado a=30cm e=5cm**</t>
  </si>
  <si>
    <t>$ 94.632,23</t>
  </si>
  <si>
    <t>$ 9.608,53</t>
  </si>
  <si>
    <t>$ 43.074,86</t>
  </si>
  <si>
    <t>$ 28.243,27</t>
  </si>
  <si>
    <t>13313</t>
  </si>
  <si>
    <t>PISO CORONA CASIOPEA O AVOREO**</t>
  </si>
  <si>
    <t>$ 10.220,29</t>
  </si>
  <si>
    <t>$ 41.976,34</t>
  </si>
  <si>
    <t>12864</t>
  </si>
  <si>
    <t>PISO CORSARIO NEGRO 1.2MM (Sum+Inst).***</t>
  </si>
  <si>
    <t>15706</t>
  </si>
  <si>
    <t>PISO DECK MADERA WPC- MARRON(Sum+Inst)</t>
  </si>
  <si>
    <t>$ 349.870,69</t>
  </si>
  <si>
    <t>$ 91.840,89</t>
  </si>
  <si>
    <t>$ 2.854,62</t>
  </si>
  <si>
    <t>13950</t>
  </si>
  <si>
    <t>PISO DECK PLASTICO 40%MADER-60%PLAST-TAB.14CM</t>
  </si>
  <si>
    <t>$ 1.031.201,00</t>
  </si>
  <si>
    <t>16548</t>
  </si>
  <si>
    <t>PISO EASYDECK AQUA G 30.48X30.48</t>
  </si>
  <si>
    <t>$ 143.940,67</t>
  </si>
  <si>
    <t>$ 31.036,47</t>
  </si>
  <si>
    <t>12951</t>
  </si>
  <si>
    <t>PISO EN AGLOMERADO QUINTUPLEX  CEFE COMETAS</t>
  </si>
  <si>
    <t>$ 58.105,41</t>
  </si>
  <si>
    <t>$ 920,65</t>
  </si>
  <si>
    <t>$ 18.090,53</t>
  </si>
  <si>
    <t>10083</t>
  </si>
  <si>
    <t>Piso en arena de guamo e=0.15 m **</t>
  </si>
  <si>
    <t>$ 211,79</t>
  </si>
  <si>
    <t>$ 17.335,81</t>
  </si>
  <si>
    <t>$ 1.341,12</t>
  </si>
  <si>
    <t>12390</t>
  </si>
  <si>
    <t>Piso en arena e=0.04 m **</t>
  </si>
  <si>
    <t>$ 3.232,00</t>
  </si>
  <si>
    <t>$ 2.715,11</t>
  </si>
  <si>
    <t>11795</t>
  </si>
  <si>
    <t>Piso en arena e=0.10 m **</t>
  </si>
  <si>
    <t>$ 8.080,00</t>
  </si>
  <si>
    <t>16061</t>
  </si>
  <si>
    <t>Piso en arena suelta e=0.13m con geocelda suds</t>
  </si>
  <si>
    <t>$ 46.252,69</t>
  </si>
  <si>
    <t>$ 15.036,63</t>
  </si>
  <si>
    <t>$ 21.828,87</t>
  </si>
  <si>
    <t>17141</t>
  </si>
  <si>
    <t>PISO EN BALDOSA COLOR GRANO FIRENZE FONDO HABANA A</t>
  </si>
  <si>
    <t>$ 25.370,47</t>
  </si>
  <si>
    <t>$ 4.993,05</t>
  </si>
  <si>
    <t>$ 37.756,35</t>
  </si>
  <si>
    <t>17361</t>
  </si>
  <si>
    <t>PISO EN BALDOSA DE GRANO FONDO GRIS - GRANO GRIS #</t>
  </si>
  <si>
    <t>$ 77.764,53</t>
  </si>
  <si>
    <t>$ 4.938,69</t>
  </si>
  <si>
    <t>11358</t>
  </si>
  <si>
    <t>Piso en Baldosin de Granito 33x33** BH-1</t>
  </si>
  <si>
    <t>$ 62.301,93</t>
  </si>
  <si>
    <t>$ 26.667,32</t>
  </si>
  <si>
    <t>11726</t>
  </si>
  <si>
    <t>Piso en Baldosin Granito Marmol(Fontanar)**</t>
  </si>
  <si>
    <t>$ 52.429,59</t>
  </si>
  <si>
    <t>$ 73.906,51</t>
  </si>
  <si>
    <t>$ 44.285,81</t>
  </si>
  <si>
    <t>$ 44.109,29</t>
  </si>
  <si>
    <t>12282</t>
  </si>
  <si>
    <t>Piso en Baldosin piedracid negro 45x45**</t>
  </si>
  <si>
    <t>17373</t>
  </si>
  <si>
    <t>PISO EN CERAMICA RECTIFICADA 25x25 REF. TICINO</t>
  </si>
  <si>
    <t>$ 16.948,41</t>
  </si>
  <si>
    <t>17107</t>
  </si>
  <si>
    <t>PISO EN CONCRETO F'C 21 MPA E: 0.05 M. CON ARENAS</t>
  </si>
  <si>
    <t>$ 50.298,14</t>
  </si>
  <si>
    <t>$ 2.953,47</t>
  </si>
  <si>
    <t>$ 44.847,92</t>
  </si>
  <si>
    <t>14552</t>
  </si>
  <si>
    <t>PISO EN GRANITO LAVADO</t>
  </si>
  <si>
    <t>$ 6.538,93</t>
  </si>
  <si>
    <t>11884</t>
  </si>
  <si>
    <t>Piso en grava suelta e=0.13m con geocelda + NT3000</t>
  </si>
  <si>
    <t>$ 62.711,40</t>
  </si>
  <si>
    <t>15361</t>
  </si>
  <si>
    <t>Piso en grava suelta e=0.13m con geocelda suds</t>
  </si>
  <si>
    <t>$ 64.882,79</t>
  </si>
  <si>
    <t>15499</t>
  </si>
  <si>
    <t>Piso en grava suelta e=0.175m conLlantas usadaSuds</t>
  </si>
  <si>
    <t>$ 37.481,09</t>
  </si>
  <si>
    <t>$ 33.976,64</t>
  </si>
  <si>
    <t>$ 22.326,29</t>
  </si>
  <si>
    <t>15498</t>
  </si>
  <si>
    <t>Piso en grava suelta e=0.20m conLlantas usada suds</t>
  </si>
  <si>
    <t>$ 41.818,76</t>
  </si>
  <si>
    <t>$ 22.031,08</t>
  </si>
  <si>
    <t>$ 22.600,73</t>
  </si>
  <si>
    <t>10606</t>
  </si>
  <si>
    <t>Piso en gravilla (0.01m) suelta e=0.15m**</t>
  </si>
  <si>
    <t>$ 178.500,00</t>
  </si>
  <si>
    <t>$ 1.485,67</t>
  </si>
  <si>
    <t>10229</t>
  </si>
  <si>
    <t>Piso en gravilla suelta sin estructura **</t>
  </si>
  <si>
    <t>$ 173.400,00</t>
  </si>
  <si>
    <t>12625</t>
  </si>
  <si>
    <t>piso en gravilla suelta sin estructura h=0.10 **</t>
  </si>
  <si>
    <t>$ 17.850,00</t>
  </si>
  <si>
    <t>$ 222,85</t>
  </si>
  <si>
    <t>$ 4.743,07</t>
  </si>
  <si>
    <t>$ 10.493,70</t>
  </si>
  <si>
    <t>10190</t>
  </si>
  <si>
    <t>Piso en gravilla suelta sin estructura h=0.15 **</t>
  </si>
  <si>
    <t>13568</t>
  </si>
  <si>
    <t>PISO EN MADERA (CAMBIO) **</t>
  </si>
  <si>
    <t>$ 12.089,55</t>
  </si>
  <si>
    <t>$ 1.677,38</t>
  </si>
  <si>
    <t>$ 33.547,58</t>
  </si>
  <si>
    <t>12106</t>
  </si>
  <si>
    <t>PISO EN PIEDRA BOLA(Sumi+Inst)**</t>
  </si>
  <si>
    <t>$ 3.709,42</t>
  </si>
  <si>
    <t>$ 47.602,73</t>
  </si>
  <si>
    <t>17358</t>
  </si>
  <si>
    <t>PISO EN PIEDRA ROYAL DORADA E: 2 CM. FORMATO RECT</t>
  </si>
  <si>
    <t>$ 48.384,72</t>
  </si>
  <si>
    <t>$ 4.096,12</t>
  </si>
  <si>
    <t>$ 81.922,32</t>
  </si>
  <si>
    <t>18062</t>
  </si>
  <si>
    <t>PISO EN PIEDRA ROYAL VERDE E: 2 CM. FORM RECTANGUL</t>
  </si>
  <si>
    <t>$ 48.452,41</t>
  </si>
  <si>
    <t>$ 4.336,25</t>
  </si>
  <si>
    <t>$ 85.352,79</t>
  </si>
  <si>
    <t>00760</t>
  </si>
  <si>
    <t>Piso en Polvo de Ladrillo (Sum.+Inst)**</t>
  </si>
  <si>
    <t>$ 385.800,72</t>
  </si>
  <si>
    <t>$ 12.683,74</t>
  </si>
  <si>
    <t>11424</t>
  </si>
  <si>
    <t>Piso en Porcelagres Alfa 30x30**</t>
  </si>
  <si>
    <t>$ 36.076,28</t>
  </si>
  <si>
    <t>17377</t>
  </si>
  <si>
    <t>PISO EN PVC CON SISTEMA DE FIJACION TIPO CLIC REF.</t>
  </si>
  <si>
    <t>12650</t>
  </si>
  <si>
    <t>PISO EN RETAL DE PIEDRA MUÑECA SOBRE MORTERO 2CM</t>
  </si>
  <si>
    <t>$ 8.810,57</t>
  </si>
  <si>
    <t>$ 553,66</t>
  </si>
  <si>
    <t>$ 11.073,10</t>
  </si>
  <si>
    <t>15283</t>
  </si>
  <si>
    <t>Piso en secciones de Tronco(D=35-40cm)Sobre Arena</t>
  </si>
  <si>
    <t>$ 8.859,63</t>
  </si>
  <si>
    <t>$ 2.201,20</t>
  </si>
  <si>
    <t>$ 8.819,18</t>
  </si>
  <si>
    <t>15246</t>
  </si>
  <si>
    <t>Piso en Triturado suelto (1-3/4")+Conformación Sup</t>
  </si>
  <si>
    <t>$ 213.421,08</t>
  </si>
  <si>
    <t>$ 8.981,65</t>
  </si>
  <si>
    <t>17359</t>
  </si>
  <si>
    <t>PISO EN VINILO REF. MIPOLAM SYMBIOZ 6016 SEA BLUE</t>
  </si>
  <si>
    <t>$ 128,57</t>
  </si>
  <si>
    <t>18582</t>
  </si>
  <si>
    <t>Piso en vinilo rollo diseño geometrico trafico com</t>
  </si>
  <si>
    <t>$ 101,62</t>
  </si>
  <si>
    <t>$ 593,42</t>
  </si>
  <si>
    <t>$ 10.161,72</t>
  </si>
  <si>
    <t>$ 118,94</t>
  </si>
  <si>
    <t>11550</t>
  </si>
  <si>
    <t>Piso enArenae=0.20+Afirmadoe=0.20+ geotex no tejid</t>
  </si>
  <si>
    <t>$ 54.456,81</t>
  </si>
  <si>
    <t>$ 4.308,59</t>
  </si>
  <si>
    <t>$ 17.341,12</t>
  </si>
  <si>
    <t>$ 59.132,79</t>
  </si>
  <si>
    <t>14426</t>
  </si>
  <si>
    <t>PISO EPDM 1cm+SBR 3cm+ESTRUCTURA SUBBASE**</t>
  </si>
  <si>
    <t>$ 350.724,35</t>
  </si>
  <si>
    <t>$ 23.979,51</t>
  </si>
  <si>
    <t>$ 13.336,63</t>
  </si>
  <si>
    <t>15378</t>
  </si>
  <si>
    <t>Piso EPDM1cm+SBR1cm Biosaludables -sum+ inst</t>
  </si>
  <si>
    <t>18947</t>
  </si>
  <si>
    <t>Piso EPDM1cm+SBR1cm sobre Grava+Tritura</t>
  </si>
  <si>
    <t>$ 265.097,07</t>
  </si>
  <si>
    <t>$ 13.442,41</t>
  </si>
  <si>
    <t>$ 12.545,19</t>
  </si>
  <si>
    <t>13213</t>
  </si>
  <si>
    <t>PISO EPOXICO STONCLAD GS/GS4/e=4MM(Sum+Inst).***</t>
  </si>
  <si>
    <t>$ 913,60</t>
  </si>
  <si>
    <t>$ 45.680,13</t>
  </si>
  <si>
    <t>13198</t>
  </si>
  <si>
    <t>Piso Estoperol 3.2mm - 50x50cm-Interior-(Sum+Inst)</t>
  </si>
  <si>
    <t>$ 105.953,99</t>
  </si>
  <si>
    <t>10505</t>
  </si>
  <si>
    <t>Piso grano 1-N MELATO 30.5x30.5 pulida **</t>
  </si>
  <si>
    <t>$ 1.716,77</t>
  </si>
  <si>
    <t>$ 34.335,33</t>
  </si>
  <si>
    <t>10084</t>
  </si>
  <si>
    <t>Piso gravilla e=0.1 suelt+estructura Subb e=0.25**</t>
  </si>
  <si>
    <t>$ 38.330,97</t>
  </si>
  <si>
    <t>$ 5.283,72</t>
  </si>
  <si>
    <t>$ 14.422,95</t>
  </si>
  <si>
    <t>$ 52.856,78</t>
  </si>
  <si>
    <t>10669</t>
  </si>
  <si>
    <t>piso gravilla e=0.1 suelta+ estructura**</t>
  </si>
  <si>
    <t>$ 41.397,42</t>
  </si>
  <si>
    <t>$ 4.953,60</t>
  </si>
  <si>
    <t>$ 26.965,02</t>
  </si>
  <si>
    <t>$ 66.248,02</t>
  </si>
  <si>
    <t>12166</t>
  </si>
  <si>
    <t>piso gravilla e=0.1 suelta+estructurSubb+Base**</t>
  </si>
  <si>
    <t>$ 49.749,93</t>
  </si>
  <si>
    <t>$ 6.940,28</t>
  </si>
  <si>
    <t>$ 14.157,60</t>
  </si>
  <si>
    <t>$ 92.352,53</t>
  </si>
  <si>
    <t>12120</t>
  </si>
  <si>
    <t>Piso Gravilla Naturale=0.03p&lt;5% 4.2-2medio+geotext</t>
  </si>
  <si>
    <t>$ 74.715,80</t>
  </si>
  <si>
    <t>$ 51.780,03</t>
  </si>
  <si>
    <t>$ 23.893,70</t>
  </si>
  <si>
    <t>$ 29.148,44</t>
  </si>
  <si>
    <t>14596</t>
  </si>
  <si>
    <t>PISO MADERA GUAYMARO (SUM + INS) SQUASH</t>
  </si>
  <si>
    <t>$ 18.204,97</t>
  </si>
  <si>
    <t>$ 1.672,51</t>
  </si>
  <si>
    <t>14581</t>
  </si>
  <si>
    <t>PISO MADERA GUAYMARO-AMORT (SUM + INS) SQUASH</t>
  </si>
  <si>
    <t>$ 27.478,80</t>
  </si>
  <si>
    <t>$ 2.174,27</t>
  </si>
  <si>
    <t>$ 43.485,37</t>
  </si>
  <si>
    <t>14604</t>
  </si>
  <si>
    <t>PISO MADERA LAMINADA 7 mm (TRAFICO PESADO)</t>
  </si>
  <si>
    <t>$ 3.336,80</t>
  </si>
  <si>
    <t>13905</t>
  </si>
  <si>
    <t>Piso madera laminado e = 12mm, a = 0.125m **</t>
  </si>
  <si>
    <t>13208</t>
  </si>
  <si>
    <t>Piso madera laminado e = 8mm, a = 0.19m **</t>
  </si>
  <si>
    <t>14211</t>
  </si>
  <si>
    <t>PISO MADERA MACH. GRANADILLO (INSTALACION) **</t>
  </si>
  <si>
    <t>$ 9.802,53</t>
  </si>
  <si>
    <t>$ 3.086,38</t>
  </si>
  <si>
    <t>$ 61.727,55</t>
  </si>
  <si>
    <t>12823</t>
  </si>
  <si>
    <t>PISO MADERA MACH. ZAPAN (SUM + INS) **</t>
  </si>
  <si>
    <t>$ 11.660,29</t>
  </si>
  <si>
    <t>12810</t>
  </si>
  <si>
    <t>PISO MADERA MACH.GRANADILLO A=0.A=0.12M; E=1.7MM.10M (SUM+INS) **</t>
  </si>
  <si>
    <t>$ 249.839,00</t>
  </si>
  <si>
    <t>18552</t>
  </si>
  <si>
    <t>Piso Mikonos Arcoíris Ard. Cor- similar ,33 x,33</t>
  </si>
  <si>
    <t>$ 16.482,07</t>
  </si>
  <si>
    <t>$ 2.369,01</t>
  </si>
  <si>
    <t>$ 45.673,58</t>
  </si>
  <si>
    <t>11776</t>
  </si>
  <si>
    <t>Piso Parquead.Rod.1350 e=0.05geot.Fontanar</t>
  </si>
  <si>
    <t>$ 178.822,05</t>
  </si>
  <si>
    <t>$ 121.614,86</t>
  </si>
  <si>
    <t>$ 36.285,65</t>
  </si>
  <si>
    <t>$ 58.611,53</t>
  </si>
  <si>
    <t>17346</t>
  </si>
  <si>
    <t>PISO PIEDRA GRN FIRENZE Hab BR roca 30x.30 CDRC</t>
  </si>
  <si>
    <t>$ 24.413,78</t>
  </si>
  <si>
    <t>$ 5.057,92</t>
  </si>
  <si>
    <t>$ 38.683,30</t>
  </si>
  <si>
    <t>10426</t>
  </si>
  <si>
    <t>Piso piedra muñeca y/o labor estruc 5.4-A**</t>
  </si>
  <si>
    <t>$ 95.513,62</t>
  </si>
  <si>
    <t>$ 9.996,44</t>
  </si>
  <si>
    <t>$ 63.837,22</t>
  </si>
  <si>
    <t>$ 66.022,03</t>
  </si>
  <si>
    <t>16096</t>
  </si>
  <si>
    <t>Piso Pista AtletismoVertidoSitu(Sum+inst) IAAF-(2)</t>
  </si>
  <si>
    <t>13429</t>
  </si>
  <si>
    <t>PISO PIZARRA NEGRA (NL) 40X40 (sum. e inst.) **</t>
  </si>
  <si>
    <t>$ 11.922,75</t>
  </si>
  <si>
    <t>$ 84.552,05</t>
  </si>
  <si>
    <t>13067</t>
  </si>
  <si>
    <t>Piso pizarra new black corona (sum. e inst.) **</t>
  </si>
  <si>
    <t>$ 46.494,62</t>
  </si>
  <si>
    <t>10389</t>
  </si>
  <si>
    <t>Piso polvo ladrillo e=0.03 con estructura **</t>
  </si>
  <si>
    <t>$ 45.286,92</t>
  </si>
  <si>
    <t>$ 3.934,04</t>
  </si>
  <si>
    <t>$ 14.779,52</t>
  </si>
  <si>
    <t>$ 41.420,78</t>
  </si>
  <si>
    <t>19025</t>
  </si>
  <si>
    <t xml:space="preserve">PISO Porcelagres Carcamo Perim (INCL PIEZAS 664, 647, 245FL, 245EF+BLQ S9 PRESTIGE)0.3mCEFE COMETAS </t>
  </si>
  <si>
    <t>$ 12.027,75</t>
  </si>
  <si>
    <t>12653</t>
  </si>
  <si>
    <t>PISO PORCELANATO 60x60 ALFA (Alfacolor+Alfalisto)</t>
  </si>
  <si>
    <t>$ 69.915,22</t>
  </si>
  <si>
    <t>$ 2.074,12</t>
  </si>
  <si>
    <t>13713</t>
  </si>
  <si>
    <t>PISO PORCELANATO 60x60+Pegap+Boq+sell,A=0.70m</t>
  </si>
  <si>
    <t>$ 43.607,13</t>
  </si>
  <si>
    <t>$ 24.198,12</t>
  </si>
  <si>
    <t>17378</t>
  </si>
  <si>
    <t>PISO REJILLA METALICA TIPO A TAESMET O EQUI CDRC</t>
  </si>
  <si>
    <t>$ 201.868,62</t>
  </si>
  <si>
    <t>18095</t>
  </si>
  <si>
    <t>PISO SOBRE LOSA - ANDEN FACHALETA ESP ARCILLA CDRC</t>
  </si>
  <si>
    <t>$ 16.976,34</t>
  </si>
  <si>
    <t>$ 2.849,75</t>
  </si>
  <si>
    <t>$ 37.073,87</t>
  </si>
  <si>
    <t>17383</t>
  </si>
  <si>
    <t>PISO SOBRE TERRENO EN ADOQUIN ARCILLA 10x20x6 Cm</t>
  </si>
  <si>
    <t>10394</t>
  </si>
  <si>
    <t>Piso tablon arcilla estruc 5.4-A+pega mort Lafay**</t>
  </si>
  <si>
    <t>$ 76.986,42</t>
  </si>
  <si>
    <t>$ 49.452,83</t>
  </si>
  <si>
    <t>$ 9.114,73</t>
  </si>
  <si>
    <t>$ 16.196,16</t>
  </si>
  <si>
    <t>12812</t>
  </si>
  <si>
    <t>Piso Tolete Gran Formato Tolete Cocoa Rug 5x11x39 CEFE COMETAS</t>
  </si>
  <si>
    <t>$ 103.740,09</t>
  </si>
  <si>
    <t>$ 5.754,35</t>
  </si>
  <si>
    <t>$ 28.008,24</t>
  </si>
  <si>
    <t>19272</t>
  </si>
  <si>
    <t>PISO VINILO LAMINCLICK 4mm DIS SOLIDO CEFE COMETAS</t>
  </si>
  <si>
    <t>$ 88.253,96</t>
  </si>
  <si>
    <t>16552</t>
  </si>
  <si>
    <t>PISO VINILO-TráficoPesado-ACCZENTEVOLUTION</t>
  </si>
  <si>
    <t>13432</t>
  </si>
  <si>
    <t>PISO VINISOL  (KUARZARA) SUM+INST.</t>
  </si>
  <si>
    <t>$ 333,34</t>
  </si>
  <si>
    <t>00365</t>
  </si>
  <si>
    <t>PISO VINISOL 1.6 mm</t>
  </si>
  <si>
    <t>00366</t>
  </si>
  <si>
    <t>PISO VINISOL 3.0 mm (30x30cm)TráficoPesado(Pepitas</t>
  </si>
  <si>
    <t>13233</t>
  </si>
  <si>
    <t>PISO VINISOL 3.2 mm</t>
  </si>
  <si>
    <t>13234</t>
  </si>
  <si>
    <t>$ 371,86</t>
  </si>
  <si>
    <t>$ 18.593,05</t>
  </si>
  <si>
    <t>17355</t>
  </si>
  <si>
    <t>PISOBALDOSA GRANO FIRENZE FON-HABANA AcabadoBrus</t>
  </si>
  <si>
    <t>$ 2.321,50</t>
  </si>
  <si>
    <t>18064</t>
  </si>
  <si>
    <t>PISO-BALDOSA GRANO VERDE ECO-KRISTAL-MONTAÑA 30X30</t>
  </si>
  <si>
    <t>$ 25.379,43</t>
  </si>
  <si>
    <t>$ 5.082,64</t>
  </si>
  <si>
    <t>$ 38.652,27</t>
  </si>
  <si>
    <t>12662</t>
  </si>
  <si>
    <t>PisoBaldosaGranoMarmol33x33 a=0.50m</t>
  </si>
  <si>
    <t>$ 43.155,83</t>
  </si>
  <si>
    <t>$ 640,59</t>
  </si>
  <si>
    <t>$ 12.811,83</t>
  </si>
  <si>
    <t>12638</t>
  </si>
  <si>
    <t>PisoBaldosaGranoMarmol33x33sin pulir, sin brillar.</t>
  </si>
  <si>
    <t>$ 90.613,43</t>
  </si>
  <si>
    <t>$ 1.298,24</t>
  </si>
  <si>
    <t>$ 25.964,88</t>
  </si>
  <si>
    <t>17855</t>
  </si>
  <si>
    <t>PISOBLANDO POLIURETANO KA REF. MUSAMU EV4PU 4MM</t>
  </si>
  <si>
    <t>$ 333.107,18</t>
  </si>
  <si>
    <t>$ 390,10</t>
  </si>
  <si>
    <t>$ 6.595,49</t>
  </si>
  <si>
    <t>10383</t>
  </si>
  <si>
    <t>PisoCarbonilla e=0.10  estructura lafayett</t>
  </si>
  <si>
    <t>$ 30.675,13</t>
  </si>
  <si>
    <t>$ 53.534,02</t>
  </si>
  <si>
    <t>$ 25.134,76</t>
  </si>
  <si>
    <t>11845</t>
  </si>
  <si>
    <t>PisoCauchoNegroGimnasio50x50 (Sumin+Instal)</t>
  </si>
  <si>
    <t>$ 107.310,24</t>
  </si>
  <si>
    <t>18092</t>
  </si>
  <si>
    <t>PISO-CERAMICA RECTIFICADA 25x25 VERDE TICINO CDRC</t>
  </si>
  <si>
    <t>$ 16.973,79</t>
  </si>
  <si>
    <t>$ 1.709,84</t>
  </si>
  <si>
    <t>$ 33.682,28</t>
  </si>
  <si>
    <t>18764</t>
  </si>
  <si>
    <t>PisoConcret alisad 3000 psi con adoquin 10 cm verd</t>
  </si>
  <si>
    <t>$ 129.923,90</t>
  </si>
  <si>
    <t>$ 14.594,82</t>
  </si>
  <si>
    <t>$ 44.922,96</t>
  </si>
  <si>
    <t>17849</t>
  </si>
  <si>
    <t>PISO-CONCRETO F'C 21 MPA E: 0.05 M. PIGMENT-OCRE</t>
  </si>
  <si>
    <t>$ 59.299,33</t>
  </si>
  <si>
    <t>17352</t>
  </si>
  <si>
    <t>PISOCONCRETO F'C 21MPA E:0.05 M.ACABADO LLANA-MADE</t>
  </si>
  <si>
    <t>$ 31.287,31</t>
  </si>
  <si>
    <t>$ 941,22</t>
  </si>
  <si>
    <t>$ 17.902,73</t>
  </si>
  <si>
    <t>18043</t>
  </si>
  <si>
    <t>PISO-MADERA AltoTRAFIC R-MOSO BAMBOO SUPREME- CDRC</t>
  </si>
  <si>
    <t>$ 10.663,57</t>
  </si>
  <si>
    <t>$ 4.115,76</t>
  </si>
  <si>
    <t>$ 81.800,62</t>
  </si>
  <si>
    <t>16231</t>
  </si>
  <si>
    <t>PisoPistaAtletismoPrefabricado(Sum+inst) IAAF-(2)</t>
  </si>
  <si>
    <t>18120</t>
  </si>
  <si>
    <t>PISO-REJILLA METALICA TIPO A- TAESMET O EQUIV CRDC</t>
  </si>
  <si>
    <t>$ 201.902,46</t>
  </si>
  <si>
    <t>18573</t>
  </si>
  <si>
    <t>Piso-vinilo liston diseño madera trafiComerMalibu</t>
  </si>
  <si>
    <t>18568</t>
  </si>
  <si>
    <t>Piso-vinilo liston diseño madera trafiComerRenova</t>
  </si>
  <si>
    <t>18585</t>
  </si>
  <si>
    <t>Piso-vinilo rollo diseñoSolid-trafCom-espirit gris</t>
  </si>
  <si>
    <t>$ 79.376,62</t>
  </si>
  <si>
    <t>18574</t>
  </si>
  <si>
    <t>Piso-viniloRolloDiseñoGeomCipresMarbellaGris</t>
  </si>
  <si>
    <t>15295</t>
  </si>
  <si>
    <t>PISTA  TROTE POLVO DE LADRILLO + Estructura **</t>
  </si>
  <si>
    <t>$ 47.397,46</t>
  </si>
  <si>
    <t>$ 4.526,77</t>
  </si>
  <si>
    <t>$ 17.412,25</t>
  </si>
  <si>
    <t>$ 53.052,53</t>
  </si>
  <si>
    <t>18389</t>
  </si>
  <si>
    <t>PISTA  TROTE POLVO DE LADRILLO CDRC</t>
  </si>
  <si>
    <t>$ 18.263,25</t>
  </si>
  <si>
    <t>$ 454,61</t>
  </si>
  <si>
    <t>$ 7.905,19</t>
  </si>
  <si>
    <t>10411</t>
  </si>
  <si>
    <t>PISTA  TROTE POLVO DE LADRILLOa=2,30m **</t>
  </si>
  <si>
    <t>$ 347.111,82</t>
  </si>
  <si>
    <t>$ 17.385,68</t>
  </si>
  <si>
    <t>$ 56.102,57</t>
  </si>
  <si>
    <t>$ 227.942,69</t>
  </si>
  <si>
    <t>11836</t>
  </si>
  <si>
    <t>PISTA  TROTE POLVO DE LADRILLOa=2,30mFontanar **</t>
  </si>
  <si>
    <t>$ 281.533,60</t>
  </si>
  <si>
    <t>$ 15.978,16</t>
  </si>
  <si>
    <t>$ 52.805,39</t>
  </si>
  <si>
    <t>$ 202.949,94</t>
  </si>
  <si>
    <t>12815</t>
  </si>
  <si>
    <t>Pista de Bicicross en Limo Arcilloso+Asesor. técni</t>
  </si>
  <si>
    <t>$ 34.820,04</t>
  </si>
  <si>
    <t>$ 27.315,07</t>
  </si>
  <si>
    <t>$ 39.576,15</t>
  </si>
  <si>
    <t>12153</t>
  </si>
  <si>
    <t>Pista Trote Carbonilla e=0.05m Subb+Mortero **</t>
  </si>
  <si>
    <t>$ 70.257,31</t>
  </si>
  <si>
    <t>$ 10.362,01</t>
  </si>
  <si>
    <t>$ 50.781,63</t>
  </si>
  <si>
    <t>$ 79.713,82</t>
  </si>
  <si>
    <t>12371</t>
  </si>
  <si>
    <t>PistaHockeyBaldosaGranito+Conc3000e=0.10m4.2-1Blan</t>
  </si>
  <si>
    <t>$ 226.884,89</t>
  </si>
  <si>
    <t>$ 59.957,41</t>
  </si>
  <si>
    <t>$ 77.964,62</t>
  </si>
  <si>
    <t>14655</t>
  </si>
  <si>
    <t>PIVOTES O EJE CANECA (SUM + INST)</t>
  </si>
  <si>
    <t>$ 48.496,62</t>
  </si>
  <si>
    <t>$ 5.909,12</t>
  </si>
  <si>
    <t>$ 14.106,43</t>
  </si>
  <si>
    <t>12975</t>
  </si>
  <si>
    <t>Pivotes o eje caneca M-120 (desm.) STPM</t>
  </si>
  <si>
    <t>$ 2.701,35</t>
  </si>
  <si>
    <t>$ 9.850,18</t>
  </si>
  <si>
    <t>12976</t>
  </si>
  <si>
    <t>Pivotes o eje caneca M-120 (inst.) STPM **</t>
  </si>
  <si>
    <t>$ 1.517,62</t>
  </si>
  <si>
    <t>14823</t>
  </si>
  <si>
    <t>PIVOTES O EJE CANECA(DESM+SUM+INST)</t>
  </si>
  <si>
    <t>$ 8.610,47</t>
  </si>
  <si>
    <t>$ 23.956,61</t>
  </si>
  <si>
    <t>$ 3.964,76</t>
  </si>
  <si>
    <t>12977</t>
  </si>
  <si>
    <t>Pivotes o eje de caneca M-120 (suministro) STPM **</t>
  </si>
  <si>
    <t>$ 46.979,00</t>
  </si>
  <si>
    <t>14545</t>
  </si>
  <si>
    <t>Pizarra natural negra 0,60x0,30 Tipo pesadoGimnasS</t>
  </si>
  <si>
    <t>$ 22.314,30</t>
  </si>
  <si>
    <t>11330</t>
  </si>
  <si>
    <t>PLACA  CIMENTACIÓN-ESPEJO DE AGUA (FONTANAR)**</t>
  </si>
  <si>
    <t>$ 563.841,36</t>
  </si>
  <si>
    <t>$ 7.089,99</t>
  </si>
  <si>
    <t>10894</t>
  </si>
  <si>
    <t>Placa aerea aligerada+conc210  0.40 m ***</t>
  </si>
  <si>
    <t>$ 94.181,19</t>
  </si>
  <si>
    <t>$ 26.666,12</t>
  </si>
  <si>
    <t>$ 60.565,97</t>
  </si>
  <si>
    <t>11794</t>
  </si>
  <si>
    <t>Placa aerea aligerada+conc-210 - 0.50 m **</t>
  </si>
  <si>
    <t>$ 817.928,23</t>
  </si>
  <si>
    <t>$ 97.251,70</t>
  </si>
  <si>
    <t>$ 102.407,62</t>
  </si>
  <si>
    <t>11081</t>
  </si>
  <si>
    <t>Placa aerea aligerada+conc210  0.60 m ***</t>
  </si>
  <si>
    <t>$ 134.602,96</t>
  </si>
  <si>
    <t>$ 30.367,73</t>
  </si>
  <si>
    <t>$ 81.969,16</t>
  </si>
  <si>
    <t>10569</t>
  </si>
  <si>
    <t>Placa aerea aligerada+conc210 0.45 m **</t>
  </si>
  <si>
    <t>$ 100.114,81</t>
  </si>
  <si>
    <t>$ 24.909,03</t>
  </si>
  <si>
    <t>$ 66.608,02</t>
  </si>
  <si>
    <t>15093</t>
  </si>
  <si>
    <t>Placa aerea aligerada+conc210 0.50 m **</t>
  </si>
  <si>
    <t>$ 128.933,09</t>
  </si>
  <si>
    <t>$ 27.978,27</t>
  </si>
  <si>
    <t>$ 74.706,36</t>
  </si>
  <si>
    <t>11090</t>
  </si>
  <si>
    <t>Placa aerea aligerada+conc280  0.75 m ***</t>
  </si>
  <si>
    <t>$ 220.129,01</t>
  </si>
  <si>
    <t>$ 36.746,43</t>
  </si>
  <si>
    <t>$ 64.311,98</t>
  </si>
  <si>
    <t>16100</t>
  </si>
  <si>
    <t>Placa aerea aligerada+conc280 0.50 m **</t>
  </si>
  <si>
    <t>$ 137.039,82</t>
  </si>
  <si>
    <t>10336</t>
  </si>
  <si>
    <t>Placa aerea h=0.45 C:210 aligerada **</t>
  </si>
  <si>
    <t>$ 103.222,88</t>
  </si>
  <si>
    <t>$ 48.342,10</t>
  </si>
  <si>
    <t>$ 81.202,18</t>
  </si>
  <si>
    <t>11779</t>
  </si>
  <si>
    <t>PLACA AEREA RAMPA EN CONCR.3000PSI MINUSVALIDOS</t>
  </si>
  <si>
    <t>$ 154.377,34</t>
  </si>
  <si>
    <t>$ 18.597,84</t>
  </si>
  <si>
    <t>$ 32.749,47</t>
  </si>
  <si>
    <t>16727</t>
  </si>
  <si>
    <t>Placa AligeradaCimentaciónH=0.50m(3.000psi)Subesta</t>
  </si>
  <si>
    <t>$ 341.200,86</t>
  </si>
  <si>
    <t>$ 4.232,10</t>
  </si>
  <si>
    <t>$ 49.860,77</t>
  </si>
  <si>
    <t>10920</t>
  </si>
  <si>
    <t>PLACA BASE CONCRETO     (0.07)  3000psi***</t>
  </si>
  <si>
    <t>$ 49.850,45</t>
  </si>
  <si>
    <t>00354</t>
  </si>
  <si>
    <t>PLACA BASE CONCRETO     (0.08)</t>
  </si>
  <si>
    <t>$ 53.144,97</t>
  </si>
  <si>
    <t>00355</t>
  </si>
  <si>
    <t>PLACA BASE CONCRETO     (0.10)</t>
  </si>
  <si>
    <t>$ 65.056,85</t>
  </si>
  <si>
    <t>16638</t>
  </si>
  <si>
    <t>PLACA BASE CONCRETO (e=0.07m) 3000psi+Refuerzo</t>
  </si>
  <si>
    <t>$ 58.222,78</t>
  </si>
  <si>
    <t>$ 2.380,17</t>
  </si>
  <si>
    <t>00356</t>
  </si>
  <si>
    <t>PLACA BASE CONCRETO 2500PSI   (0.15)</t>
  </si>
  <si>
    <t>$ 95.806,68</t>
  </si>
  <si>
    <t>$ 35.234,94</t>
  </si>
  <si>
    <t>10712</t>
  </si>
  <si>
    <t>PLACA BASE CONCRETO 3000 psi    (0.15)</t>
  </si>
  <si>
    <t>$ 104.026,63</t>
  </si>
  <si>
    <t>$ 627,76</t>
  </si>
  <si>
    <t>$ 31.387,93</t>
  </si>
  <si>
    <t>10821</t>
  </si>
  <si>
    <t>PLACA BASE CONCRETO 3000 psi    (0.20)**</t>
  </si>
  <si>
    <t>$ 132.484,94</t>
  </si>
  <si>
    <t>17146</t>
  </si>
  <si>
    <t>Placa ciega para módulo cassette (SUMI INST)</t>
  </si>
  <si>
    <t>18489</t>
  </si>
  <si>
    <t>Placa cimentación+vigas descolgadas f´c=35Mpa CDRC</t>
  </si>
  <si>
    <t>$ 15.486,56</t>
  </si>
  <si>
    <t>$ 67.774,53</t>
  </si>
  <si>
    <t>$ 105.317,71</t>
  </si>
  <si>
    <t>13933</t>
  </si>
  <si>
    <t>Placa Conc.3000psi-5CM+mortero limp+malla galliner</t>
  </si>
  <si>
    <t>$ 34.577,26</t>
  </si>
  <si>
    <t>$ 1.991,39</t>
  </si>
  <si>
    <t>$ 19.487,31</t>
  </si>
  <si>
    <t>$ 6.024,90</t>
  </si>
  <si>
    <t>10391</t>
  </si>
  <si>
    <t>Placa Concreto 1:2:2  Blanco e=0.10 est 5.4.A**</t>
  </si>
  <si>
    <t>$ 201.301,48</t>
  </si>
  <si>
    <t>$ 6.544,44</t>
  </si>
  <si>
    <t>$ 11.297,79</t>
  </si>
  <si>
    <t>$ 52.465,26</t>
  </si>
  <si>
    <t>20849</t>
  </si>
  <si>
    <t>Placa concreto e=0,1 m con caucho reciclado e=3cm</t>
  </si>
  <si>
    <t>$ 453.838,53</t>
  </si>
  <si>
    <t>$ 6.523,25</t>
  </si>
  <si>
    <t>$ 207.906,88</t>
  </si>
  <si>
    <t>16030</t>
  </si>
  <si>
    <t>PLACA CONCRETO-2.500PSI(0.08X0.35X1.40M)Sin refuer</t>
  </si>
  <si>
    <t>$ 29.426,92</t>
  </si>
  <si>
    <t>$ 12.768,00</t>
  </si>
  <si>
    <t>16618</t>
  </si>
  <si>
    <t>Placa contra Concreto 3000 0.10 m sin rfzo allanad</t>
  </si>
  <si>
    <t>$ 60.584,30</t>
  </si>
  <si>
    <t>$ 5.673,45</t>
  </si>
  <si>
    <t>$ 54.637,76</t>
  </si>
  <si>
    <t>$ 3.770,55</t>
  </si>
  <si>
    <t>14130</t>
  </si>
  <si>
    <t>Placa contrapiso  3000 psi sin reforz.+Bombeo e=12</t>
  </si>
  <si>
    <t>$ 720.604,21</t>
  </si>
  <si>
    <t>$ 83.636,36</t>
  </si>
  <si>
    <t>$ 250.356,48</t>
  </si>
  <si>
    <t>$ 3.323,67</t>
  </si>
  <si>
    <t>12496</t>
  </si>
  <si>
    <t>Placa contrapiso  3000 psi sin reforz.+Bombeo e=15</t>
  </si>
  <si>
    <t>$ 699.348,71</t>
  </si>
  <si>
    <t>$ 69.579,02</t>
  </si>
  <si>
    <t>$ 234.378,95</t>
  </si>
  <si>
    <t>$ 2.661,33</t>
  </si>
  <si>
    <t>14116</t>
  </si>
  <si>
    <t>Placa contrapiso  3000 psi sin reforz.Grav-1/2" **</t>
  </si>
  <si>
    <t>$ 804.304,84</t>
  </si>
  <si>
    <t>$ 66.246,36</t>
  </si>
  <si>
    <t>$ 136.392,53</t>
  </si>
  <si>
    <t>16589</t>
  </si>
  <si>
    <t>Placa contrapiso  4000 psi + refuerzo **</t>
  </si>
  <si>
    <t>$ 1.296.680,07</t>
  </si>
  <si>
    <t>$ 94.221,03</t>
  </si>
  <si>
    <t>$ 303.459,37</t>
  </si>
  <si>
    <t>11549</t>
  </si>
  <si>
    <t>Placa contrapiso  4000 psi sin reforz. **</t>
  </si>
  <si>
    <t>$ 855.844,89</t>
  </si>
  <si>
    <t>$ 131.116,31</t>
  </si>
  <si>
    <t>$ 218.633,04</t>
  </si>
  <si>
    <t>11145</t>
  </si>
  <si>
    <t>Placa contrapiso 0.05 m 2500 psi sin reforz. **</t>
  </si>
  <si>
    <t>$ 25.265,27</t>
  </si>
  <si>
    <t>$ 4.261,74</t>
  </si>
  <si>
    <t>$ 23.777,21</t>
  </si>
  <si>
    <t>$ 2.054,85</t>
  </si>
  <si>
    <t>11147</t>
  </si>
  <si>
    <t>Placa contrapiso 0.05 m 3000 psi sin reforz. **</t>
  </si>
  <si>
    <t>$ 32.859,97</t>
  </si>
  <si>
    <t>$ 4.201,03</t>
  </si>
  <si>
    <t>11703</t>
  </si>
  <si>
    <t>Placa contrapiso 0.07m 2500 psi Premez + refor**</t>
  </si>
  <si>
    <t>$ 58.991,26</t>
  </si>
  <si>
    <t>$ 6.770,37</t>
  </si>
  <si>
    <t>$ 23.925,40</t>
  </si>
  <si>
    <t>11704</t>
  </si>
  <si>
    <t>Placa contrapiso 0.07m 2500 psi Premez sin refuerz</t>
  </si>
  <si>
    <t>$ 96.737,89</t>
  </si>
  <si>
    <t>$ 6.522,75</t>
  </si>
  <si>
    <t>$ 37.111,40</t>
  </si>
  <si>
    <t>10346</t>
  </si>
  <si>
    <t>Placa contrapiso 0.07m2500 psi sin reforz.+Bombeo</t>
  </si>
  <si>
    <t>$ 52.604,71</t>
  </si>
  <si>
    <t>$ 5.098,45</t>
  </si>
  <si>
    <t>$ 20.939,48</t>
  </si>
  <si>
    <t>11711</t>
  </si>
  <si>
    <t>Placa contrapiso 0.07m2500psi sin ref + form**</t>
  </si>
  <si>
    <t>$ 94.903,03</t>
  </si>
  <si>
    <t>$ 6.089,29</t>
  </si>
  <si>
    <t>$ 39.202,59</t>
  </si>
  <si>
    <t>$ 2.876,79</t>
  </si>
  <si>
    <t>11082</t>
  </si>
  <si>
    <t>Placa contrapiso 0.08m 2500 psi Premez + refor**</t>
  </si>
  <si>
    <t>$ 66.499,98</t>
  </si>
  <si>
    <t>$ 7.388,07</t>
  </si>
  <si>
    <t>$ 26.721,14</t>
  </si>
  <si>
    <t>$ 418,95</t>
  </si>
  <si>
    <t>Placa contrapiso 0.08m 3000 psi Premez sin refuerz</t>
  </si>
  <si>
    <t>$ 54.742,30</t>
  </si>
  <si>
    <t>$ 5.758,19</t>
  </si>
  <si>
    <t>$ 24.919,37</t>
  </si>
  <si>
    <t>13869</t>
  </si>
  <si>
    <t>Placa contrapiso 0.10 m 2500 psi **</t>
  </si>
  <si>
    <t>$ 51.783,96</t>
  </si>
  <si>
    <t>$ 2.017,74</t>
  </si>
  <si>
    <t>$ 28.007,28</t>
  </si>
  <si>
    <t>$ 4.109,70</t>
  </si>
  <si>
    <t>10685</t>
  </si>
  <si>
    <t>Placa contrapiso 0.10 m 2500 psi reforz. **</t>
  </si>
  <si>
    <t>$ 72.732,96</t>
  </si>
  <si>
    <t>$ 6.583,77</t>
  </si>
  <si>
    <t>$ 25.592,74</t>
  </si>
  <si>
    <t>11647</t>
  </si>
  <si>
    <t>Placa contrapiso 0.10 m 2500 psi+malla 4mm **</t>
  </si>
  <si>
    <t>$ 65.472,64</t>
  </si>
  <si>
    <t>$ 4.694,53</t>
  </si>
  <si>
    <t>$ 32.861,72</t>
  </si>
  <si>
    <t>$ 4.528,65</t>
  </si>
  <si>
    <t>13968</t>
  </si>
  <si>
    <t>Placa contrapiso 0.10 m 3.000 psi +Compact**</t>
  </si>
  <si>
    <t>$ 53.570,45</t>
  </si>
  <si>
    <t>$ 10.241,41</t>
  </si>
  <si>
    <t>$ 29.799,83</t>
  </si>
  <si>
    <t>$ 4.520,67</t>
  </si>
  <si>
    <t>16792</t>
  </si>
  <si>
    <t>Placa contrapiso 0.10 m 3.000 psi+malla 4mm **</t>
  </si>
  <si>
    <t>$ 80.662,04</t>
  </si>
  <si>
    <t>$ 4.390,94</t>
  </si>
  <si>
    <t>$ 26.789,97</t>
  </si>
  <si>
    <t>19260</t>
  </si>
  <si>
    <t>Placa contrapiso 0.12 m 3000 psi + Malla</t>
  </si>
  <si>
    <t>$ 117.882,62</t>
  </si>
  <si>
    <t>$ 2.537,20</t>
  </si>
  <si>
    <t>$ 37.458,33</t>
  </si>
  <si>
    <t>$ 5.266,80</t>
  </si>
  <si>
    <t>14983</t>
  </si>
  <si>
    <t>Placa contrapiso 0.125 m 3000 psi Coliseo Tunal</t>
  </si>
  <si>
    <t>$ 87.722,35</t>
  </si>
  <si>
    <t>$ 2.541,56</t>
  </si>
  <si>
    <t>$ 37.676,58</t>
  </si>
  <si>
    <t>$ 5.486,25</t>
  </si>
  <si>
    <t>10307</t>
  </si>
  <si>
    <t>Placa contrapiso 0.15 m 2500 psi reforz.+Bombeo**</t>
  </si>
  <si>
    <t>$ 103.700,35</t>
  </si>
  <si>
    <t>$ 10.964,24</t>
  </si>
  <si>
    <t>$ 46.526,13</t>
  </si>
  <si>
    <t>$ 6.164,55</t>
  </si>
  <si>
    <t>16854</t>
  </si>
  <si>
    <t>Placa contrapiso F´C 21MPA 3000 psi 0.10m CDRC</t>
  </si>
  <si>
    <t>$ 62.424,92</t>
  </si>
  <si>
    <t>$ 8.258,63</t>
  </si>
  <si>
    <t>$ 25.440,40</t>
  </si>
  <si>
    <t>18002</t>
  </si>
  <si>
    <t>Placa contrapiso F´C 21MPA 3000 psi 0.15m CDRC</t>
  </si>
  <si>
    <t>$ 74.292,15</t>
  </si>
  <si>
    <t>$ 9.468,89</t>
  </si>
  <si>
    <t>13715</t>
  </si>
  <si>
    <t>Placa contrapiso h=0.10 210k/cm2 sinReforz+Aire**</t>
  </si>
  <si>
    <t>$ 67.318,57</t>
  </si>
  <si>
    <t>$ 3.342,60</t>
  </si>
  <si>
    <t>$ 27.951,13</t>
  </si>
  <si>
    <t>10335</t>
  </si>
  <si>
    <t>Placa contrapiso h=0.10 C:210 kg/cm2 (5.5m@15)**</t>
  </si>
  <si>
    <t>$ 98.173,60</t>
  </si>
  <si>
    <t>$ 805,35</t>
  </si>
  <si>
    <t>$ 25.965,38</t>
  </si>
  <si>
    <t>11400</t>
  </si>
  <si>
    <t>Placa contrapiso h=0.10 C:210 kg/cm2 (6mm@15) **</t>
  </si>
  <si>
    <t>$ 102.089,88</t>
  </si>
  <si>
    <t>$ 763,62</t>
  </si>
  <si>
    <t>$ 23.879,11</t>
  </si>
  <si>
    <t>14062</t>
  </si>
  <si>
    <t>Placa contrapiso h=0.10 C:210 kg/cm2 (6mm@15)Sin A</t>
  </si>
  <si>
    <t>$ 94.036,51</t>
  </si>
  <si>
    <t>$ 824,75</t>
  </si>
  <si>
    <t>$ 26.935,73</t>
  </si>
  <si>
    <t>15092</t>
  </si>
  <si>
    <t>Placa contrapiso h=0.10 C:210 kg/cm2 +polisec</t>
  </si>
  <si>
    <t>$ 67.813,52</t>
  </si>
  <si>
    <t>$ 884,47</t>
  </si>
  <si>
    <t>$ 27.930,90</t>
  </si>
  <si>
    <t>11773</t>
  </si>
  <si>
    <t>Placa contrapiso h=0.11 C:210 kg/cm2 +Malla**</t>
  </si>
  <si>
    <t>$ 825.287,06</t>
  </si>
  <si>
    <t>$ 6.281,90</t>
  </si>
  <si>
    <t>$ 195.645,30</t>
  </si>
  <si>
    <t>18725</t>
  </si>
  <si>
    <t>Placa contrapiso h=0.12 F'c=21Mpa 3000PsiCDRC</t>
  </si>
  <si>
    <t>$ 76.248,28</t>
  </si>
  <si>
    <t>$ 1.094,11</t>
  </si>
  <si>
    <t>11135</t>
  </si>
  <si>
    <t>Placa contrapiso h=0.15 210k/cm2 + Reforz+Aire**</t>
  </si>
  <si>
    <t>$ 128.428,84</t>
  </si>
  <si>
    <t>$ 2.943,02</t>
  </si>
  <si>
    <t>$ 38.613,06</t>
  </si>
  <si>
    <t>10347</t>
  </si>
  <si>
    <t>Placa contrapiso h=0.15 210k/cm2 sinReforz imper**</t>
  </si>
  <si>
    <t>$ 284.977,20</t>
  </si>
  <si>
    <t>10946</t>
  </si>
  <si>
    <t>Placa contrapiso h=0.15 210k/cm2 sinReforz+Aire**</t>
  </si>
  <si>
    <t>$ 118.314,60</t>
  </si>
  <si>
    <t>$ 4.052,41</t>
  </si>
  <si>
    <t>$ 37.632,96</t>
  </si>
  <si>
    <t>11792</t>
  </si>
  <si>
    <t>Placa contrapiso h=0.17 C:210 kg/cm2 +Malla**</t>
  </si>
  <si>
    <t>$ 813.368,07</t>
  </si>
  <si>
    <t>$ 6.249,72</t>
  </si>
  <si>
    <t>$ 200.426,07</t>
  </si>
  <si>
    <t>15468</t>
  </si>
  <si>
    <t>Placa contrapiso h=012 3000psi + Acelerante+Malla</t>
  </si>
  <si>
    <t>$ 101.490,51</t>
  </si>
  <si>
    <t>$ 5.063,59</t>
  </si>
  <si>
    <t>$ 30.780,72</t>
  </si>
  <si>
    <t>16242</t>
  </si>
  <si>
    <t>Placa contrapiso MR-36  sin reforz.+Bombeo e=15</t>
  </si>
  <si>
    <t>$ 721.082,49</t>
  </si>
  <si>
    <t>14952</t>
  </si>
  <si>
    <t>PLACA CONTRAPISO PARA TANQUE CONCRETO 4000PSI</t>
  </si>
  <si>
    <t>$ 725.160,21</t>
  </si>
  <si>
    <t>$ 82.088,60</t>
  </si>
  <si>
    <t>$ 197.675,96</t>
  </si>
  <si>
    <t>11710</t>
  </si>
  <si>
    <t>Placa Contrapiso7Cm 2500 psi Prem+refuer+form+bomb</t>
  </si>
  <si>
    <t>$ 112.095,22</t>
  </si>
  <si>
    <t>$ 5.957,93</t>
  </si>
  <si>
    <t>$ 37.479,39</t>
  </si>
  <si>
    <t>15160</t>
  </si>
  <si>
    <t>Placa de contrapiso C:210 kg/cm2**</t>
  </si>
  <si>
    <t>$ 692.995,14</t>
  </si>
  <si>
    <t>$ 62.996,64</t>
  </si>
  <si>
    <t>$ 138.107,76</t>
  </si>
  <si>
    <t>10011</t>
  </si>
  <si>
    <t>Placa de contrapiso h=0.15 C:210 kg/cm2 reforz**</t>
  </si>
  <si>
    <t>$ 127.184,21</t>
  </si>
  <si>
    <t>$ 1.343,09</t>
  </si>
  <si>
    <t>$ 31.992,30</t>
  </si>
  <si>
    <t>15133</t>
  </si>
  <si>
    <t>Placa de contrapiso h=0.20 C:210 kg/cm2**</t>
  </si>
  <si>
    <t>$ 133.866,02</t>
  </si>
  <si>
    <t>$ 13.249,27</t>
  </si>
  <si>
    <t>$ 27.278,50</t>
  </si>
  <si>
    <t>11374</t>
  </si>
  <si>
    <t>Placa de contrapiso h=0.30 C:280 kg/cm2**</t>
  </si>
  <si>
    <t>$ 208.099,85</t>
  </si>
  <si>
    <t>$ 19.409,66</t>
  </si>
  <si>
    <t>$ 47.002,59</t>
  </si>
  <si>
    <t>00801</t>
  </si>
  <si>
    <t>PLACA DE PISO PISCINA</t>
  </si>
  <si>
    <t>$ 71.350,59</t>
  </si>
  <si>
    <t>$ 58.883,07</t>
  </si>
  <si>
    <t>$ 63.146,85</t>
  </si>
  <si>
    <t>15938</t>
  </si>
  <si>
    <t>PLACA EN CONCRETO e=.10 + Subbase Granular</t>
  </si>
  <si>
    <t>$ 89.346,86</t>
  </si>
  <si>
    <t>$ 40.609,34</t>
  </si>
  <si>
    <t>13978</t>
  </si>
  <si>
    <t>Placa en Concreto para Banca  M-31/M-50 (Sin Ref)</t>
  </si>
  <si>
    <t>$ 37.480,88</t>
  </si>
  <si>
    <t>$ 2.877,30</t>
  </si>
  <si>
    <t>$ 28.772,98</t>
  </si>
  <si>
    <t>$ 13.602,71</t>
  </si>
  <si>
    <t>11313</t>
  </si>
  <si>
    <t>PLACA en voladizo acceso principal**</t>
  </si>
  <si>
    <t>$ 182.362,44</t>
  </si>
  <si>
    <t>$ 23.630,43</t>
  </si>
  <si>
    <t>$ 51.869,46</t>
  </si>
  <si>
    <t>10525</t>
  </si>
  <si>
    <t>Placa Flotante 0.45 m **</t>
  </si>
  <si>
    <t>$ 165.384,59</t>
  </si>
  <si>
    <t>$ 19.170,99</t>
  </si>
  <si>
    <t>$ 71.429,31</t>
  </si>
  <si>
    <t>01008</t>
  </si>
  <si>
    <t>PLACA FLOTANTE 0.90</t>
  </si>
  <si>
    <t>$ 275.305,62</t>
  </si>
  <si>
    <t>$ 33.400,68</t>
  </si>
  <si>
    <t>$ 89.913,89</t>
  </si>
  <si>
    <t>14981</t>
  </si>
  <si>
    <t>Placa Maciz 4000ps sobre SteelDeck 0.10 m</t>
  </si>
  <si>
    <t>$ 63.995,64</t>
  </si>
  <si>
    <t>$ 12.786,73</t>
  </si>
  <si>
    <t>00095</t>
  </si>
  <si>
    <t>Placa Maciza 0.10 M.(Entrepiso)</t>
  </si>
  <si>
    <t>$ 65.425,22</t>
  </si>
  <si>
    <t>$ 30.063,49</t>
  </si>
  <si>
    <t>$ 42.222,16</t>
  </si>
  <si>
    <t>00096</t>
  </si>
  <si>
    <t>PLACA MACIZA 0.12 M. (Entrepiso)</t>
  </si>
  <si>
    <t>$ 72.258,52</t>
  </si>
  <si>
    <t>$ 25.887,60</t>
  </si>
  <si>
    <t>$ 45.307,81</t>
  </si>
  <si>
    <t>00075</t>
  </si>
  <si>
    <t>PLACA MACIZA 0.14 M.</t>
  </si>
  <si>
    <t>$ 84.251,36</t>
  </si>
  <si>
    <t>$ 20.181,64</t>
  </si>
  <si>
    <t>$ 47.921,72</t>
  </si>
  <si>
    <t>11793</t>
  </si>
  <si>
    <t>PLACA MACIZA 0.14 M. CONC.3000PSI.</t>
  </si>
  <si>
    <t>$ 616.439,20</t>
  </si>
  <si>
    <t>$ 66.307,83</t>
  </si>
  <si>
    <t>$ 394.422,94</t>
  </si>
  <si>
    <t>00097</t>
  </si>
  <si>
    <t>PLACA MACIZA 0.15 M.</t>
  </si>
  <si>
    <t>$ 90.242,58</t>
  </si>
  <si>
    <t>$ 20.643,08</t>
  </si>
  <si>
    <t>13207</t>
  </si>
  <si>
    <t>PLACA MACIZA 0.15 M.+Antisol+Super T</t>
  </si>
  <si>
    <t>$ 146.425,79</t>
  </si>
  <si>
    <t>$ 25.428,77</t>
  </si>
  <si>
    <t>00083</t>
  </si>
  <si>
    <t>PLACA MACIZA 0.18 M.</t>
  </si>
  <si>
    <t>$ 108.216,25</t>
  </si>
  <si>
    <t>$ 19.267,28</t>
  </si>
  <si>
    <t>$ 58.377,37</t>
  </si>
  <si>
    <t>15261</t>
  </si>
  <si>
    <t>PLACA MACIZA aerea  0.12 m+aire incorpo3000psi **.</t>
  </si>
  <si>
    <t>$ 76.612,57</t>
  </si>
  <si>
    <t>$ 20.601,49</t>
  </si>
  <si>
    <t>$ 54.002,77</t>
  </si>
  <si>
    <t>16099</t>
  </si>
  <si>
    <t>PLACA MACIZA aerea  0.12 m+aire incorpo4000psi **.</t>
  </si>
  <si>
    <t>$ 81.888,65</t>
  </si>
  <si>
    <t>10345</t>
  </si>
  <si>
    <t>PLACA MACIZA aerea  0.15 m+aire incorpo3000psi **.</t>
  </si>
  <si>
    <t>$ 94.103,61</t>
  </si>
  <si>
    <t>$ 21.993,47</t>
  </si>
  <si>
    <t>$ 51.104,00</t>
  </si>
  <si>
    <t>15132</t>
  </si>
  <si>
    <t>Placa Maciza Aerea  0.2 m+aire incorpo3000psi **.</t>
  </si>
  <si>
    <t>$ 131.143,67</t>
  </si>
  <si>
    <t>$ 25.102,50</t>
  </si>
  <si>
    <t>$ 51.919,05</t>
  </si>
  <si>
    <t>12545</t>
  </si>
  <si>
    <t>PLACA MACIZA aerea  0.2 m+aire incorpo3500psi **.</t>
  </si>
  <si>
    <t>$ 109.335,76</t>
  </si>
  <si>
    <t>$ 24.439,35</t>
  </si>
  <si>
    <t>$ 53.939,42</t>
  </si>
  <si>
    <t>10677</t>
  </si>
  <si>
    <t>PLACA MACIZA aerea  0.225 m+aire incorpo3000psi **</t>
  </si>
  <si>
    <t>$ 139.320,66</t>
  </si>
  <si>
    <t>$ 25.617,04</t>
  </si>
  <si>
    <t>$ 52.323,28</t>
  </si>
  <si>
    <t>19026</t>
  </si>
  <si>
    <t>PLACA MACIZA aerea  0.25 m+aire incorpo3000psi **</t>
  </si>
  <si>
    <t>$ 154.298,72</t>
  </si>
  <si>
    <t>$ 26.816,77</t>
  </si>
  <si>
    <t>15359</t>
  </si>
  <si>
    <t>PLACA MACIZA aerea  aire incorpo3500psi **.</t>
  </si>
  <si>
    <t>$ 546.626,81</t>
  </si>
  <si>
    <t>$ 122.105,69</t>
  </si>
  <si>
    <t>$ 265.146,42</t>
  </si>
  <si>
    <t>11016</t>
  </si>
  <si>
    <t>Placa maciza aerea concret sin refuer+fibra 0.1 **</t>
  </si>
  <si>
    <t>$ 63.104,13</t>
  </si>
  <si>
    <t>$ 19.021,32</t>
  </si>
  <si>
    <t>$ 39.299,79</t>
  </si>
  <si>
    <t>16728</t>
  </si>
  <si>
    <t>Placa Maciza Aérea(3.000psi)-e=0.16m+Aire Incorpor</t>
  </si>
  <si>
    <t>$ 103.621,94</t>
  </si>
  <si>
    <t>$ 18.265,99</t>
  </si>
  <si>
    <t>12351</t>
  </si>
  <si>
    <t>PLACA MACIZA CUBIERTA 4000PSI IMPERM.(0.12 M.)</t>
  </si>
  <si>
    <t>$ 61.775,03</t>
  </si>
  <si>
    <t>$ 72.474,29</t>
  </si>
  <si>
    <t>$ 50.516,18</t>
  </si>
  <si>
    <t>16250</t>
  </si>
  <si>
    <t>PLACA MACIZA EN CONCRETO 3.000PSI SIN REFUERZO</t>
  </si>
  <si>
    <t>$ 613.780,27</t>
  </si>
  <si>
    <t>$ 5.591,39</t>
  </si>
  <si>
    <t>$ 179.213,33</t>
  </si>
  <si>
    <t>14986</t>
  </si>
  <si>
    <t>PLACA MACIZA EN CONCRETO COLISEO EL TUNAL</t>
  </si>
  <si>
    <t>$ 644.132,29</t>
  </si>
  <si>
    <t>18153</t>
  </si>
  <si>
    <t>Placa Maciza Fondo Foso Ascensor 3000 psi e=0.25</t>
  </si>
  <si>
    <t>$ 191.181,43</t>
  </si>
  <si>
    <t>$ 2.480,09</t>
  </si>
  <si>
    <t>$ 28.565,10</t>
  </si>
  <si>
    <t>16889</t>
  </si>
  <si>
    <t>Placa Maciza Fondo Foso Ascensor 3000 psi e=0.30</t>
  </si>
  <si>
    <t>$ 182.383,01</t>
  </si>
  <si>
    <t>$ 2.617,16</t>
  </si>
  <si>
    <t>$ 31.711,95</t>
  </si>
  <si>
    <t>10349</t>
  </si>
  <si>
    <t>PLACA MACIZA piso  0.15 m+aire incorpo **.</t>
  </si>
  <si>
    <t>$ 94.078,58</t>
  </si>
  <si>
    <t>$ 2.601,54</t>
  </si>
  <si>
    <t>$ 48.493,48</t>
  </si>
  <si>
    <t>12068</t>
  </si>
  <si>
    <t>Placa para Cancha Movil de Squash-Fontanar**</t>
  </si>
  <si>
    <t>$ 149.916,74</t>
  </si>
  <si>
    <t>$ 37.014,52</t>
  </si>
  <si>
    <t>$ 124.526,49</t>
  </si>
  <si>
    <t>$ 198.230,16</t>
  </si>
  <si>
    <t>00145</t>
  </si>
  <si>
    <t>PLACA RAMPA EN CONCRETO</t>
  </si>
  <si>
    <t>$ 60.286,46</t>
  </si>
  <si>
    <t>$ 17.865,97</t>
  </si>
  <si>
    <t>$ 50.535,63</t>
  </si>
  <si>
    <t>11552</t>
  </si>
  <si>
    <t>Placa rampa sobre terreno en concre abujard**</t>
  </si>
  <si>
    <t>$ 64.553,72</t>
  </si>
  <si>
    <t>$ 18.410,19</t>
  </si>
  <si>
    <t>$ 86.485,58</t>
  </si>
  <si>
    <t>$ 596,51</t>
  </si>
  <si>
    <t>12742</t>
  </si>
  <si>
    <t>PLACA SUPERIOR 3000PSI TECHO***</t>
  </si>
  <si>
    <t>$ 164.978,43</t>
  </si>
  <si>
    <t>$ 166.262,01</t>
  </si>
  <si>
    <t>15030</t>
  </si>
  <si>
    <t>Placa tanque concreto 4000PSI Imperm</t>
  </si>
  <si>
    <t>$ 578.444,89</t>
  </si>
  <si>
    <t>$ 60.576,97</t>
  </si>
  <si>
    <t>11116</t>
  </si>
  <si>
    <t>Placa vehicular  MR-45 MPa psi reforz. m3 **</t>
  </si>
  <si>
    <t>$ 574.703,40</t>
  </si>
  <si>
    <t>$ 66.380,50</t>
  </si>
  <si>
    <t>$ 237.736,90</t>
  </si>
  <si>
    <t>11109</t>
  </si>
  <si>
    <t>Placa vehicular e=0.1 MR-45 MPa psi reforz. m2**</t>
  </si>
  <si>
    <t>$ 57.470,34</t>
  </si>
  <si>
    <t>$ 6.638,05</t>
  </si>
  <si>
    <t>13946</t>
  </si>
  <si>
    <t>PlacaConcr.Ajuste e=0.10:3.000psi+Subb (0.20m)+Mal</t>
  </si>
  <si>
    <t>$ 67.331,36</t>
  </si>
  <si>
    <t>$ 6.854,36</t>
  </si>
  <si>
    <t>$ 31.640,80</t>
  </si>
  <si>
    <t>$ 48.984,65</t>
  </si>
  <si>
    <t>18569</t>
  </si>
  <si>
    <t>Plancha Asadora a Gas de piso 36" Ref:AVP-36</t>
  </si>
  <si>
    <t>18180</t>
  </si>
  <si>
    <t>Planos codificados de evacuación inter 0.22x0.26</t>
  </si>
  <si>
    <t>$ 197,85</t>
  </si>
  <si>
    <t>$ 989,26</t>
  </si>
  <si>
    <t>$ 19.785,18</t>
  </si>
  <si>
    <t>17442</t>
  </si>
  <si>
    <t>Planos evacuación Int. Dimensiones: 0.12 x 0.26 cm</t>
  </si>
  <si>
    <t>$ 581,72</t>
  </si>
  <si>
    <t>$ 11.634,36</t>
  </si>
  <si>
    <t>17444</t>
  </si>
  <si>
    <t>Planos evacuación inter LG 2mm  0,22 x 0,26m.</t>
  </si>
  <si>
    <t>$ 201,57</t>
  </si>
  <si>
    <t>$ 1.007,86</t>
  </si>
  <si>
    <t>$ 20.157,21</t>
  </si>
  <si>
    <t>17443</t>
  </si>
  <si>
    <t>Planos evacuación inter LG 2mm  0,33 x 0,26m</t>
  </si>
  <si>
    <t>$ 302,02</t>
  </si>
  <si>
    <t>$ 1.510,10</t>
  </si>
  <si>
    <t>$ 30.201,99</t>
  </si>
  <si>
    <t>12313</t>
  </si>
  <si>
    <t>Planoteca de 1.3 x 0.95 (sum. inst.) **</t>
  </si>
  <si>
    <t>14454</t>
  </si>
  <si>
    <t>PLANTA  ACHIRA (Suministro+Instalación)**</t>
  </si>
  <si>
    <t>$ 9.726,37</t>
  </si>
  <si>
    <t>$ 7,97</t>
  </si>
  <si>
    <t>$ 1.942,87</t>
  </si>
  <si>
    <t>11869</t>
  </si>
  <si>
    <t>Planta 300 KVA 1800rpm 60 Hz  ACPM 208/120V</t>
  </si>
  <si>
    <t>$ 22.636.379,00</t>
  </si>
  <si>
    <t>$ 511.398,26</t>
  </si>
  <si>
    <t>$ 1.727.965,28</t>
  </si>
  <si>
    <t>15225</t>
  </si>
  <si>
    <t>PLANTA DE EMERGENCIA 45 KVA-POT.PRIME: 2.640MS.N.M</t>
  </si>
  <si>
    <t>15742</t>
  </si>
  <si>
    <t>PLANTA DE EMERGENCIA 95KVA -105  KVA</t>
  </si>
  <si>
    <t>$ 70.609,07</t>
  </si>
  <si>
    <t>$ 2.353.635,74</t>
  </si>
  <si>
    <t>15058</t>
  </si>
  <si>
    <t>PLANTA DE EMERGENCIA DE 30KVA BOGOTA</t>
  </si>
  <si>
    <t>15758</t>
  </si>
  <si>
    <t>PLANTA DE EMERGENCIA DE 35KVA BOGOTA</t>
  </si>
  <si>
    <t>18956</t>
  </si>
  <si>
    <t>PLANTA DE POTABILIZACIÓN DE AGUAS LLUVIAS Cefe Cometas (Suministro e instalación)</t>
  </si>
  <si>
    <t>$ 40.000.834,46</t>
  </si>
  <si>
    <t>$ 1.715,24</t>
  </si>
  <si>
    <t>$ 85.761,69</t>
  </si>
  <si>
    <t>17173</t>
  </si>
  <si>
    <t>Planta eléctrica de 500KW 440V</t>
  </si>
  <si>
    <t>15280</t>
  </si>
  <si>
    <t>Planta Enredadera madreselva para jardines (Sumin+</t>
  </si>
  <si>
    <t>$ 8.433,95</t>
  </si>
  <si>
    <t>15496</t>
  </si>
  <si>
    <t>Planta Enredadera Ojo de Poeta (Siemb+Malla Plast)</t>
  </si>
  <si>
    <t>$ 14.276,45</t>
  </si>
  <si>
    <t>$ 706,67</t>
  </si>
  <si>
    <t>$ 2.061,67</t>
  </si>
  <si>
    <t>11318</t>
  </si>
  <si>
    <t>Planta Enredadera Ojo de Poeta (Siemb+Malla Plast+</t>
  </si>
  <si>
    <t>$ 5.667,06</t>
  </si>
  <si>
    <t>$ 59.215,79</t>
  </si>
  <si>
    <t>12397</t>
  </si>
  <si>
    <t>Planta Generadora Elécrtrica Diesel Trifásica 220V</t>
  </si>
  <si>
    <t>15373</t>
  </si>
  <si>
    <t>PLANTA SIETE CUEROS RASTRERA MEXICANO(Sum+Inst)</t>
  </si>
  <si>
    <t>$ 31.959,69</t>
  </si>
  <si>
    <t>15878</t>
  </si>
  <si>
    <t>PLANTA SOLAR 1.5 KWp (1.950 KWh)   Suministro</t>
  </si>
  <si>
    <t>11269</t>
  </si>
  <si>
    <t>PLANTA STATIS(Suministro+Instalación)**</t>
  </si>
  <si>
    <t>15619</t>
  </si>
  <si>
    <t>PLANTACION DE ARBOLES ver descripcion tecnica</t>
  </si>
  <si>
    <t>13485</t>
  </si>
  <si>
    <t>Plaqueta 3000PSI+Refrz.e=7.5cm</t>
  </si>
  <si>
    <t>$ 63.957,50</t>
  </si>
  <si>
    <t>$ 1.258,61</t>
  </si>
  <si>
    <t>$ 25.172,27</t>
  </si>
  <si>
    <t>$ 3.357,59</t>
  </si>
  <si>
    <t>13811</t>
  </si>
  <si>
    <t>Plaqueta 3000PSI+Sin Refrz.e=7.0cm</t>
  </si>
  <si>
    <t>$ 36.633,21</t>
  </si>
  <si>
    <t>$ 2.190,04</t>
  </si>
  <si>
    <t>$ 27.375,54</t>
  </si>
  <si>
    <t>15398</t>
  </si>
  <si>
    <t>Plaqueta2.500PSI(0.80x0.80m)+Refrz.e=8cm+Afirmado</t>
  </si>
  <si>
    <t>$ 72.642,44</t>
  </si>
  <si>
    <t>$ 3.874,22</t>
  </si>
  <si>
    <t>$ 63.806,84</t>
  </si>
  <si>
    <t>$ 10.916,64</t>
  </si>
  <si>
    <t>13294</t>
  </si>
  <si>
    <t>Plaqueta2500(0.50x1.0m)+Refrz.e=8cml</t>
  </si>
  <si>
    <t>$ 33.315,61</t>
  </si>
  <si>
    <t>$ 1.982,12</t>
  </si>
  <si>
    <t>$ 39.642,48</t>
  </si>
  <si>
    <t>$ 1.627,92</t>
  </si>
  <si>
    <t>14647</t>
  </si>
  <si>
    <t>PLASTIFICADO PLATAFORMA CUADRADA (SUM + INST)</t>
  </si>
  <si>
    <t>$ 582.746,00</t>
  </si>
  <si>
    <t>14816</t>
  </si>
  <si>
    <t>PLASTIFICADO PLATAFORMA CUADRADA(DESM+SUM+INST)</t>
  </si>
  <si>
    <t>$ 5.943,42</t>
  </si>
  <si>
    <t>$ 118.868,45</t>
  </si>
  <si>
    <t>14648</t>
  </si>
  <si>
    <t>PLASTIFICADO PLATAFORMA TRIANGULAR (SUM + INST)</t>
  </si>
  <si>
    <t>$ 343.500,00</t>
  </si>
  <si>
    <t>14817</t>
  </si>
  <si>
    <t>PLASTIFICADO PLATAFORMA TRIANGULAR(DESM+SUM+INST)</t>
  </si>
  <si>
    <t>$ 5.239,92</t>
  </si>
  <si>
    <t>$ 104.798,31</t>
  </si>
  <si>
    <t>14774</t>
  </si>
  <si>
    <t>Plataforma adultos mayores (SUM + INST)</t>
  </si>
  <si>
    <t>14363</t>
  </si>
  <si>
    <t>PLATAFORMA ADULTOS/MAYORES-DISEÑ-IDRD(sumini)</t>
  </si>
  <si>
    <t>12957</t>
  </si>
  <si>
    <t>Plataforma Cuadrada Juego Infantil (Desmonte)</t>
  </si>
  <si>
    <t>$ 12.803,36</t>
  </si>
  <si>
    <t>$ 21.402,85</t>
  </si>
  <si>
    <t>$ 14.669,58</t>
  </si>
  <si>
    <t>12959</t>
  </si>
  <si>
    <t>Plataforma Cuadrada Juego Infantil (Instalación)</t>
  </si>
  <si>
    <t>$ 720,87</t>
  </si>
  <si>
    <t>$ 35.891,86</t>
  </si>
  <si>
    <t>$ 81.817,28</t>
  </si>
  <si>
    <t>$ 57.488,88</t>
  </si>
  <si>
    <t>14645</t>
  </si>
  <si>
    <t>PLATAFORMA CUADRADA JUEGO INFANTIL (SUM + INST)</t>
  </si>
  <si>
    <t>$ 907.500,87</t>
  </si>
  <si>
    <t>12956</t>
  </si>
  <si>
    <t>Plataforma Cuadrada Juego Infantil (Suministro)</t>
  </si>
  <si>
    <t>$ 906.780,00</t>
  </si>
  <si>
    <t>14814</t>
  </si>
  <si>
    <t>PLATAFORMA CUADRADA JUEGO INFANTIL(DESM+SUM+INST)</t>
  </si>
  <si>
    <t>$ 48.695,22</t>
  </si>
  <si>
    <t>$ 103.220,13</t>
  </si>
  <si>
    <t>$ 72.158,46</t>
  </si>
  <si>
    <t>15508</t>
  </si>
  <si>
    <t>PLATAFORMA DE SALTO PARA GIMNASIO CANINO (SUM+INST</t>
  </si>
  <si>
    <t>$ 3.864.097,41</t>
  </si>
  <si>
    <t>$ 7.402,67</t>
  </si>
  <si>
    <t>$ 76.773,85</t>
  </si>
  <si>
    <t>$ 21.912,08</t>
  </si>
  <si>
    <t>16602</t>
  </si>
  <si>
    <t>Plataforma Encuachetada escaleras-Puentes (50x60cm</t>
  </si>
  <si>
    <t>$ 32.060,01</t>
  </si>
  <si>
    <t>17476</t>
  </si>
  <si>
    <t>PLATAFORMA NATACION SEMIPROFESIONAL DE SWIMMER LTD</t>
  </si>
  <si>
    <t>14815</t>
  </si>
  <si>
    <t>PLATAFORMA TRIANGULAR JUEGO INFAN (DESM+SUM+INST)</t>
  </si>
  <si>
    <t>$ 820.630,87</t>
  </si>
  <si>
    <t>$ 46.898,66</t>
  </si>
  <si>
    <t>$ 82.692,85</t>
  </si>
  <si>
    <t>$ 67.400,75</t>
  </si>
  <si>
    <t>12960</t>
  </si>
  <si>
    <t>Plataforma Triangular Juego Infantil (Desmonte)</t>
  </si>
  <si>
    <t>$ 7.416,96</t>
  </si>
  <si>
    <t>12961</t>
  </si>
  <si>
    <t>Plataforma triangular juego infantil (inst.) STPM</t>
  </si>
  <si>
    <t>$ 39.481,70</t>
  </si>
  <si>
    <t>$ 66.883,92</t>
  </si>
  <si>
    <t>$ 51.541,75</t>
  </si>
  <si>
    <t>14646</t>
  </si>
  <si>
    <t>PLATAFORMA TRIANGULAR JUEGO INFANTIL (SUM + INST)</t>
  </si>
  <si>
    <t>12962</t>
  </si>
  <si>
    <t>Plataforma triangular juego infantil (sum) STPM **</t>
  </si>
  <si>
    <t>$ 819.910,00</t>
  </si>
  <si>
    <t>13561</t>
  </si>
  <si>
    <t>Platina 1/2"x1/8" (Sum + instal.)***</t>
  </si>
  <si>
    <t>$ 387,00</t>
  </si>
  <si>
    <t>13785</t>
  </si>
  <si>
    <t>PLATINA 1-1/2"X3/16" REPARAC. PORTON L=0.10M</t>
  </si>
  <si>
    <t>$ 2.001,47</t>
  </si>
  <si>
    <t>$ 22.209,33</t>
  </si>
  <si>
    <t>13280</t>
  </si>
  <si>
    <t>PLATINA 1X3/16"PARA CERRAMIENTO</t>
  </si>
  <si>
    <t>$ 22.439,13</t>
  </si>
  <si>
    <t>$ 7.454,68</t>
  </si>
  <si>
    <t>14536</t>
  </si>
  <si>
    <t xml:space="preserve">Platina Acero 0,20x0,10x1/4" Estr.made - Sum.e Instal. </t>
  </si>
  <si>
    <t>$ 63.823,73</t>
  </si>
  <si>
    <t>$ 22.888,27</t>
  </si>
  <si>
    <t>15765</t>
  </si>
  <si>
    <t>PLATINA PARA REFORZAMIENTO DE CERCHAS (SUM+INST)</t>
  </si>
  <si>
    <t>$ 4.905,49</t>
  </si>
  <si>
    <t>13562</t>
  </si>
  <si>
    <t>Platina1"x1/8" (Sum + instal.)***</t>
  </si>
  <si>
    <t>$ 4.057,00</t>
  </si>
  <si>
    <t>15369</t>
  </si>
  <si>
    <t>Platina5/8"x1/8" (Sum + instal.)***</t>
  </si>
  <si>
    <t>$ 3.605,78</t>
  </si>
  <si>
    <t>$ 1.224,24</t>
  </si>
  <si>
    <t>$ 2.079,48</t>
  </si>
  <si>
    <t>15019</t>
  </si>
  <si>
    <t>PLATINAS DE APOYO ANCLAJE CERCHAS(SUM+TRANS+INST)</t>
  </si>
  <si>
    <t>$ 1.301,59</t>
  </si>
  <si>
    <t>$ 14.666,30</t>
  </si>
  <si>
    <t>$ 23.348,57</t>
  </si>
  <si>
    <t>16600</t>
  </si>
  <si>
    <t>Plato para modulo Twistwer Lam. Alfajor 3mm D=30cm</t>
  </si>
  <si>
    <t>$ 4.185,92</t>
  </si>
  <si>
    <t>$ 7.279,49</t>
  </si>
  <si>
    <t>$ 85.124,99</t>
  </si>
  <si>
    <t>00722</t>
  </si>
  <si>
    <t>PLUMA 250KG + Operario</t>
  </si>
  <si>
    <t>$ 392.700,00</t>
  </si>
  <si>
    <t>$ 35.561,50</t>
  </si>
  <si>
    <t>06089</t>
  </si>
  <si>
    <t>Pluviómetro electr. (suministro e instalacion)</t>
  </si>
  <si>
    <t>15037</t>
  </si>
  <si>
    <t>$ 531.124,55</t>
  </si>
  <si>
    <t>$ 72.406,11</t>
  </si>
  <si>
    <t>$ 365.373,33</t>
  </si>
  <si>
    <t>$ 30.397,73</t>
  </si>
  <si>
    <t>14948</t>
  </si>
  <si>
    <t>POCETA DE ASEO LADRILLO PRENSADO (Sum + Inst)</t>
  </si>
  <si>
    <t>$ 31.751,91</t>
  </si>
  <si>
    <t>$ 6.114,73</t>
  </si>
  <si>
    <t>$ 122.294,61</t>
  </si>
  <si>
    <t>15193</t>
  </si>
  <si>
    <t>POCETA DE ASEO LADRILLO PRENSADO(0.50X0.50M)H=0.40</t>
  </si>
  <si>
    <t>$ 74.335,22</t>
  </si>
  <si>
    <t>$ 6.785,06</t>
  </si>
  <si>
    <t>$ 135.701,13</t>
  </si>
  <si>
    <t>13741</t>
  </si>
  <si>
    <t>POCETA LAVAPLATOS AEROINOXL=56CM,A=34CM,PROF=17CM</t>
  </si>
  <si>
    <t>$ 149.422,00</t>
  </si>
  <si>
    <t>18548</t>
  </si>
  <si>
    <t>PocetaSencilla M-709(60x69x87cm)</t>
  </si>
  <si>
    <t>15945</t>
  </si>
  <si>
    <t>Poda  Zonas verdes  Cancha (Cargue y Retiro)*</t>
  </si>
  <si>
    <t>$ 5,39</t>
  </si>
  <si>
    <t>$ 269,45</t>
  </si>
  <si>
    <t>$ 558,60</t>
  </si>
  <si>
    <t>11455</t>
  </si>
  <si>
    <t>Poda Aerea arboles h= &gt;a 20 m **</t>
  </si>
  <si>
    <t>$ 100.197,09</t>
  </si>
  <si>
    <t>$ 982.484,11</t>
  </si>
  <si>
    <t>$ 323.189,99</t>
  </si>
  <si>
    <t>10633</t>
  </si>
  <si>
    <t>Poda Aerea arboles h= 0 - 2  m **</t>
  </si>
  <si>
    <t>$ 13.661,59</t>
  </si>
  <si>
    <t>$ 18.354,00</t>
  </si>
  <si>
    <t>11453</t>
  </si>
  <si>
    <t>Poda Aerea arboles h= 10.1 - 15 m **</t>
  </si>
  <si>
    <t>$ 74.518,78</t>
  </si>
  <si>
    <t>$ 388.141,87</t>
  </si>
  <si>
    <t>$ 123.690,00</t>
  </si>
  <si>
    <t>11454</t>
  </si>
  <si>
    <t>Poda Aerea arboles h= 15.1 - 20 m **</t>
  </si>
  <si>
    <t>$ 139.918,46</t>
  </si>
  <si>
    <t>$ 715.636,58</t>
  </si>
  <si>
    <t>$ 219.449,99</t>
  </si>
  <si>
    <t>11450</t>
  </si>
  <si>
    <t>Poda Aerea arboles h= 2.1 - 5 m **</t>
  </si>
  <si>
    <t>$ 26.246,42</t>
  </si>
  <si>
    <t>$ 111.590,79</t>
  </si>
  <si>
    <t>$ 34.713,00</t>
  </si>
  <si>
    <t>11451</t>
  </si>
  <si>
    <t>Poda Aerea arboles h= 5.1 - 10 m **</t>
  </si>
  <si>
    <t>$ 13.650,46</t>
  </si>
  <si>
    <t>12146</t>
  </si>
  <si>
    <t>Poda Aerea y cicatrización  arboles h= 15.1 - 20 m</t>
  </si>
  <si>
    <t>$ 89.111,35</t>
  </si>
  <si>
    <t>$ 812.672,04</t>
  </si>
  <si>
    <t>12145</t>
  </si>
  <si>
    <t>Poda Aerea y cicatrización arboles h= 10.1 - 15 m</t>
  </si>
  <si>
    <t>$ 64.500,12</t>
  </si>
  <si>
    <t>$ 606.471,68</t>
  </si>
  <si>
    <t>12144</t>
  </si>
  <si>
    <t>Poda Aerea y cicatrización arboles h= 5.1 - 10 m *</t>
  </si>
  <si>
    <t>$ 35.575,14</t>
  </si>
  <si>
    <t>$ 422.104,29</t>
  </si>
  <si>
    <t>12143</t>
  </si>
  <si>
    <t>Poda Aerea y cictrización arboles h= 2.1 - 5 m **</t>
  </si>
  <si>
    <t>$ 13.971,90</t>
  </si>
  <si>
    <t>$ 210.081,79</t>
  </si>
  <si>
    <t>11123</t>
  </si>
  <si>
    <t>Poda arboles h=3.0 m **</t>
  </si>
  <si>
    <t>$ 5.733,59</t>
  </si>
  <si>
    <t>$ 109.164,90</t>
  </si>
  <si>
    <t>15528</t>
  </si>
  <si>
    <t>Poda árboles+retiro &lt;5m Bajo GradoDificultad</t>
  </si>
  <si>
    <t>15553</t>
  </si>
  <si>
    <t>Poda árboles+retiro &lt;5m Medio GradoDificu</t>
  </si>
  <si>
    <t>15534</t>
  </si>
  <si>
    <t>Poda árboles+retiro =&gt;40m Bajo GradoDificu</t>
  </si>
  <si>
    <t>15557</t>
  </si>
  <si>
    <t>Poda árboles+retiro =&gt;40m Medio GradoDificu</t>
  </si>
  <si>
    <t>15595</t>
  </si>
  <si>
    <t>Poda árboles+retiro &gt;10m y &lt;15m Alto GradoDificu</t>
  </si>
  <si>
    <t>15530</t>
  </si>
  <si>
    <t>Poda árboles+retiro &gt;10m y &lt;15m Bajo GradoDificu</t>
  </si>
  <si>
    <t>15555</t>
  </si>
  <si>
    <t>Poda árboles+retiro &gt;10m y &lt;15m Medio GradoDificu</t>
  </si>
  <si>
    <t>15596</t>
  </si>
  <si>
    <t>Poda árboles+retiro &gt;15m y &lt;20m Alto GradoDificu</t>
  </si>
  <si>
    <t>15531</t>
  </si>
  <si>
    <t>Poda árboles+retiro &gt;15m y &lt;20m Bajo GradoDificu</t>
  </si>
  <si>
    <t>15558</t>
  </si>
  <si>
    <t>Poda árboles+retiro &gt;15m y &lt;20m Medio GradoDificu</t>
  </si>
  <si>
    <t>15597</t>
  </si>
  <si>
    <t>Poda árboles+retiro &gt;20m y &lt;30m Alto GradoDificu</t>
  </si>
  <si>
    <t>15532</t>
  </si>
  <si>
    <t>Poda árboles+retiro &gt;20m y &lt;30m Bajo GradoDificu</t>
  </si>
  <si>
    <t>15559</t>
  </si>
  <si>
    <t>Poda árboles+retiro &gt;20m y &lt;30m Medio GradoDificu</t>
  </si>
  <si>
    <t>15598</t>
  </si>
  <si>
    <t>Poda árboles+retiro &gt;30m y &lt;40m Alto GradoDificu</t>
  </si>
  <si>
    <t>15533</t>
  </si>
  <si>
    <t>Poda árboles+retiro &gt;30m y &lt;40m Bajo GradoDificu</t>
  </si>
  <si>
    <t>15556</t>
  </si>
  <si>
    <t>Poda árboles+retiro &gt;30m y &lt;40m Medio GradoDificu</t>
  </si>
  <si>
    <t>15560</t>
  </si>
  <si>
    <t>15599</t>
  </si>
  <si>
    <t>Poda árboles+retiro &gt;40m  Alto GradoDificu</t>
  </si>
  <si>
    <t>15594</t>
  </si>
  <si>
    <t>Poda árboles+retiro &gt;5m y &lt;10m Alto GradoDificu</t>
  </si>
  <si>
    <t>15529</t>
  </si>
  <si>
    <t>Poda árboles+retiro &gt;5m y &lt;10m Bajo GradoDificu</t>
  </si>
  <si>
    <t>15554</t>
  </si>
  <si>
    <t>Poda árboles+retiro &gt;5m y &lt;10m Medio GradoDificu</t>
  </si>
  <si>
    <t>15593</t>
  </si>
  <si>
    <t>Poda árboles+retiro menor a 5 m Alto GradoDificu</t>
  </si>
  <si>
    <t>12352</t>
  </si>
  <si>
    <t>Poda de Zonas verdes (Cargue y Retiro) **</t>
  </si>
  <si>
    <t>$ 17,87</t>
  </si>
  <si>
    <t>$ 307,22</t>
  </si>
  <si>
    <t>13371</t>
  </si>
  <si>
    <t>POLIETILENO CAL.6 NEGR SUM + INST</t>
  </si>
  <si>
    <t>$ 2.164,44</t>
  </si>
  <si>
    <t>$ 179,63</t>
  </si>
  <si>
    <t>00357</t>
  </si>
  <si>
    <t>POLISEC</t>
  </si>
  <si>
    <t>$ 847,50</t>
  </si>
  <si>
    <t>10562</t>
  </si>
  <si>
    <t>Pompeyano p&lt;5% 4.3-1 bland geoPAVCO vehicu**</t>
  </si>
  <si>
    <t>$ 58.218,41</t>
  </si>
  <si>
    <t>$ 13.857,57</t>
  </si>
  <si>
    <t>$ 85.025,39</t>
  </si>
  <si>
    <t>10589</t>
  </si>
  <si>
    <t>Pompeyano p&lt;5% 5.4-A bland  Lafayette vehicu**</t>
  </si>
  <si>
    <t>$ 59.599,64</t>
  </si>
  <si>
    <t>$ 13.222,61</t>
  </si>
  <si>
    <t>$ 82.323,23</t>
  </si>
  <si>
    <t>00705</t>
  </si>
  <si>
    <t>PORCELANATO ANDORA (CORONA)</t>
  </si>
  <si>
    <t>$ 220.984,41</t>
  </si>
  <si>
    <t>$ 43.845,06</t>
  </si>
  <si>
    <t>$ 489,60</t>
  </si>
  <si>
    <t>01016</t>
  </si>
  <si>
    <t>PORCELANATO EBRO BEIGE (CORONA)</t>
  </si>
  <si>
    <t>$ 13.474,66</t>
  </si>
  <si>
    <t>$ 48.444,80</t>
  </si>
  <si>
    <t>01039</t>
  </si>
  <si>
    <t>PORCELANATO PIEDRA PIZARRA</t>
  </si>
  <si>
    <t>$ 20.547,80</t>
  </si>
  <si>
    <t>$ 28.254,44</t>
  </si>
  <si>
    <t>$ 652,80</t>
  </si>
  <si>
    <t>13249</t>
  </si>
  <si>
    <t>PORCELANATO PIZARRA 30X60 BEIGE**</t>
  </si>
  <si>
    <t>$ 12.262,33</t>
  </si>
  <si>
    <t>15466</t>
  </si>
  <si>
    <t>PORTA LAMPARAS ROSETA PORCELANA (Sum+Inst)</t>
  </si>
  <si>
    <t>$ 3.301,00</t>
  </si>
  <si>
    <t>$ 374,10</t>
  </si>
  <si>
    <t>$ 7.482,08</t>
  </si>
  <si>
    <t>11807</t>
  </si>
  <si>
    <t>PORTATOMA PARA CANALETA DE 10 X 4  2 PUNTOS DE DAT</t>
  </si>
  <si>
    <t>$ 237,61</t>
  </si>
  <si>
    <t>$ 3.960,19</t>
  </si>
  <si>
    <t>15239</t>
  </si>
  <si>
    <t>PORTERIA  FUTBOL PROFESIONAL 7.32 ml (sumist e insta) IDRD</t>
  </si>
  <si>
    <t>$ 6.176.473,52</t>
  </si>
  <si>
    <t>$ 28.592,97</t>
  </si>
  <si>
    <t>$ 552.219,00</t>
  </si>
  <si>
    <t>$ 281.151,36</t>
  </si>
  <si>
    <t>03041</t>
  </si>
  <si>
    <t>PORTERIA CANCHA FUTBOL (Profesional)</t>
  </si>
  <si>
    <t>$ 7.601.656,38</t>
  </si>
  <si>
    <t>$ 630.438,61</t>
  </si>
  <si>
    <t>$ 340.045,76</t>
  </si>
  <si>
    <t>14676</t>
  </si>
  <si>
    <t>PORTERIA ESTRUCTURA MARCO FUTBOL (SUM + INST)</t>
  </si>
  <si>
    <t>$ 6.386.218,58</t>
  </si>
  <si>
    <t>14840</t>
  </si>
  <si>
    <t>PORTERIA ESTRUCTURA MARCO FUTBOL(DESM+SUM+INST)</t>
  </si>
  <si>
    <t>$ 6.388.401,88</t>
  </si>
  <si>
    <t>$ 200.401,20</t>
  </si>
  <si>
    <t>$ 835.521,21</t>
  </si>
  <si>
    <t>$ 379.215,66</t>
  </si>
  <si>
    <t>03040</t>
  </si>
  <si>
    <t>PORTICO DEPORTIVO MULTIFUNCIONAL(inc. Mallas)</t>
  </si>
  <si>
    <t>$ 6.441.440,00</t>
  </si>
  <si>
    <t>$ 1.669,84</t>
  </si>
  <si>
    <t>$ 166.720,77</t>
  </si>
  <si>
    <t>$ 113.236,20</t>
  </si>
  <si>
    <t>$ 33.381,00</t>
  </si>
  <si>
    <t>13050</t>
  </si>
  <si>
    <t>Portón acceso No.6 (plaza de toros) mant. **</t>
  </si>
  <si>
    <t>$ 9.485,14</t>
  </si>
  <si>
    <t>$ 80.295,63</t>
  </si>
  <si>
    <t>$ 456.084,48</t>
  </si>
  <si>
    <t>13693</t>
  </si>
  <si>
    <t>PORTON MALL ESLAB.C10TUB2"(2.5)PINH=1.00A=1.24 2Ho</t>
  </si>
  <si>
    <t>$ 769.407,86</t>
  </si>
  <si>
    <t>$ 88.438,74</t>
  </si>
  <si>
    <t>$ 247.775,02</t>
  </si>
  <si>
    <t>$ 84.189,00</t>
  </si>
  <si>
    <t>13703</t>
  </si>
  <si>
    <t>PORTON MALL ESLAB.C10TUB2"(2.5)PINH=1.50A=1.24 2Ho</t>
  </si>
  <si>
    <t>$ 962.222,28</t>
  </si>
  <si>
    <t>$ 85.777,46</t>
  </si>
  <si>
    <t>$ 283.649,49</t>
  </si>
  <si>
    <t>$ 85.286,25</t>
  </si>
  <si>
    <t>13704</t>
  </si>
  <si>
    <t>PORTON MALL ESLAB.C10TUB2"(2.5)PINH=1.50A=3.50 2Ho</t>
  </si>
  <si>
    <t>$ 1.253.113,20</t>
  </si>
  <si>
    <t>$ 99.675,45</t>
  </si>
  <si>
    <t>$ 517.059,25</t>
  </si>
  <si>
    <t>13709</t>
  </si>
  <si>
    <t>PORTON MALL ESLAB.C10TUB2"(2.5)PINH=2.00A=1.40 1Ho</t>
  </si>
  <si>
    <t>$ 938.975,85</t>
  </si>
  <si>
    <t>$ 89.324,63</t>
  </si>
  <si>
    <t>$ 354.592,72</t>
  </si>
  <si>
    <t>$ 73.316,25</t>
  </si>
  <si>
    <t>13708</t>
  </si>
  <si>
    <t>PORTON MALL ESLAB.C10TUB2"(2.5)PINH=2.00A=1.90 1Ho</t>
  </si>
  <si>
    <t>$ 1.066.219,92</t>
  </si>
  <si>
    <t>$ 93.845,32</t>
  </si>
  <si>
    <t>$ 355.906,54</t>
  </si>
  <si>
    <t>$ 75.730,20</t>
  </si>
  <si>
    <t>15368</t>
  </si>
  <si>
    <t>PORTON MALL ESLAB.C10TUB2"2 hojas de 2.40 m c/uH=2</t>
  </si>
  <si>
    <t>$ 2.760.057,46</t>
  </si>
  <si>
    <t>$ 319.363,67</t>
  </si>
  <si>
    <t>$ 1.516.371,26</t>
  </si>
  <si>
    <t>$ 206.083,50</t>
  </si>
  <si>
    <t>15415</t>
  </si>
  <si>
    <t>PORTON MALL ESLAB.C10TUB2"H=1.80 a=2.80 2Ho</t>
  </si>
  <si>
    <t>$ 2.446.000,51</t>
  </si>
  <si>
    <t>$ 327.821,29</t>
  </si>
  <si>
    <t>$ 1.514.626,44</t>
  </si>
  <si>
    <t>15416</t>
  </si>
  <si>
    <t>PORTON MALL Eslab.C10Tub2"H=2.00 a=2.20 2Hojas</t>
  </si>
  <si>
    <t>$ 2.168.177,48</t>
  </si>
  <si>
    <t>$ 306.628,37</t>
  </si>
  <si>
    <t>$ 1.453.446,58</t>
  </si>
  <si>
    <t>12897</t>
  </si>
  <si>
    <t>Porton metálico (plaza de toros) mant y rep.(puert</t>
  </si>
  <si>
    <t>$ 32.751,14</t>
  </si>
  <si>
    <t>$ 79.105,84</t>
  </si>
  <si>
    <t>$ 396.595,20</t>
  </si>
  <si>
    <t>13677</t>
  </si>
  <si>
    <t>Porton tipo industrial metalico (puerta)**</t>
  </si>
  <si>
    <t>$ 37.806,40</t>
  </si>
  <si>
    <t>$ 86.609,79</t>
  </si>
  <si>
    <t>$ 97.618,75</t>
  </si>
  <si>
    <t>16768</t>
  </si>
  <si>
    <t>PortonMallaEslabC10TUB2"2 hojas 1.25 m c/u H=2.5 m</t>
  </si>
  <si>
    <t>$ 2.203.147,13</t>
  </si>
  <si>
    <t>$ 265.390,71</t>
  </si>
  <si>
    <t>$ 1.496.573,62</t>
  </si>
  <si>
    <t>11046</t>
  </si>
  <si>
    <t>Poste  M-130 (Sum+Instal) **</t>
  </si>
  <si>
    <t>$ 881.840,72</t>
  </si>
  <si>
    <t>12682</t>
  </si>
  <si>
    <t>Poste concreto AP 12 m 1050 Kg (Sum+Instal)</t>
  </si>
  <si>
    <t>$ 2.340.400,16</t>
  </si>
  <si>
    <t>$ 463.271,27</t>
  </si>
  <si>
    <t>$ 248.743,61</t>
  </si>
  <si>
    <t>$ 215.569,79</t>
  </si>
  <si>
    <t>11761</t>
  </si>
  <si>
    <t>Poste concreto AP14 m1050Kg+Base Conc (Sum+Instal)</t>
  </si>
  <si>
    <t>$ 1.723.103,26</t>
  </si>
  <si>
    <t>$ 441.056,09</t>
  </si>
  <si>
    <t>$ 242.871,14</t>
  </si>
  <si>
    <t>$ 201.033,76</t>
  </si>
  <si>
    <t>15296</t>
  </si>
  <si>
    <t>Poste concreto AP14 m750Kg+Base Conc (Sum+Instal)</t>
  </si>
  <si>
    <t>$ 2.318.604,14</t>
  </si>
  <si>
    <t>11763</t>
  </si>
  <si>
    <t>Poste concretoAP10 m510 Kg+Base Conc (Sum+Instal)</t>
  </si>
  <si>
    <t>$ 1.257.382,02</t>
  </si>
  <si>
    <t>$ 329.754,49</t>
  </si>
  <si>
    <t>$ 184.468,24</t>
  </si>
  <si>
    <t>$ 110.767,99</t>
  </si>
  <si>
    <t>11973</t>
  </si>
  <si>
    <t>Poste concretoAP12 m750 Kg+Base Conc (Sum+Instal)</t>
  </si>
  <si>
    <t>$ 2.110.479,89</t>
  </si>
  <si>
    <t>$ 439.164,68</t>
  </si>
  <si>
    <t>$ 220.809,73</t>
  </si>
  <si>
    <t>$ 168.754,66</t>
  </si>
  <si>
    <t>12989</t>
  </si>
  <si>
    <t>Poste de baloncesto (desmonte) STPM **</t>
  </si>
  <si>
    <t>$ 51.357,85</t>
  </si>
  <si>
    <t>$ 206.732,12</t>
  </si>
  <si>
    <t>14101</t>
  </si>
  <si>
    <t>Poste de baloncesto (Instalación) STPM</t>
  </si>
  <si>
    <t>$ 341.170,24</t>
  </si>
  <si>
    <t>$ 3.573,33</t>
  </si>
  <si>
    <t>$ 178.666,66</t>
  </si>
  <si>
    <t>$ 32.917,50</t>
  </si>
  <si>
    <t>14664</t>
  </si>
  <si>
    <t>POSTE DE BALONCESTO (SUM + INST)</t>
  </si>
  <si>
    <t>$ 1.973.571,24</t>
  </si>
  <si>
    <t>14269</t>
  </si>
  <si>
    <t>Poste de baloncesto (Suministro) STPM</t>
  </si>
  <si>
    <t>$ 1.632.401,00</t>
  </si>
  <si>
    <t>14831</t>
  </si>
  <si>
    <t>POSTE DE BALONCESTO(DESM+SUM+INST)</t>
  </si>
  <si>
    <t>$ 54.931,18</t>
  </si>
  <si>
    <t>$ 385.398,78</t>
  </si>
  <si>
    <t>$ 52.867,50</t>
  </si>
  <si>
    <t>00539</t>
  </si>
  <si>
    <t>POSTE DE CONCRETO  10 - SUMINISTRO E INSTALACION</t>
  </si>
  <si>
    <t>$ 1.207.321,00</t>
  </si>
  <si>
    <t>$ 5.394,21</t>
  </si>
  <si>
    <t>10539</t>
  </si>
  <si>
    <t>Poste de concreto 10 mt (Instalación) **</t>
  </si>
  <si>
    <t>$ 150.069,42</t>
  </si>
  <si>
    <t>$ 334.687,50</t>
  </si>
  <si>
    <t>$ 255.723,95</t>
  </si>
  <si>
    <t>$ 40.573,91</t>
  </si>
  <si>
    <t>$ 54.341,43</t>
  </si>
  <si>
    <t>10510</t>
  </si>
  <si>
    <t>Poste de concreto 10 mt 510 Kg (Sum+Instal) **</t>
  </si>
  <si>
    <t>$ 1.193.651,42</t>
  </si>
  <si>
    <t>$ 318.750,00</t>
  </si>
  <si>
    <t>$ 311.701,76</t>
  </si>
  <si>
    <t>15227</t>
  </si>
  <si>
    <t>Poste de concreto 12 mt - 1050Kg (Sum+Instal) **</t>
  </si>
  <si>
    <t>$ 2.071.967,42</t>
  </si>
  <si>
    <t>$ 469.231,59</t>
  </si>
  <si>
    <t>$ 459.631,71</t>
  </si>
  <si>
    <t>10545</t>
  </si>
  <si>
    <t>Poste de concreto 12 mt - 750Kg (Sum+Instal) **</t>
  </si>
  <si>
    <t>$ 1.866.156,52</t>
  </si>
  <si>
    <t>12380</t>
  </si>
  <si>
    <t>Poste de concreto 12 mt (Instalación) **</t>
  </si>
  <si>
    <t>$ 290.286,52</t>
  </si>
  <si>
    <t>19354</t>
  </si>
  <si>
    <t>Poste de fibra de vidrio 10 mts (Sum+ instal)</t>
  </si>
  <si>
    <t>$ 1.355.784,13</t>
  </si>
  <si>
    <t>$ 747.752,11</t>
  </si>
  <si>
    <t>$ 188.207,35</t>
  </si>
  <si>
    <t>$ 143.110,67</t>
  </si>
  <si>
    <t>19353</t>
  </si>
  <si>
    <t>Poste de fibra de vidrio 12 mts  (Sum+ instal)</t>
  </si>
  <si>
    <t>$ 1.790.138,38</t>
  </si>
  <si>
    <t>15953</t>
  </si>
  <si>
    <t>Poste Estruct.Galvaniz.Ø3"+pilotin+piint-epox(h=3M</t>
  </si>
  <si>
    <t>$ 370.459,06</t>
  </si>
  <si>
    <t>$ 68.271,69</t>
  </si>
  <si>
    <t>$ 204.392,27</t>
  </si>
  <si>
    <t>$ 97.723,88</t>
  </si>
  <si>
    <t>$ 311.352,75</t>
  </si>
  <si>
    <t>15951</t>
  </si>
  <si>
    <t>Poste Estruct.Galvaniz.Ø4"+pilotin+piint-epox(h=6M</t>
  </si>
  <si>
    <t>$ 681.291,53</t>
  </si>
  <si>
    <t>$ 109.128,56</t>
  </si>
  <si>
    <t>$ 259.002,34</t>
  </si>
  <si>
    <t>$ 101.713,88</t>
  </si>
  <si>
    <t>11044</t>
  </si>
  <si>
    <t>Poste M-130 + Luminaria 70wSodio208/220v(Sum+Inst)</t>
  </si>
  <si>
    <t>$ 215.565,09</t>
  </si>
  <si>
    <t>$ 56.520,44</t>
  </si>
  <si>
    <t>11764</t>
  </si>
  <si>
    <t>POSTE METAL H=16 m peldaños y canasta (Sum+Inst)</t>
  </si>
  <si>
    <t>$ 10.370.249,51</t>
  </si>
  <si>
    <t>$ 446.165,18</t>
  </si>
  <si>
    <t>$ 331.621,87</t>
  </si>
  <si>
    <t>$ 207.348,33</t>
  </si>
  <si>
    <t>15730</t>
  </si>
  <si>
    <t>POSTE METAL.H=10M tipo AP+BASE (Sum+tran+Hin)</t>
  </si>
  <si>
    <t>$ 3.469.966,96</t>
  </si>
  <si>
    <t>$ 853.274,95</t>
  </si>
  <si>
    <t>15731</t>
  </si>
  <si>
    <t>POSTE METAL.H=12M tipo AP+BASE CONCRETO (Sum+tran+Hin)</t>
  </si>
  <si>
    <t>$ 7.179.577,37</t>
  </si>
  <si>
    <t>$ 2.883,10</t>
  </si>
  <si>
    <t>$ 136.407,45</t>
  </si>
  <si>
    <t>$ 128.191,84</t>
  </si>
  <si>
    <t>15745</t>
  </si>
  <si>
    <t>POSTE METAL.H=12M tipo AP+BASE MET(Sum+tran+Hin)</t>
  </si>
  <si>
    <t>$ 6.715.174,78</t>
  </si>
  <si>
    <t>$ 739.166,76</t>
  </si>
  <si>
    <t>15669</t>
  </si>
  <si>
    <t>POSTE METAL.H=18M GALV. CALIENTE+BASE (Sum+tran+Hi</t>
  </si>
  <si>
    <t>$ 10.787.944,50</t>
  </si>
  <si>
    <t>15247</t>
  </si>
  <si>
    <t>POSTE METAL.H=18M GALV. CALIENTE+CAN(Sum+tran+Hinc</t>
  </si>
  <si>
    <t>$ 10.323.541,91</t>
  </si>
  <si>
    <t>15729</t>
  </si>
  <si>
    <t>POSTE METAL.H=8M tipo AP+BASE</t>
  </si>
  <si>
    <t>$ 1.692.938,03</t>
  </si>
  <si>
    <t>$ 693.173,52</t>
  </si>
  <si>
    <t>16626</t>
  </si>
  <si>
    <t>POSTE METAL.H=9M tipo AP+BASE (Sum+tran+Hinc)</t>
  </si>
  <si>
    <t>$ 3.588.037,39</t>
  </si>
  <si>
    <t>$ 686.975,86</t>
  </si>
  <si>
    <t>$ 158.560,37</t>
  </si>
  <si>
    <t>$ 85.098,72</t>
  </si>
  <si>
    <t>13820</t>
  </si>
  <si>
    <t>PosteConc.AP14m(Pararayo+Corona+gabine+PuestaTier)</t>
  </si>
  <si>
    <t>$ 3.342.245,95</t>
  </si>
  <si>
    <t>$ 2.790.912,96</t>
  </si>
  <si>
    <t>$ 2.321.901,11</t>
  </si>
  <si>
    <t>$ 3.030.289,87</t>
  </si>
  <si>
    <t>16159</t>
  </si>
  <si>
    <t>PosteConcretoPretensadoH=16m(1.350Kg)Linea(Sum+Ins</t>
  </si>
  <si>
    <t>$ 591.385,83</t>
  </si>
  <si>
    <t>$ 535.039,99</t>
  </si>
  <si>
    <t>$ 326.096,17</t>
  </si>
  <si>
    <t>$ 169.459,29</t>
  </si>
  <si>
    <t>14638</t>
  </si>
  <si>
    <t>POSTES DE 2 MTS METALICO (SUM + INST)</t>
  </si>
  <si>
    <t>14807</t>
  </si>
  <si>
    <t>POSTES DE 2 MTS METÁLICO(DESM+SUM+INST)</t>
  </si>
  <si>
    <t>$ 13.957,95</t>
  </si>
  <si>
    <t>$ 139.557,57</t>
  </si>
  <si>
    <t>$ 81.834,90</t>
  </si>
  <si>
    <t>14808</t>
  </si>
  <si>
    <t>POSTES DE 2.7  MTS METÁLICO(DESM+SUM+INST)</t>
  </si>
  <si>
    <t>$ 14.169,06</t>
  </si>
  <si>
    <t>$ 141.668,68</t>
  </si>
  <si>
    <t>14639</t>
  </si>
  <si>
    <t>POSTES DE 2.7 MTS METALICO (SUM + INST)</t>
  </si>
  <si>
    <t>14809</t>
  </si>
  <si>
    <t>POSTES DE 3  MTS METÁLICO(DESM+SUM+INST)</t>
  </si>
  <si>
    <t>$ 26.499,82</t>
  </si>
  <si>
    <t>$ 120.448,24</t>
  </si>
  <si>
    <t>$ 82.038,39</t>
  </si>
  <si>
    <t>14640</t>
  </si>
  <si>
    <t>POSTES DE 3 MTS METALICO (SUM + INST)</t>
  </si>
  <si>
    <t>14810</t>
  </si>
  <si>
    <t>POSTES DE 3.3  MTS METÁLICOS(DESM+SUM+INST)</t>
  </si>
  <si>
    <t>$ 207.322,21</t>
  </si>
  <si>
    <t>$ 26.904,15</t>
  </si>
  <si>
    <t>$ 124.491,49</t>
  </si>
  <si>
    <t>$ 85.848,44</t>
  </si>
  <si>
    <t>14641</t>
  </si>
  <si>
    <t>POSTES DE 3.3 MTS METALICOS (SUM + INST)</t>
  </si>
  <si>
    <t>15940</t>
  </si>
  <si>
    <t>PosteSujetadorCanino TuboGal.Ø2PinturaElectrostati</t>
  </si>
  <si>
    <t>$ 385.050,04</t>
  </si>
  <si>
    <t>$ 111,01</t>
  </si>
  <si>
    <t>$ 6.815,92</t>
  </si>
  <si>
    <t>$ 13.692,80</t>
  </si>
  <si>
    <t>12455</t>
  </si>
  <si>
    <t>PosteTubo Estruct.Ø 2 1/2"h=6.0m+Pilot.H=1.50m.P</t>
  </si>
  <si>
    <t>$ 831.587,19</t>
  </si>
  <si>
    <t>$ 21.030,34</t>
  </si>
  <si>
    <t>$ 260.501,03</t>
  </si>
  <si>
    <t>$ 229.393,88</t>
  </si>
  <si>
    <t>13700</t>
  </si>
  <si>
    <t>PosteTubo Estruct.Ø 2 1/2"h=6.0m+Pilot.H=1.50m.Pro</t>
  </si>
  <si>
    <t>$ 138.043,47</t>
  </si>
  <si>
    <t>$ 3.491,04</t>
  </si>
  <si>
    <t>$ 43.243,17</t>
  </si>
  <si>
    <t>$ 38.079,38</t>
  </si>
  <si>
    <t>$ 51.684,56</t>
  </si>
  <si>
    <t>15235</t>
  </si>
  <si>
    <t>PosteTubo ESTRUCTØ 21/2""h=6.0m+Pilote(Sin Guaya)</t>
  </si>
  <si>
    <t>$ 64.179,81</t>
  </si>
  <si>
    <t>$ 8.944,03</t>
  </si>
  <si>
    <t>$ 43.347,51</t>
  </si>
  <si>
    <t>$ 16.884,50</t>
  </si>
  <si>
    <t>15236</t>
  </si>
  <si>
    <t>PosteTuboESTRUCT.Ø 2 1/2"h=6.0m+Pilote(Sin Guaya)</t>
  </si>
  <si>
    <t>$ 386.625,38</t>
  </si>
  <si>
    <t>$ 53.879,71</t>
  </si>
  <si>
    <t>$ 261.129,55</t>
  </si>
  <si>
    <t>17694</t>
  </si>
  <si>
    <t>POWER PACK CON RECEP DE CONTROL INALÁM (sum  ins)</t>
  </si>
  <si>
    <t>10970</t>
  </si>
  <si>
    <t>Poyo muebles espesor 10 cm**</t>
  </si>
  <si>
    <t>$ 24.827,59</t>
  </si>
  <si>
    <t>$ 39.477,44</t>
  </si>
  <si>
    <t>14475</t>
  </si>
  <si>
    <t>Poyo para Mueble Bajo en Concreto 2500psi e= 0,05m</t>
  </si>
  <si>
    <t>$ 18.074,66</t>
  </si>
  <si>
    <t>$ 3.389,53</t>
  </si>
  <si>
    <t>$ 67.790,55</t>
  </si>
  <si>
    <t>10748</t>
  </si>
  <si>
    <t>Poyo para muebles **</t>
  </si>
  <si>
    <t>$ 8.699,23</t>
  </si>
  <si>
    <t>$ 20.098,75</t>
  </si>
  <si>
    <t>00150</t>
  </si>
  <si>
    <t>POYOS COCINA-CALENTADOR</t>
  </si>
  <si>
    <t>$ 18.920,00</t>
  </si>
  <si>
    <t>12722</t>
  </si>
  <si>
    <t>Pozo en mamposteria D=1.2 mH=2.50m excavac **</t>
  </si>
  <si>
    <t>$ 2.264.443,72</t>
  </si>
  <si>
    <t>$ 192.431,02</t>
  </si>
  <si>
    <t>$ 1.769.278,95</t>
  </si>
  <si>
    <t>$ 852.962,23</t>
  </si>
  <si>
    <t>13028</t>
  </si>
  <si>
    <t>Pozo en mamposteria h=1.2 m con  excavac **</t>
  </si>
  <si>
    <t>$ 2.688.195,99</t>
  </si>
  <si>
    <t>$ 135.094,81</t>
  </si>
  <si>
    <t>$ 2.636.827,60</t>
  </si>
  <si>
    <t>$ 942.441,05</t>
  </si>
  <si>
    <t>10260</t>
  </si>
  <si>
    <t>Pozo en mamposteria h=1.2 m sin excavac **</t>
  </si>
  <si>
    <t>$ 1.394.631,76</t>
  </si>
  <si>
    <t>$ 14.748,28</t>
  </si>
  <si>
    <t>$ 434.434,59</t>
  </si>
  <si>
    <t>$ 17.366,08</t>
  </si>
  <si>
    <t>10549</t>
  </si>
  <si>
    <t>Pozo en mamposteria h=1.5 m sin excavac **</t>
  </si>
  <si>
    <t>$ 2.695.078,88</t>
  </si>
  <si>
    <t>$ 13.324,79</t>
  </si>
  <si>
    <t>$ 389.272,08</t>
  </si>
  <si>
    <t>10258</t>
  </si>
  <si>
    <t>Pozo en mamposteria h=2.20 m sin excavac **</t>
  </si>
  <si>
    <t>$ 1.962.769,80</t>
  </si>
  <si>
    <t>$ 18.689,03</t>
  </si>
  <si>
    <t>$ 554.929,91</t>
  </si>
  <si>
    <t>20604</t>
  </si>
  <si>
    <t>Pozo en mamposteria h=2.20 m sin excavac con CIO I 1125</t>
  </si>
  <si>
    <t>$ 2.264.727,80</t>
  </si>
  <si>
    <t>10259</t>
  </si>
  <si>
    <t>Pozo en mamposteria h=2.5 m sin excavac **</t>
  </si>
  <si>
    <t>$ 3.474.699,20</t>
  </si>
  <si>
    <t>$ 57.430,31</t>
  </si>
  <si>
    <t>$ 1.857.168,98</t>
  </si>
  <si>
    <t>20608</t>
  </si>
  <si>
    <t>POZO EN MAMPOSTERIA H=2.5 M; D: 1.20M, ARO: 1M, TAPA: 0.70M, SIN EXCAVAC</t>
  </si>
  <si>
    <t>$ 2.640.662,26</t>
  </si>
  <si>
    <t>$ 2.271,16</t>
  </si>
  <si>
    <t>$ 1.853.056,14</t>
  </si>
  <si>
    <t>$ 16.703,54</t>
  </si>
  <si>
    <t>11138</t>
  </si>
  <si>
    <t>Pozo mamposteria sinExcavac d=1.2 e=0.25 por ml**</t>
  </si>
  <si>
    <t>$ 1.389.879,68</t>
  </si>
  <si>
    <t>$ 22.972,12</t>
  </si>
  <si>
    <t>$ 742.867,59</t>
  </si>
  <si>
    <t>$ 6.946,43</t>
  </si>
  <si>
    <t>00052</t>
  </si>
  <si>
    <t>POZO SEPTICO ETERNIT</t>
  </si>
  <si>
    <t>$ 8.274,30</t>
  </si>
  <si>
    <t>$ 80.600,28</t>
  </si>
  <si>
    <t>11338</t>
  </si>
  <si>
    <t>POZOS EYECTORES</t>
  </si>
  <si>
    <t>$ 6.101.968,95</t>
  </si>
  <si>
    <t>$ 35.268.607,11</t>
  </si>
  <si>
    <t>$ 4.487.469,39</t>
  </si>
  <si>
    <t>18775</t>
  </si>
  <si>
    <t>POZOS EYECTORES SC</t>
  </si>
  <si>
    <t>$ 2.773.622,25</t>
  </si>
  <si>
    <t>$ 579.990,65</t>
  </si>
  <si>
    <t>$ 2.991.646,26</t>
  </si>
  <si>
    <t>00735</t>
  </si>
  <si>
    <t>PRADIZACION JARDINES</t>
  </si>
  <si>
    <t>18459</t>
  </si>
  <si>
    <t>Pre Amp / Mixer M-900MK2</t>
  </si>
  <si>
    <t>16930</t>
  </si>
  <si>
    <t>PREFABRICADO EN L PARA GRADERIA CINE - HUELLA A: 1</t>
  </si>
  <si>
    <t>$ 344,12</t>
  </si>
  <si>
    <t>$ 90.985,29</t>
  </si>
  <si>
    <t>$ 29.404,57</t>
  </si>
  <si>
    <t>16957</t>
  </si>
  <si>
    <t>Prefabricado escalera gradería huella A:0.3m E:0.1</t>
  </si>
  <si>
    <t>16956</t>
  </si>
  <si>
    <t>Prefabricado gradería huella A: 0.3m E:0.1m L: 1.4</t>
  </si>
  <si>
    <t>16959</t>
  </si>
  <si>
    <t>Prefabricado L gradería huella A: 1.05m E:0.1m con</t>
  </si>
  <si>
    <t>16961</t>
  </si>
  <si>
    <t>Prefabricado L gradería huella a:1.05m E:0.10 m co</t>
  </si>
  <si>
    <t>16947</t>
  </si>
  <si>
    <t>PREFABRICADO TIPO 1 EN L GRADERIA GENERAL H=1.05 m</t>
  </si>
  <si>
    <t>16955</t>
  </si>
  <si>
    <t>prefabricado tipo 1 en l para graderia general hue</t>
  </si>
  <si>
    <t>20697</t>
  </si>
  <si>
    <t>Prehuecos pilotes</t>
  </si>
  <si>
    <t>$ 20.485,44</t>
  </si>
  <si>
    <t>$ 630,64</t>
  </si>
  <si>
    <t>$ 13.289,26</t>
  </si>
  <si>
    <t>$ 14.108,64</t>
  </si>
  <si>
    <t>11593</t>
  </si>
  <si>
    <t>Preparac superf para instalar sikaCarboDur e=1mm**</t>
  </si>
  <si>
    <t>$ 255.430,74</t>
  </si>
  <si>
    <t>$ 25.930,48</t>
  </si>
  <si>
    <t>18467</t>
  </si>
  <si>
    <t>Procesador Electrovoice DC ONE</t>
  </si>
  <si>
    <t>11624</t>
  </si>
  <si>
    <t>Profesional Auxiliar (Sin Títulos de Posgrado)</t>
  </si>
  <si>
    <t>$ 3.082.174,00</t>
  </si>
  <si>
    <t>11618</t>
  </si>
  <si>
    <t>Profesional categoria 0 ASESOR</t>
  </si>
  <si>
    <t>$ 18.052.540,00</t>
  </si>
  <si>
    <t>11617</t>
  </si>
  <si>
    <t>Profesional categoria 2</t>
  </si>
  <si>
    <t>$ 11.254.057,00</t>
  </si>
  <si>
    <t>11490</t>
  </si>
  <si>
    <t>PROFESIONAL CATEGORÍA 3   (E.G.8;E.E.5) - SIN PREST.</t>
  </si>
  <si>
    <t>$ 10.822.633,00</t>
  </si>
  <si>
    <t>11619</t>
  </si>
  <si>
    <t>Profesional categoria 4</t>
  </si>
  <si>
    <t>$ 9.103.334,00</t>
  </si>
  <si>
    <t>11620</t>
  </si>
  <si>
    <t>Profesional categoria 5</t>
  </si>
  <si>
    <t>$ 7.186.500,00</t>
  </si>
  <si>
    <t>11621</t>
  </si>
  <si>
    <t>Profesional categoria 6</t>
  </si>
  <si>
    <t>$ 7.053.725,00</t>
  </si>
  <si>
    <t>11622</t>
  </si>
  <si>
    <t>Profesional categoria 7</t>
  </si>
  <si>
    <t>$ 5.696.283,00</t>
  </si>
  <si>
    <t>11623</t>
  </si>
  <si>
    <t>Profesional categoria 8</t>
  </si>
  <si>
    <t>$ 5.185.684,00</t>
  </si>
  <si>
    <t>11616</t>
  </si>
  <si>
    <t>PROFESIONAL ESPECIALISTA (I) CATEGORÍA 1(E.G.12;E.E.10)) - SIN PREST.</t>
  </si>
  <si>
    <t>$ 16.962.214,00</t>
  </si>
  <si>
    <t>17792</t>
  </si>
  <si>
    <t>PROTECC ESTRUC METALICA PINT INTUMESCENT 12m2/mils</t>
  </si>
  <si>
    <t>$ 25.039,30</t>
  </si>
  <si>
    <t>$ 795,54</t>
  </si>
  <si>
    <t>17794</t>
  </si>
  <si>
    <t>PROTECC ESTRUC METALICA PINT INTUMESCENT 18m2/mils</t>
  </si>
  <si>
    <t>$ 37.547,15</t>
  </si>
  <si>
    <t>17795</t>
  </si>
  <si>
    <t>PROTECC ESTRUC METALICA PINT INTUMESCENT 19m2/mils</t>
  </si>
  <si>
    <t>$ 39.622,75</t>
  </si>
  <si>
    <t>11357</t>
  </si>
  <si>
    <t>Protecc junta o canto tipo vehicular 10"*3/16" **</t>
  </si>
  <si>
    <t>$ 112.751,28</t>
  </si>
  <si>
    <t>$ 10.929,31</t>
  </si>
  <si>
    <t>$ 66.374,14</t>
  </si>
  <si>
    <t>$ 140,62</t>
  </si>
  <si>
    <t>$ 18.680,38</t>
  </si>
  <si>
    <t>11184</t>
  </si>
  <si>
    <t>Protecc junta o canto tipo vehicular 4"*1/4" **</t>
  </si>
  <si>
    <t>$ 90.676,20</t>
  </si>
  <si>
    <t>$ 10.930,63</t>
  </si>
  <si>
    <t>$ 66.400,58</t>
  </si>
  <si>
    <t>$ 16.475,52</t>
  </si>
  <si>
    <t>11356</t>
  </si>
  <si>
    <t>Protecc junta o canto tipo vehicular 5"*3/16" **</t>
  </si>
  <si>
    <t>$ 104.637,18</t>
  </si>
  <si>
    <t>$ 8.938,61</t>
  </si>
  <si>
    <t>$ 26.807,43</t>
  </si>
  <si>
    <t>18139</t>
  </si>
  <si>
    <t>ProteccEstrucMetaCubiertaPintIntumescen30milscCRDC</t>
  </si>
  <si>
    <t>$ 59.354,91</t>
  </si>
  <si>
    <t>17793</t>
  </si>
  <si>
    <t>PROTECCION  ESTRUCTURA METALICA  PINTURA  INTUMESCENTE 15m2/mils CDRC</t>
  </si>
  <si>
    <t>$ 31.293,22</t>
  </si>
  <si>
    <t>11173</t>
  </si>
  <si>
    <t>Proteccion  talud  con malla triple tors **</t>
  </si>
  <si>
    <t>$ 25.964,92</t>
  </si>
  <si>
    <t>$ 521,57</t>
  </si>
  <si>
    <t>17905</t>
  </si>
  <si>
    <t>Protección Acústica Losa Celulosa Ref.K.13(11/2")</t>
  </si>
  <si>
    <t>$ 106,62</t>
  </si>
  <si>
    <t>$ 3.745,93</t>
  </si>
  <si>
    <t>$ 8.992,89</t>
  </si>
  <si>
    <t>13258</t>
  </si>
  <si>
    <t>Proteccion Angeo rejillas y gargolas **</t>
  </si>
  <si>
    <t>$ 7.420,05</t>
  </si>
  <si>
    <t>$ 159,55</t>
  </si>
  <si>
    <t>$ 15.955,45</t>
  </si>
  <si>
    <t>17421</t>
  </si>
  <si>
    <t>Protección Arbol con tela verde(CDRC-Tunal) H=1m</t>
  </si>
  <si>
    <t>$ 35.177,45</t>
  </si>
  <si>
    <t>13015</t>
  </si>
  <si>
    <t>Proteccion de pisos con camilla 1.40x0.70 + trans</t>
  </si>
  <si>
    <t>$ 4.912,15</t>
  </si>
  <si>
    <t>$ 46,99</t>
  </si>
  <si>
    <t>15162</t>
  </si>
  <si>
    <t>Proteccion de pisos con camilla 652 m2**</t>
  </si>
  <si>
    <t>$ 3.267.451,92</t>
  </si>
  <si>
    <t>$ 18.638,46</t>
  </si>
  <si>
    <t>13062</t>
  </si>
  <si>
    <t>Protección de talud con Polietileno</t>
  </si>
  <si>
    <t>$ 2.228,10</t>
  </si>
  <si>
    <t>11219</t>
  </si>
  <si>
    <t>Proteccion de taludes con polietil + maten diari**</t>
  </si>
  <si>
    <t>$ 754,69</t>
  </si>
  <si>
    <t>$ 65,02</t>
  </si>
  <si>
    <t>$ 1.300,36</t>
  </si>
  <si>
    <t>19292</t>
  </si>
  <si>
    <t>PROTECCION ESTRUCTURA METALICA CUBIERTA PINT INTUMESCENTE -  CEFE COMETAS</t>
  </si>
  <si>
    <t>$ 58.209,88</t>
  </si>
  <si>
    <t>$ 1.412,37</t>
  </si>
  <si>
    <t>11172</t>
  </si>
  <si>
    <t>Proteccion Pañete talud  con malla triple tors **</t>
  </si>
  <si>
    <t>$ 102.929,65</t>
  </si>
  <si>
    <t>$ 207,54</t>
  </si>
  <si>
    <t>$ 9.523,50</t>
  </si>
  <si>
    <t>10339</t>
  </si>
  <si>
    <t>Proteccion Pañete taludes  con malla gallinero *</t>
  </si>
  <si>
    <t>$ 17.104,22</t>
  </si>
  <si>
    <t>$ 230,34</t>
  </si>
  <si>
    <t>$ 10.663,67</t>
  </si>
  <si>
    <t>11668</t>
  </si>
  <si>
    <t>Proteccion Pañete taludes con malla gallinero **</t>
  </si>
  <si>
    <t>$ 15.747,57</t>
  </si>
  <si>
    <t>$ 9.890,82</t>
  </si>
  <si>
    <t>$ 23.381,19</t>
  </si>
  <si>
    <t>10671</t>
  </si>
  <si>
    <t>Proteccion Pañete taludes sin malla gallinero **</t>
  </si>
  <si>
    <t>$ 8.736,49</t>
  </si>
  <si>
    <t>$ 260,39</t>
  </si>
  <si>
    <t>$ 12.676,40</t>
  </si>
  <si>
    <t>10670</t>
  </si>
  <si>
    <t>Proteccion Pañete taludes sin malla vigas ciment**</t>
  </si>
  <si>
    <t>$ 9.072,30</t>
  </si>
  <si>
    <t>$ 174,06</t>
  </si>
  <si>
    <t>$ 7.849,64</t>
  </si>
  <si>
    <t>17726</t>
  </si>
  <si>
    <t>ProtecciónAcustica LosaCelulosaRefK13- 11/2"S/Espe</t>
  </si>
  <si>
    <t>$ 3.648,21</t>
  </si>
  <si>
    <t>16865</t>
  </si>
  <si>
    <t>ProtecciónAcustica LosaFibraVidrioBlcak Theater 2"</t>
  </si>
  <si>
    <t>$ 3.362,23</t>
  </si>
  <si>
    <t>12186</t>
  </si>
  <si>
    <t>Protector de Arbol  M-91**</t>
  </si>
  <si>
    <t>$ 290.579,39</t>
  </si>
  <si>
    <t>$ 6.250,41</t>
  </si>
  <si>
    <t>$ 125.008,13</t>
  </si>
  <si>
    <t>$ 10.443,20</t>
  </si>
  <si>
    <t>10871</t>
  </si>
  <si>
    <t>Protector de arbol metálico**</t>
  </si>
  <si>
    <t>$ 20.286,56</t>
  </si>
  <si>
    <t>$ 171,88</t>
  </si>
  <si>
    <t>$ 7.159,28</t>
  </si>
  <si>
    <t>$ 1.803,48</t>
  </si>
  <si>
    <t>18255</t>
  </si>
  <si>
    <t>PROTECTOR DE ESTACION MANUAL DE ALARMA</t>
  </si>
  <si>
    <t>$ 13.972,95</t>
  </si>
  <si>
    <t>$ 35.081,56</t>
  </si>
  <si>
    <t>17754</t>
  </si>
  <si>
    <t>Protector de sobrevoltaje camaras  (SUMI INST)</t>
  </si>
  <si>
    <t>13883</t>
  </si>
  <si>
    <t>Protector metàlico de Arbol circular M-90 Tipo IDU</t>
  </si>
  <si>
    <t>$ 670.511,09</t>
  </si>
  <si>
    <t>$ 8.455,52</t>
  </si>
  <si>
    <t>$ 169.110,31</t>
  </si>
  <si>
    <t>$ 18.667,96</t>
  </si>
  <si>
    <t>13221</t>
  </si>
  <si>
    <t>Protector papel higienico Acero Inox. Satinad.</t>
  </si>
  <si>
    <t>$ 2.369,41</t>
  </si>
  <si>
    <t>$ 70.350,71</t>
  </si>
  <si>
    <t>13094</t>
  </si>
  <si>
    <t>Protector papel higiénico sobreponer bco 400m **</t>
  </si>
  <si>
    <t>16831</t>
  </si>
  <si>
    <t>PROVISIONAL ELECTRICA</t>
  </si>
  <si>
    <t>$ 21.933.890,02</t>
  </si>
  <si>
    <t>$ 199.443,08</t>
  </si>
  <si>
    <t>$ 2.659.241,12</t>
  </si>
  <si>
    <t>20914</t>
  </si>
  <si>
    <t xml:space="preserve">Proyección eléctrica campo profesional y/o sintético promedio IDRD    </t>
  </si>
  <si>
    <t>$ 213.603,77</t>
  </si>
  <si>
    <t>$ 651.506,37</t>
  </si>
  <si>
    <t>$ 5.409.665,79</t>
  </si>
  <si>
    <t>20912</t>
  </si>
  <si>
    <t xml:space="preserve">Proyección hidrosanitaria (riego y drenaje)    </t>
  </si>
  <si>
    <t>$ 109.931,72</t>
  </si>
  <si>
    <t>$ 108.994,72</t>
  </si>
  <si>
    <t>$ 2.878.410,33</t>
  </si>
  <si>
    <t>15248</t>
  </si>
  <si>
    <t>PROYECTOR 1000 W Metal Halide, Balasto CWA</t>
  </si>
  <si>
    <t>$ 2.143.063,24</t>
  </si>
  <si>
    <t>$ 36.694,67</t>
  </si>
  <si>
    <t>$ 164.156,70</t>
  </si>
  <si>
    <t>16691</t>
  </si>
  <si>
    <t>Proyector 128 LED 431W - 1000mA- 45700Lm (Sum+inst</t>
  </si>
  <si>
    <t>$ 4.793.903,22</t>
  </si>
  <si>
    <t>10636-1</t>
  </si>
  <si>
    <t xml:space="preserve">PROYECTOR BUXUS 200 AS 300W 200LEDS (SUM+INSTAL)  </t>
  </si>
  <si>
    <t>10367-1</t>
  </si>
  <si>
    <t xml:space="preserve">PROYECTOR BUXUS 200 AS 300W 200LEDS (SUM+INSTAL)    </t>
  </si>
  <si>
    <t>11767</t>
  </si>
  <si>
    <t>PROYECTOR DE PISO MH 400 W TERRA O SUPERIOR</t>
  </si>
  <si>
    <t>11766</t>
  </si>
  <si>
    <t>PROYECTOR LED-335W-220/240V- AWB (Sumi+Inst)</t>
  </si>
  <si>
    <t>$ 2.780.829,07</t>
  </si>
  <si>
    <t>$ 39.478,02</t>
  </si>
  <si>
    <t>$ 38.533,63</t>
  </si>
  <si>
    <t>11418</t>
  </si>
  <si>
    <t>Proyector MH 400 W** - Suministro e Instalacion</t>
  </si>
  <si>
    <t>$ 250.000,00</t>
  </si>
  <si>
    <t>11765</t>
  </si>
  <si>
    <t>PROYECTOR MH 400W TIPO RD-3 O SUPERIOR (Sumi+Inst)</t>
  </si>
  <si>
    <t>$ 19.587,70</t>
  </si>
  <si>
    <t>$ 41.176,24</t>
  </si>
  <si>
    <t>12156</t>
  </si>
  <si>
    <t>PROYECTOR Na 250W TIPO RD-3 O SUPERIOR (Sumi+Inst)</t>
  </si>
  <si>
    <t>$ 21.124,73</t>
  </si>
  <si>
    <t>$ 71.916,75</t>
  </si>
  <si>
    <t>18931</t>
  </si>
  <si>
    <t>PROYECTOR POWER LITE  Pro G7100 c/ Lente estándar Video Beam</t>
  </si>
  <si>
    <t>$ 5.808,38</t>
  </si>
  <si>
    <t>$ 290.419,40</t>
  </si>
  <si>
    <t>11768</t>
  </si>
  <si>
    <t>PROYECTOR SUMERGIBLE MH 400 W BAROLET O SUPERIOR</t>
  </si>
  <si>
    <t>15728</t>
  </si>
  <si>
    <t>Proyector-96LEDS-310 W-28100 Lumen-1.000mA-ClaseII</t>
  </si>
  <si>
    <t>11856</t>
  </si>
  <si>
    <t>ProyectorAreaLED.64LED4000K.RAP212.140W.TipoCodens</t>
  </si>
  <si>
    <t>17461</t>
  </si>
  <si>
    <t>PRUEBA CABLE DE MEDIA TENSION VLF</t>
  </si>
  <si>
    <t>$ 1.600.000,01</t>
  </si>
  <si>
    <t>17171</t>
  </si>
  <si>
    <t>PRUEBA DE ESTANQUEIDAD POR BAJANTE</t>
  </si>
  <si>
    <t>$ 14.393,95</t>
  </si>
  <si>
    <t>$ 1.511,64</t>
  </si>
  <si>
    <t>$ 75.582,10</t>
  </si>
  <si>
    <t>17170</t>
  </si>
  <si>
    <t>PRUEBA DE FLUJO  POR PISO</t>
  </si>
  <si>
    <t>$ 168.081,01</t>
  </si>
  <si>
    <t>$ 7.916,24</t>
  </si>
  <si>
    <t>$ 395.812,15</t>
  </si>
  <si>
    <t>17320</t>
  </si>
  <si>
    <t>PRUEBA DE HERMETICIDAD TUBERÍAS</t>
  </si>
  <si>
    <t>$ 115.840,79</t>
  </si>
  <si>
    <t>$ 161.040,98</t>
  </si>
  <si>
    <t>10013</t>
  </si>
  <si>
    <t>Prueba de presion tuberias **</t>
  </si>
  <si>
    <t>$ 81.446,33</t>
  </si>
  <si>
    <t>$ 75.688,58</t>
  </si>
  <si>
    <t>$ 289.032,43</t>
  </si>
  <si>
    <t>$ 74.095,75</t>
  </si>
  <si>
    <t>17292</t>
  </si>
  <si>
    <t>PRUEBA DEL SISTEMA POR ESTACION</t>
  </si>
  <si>
    <t>$ 71.434,43</t>
  </si>
  <si>
    <t>$ 2.353,14</t>
  </si>
  <si>
    <t>$ 117.657,20</t>
  </si>
  <si>
    <t>17293</t>
  </si>
  <si>
    <t>PRUEBA GENERAL POR ESTACION</t>
  </si>
  <si>
    <t>$ 9.021,46</t>
  </si>
  <si>
    <t>$ 451.072,76</t>
  </si>
  <si>
    <t>18648</t>
  </si>
  <si>
    <t>PRUEBA GENERAL RED CONTRA INCENDIOS</t>
  </si>
  <si>
    <t>16706</t>
  </si>
  <si>
    <t>Prueba VLF (tramo 465 ml)cable Alumin-Zona Franca</t>
  </si>
  <si>
    <t>16858</t>
  </si>
  <si>
    <t>Pruebas de aislamiento cable XLPE</t>
  </si>
  <si>
    <t>$ 39.228,51</t>
  </si>
  <si>
    <t>$ 1.841.714,16</t>
  </si>
  <si>
    <t>$ 92.339,03</t>
  </si>
  <si>
    <t>15567</t>
  </si>
  <si>
    <t>PT100  piscinas complejo acuatico</t>
  </si>
  <si>
    <t>13330</t>
  </si>
  <si>
    <t>Puente de adherencia sikadur 32 primer (0.1m) **</t>
  </si>
  <si>
    <t>$ 8.030,77</t>
  </si>
  <si>
    <t>$ 30,32</t>
  </si>
  <si>
    <t>11048</t>
  </si>
  <si>
    <t>Puente de adherencia sikadur 32 primer*</t>
  </si>
  <si>
    <t>$ 80.307,68</t>
  </si>
  <si>
    <t>010600</t>
  </si>
  <si>
    <t>Puente en madera rolliza 2,00 x 2,00 acceso canal punto 7.81- Pico del Águila</t>
  </si>
  <si>
    <t>$ 1.099.146,29</t>
  </si>
  <si>
    <t>$ 1.131.218,29</t>
  </si>
  <si>
    <t>$ 2.033.222,46</t>
  </si>
  <si>
    <t>$ 6.653,72</t>
  </si>
  <si>
    <t>$ 625.055,39</t>
  </si>
  <si>
    <t>15072</t>
  </si>
  <si>
    <t>PUERTA  ACERO INOX. 0.60x1.80 CANTIL. Col Tunal</t>
  </si>
  <si>
    <t>$ 689.872,23</t>
  </si>
  <si>
    <t>13229</t>
  </si>
  <si>
    <t>PUERTA  ACERO VIDRIO 10MM SEGURIDAD(VerDescripc</t>
  </si>
  <si>
    <t>$ 490.991,00</t>
  </si>
  <si>
    <t>$ 12.681,38</t>
  </si>
  <si>
    <t>15071</t>
  </si>
  <si>
    <t>Puerta a prueba de fuego 2*2 ESP.CODENSA (sum+ins)</t>
  </si>
  <si>
    <t>$ 6.502.641,00</t>
  </si>
  <si>
    <t>11893</t>
  </si>
  <si>
    <t>Puerta a prueba de fuego S/E según CODENSA</t>
  </si>
  <si>
    <t>$ 8.809.853,01</t>
  </si>
  <si>
    <t>010518</t>
  </si>
  <si>
    <t>Puerta Aglomerado Madera 30mm+Marco CR + acustifibra +montante CEFECOMETAS</t>
  </si>
  <si>
    <t>$ 274.850,33</t>
  </si>
  <si>
    <t>$ 17.028,96</t>
  </si>
  <si>
    <t>$ 252.323,23</t>
  </si>
  <si>
    <t>19167</t>
  </si>
  <si>
    <t>Puerta Aglomerado Madera 30mm+Marco CR +montante CEFECOMETAS</t>
  </si>
  <si>
    <t>12609</t>
  </si>
  <si>
    <t>PUERTA ALUMIN.2.0X0.8+CERR+VIDRIO SANBLAST.**</t>
  </si>
  <si>
    <t>12608</t>
  </si>
  <si>
    <t>PUERTA ALUMINIO CORREDIZA+CERR+BISAG.2.1X1.8**</t>
  </si>
  <si>
    <t>16541</t>
  </si>
  <si>
    <t>Puerta Aluminio nat tipo Persiana+marco+cerrojo+ac</t>
  </si>
  <si>
    <t>$ 61.411,00</t>
  </si>
  <si>
    <t>$ 11.949,16</t>
  </si>
  <si>
    <t>$ 72.380,56</t>
  </si>
  <si>
    <t>17142</t>
  </si>
  <si>
    <t>Puerta Aluminio P-03(1.00x2.35m)+Vidrio s/Des.Tecn</t>
  </si>
  <si>
    <t>17143</t>
  </si>
  <si>
    <t>Puerta Aluminio P-08(1.20x2.35m)+Vidrio s/Des.Tecn</t>
  </si>
  <si>
    <t>17144</t>
  </si>
  <si>
    <t>Puerta Aluminio P-10(2.00x2.30m)+Vidrio s/Des.Tecn</t>
  </si>
  <si>
    <t>17125</t>
  </si>
  <si>
    <t>Puerta Aluminio P-14(1.00x2.40m)+Vidrio s/Des.Tecn</t>
  </si>
  <si>
    <t>17152</t>
  </si>
  <si>
    <t>Puerta Aluminio P-16(1.20x3.30m)+Vidrio s/Des.Tecn</t>
  </si>
  <si>
    <t>17154</t>
  </si>
  <si>
    <t>Puerta Aluminio P-20(1.60x2.40m)+Vidrio s/Des.Tecn</t>
  </si>
  <si>
    <t>17155</t>
  </si>
  <si>
    <t>Puerta Aluminio P-24(2.25x3.00m)+Vidrio s/Des.Tecn</t>
  </si>
  <si>
    <t>$ 3.157.851,00</t>
  </si>
  <si>
    <t>17156</t>
  </si>
  <si>
    <t>Puerta Aluminio P-31(1.60x2.40m)+Vidrio s/Des.Tecn</t>
  </si>
  <si>
    <t>17157</t>
  </si>
  <si>
    <t>Puerta Aluminio P-32(3.60x2.74m)+Vidrio s/Des.Tecn</t>
  </si>
  <si>
    <t>17158</t>
  </si>
  <si>
    <t>Puerta Aluminio P-35(1.50x3.00m)+Vidrio s/Des.Tecn</t>
  </si>
  <si>
    <t>17159</t>
  </si>
  <si>
    <t>Puerta Aluminio P-36(2.12x2.74m)+Vidrio s/Des.T</t>
  </si>
  <si>
    <t>17160</t>
  </si>
  <si>
    <t>Puerta Aluminio P-38(0.90x2.35m)+Vidrio s/Des.Tecn</t>
  </si>
  <si>
    <t>17161</t>
  </si>
  <si>
    <t>Puerta Aluminio P-44(1.96x2.74m)+Vidrio s/Des.Tecn</t>
  </si>
  <si>
    <t>17162</t>
  </si>
  <si>
    <t>Puerta Aluminio P-46(1.95x2.74m)+Vidrio s/Des.Tecn</t>
  </si>
  <si>
    <t>13260</t>
  </si>
  <si>
    <t>PUERTA AUTOMATICA CON RADAR **</t>
  </si>
  <si>
    <t>18491</t>
  </si>
  <si>
    <t>PUERTA BATIENTE PARA DISCAPACITADOS</t>
  </si>
  <si>
    <t>00660</t>
  </si>
  <si>
    <t>PUERTA CRISTAL 10  SUMINISTRO E INSTALACION</t>
  </si>
  <si>
    <t>11312</t>
  </si>
  <si>
    <t>Puerta de Entrada H=1,00m,A=3,80m (2 Hojas)**</t>
  </si>
  <si>
    <t>$ 926.333,18</t>
  </si>
  <si>
    <t>$ 74.598,71</t>
  </si>
  <si>
    <t>$ 311.416,16</t>
  </si>
  <si>
    <t>$ 348.561,33</t>
  </si>
  <si>
    <t>11310</t>
  </si>
  <si>
    <t>Puerta de Entrada H=1,60m,A=3,00m (2 Hojas)**</t>
  </si>
  <si>
    <t>$ 1.089.445,85</t>
  </si>
  <si>
    <t>$ 99.544,87</t>
  </si>
  <si>
    <t>$ 466.347,19</t>
  </si>
  <si>
    <t>$ 87.780,00</t>
  </si>
  <si>
    <t>$ 359.454,47</t>
  </si>
  <si>
    <t>11311</t>
  </si>
  <si>
    <t>Puerta de Entrada H=2,50m,A=3,00m (2 Hojas)**</t>
  </si>
  <si>
    <t>$ 1.400.378,90</t>
  </si>
  <si>
    <t>$ 198.638,52</t>
  </si>
  <si>
    <t>$ 835.941,94</t>
  </si>
  <si>
    <t>$ 210.801,68</t>
  </si>
  <si>
    <t>$ 478.899,56</t>
  </si>
  <si>
    <t>14389</t>
  </si>
  <si>
    <t>Puerta el Alum+vidrio templado 6mm - perf1 1/2x3"</t>
  </si>
  <si>
    <t>$ 2.139.458,01</t>
  </si>
  <si>
    <t>11235</t>
  </si>
  <si>
    <t>PUERTA EN ALUMINIO (2.55X3.25M)2 HOJAS+CHAP+VIDRIO</t>
  </si>
  <si>
    <t>$ 537.503,51</t>
  </si>
  <si>
    <t>12288</t>
  </si>
  <si>
    <t>PUERTA EN ALUMINIO 2 HOJAS+CHAP+VIDRIO</t>
  </si>
  <si>
    <t>$ 64.876,67</t>
  </si>
  <si>
    <t>00804</t>
  </si>
  <si>
    <t>PUERTA EN MADERA 0.80 A 0.85 X 2.10</t>
  </si>
  <si>
    <t>$ 200.960,03</t>
  </si>
  <si>
    <t>18538</t>
  </si>
  <si>
    <t>Puerta EnrollableMicroperforada AcabadoPint. Elect</t>
  </si>
  <si>
    <t>$ 441.558,68</t>
  </si>
  <si>
    <t>$ 19.223,04</t>
  </si>
  <si>
    <t>$ 68.157,48</t>
  </si>
  <si>
    <t>15074</t>
  </si>
  <si>
    <t>Puerta Entam. Corred 2.95x4.61+pint+cerr Col Tunal</t>
  </si>
  <si>
    <t>$ 288.260,00</t>
  </si>
  <si>
    <t>00587</t>
  </si>
  <si>
    <t>PUERTA F/CEDRO MARCO Y HOJA</t>
  </si>
  <si>
    <t>$ 144.787,25</t>
  </si>
  <si>
    <t>$ 751,47</t>
  </si>
  <si>
    <t>$ 37.573,29</t>
  </si>
  <si>
    <t>10977</t>
  </si>
  <si>
    <t>PUERTA F/MORADO MARCO Y HOJA 2X1**</t>
  </si>
  <si>
    <t>$ 146.723,83</t>
  </si>
  <si>
    <t>$ 578.420,88</t>
  </si>
  <si>
    <t>10988</t>
  </si>
  <si>
    <t>PUERTA F/PINO marco/hoja 2x 1cerrad+herra(Sum+Ins)</t>
  </si>
  <si>
    <t>$ 212.743,68</t>
  </si>
  <si>
    <t>$ 596.819,04</t>
  </si>
  <si>
    <t>15073</t>
  </si>
  <si>
    <t>Puerta Lamina C. R. Cal. 18 perfor+Marco Col Tunal</t>
  </si>
  <si>
    <t>$ 355.658,02</t>
  </si>
  <si>
    <t>00694</t>
  </si>
  <si>
    <t>PUERTA LAMINA ENTRADA PPAL</t>
  </si>
  <si>
    <t>$ 105,76</t>
  </si>
  <si>
    <t>10959</t>
  </si>
  <si>
    <t>Puerta Lamina tablereada cal 16 **</t>
  </si>
  <si>
    <t>$ 304.922,62</t>
  </si>
  <si>
    <t>$ 3.980,23</t>
  </si>
  <si>
    <t>$ 132.674,31</t>
  </si>
  <si>
    <t>$ 196.918,62</t>
  </si>
  <si>
    <t>15056</t>
  </si>
  <si>
    <t>Puerta Lamina tablereada cal 18  0.80x2.00 + Esmal</t>
  </si>
  <si>
    <t>$ 338.317,85</t>
  </si>
  <si>
    <t>$ 16.931,21</t>
  </si>
  <si>
    <t>$ 207.747,40</t>
  </si>
  <si>
    <t>$ 166.044,06</t>
  </si>
  <si>
    <t>10453</t>
  </si>
  <si>
    <t>Puerta Lamina tablereada cal 18 **</t>
  </si>
  <si>
    <t>$ 147.305,32</t>
  </si>
  <si>
    <t>$ 2.499,34</t>
  </si>
  <si>
    <t>$ 83.311,43</t>
  </si>
  <si>
    <t>$ 103.777,54</t>
  </si>
  <si>
    <t>15053</t>
  </si>
  <si>
    <t>Puerta Lamina tablereada cal 18 1.00x2.00 + Esmalt</t>
  </si>
  <si>
    <t>$ 407.544,56</t>
  </si>
  <si>
    <t>$ 8.179,80</t>
  </si>
  <si>
    <t>$ 253.796,47</t>
  </si>
  <si>
    <t>$ 207.555,08</t>
  </si>
  <si>
    <t>15070</t>
  </si>
  <si>
    <t>Puerta Lamina tablereada cal 18 1.00x2.85 + Esmalt</t>
  </si>
  <si>
    <t>$ 554.651,32</t>
  </si>
  <si>
    <t>$ 11.656,22</t>
  </si>
  <si>
    <t>$ 351.650,74</t>
  </si>
  <si>
    <t>$ 295.765,99</t>
  </si>
  <si>
    <t>14057</t>
  </si>
  <si>
    <t>Puerta Lamina tablereada cal 20 **</t>
  </si>
  <si>
    <t>$ 39.205,13</t>
  </si>
  <si>
    <t>$ 2.082,92</t>
  </si>
  <si>
    <t>$ 69.430,60</t>
  </si>
  <si>
    <t>$ 48.886,08</t>
  </si>
  <si>
    <t>14430</t>
  </si>
  <si>
    <t>Puerta Lamina tablereada cal 20 + Chapa (Pte aran)</t>
  </si>
  <si>
    <t>$ 46.838,15</t>
  </si>
  <si>
    <t>$ 2.562,14</t>
  </si>
  <si>
    <t>$ 85.404,55</t>
  </si>
  <si>
    <t>$ 59.509,22</t>
  </si>
  <si>
    <t>17688</t>
  </si>
  <si>
    <t>Puerta MaderaTipo U (1.0X2.50M)Entanb.EnchapRoble</t>
  </si>
  <si>
    <t>010501</t>
  </si>
  <si>
    <t>Puerta Met. Enrollable 2*2,5m CRDC-COMETAS</t>
  </si>
  <si>
    <t>$ 1.565.739,16</t>
  </si>
  <si>
    <t>$ 1.868,47</t>
  </si>
  <si>
    <t>$ 33.938,92</t>
  </si>
  <si>
    <t>16978</t>
  </si>
  <si>
    <t>Puerta Met. Enrollable P-41(3.70x3.30m)CRD(S/Espec</t>
  </si>
  <si>
    <t>$ 4.935.183,10</t>
  </si>
  <si>
    <t>$ 12.920,59</t>
  </si>
  <si>
    <t>$ 141.887,32</t>
  </si>
  <si>
    <t>16980</t>
  </si>
  <si>
    <t>Puerta Met.Reja P-42(27.45x3.30m)CRD(S/Espec</t>
  </si>
  <si>
    <t>$ 945.888,10</t>
  </si>
  <si>
    <t>$ 87.559,25</t>
  </si>
  <si>
    <t>$ 888.274,45</t>
  </si>
  <si>
    <t>16982</t>
  </si>
  <si>
    <t>Puerta Met.Reja P-43(2.45x3.30m)CRD(S/Espec</t>
  </si>
  <si>
    <t>$ 2.650.864,62</t>
  </si>
  <si>
    <t>$ 8.983,95</t>
  </si>
  <si>
    <t>$ 102.520,91</t>
  </si>
  <si>
    <t>16711</t>
  </si>
  <si>
    <t>Puerta Meta.Celosia(CTS548-Codensa)L=2.87m;H=2.34m</t>
  </si>
  <si>
    <t>$ 16.725,14</t>
  </si>
  <si>
    <t>$ 167.251,42</t>
  </si>
  <si>
    <t>15769</t>
  </si>
  <si>
    <t>Puerta Metal Entanbor A=0.80M, H=2m Cal.18+Marco+C</t>
  </si>
  <si>
    <t>15768</t>
  </si>
  <si>
    <t>Puerta Metal Entanbor A=1M, H=2m Cal.18+Marco+Cerr</t>
  </si>
  <si>
    <t>11277</t>
  </si>
  <si>
    <t>Puerta Metalica acceso Parque</t>
  </si>
  <si>
    <t>$ 532.309,75</t>
  </si>
  <si>
    <t>$ 36.365,75</t>
  </si>
  <si>
    <t>$ 319.912,43</t>
  </si>
  <si>
    <t>14602</t>
  </si>
  <si>
    <t>Puerta Metálica Doble Hoja entam.C18 Col Gim Sur</t>
  </si>
  <si>
    <t>$ 415.360,27</t>
  </si>
  <si>
    <t>$ 9.815,76</t>
  </si>
  <si>
    <t>$ 461.484,13</t>
  </si>
  <si>
    <t>$ 14.114,51</t>
  </si>
  <si>
    <t>$ 249.066,10</t>
  </si>
  <si>
    <t>16885</t>
  </si>
  <si>
    <t>Puerta Metalica P-00(3.0x2.75)CRD(S/Esp.Tecnica</t>
  </si>
  <si>
    <t>$ 7.645,06</t>
  </si>
  <si>
    <t>$ 38.225,29</t>
  </si>
  <si>
    <t>$ 764.505,75</t>
  </si>
  <si>
    <t>16886</t>
  </si>
  <si>
    <t>Puerta Metalica P-01(3.0x2.75)CRD(S/Esp.Tecnica</t>
  </si>
  <si>
    <t>16905</t>
  </si>
  <si>
    <t>Puerta Metalica P-02(7.40x3.60)CRD(S/Esp.Tecnica</t>
  </si>
  <si>
    <t>16906</t>
  </si>
  <si>
    <t>Puerta Metalica P-04(1.50x2.75)CRD(S/Esp.Tecnica</t>
  </si>
  <si>
    <t>$ 6.231,99</t>
  </si>
  <si>
    <t>$ 31.159,95</t>
  </si>
  <si>
    <t>$ 623.199,00</t>
  </si>
  <si>
    <t>16907</t>
  </si>
  <si>
    <t>Puerta Metalica P-05(1.20x3.00m)CRD(S/Esp.Tecnica</t>
  </si>
  <si>
    <t>$ 3.985,58</t>
  </si>
  <si>
    <t>$ 19.927,88</t>
  </si>
  <si>
    <t>$ 398.557,50</t>
  </si>
  <si>
    <t>16908</t>
  </si>
  <si>
    <t>Puerta Metalica P-06(0.70x2.35m)CRD(S/Esp.Tecnica</t>
  </si>
  <si>
    <t>$ 3.467,45</t>
  </si>
  <si>
    <t>$ 17.337,25</t>
  </si>
  <si>
    <t>$ 346.745,03</t>
  </si>
  <si>
    <t>16909</t>
  </si>
  <si>
    <t>Puerta Metalica P-07(1.0x2.35m)CRD(S/Esp.Tecnica</t>
  </si>
  <si>
    <t>$ 4.275,44</t>
  </si>
  <si>
    <t>$ 21.377,18</t>
  </si>
  <si>
    <t>$ 427.543,50</t>
  </si>
  <si>
    <t>16910</t>
  </si>
  <si>
    <t>Puerta Metalica P-09(2.40x3.60m)CRD(S/Esp.Tecnica</t>
  </si>
  <si>
    <t>16911</t>
  </si>
  <si>
    <t>Puerta Metalica P-11(1.00x2.40m)CRD(S/Esp.Tecnica</t>
  </si>
  <si>
    <t>16916</t>
  </si>
  <si>
    <t>Puerta Metalica P-12(1.00x2.75m)CRD(S/Esp.Tecnica</t>
  </si>
  <si>
    <t>16918</t>
  </si>
  <si>
    <t>Puerta Metalica P-13(1.25x2.35m)CRD(S/Esp.Tecnica</t>
  </si>
  <si>
    <t>16919</t>
  </si>
  <si>
    <t>Puerta Metalica P-15(2.90x3.60m)CRD(S/Esp.Tecnica</t>
  </si>
  <si>
    <t>17524</t>
  </si>
  <si>
    <t>Puerta Metalica P-19(3.50x3.30m)CRD(S/Esp.Tecnica</t>
  </si>
  <si>
    <t>16923</t>
  </si>
  <si>
    <t>Puerta Metalica P-21(1.00x2.40m)CRD(S/Esp.Tecnica</t>
  </si>
  <si>
    <t>16927</t>
  </si>
  <si>
    <t>Puerta Metalica P-22(1.80x3.10m)CRD(S/Esp.Tecnica</t>
  </si>
  <si>
    <t>16963</t>
  </si>
  <si>
    <t>Puerta Metalica P-23(8.55x6.85m)CRD(S/Esp.Tecnica</t>
  </si>
  <si>
    <t>16964</t>
  </si>
  <si>
    <t>Puerta Metalica P-25(0.85x2.35m)CRD(S/Esp.Tecnica</t>
  </si>
  <si>
    <t>16965</t>
  </si>
  <si>
    <t>Puerta Metalica P-26(1.20x2.35m)CRD(S/Esp.Tecnica</t>
  </si>
  <si>
    <t>$ 1.501.648,58</t>
  </si>
  <si>
    <t>16966</t>
  </si>
  <si>
    <t>Puerta Metalica P-27(1.00x2.35m)CRD(S/Esp.Tecnica</t>
  </si>
  <si>
    <t>16967</t>
  </si>
  <si>
    <t>Puerta Metalica P-28(17.95x3.30m)CRD(S/Esp.Tecnica</t>
  </si>
  <si>
    <t>16968</t>
  </si>
  <si>
    <t>Puerta Metalica P-29(0.80x2.35m)CRD(S/Esp.Tecnica</t>
  </si>
  <si>
    <t>16969</t>
  </si>
  <si>
    <t>Puerta Metalica P-30(0.75x2.35m)CRD(S/Esp.Tecnica</t>
  </si>
  <si>
    <t>16971</t>
  </si>
  <si>
    <t>Puerta Metalica P-33(2.80x2.75m)CRD(S/Esp.Tecnica</t>
  </si>
  <si>
    <t>16973</t>
  </si>
  <si>
    <t>Puerta Metalica P-37(3.95x2.75m)CRD(S/Esp.Tecnica</t>
  </si>
  <si>
    <t>$ 724.650,00</t>
  </si>
  <si>
    <t>16975</t>
  </si>
  <si>
    <t>Puerta Metalica P-39(17.15x3.30m)CRD(S/Esp.Tecnica</t>
  </si>
  <si>
    <t>16976</t>
  </si>
  <si>
    <t>Puerta Metalica P-40(27.54x3.30m)CRD(S/Esp.Tecnica</t>
  </si>
  <si>
    <t>17525</t>
  </si>
  <si>
    <t>Puerta Metalica P-41(3.70x3.30m)CRD(S/Espec</t>
  </si>
  <si>
    <t>17526</t>
  </si>
  <si>
    <t>Puerta Metalica P-42(27.45x3.30m)CRD(S/Espec</t>
  </si>
  <si>
    <t>17527</t>
  </si>
  <si>
    <t>Puerta Metalica P-43(2.45x3.30m)CRD(S/Espec</t>
  </si>
  <si>
    <t>16985</t>
  </si>
  <si>
    <t>Puerta Metalica P-45(1.50x2.40m)CRD(S/Espec</t>
  </si>
  <si>
    <t>17528</t>
  </si>
  <si>
    <t>Puerta Metalica P-47(1.00x2.60m)CRD(S/Espec</t>
  </si>
  <si>
    <t>16828</t>
  </si>
  <si>
    <t>Puerta P-17Madera(6.60x3.20)CRD-Tunal(S/Esp.Tecnic</t>
  </si>
  <si>
    <t>16836</t>
  </si>
  <si>
    <t>Puerta P-18Madera(8.0x3.20)CRD-Tunal(S/Esp.Tecnic</t>
  </si>
  <si>
    <t>$ 79.748,89</t>
  </si>
  <si>
    <t>$ 1.744,47</t>
  </si>
  <si>
    <t>16839</t>
  </si>
  <si>
    <t>Puerta P-34Madera(9.20x4.0)CRD-Tunal(S/Esp.Tecnic</t>
  </si>
  <si>
    <t>16538</t>
  </si>
  <si>
    <t>Puerta panel corrediza lamina CR cal18+rejillavent</t>
  </si>
  <si>
    <t>$ 2.934,69</t>
  </si>
  <si>
    <t>$ 29.003,87</t>
  </si>
  <si>
    <t>15771</t>
  </si>
  <si>
    <t>Puerta para Divsion Baño Acero Inoxida (0.60x1.80m</t>
  </si>
  <si>
    <t>18594</t>
  </si>
  <si>
    <t>Puerta para duchas en vidrio laminado 5 +5 Polivin</t>
  </si>
  <si>
    <t>$ 20.394,53</t>
  </si>
  <si>
    <t>$ 6.416,31</t>
  </si>
  <si>
    <t>11332</t>
  </si>
  <si>
    <t>Puerta Peatonal AccesoParque L=3,75m(Fontanar)**</t>
  </si>
  <si>
    <t>$ 703.390,41</t>
  </si>
  <si>
    <t>$ 3.393,00</t>
  </si>
  <si>
    <t>$ 113.100,00</t>
  </si>
  <si>
    <t>12357</t>
  </si>
  <si>
    <t>Puerta Peatonal AccesoParque L=3,75m,H=2.80m(Fonta</t>
  </si>
  <si>
    <t>$ 1.572.278,97</t>
  </si>
  <si>
    <t>$ 112.230,00</t>
  </si>
  <si>
    <t>$ 1.255.852,53</t>
  </si>
  <si>
    <t>$ 18.852,75</t>
  </si>
  <si>
    <t>11333</t>
  </si>
  <si>
    <t>Puerta Peatonal AccesoParque L=3,90m(Fontanar)**</t>
  </si>
  <si>
    <t>$ 733.517,59</t>
  </si>
  <si>
    <t>11334</t>
  </si>
  <si>
    <t>Puerta Peatonal AccesoParque L=4,75m(Fontanar)**</t>
  </si>
  <si>
    <t>$ 782.883,99</t>
  </si>
  <si>
    <t>13304</t>
  </si>
  <si>
    <t>PUERTA PERSIANA.LAM.CAL.18(0.60x0.60m)**</t>
  </si>
  <si>
    <t>$ 391.962,92</t>
  </si>
  <si>
    <t>$ 2.151,00</t>
  </si>
  <si>
    <t>$ 21.739,50</t>
  </si>
  <si>
    <t>13303</t>
  </si>
  <si>
    <t>PUERTA PERSIANA.LAM.CAL.18(2x1m)DOBLEHOJA**</t>
  </si>
  <si>
    <t>$ 9.106,65</t>
  </si>
  <si>
    <t>11368</t>
  </si>
  <si>
    <t>PUERTA PERSIANA.LAM.CAL.18(FONTANAR)2x2m**</t>
  </si>
  <si>
    <t>$ 66.104,00</t>
  </si>
  <si>
    <t>$ 170.549,99</t>
  </si>
  <si>
    <t>$ 237.957,12</t>
  </si>
  <si>
    <t>17803</t>
  </si>
  <si>
    <t>Puerta Tipo U(1.00x2.50)CRD-Font(S/Esp.Tecnic</t>
  </si>
  <si>
    <t>14550</t>
  </si>
  <si>
    <t>Puerta triplex cedro+mont+marco met 0.60 Col Gim S</t>
  </si>
  <si>
    <t>$ 179.276,39</t>
  </si>
  <si>
    <t>$ 30.157,24</t>
  </si>
  <si>
    <t>14510</t>
  </si>
  <si>
    <t>Puerta triplex cedro+mont+marco met 0.70 Col Gim S</t>
  </si>
  <si>
    <t>$ 202.428,89</t>
  </si>
  <si>
    <t>$ 32.015,43</t>
  </si>
  <si>
    <t>$ 470.208,56</t>
  </si>
  <si>
    <t>$ 17.682,79</t>
  </si>
  <si>
    <t>14540</t>
  </si>
  <si>
    <t>Puerta triplex cedro+mont+marco met 1.00 Col Gim S</t>
  </si>
  <si>
    <t>$ 229.708,53</t>
  </si>
  <si>
    <t>$ 33.817,80</t>
  </si>
  <si>
    <t>$ 501.216,02</t>
  </si>
  <si>
    <t>$ 21.409,65</t>
  </si>
  <si>
    <t>16053</t>
  </si>
  <si>
    <t>Puerta tub.cuad1 1/2"marco4"x1 1/2"H=2.40A=1.80M</t>
  </si>
  <si>
    <t>$ 89.940,07</t>
  </si>
  <si>
    <t>$ 292.372,14</t>
  </si>
  <si>
    <t>$ 805.443,12</t>
  </si>
  <si>
    <t>13558</t>
  </si>
  <si>
    <t>Puerta Tubo HG 2" Malla eslabonada H=2.50</t>
  </si>
  <si>
    <t>$ 174.262,34</t>
  </si>
  <si>
    <t>$ 8.161,57</t>
  </si>
  <si>
    <t>12070</t>
  </si>
  <si>
    <t>Puerta Tubo HG 2" Malla eslabonada H=2.50Fontanar</t>
  </si>
  <si>
    <t>$ 435.655,86</t>
  </si>
  <si>
    <t>$ 20.403,93</t>
  </si>
  <si>
    <t>$ 198.297,60</t>
  </si>
  <si>
    <t>11331</t>
  </si>
  <si>
    <t>Puerta Vehicular AccesoParque L=5,00m(Fontanar)**</t>
  </si>
  <si>
    <t>$ 800.878,27</t>
  </si>
  <si>
    <t>11813</t>
  </si>
  <si>
    <t>Puerta Vehicular AccesoParque L=6,00m(Fontanar)**</t>
  </si>
  <si>
    <t>$ 855.053,71</t>
  </si>
  <si>
    <t>00607</t>
  </si>
  <si>
    <t>PUERTA VENTANA LAMINA Des .23</t>
  </si>
  <si>
    <t>$ 65.729,43</t>
  </si>
  <si>
    <t>11607</t>
  </si>
  <si>
    <t>PUERTA VENTANA perfil 1/2"+vidrio lam. 6mm</t>
  </si>
  <si>
    <t>$ 3.362,84</t>
  </si>
  <si>
    <t>$ 67.256,80</t>
  </si>
  <si>
    <t>$ 23.539,88</t>
  </si>
  <si>
    <t>14388</t>
  </si>
  <si>
    <t>Puerta Vidrio Templ 10mm incl. manija AI y cerradu</t>
  </si>
  <si>
    <t>16545</t>
  </si>
  <si>
    <t>Puerta VidrioTempl 10mm incl manija AI+cerradu+bis</t>
  </si>
  <si>
    <t>$ 522.095,14</t>
  </si>
  <si>
    <t>$ 40.943,60</t>
  </si>
  <si>
    <t>13189</t>
  </si>
  <si>
    <t>Puerta, fijo vidrio (2.1mx1.1m) 8mm sandblasting**</t>
  </si>
  <si>
    <t>15942</t>
  </si>
  <si>
    <t>Puerta+ PasadorRejaAlambAceroGalv.(L=1.0;H=1.5m)</t>
  </si>
  <si>
    <t>$ 856.746,00</t>
  </si>
  <si>
    <t>$ 984,91</t>
  </si>
  <si>
    <t>$ 49.245,50</t>
  </si>
  <si>
    <t>11967</t>
  </si>
  <si>
    <t>PUERTA-AGLOMERADO12-9 mmENCHAP-TRIPLEX4mm</t>
  </si>
  <si>
    <t>$ 113.099,55</t>
  </si>
  <si>
    <t>$ 9.765,62</t>
  </si>
  <si>
    <t>$ 81.226,38</t>
  </si>
  <si>
    <t>18534</t>
  </si>
  <si>
    <t>PuertaHojaEntab.Lam.ColdRCal.16MarcoCal.18+Persian</t>
  </si>
  <si>
    <t>$ 598.467,09</t>
  </si>
  <si>
    <t>$ 4.051,71</t>
  </si>
  <si>
    <t>$ 133.913,63</t>
  </si>
  <si>
    <t>20783</t>
  </si>
  <si>
    <t xml:space="preserve">PuertaHojaEntab.Lam.ColdrolledCal.16 (SUM+INS)    </t>
  </si>
  <si>
    <t>$ 564.149,21</t>
  </si>
  <si>
    <t>18533</t>
  </si>
  <si>
    <t>PuertaHojaEntab.Lam.ColdrolledCal.16MarcoCal.18</t>
  </si>
  <si>
    <t>$ 593.501,59</t>
  </si>
  <si>
    <t>18696</t>
  </si>
  <si>
    <t>PuertaHojaEntam.Lam.Cold RMarc4x4x4(2,44m)+persian</t>
  </si>
  <si>
    <t>18694</t>
  </si>
  <si>
    <t>PuertaHojaEntamb.Lam.Cold RolledMarco4x4x4(2,44m)</t>
  </si>
  <si>
    <t>15355</t>
  </si>
  <si>
    <t>PuertaMet.CelosíaH=2.30m;A=2.0m; (2 Hojas)Codensa</t>
  </si>
  <si>
    <t>$ 4.624.221,07</t>
  </si>
  <si>
    <t>$ 12.248,26</t>
  </si>
  <si>
    <t>$ 244.965,21</t>
  </si>
  <si>
    <t>15770</t>
  </si>
  <si>
    <t>PuertaMetal.Entamb.Corrediz(A=4.85m;H=2.85m)+Marc+</t>
  </si>
  <si>
    <t>16446</t>
  </si>
  <si>
    <t>PuertaPeatonalAlambAcerGalv.6(H=2.0L=1.0m)+pasador</t>
  </si>
  <si>
    <t>$ 30.113,96</t>
  </si>
  <si>
    <t>$ 2.934,25</t>
  </si>
  <si>
    <t>$ 58.685,07</t>
  </si>
  <si>
    <t>$ 2.905,52</t>
  </si>
  <si>
    <t>16710</t>
  </si>
  <si>
    <t>PuertaPlegable (CTS548-1-Codensa)L=6.87m;H=2.34m</t>
  </si>
  <si>
    <t>00588</t>
  </si>
  <si>
    <t>PUERTAS  (MARCO Y HOJA)</t>
  </si>
  <si>
    <t>$ 68.297,18</t>
  </si>
  <si>
    <t>15693</t>
  </si>
  <si>
    <t>Puertas Cerr Malla EslabCal10 2Hojas a=1.68 H=2.30</t>
  </si>
  <si>
    <t>$ 2.323.263,62</t>
  </si>
  <si>
    <t>$ 246.201,55</t>
  </si>
  <si>
    <t>$ 1.320.576,36</t>
  </si>
  <si>
    <t>$ 149.904,30</t>
  </si>
  <si>
    <t>00608</t>
  </si>
  <si>
    <t>PUERTAS LAMINA</t>
  </si>
  <si>
    <t>$ 143.734,28</t>
  </si>
  <si>
    <t>$ 462,69</t>
  </si>
  <si>
    <t>18000</t>
  </si>
  <si>
    <t>PuertaTipoA(17.60x4.85)Riel+Alas(Sum+Ins)S/Descrip</t>
  </si>
  <si>
    <t>18001</t>
  </si>
  <si>
    <t>PuertaTipoB1.B2(0.9x3.3m)LamCal18(Sum+ins)S/Descri</t>
  </si>
  <si>
    <t>$ 3.010,92</t>
  </si>
  <si>
    <t>$ 15.054,60</t>
  </si>
  <si>
    <t>$ 301.092,08</t>
  </si>
  <si>
    <t>18006</t>
  </si>
  <si>
    <t>PuertaTipoC1.C2(0.9x3.3m)LamCal18(Sum+Ins)S/Descri</t>
  </si>
  <si>
    <t>18008</t>
  </si>
  <si>
    <t>PuertaTipoD1.D2(0.9x3.3m)LamCal18(Sum+Ins)S/Descr</t>
  </si>
  <si>
    <t>18011</t>
  </si>
  <si>
    <t>PuertaTipoE1.E2(0.9x3m)LamCal18(Sum+Ins)S/Descri</t>
  </si>
  <si>
    <t>18012</t>
  </si>
  <si>
    <t>PuertaTipoF1.F2(0.9x3m)LamCal18(Sum+Ins)S/Descri</t>
  </si>
  <si>
    <t>18013</t>
  </si>
  <si>
    <t>PuertaTipoG(0.9x3m)LamCal18(Sum+Ins)S/Descri</t>
  </si>
  <si>
    <t>18014</t>
  </si>
  <si>
    <t>PuertaTipoH(1.1x3.3m)LamCal18(Sum+Ins)S/Descri</t>
  </si>
  <si>
    <t>18009</t>
  </si>
  <si>
    <t>PuertaTipoI(1.10x3.0m)LamCal18(Sum+Ins)S/Descripci</t>
  </si>
  <si>
    <t>18015</t>
  </si>
  <si>
    <t>PuertaTipoJ1.J2(1.10x3.0m)LamCal18(Sum+Ins)S/Descr</t>
  </si>
  <si>
    <t>18019</t>
  </si>
  <si>
    <t>PuertaTipoK1.K2(0.9x2.10m)LamCal18(Sum+Ins)S/Descr</t>
  </si>
  <si>
    <t>18020</t>
  </si>
  <si>
    <t>PuertaTipoL1.L2(0.9x2.10m)LamCal18(Sum+Ins)S/Descr</t>
  </si>
  <si>
    <t>18022</t>
  </si>
  <si>
    <t>PuertaTipoM(0.9x2.14m)LamCal18(Sum+Ins)S/Descripc</t>
  </si>
  <si>
    <t>$ 3.191,72</t>
  </si>
  <si>
    <t>$ 15.958,60</t>
  </si>
  <si>
    <t>$ 319.172,09</t>
  </si>
  <si>
    <t>18025</t>
  </si>
  <si>
    <t>PuertaTipoN(2.08x3.15m)LamCal18(Sum+Ins)S/Descripc</t>
  </si>
  <si>
    <t>$ 3.913,83</t>
  </si>
  <si>
    <t>$ 19.569,17</t>
  </si>
  <si>
    <t>$ 391.383,47</t>
  </si>
  <si>
    <t>18026</t>
  </si>
  <si>
    <t>PuertaTipoÑ(2.0x2.5m)LamCal18(Sum+Ins)S/Descripció</t>
  </si>
  <si>
    <t>$ 3.552,60</t>
  </si>
  <si>
    <t>$ 17.762,98</t>
  </si>
  <si>
    <t>$ 355.259,66</t>
  </si>
  <si>
    <t>18029</t>
  </si>
  <si>
    <t>PuertaTipoO(1.25x2.5m)LamCal18(Sum+Ins)S/Descripci</t>
  </si>
  <si>
    <t>18032</t>
  </si>
  <si>
    <t>PuertaTipoP(4.80x2.3m)AlasPivotan(Sum+Ins)S/Descri</t>
  </si>
  <si>
    <t>18034</t>
  </si>
  <si>
    <t>PuertaTipoQ(3.6x2.3m)AlasPivotan(Sum+Ins)S/Descrip</t>
  </si>
  <si>
    <t>18037</t>
  </si>
  <si>
    <t>PuertaTipoR(5.23x2.3m)AlasPivotan(Sum+Ins)S/Descr</t>
  </si>
  <si>
    <t>18039</t>
  </si>
  <si>
    <t>PuertaTipoS(1.6x2.3m)AlasPivotan(Sum+Ins)S/Descrip</t>
  </si>
  <si>
    <t>18040</t>
  </si>
  <si>
    <t>PuertaTipoT(1x2.5m)LamAlaPrefa(Sumin+Instal)S/Desc</t>
  </si>
  <si>
    <t>18041</t>
  </si>
  <si>
    <t>PuertaTipoV(2x2.5m)LamAlaPrefa(Sumin+Instal)S/Desc</t>
  </si>
  <si>
    <t>17983</t>
  </si>
  <si>
    <t>PuertaVentanaPV-001(3.50*3.20)Perf.Alum-S/Especifi</t>
  </si>
  <si>
    <t>17984</t>
  </si>
  <si>
    <t>PuertaVentanaPV-002(1.40*2.40)Perf.Alum-S/Especifi</t>
  </si>
  <si>
    <t>17985</t>
  </si>
  <si>
    <t>PuertaVentanaPV-003(7.55*4.95)Perf.Alum-S/Especifi</t>
  </si>
  <si>
    <t>17986</t>
  </si>
  <si>
    <t>PuertaVentanaPV-004(1.40*2.40)Perf.Alum-S/Especifi</t>
  </si>
  <si>
    <t>17987</t>
  </si>
  <si>
    <t>PuertaVentanaPV-005(4.44*2.40)Perf.Alum-S/Especifi</t>
  </si>
  <si>
    <t>17988</t>
  </si>
  <si>
    <t>PuertaVentanaPV-006(1.68*3.20)Perf.Alum-S/Especifi</t>
  </si>
  <si>
    <t>17989</t>
  </si>
  <si>
    <t>PuertaVentanaPV-007(9.45*3.20)Perf.Alum-S/Especifi</t>
  </si>
  <si>
    <t>17990</t>
  </si>
  <si>
    <t>PuertaVentanaPV-008(6.31*4.95)Perf.Alum-S/Especifi</t>
  </si>
  <si>
    <t>17991</t>
  </si>
  <si>
    <t>PuertaVentanaPV-009(37.00*4.85)Perf.Alum-S/Especif</t>
  </si>
  <si>
    <t>17992</t>
  </si>
  <si>
    <t>PuertaVentanaPV-010(37.00*4.85)Perf.Alum-S/Especif</t>
  </si>
  <si>
    <t>17993</t>
  </si>
  <si>
    <t>PuertaVentanaPV-011(24.00*4.85)Perf.Alum-S/Especif</t>
  </si>
  <si>
    <t>17994</t>
  </si>
  <si>
    <t>PuertaVentanaPV-012(5.78*3.20)Perf.Alum-S/Especif</t>
  </si>
  <si>
    <t>18063</t>
  </si>
  <si>
    <t>PuertaVentanaPV-013(1.40*3.20)Perf.Alum-S/Especif</t>
  </si>
  <si>
    <t>18094</t>
  </si>
  <si>
    <t>PuertaVentanaPV-15(36x6.75m)(Sum+Inst)S/Especifica</t>
  </si>
  <si>
    <t>18096</t>
  </si>
  <si>
    <t>PuertaVentanaPV-16(4.07x2.5m)(Sum+Inst)S/Especific</t>
  </si>
  <si>
    <t>18097</t>
  </si>
  <si>
    <t>PuertaVentanaPV-17(6.0x2.5m)(Sum+Inst)S/Especifica</t>
  </si>
  <si>
    <t>18098</t>
  </si>
  <si>
    <t>PuertaVentanaPV-18(4.0x2.5m)(Sum+Inst)S/Especifica</t>
  </si>
  <si>
    <t>18099</t>
  </si>
  <si>
    <t>PuertaVentanaPV-19(4.01x2.5m)(Sum+Inst)S/Especific</t>
  </si>
  <si>
    <t>18100</t>
  </si>
  <si>
    <t>PuertaVentanaPV-20(35.35x12.63m)(Sum+Inst)S/Especi</t>
  </si>
  <si>
    <t>18101</t>
  </si>
  <si>
    <t>PuertaVentanaPV-21(3.5x10.99m)(Sum+Inst)S/Especifi</t>
  </si>
  <si>
    <t>18107</t>
  </si>
  <si>
    <t>PuertaVentanaPV-22(11.7x3.0m)(Sum+Inst)S/Especific</t>
  </si>
  <si>
    <t>18108</t>
  </si>
  <si>
    <t>PuertaVentanaPV-23(15.56x2.1m)(Sum+Inst)S/Especif</t>
  </si>
  <si>
    <t>18110</t>
  </si>
  <si>
    <t>PuertaVentanaPV-24(17.41x3.0m)(Sum+Inst)S/Especifi</t>
  </si>
  <si>
    <t>18115</t>
  </si>
  <si>
    <t>PuertaVentanaPV-25(1.5x3.0m)(Sum+Inst)S/Especifica</t>
  </si>
  <si>
    <t>18117</t>
  </si>
  <si>
    <t>PuertaVentanaPV-27(4.98x3.2m)(Sum+Inst)S/Especific</t>
  </si>
  <si>
    <t>18690</t>
  </si>
  <si>
    <t>PuertaVitrinaPerf.Aluminio(S/Descripcion Tec)</t>
  </si>
  <si>
    <t>11628</t>
  </si>
  <si>
    <t>Puesta a Tierra Medidor **</t>
  </si>
  <si>
    <t>$ 475.759,64</t>
  </si>
  <si>
    <t>$ 3.850,05</t>
  </si>
  <si>
    <t>$ 77.001,05</t>
  </si>
  <si>
    <t>15352</t>
  </si>
  <si>
    <t>Puesta a Tierra Para UPS **</t>
  </si>
  <si>
    <t>18875</t>
  </si>
  <si>
    <t>PUESTA EN SERVICIO APANTALLAMIENTO</t>
  </si>
  <si>
    <t>$ 25.941.807,00</t>
  </si>
  <si>
    <t>$ 161.380,26</t>
  </si>
  <si>
    <t>18882</t>
  </si>
  <si>
    <t>PUESTA EN SERVICIO APANTALLAMIENTO BAJANTE</t>
  </si>
  <si>
    <t>$ 860.746,46</t>
  </si>
  <si>
    <t>$ 26.844,00</t>
  </si>
  <si>
    <t>$ 447.399,96</t>
  </si>
  <si>
    <t>18892</t>
  </si>
  <si>
    <t>PUESTA EN SERVICIO AVISO SIMBOLO RIESGO</t>
  </si>
  <si>
    <t>$ 43.604,40</t>
  </si>
  <si>
    <t>$ 4,03</t>
  </si>
  <si>
    <t>$ 4.033,82</t>
  </si>
  <si>
    <t>18910</t>
  </si>
  <si>
    <t>PUESTA EN SERVICIO BANCO DUCTOS SUBT.</t>
  </si>
  <si>
    <t>$ 79.572,65</t>
  </si>
  <si>
    <t>$ 322,71</t>
  </si>
  <si>
    <t>$ 64.541,15</t>
  </si>
  <si>
    <t>18888</t>
  </si>
  <si>
    <t>PUESTA EN SERVICIO CABLE DESNUDO 7</t>
  </si>
  <si>
    <t>$ 67.282,42</t>
  </si>
  <si>
    <t>18894</t>
  </si>
  <si>
    <t>PUESTA EN SERVICIO CUARTO DE COMUNICACIONES</t>
  </si>
  <si>
    <t>$ 13.472.144,76</t>
  </si>
  <si>
    <t>$ 205.724,90</t>
  </si>
  <si>
    <t>$ 2.057.249,02</t>
  </si>
  <si>
    <t>18868</t>
  </si>
  <si>
    <t>PUESTA TIERRA SUBESTACIÓN ELECTRICA</t>
  </si>
  <si>
    <t>$ 8.983.314,66</t>
  </si>
  <si>
    <t>$ 201.691,08</t>
  </si>
  <si>
    <t>$ 2.016.910,80</t>
  </si>
  <si>
    <t>13176</t>
  </si>
  <si>
    <t>Puesto de trabajo incl. cajonera met. 1.35x1.35 **</t>
  </si>
  <si>
    <t>13178</t>
  </si>
  <si>
    <t>Puesto de trabajo L 1.50mx1.35m incl. cajonera **</t>
  </si>
  <si>
    <t>18602</t>
  </si>
  <si>
    <t>Puesto Recepcion en Granit Negro Formica Neon CDRC</t>
  </si>
  <si>
    <t>$ 54.399,89</t>
  </si>
  <si>
    <t>$ 8.773,54</t>
  </si>
  <si>
    <t>$ 119.742,45</t>
  </si>
  <si>
    <t>$ 1.632,00</t>
  </si>
  <si>
    <t>13341</t>
  </si>
  <si>
    <t>PULIDA CON MAQUINA DE GUARDAESCOBA EN GRANITO</t>
  </si>
  <si>
    <t>$ 8.355,40</t>
  </si>
  <si>
    <t>20803</t>
  </si>
  <si>
    <t>PULIDA DE PISO TABLON EN GRANITO</t>
  </si>
  <si>
    <t>$ 41.063,48</t>
  </si>
  <si>
    <t>$ 1.629,05</t>
  </si>
  <si>
    <t>$ 80.248,88</t>
  </si>
  <si>
    <t>13752</t>
  </si>
  <si>
    <t>PULIDA DE TABLILLAS AREA RUEDO</t>
  </si>
  <si>
    <t>$ 10.319,96</t>
  </si>
  <si>
    <t>$ 16.538,57</t>
  </si>
  <si>
    <t>12223</t>
  </si>
  <si>
    <t>PULIDA PISO EN GRANITO CRISTALIZADO</t>
  </si>
  <si>
    <t>00358</t>
  </si>
  <si>
    <t>PULIDA PLOMO PARA GRANITO</t>
  </si>
  <si>
    <t>14044</t>
  </si>
  <si>
    <t>PULIDA Y BRILLADO PISO EN TABLETA DE GRANITO</t>
  </si>
  <si>
    <t>13870</t>
  </si>
  <si>
    <t>Pulido de superf concreto reparado **</t>
  </si>
  <si>
    <t>$ 31.155,96</t>
  </si>
  <si>
    <t>18814</t>
  </si>
  <si>
    <t>PULSADOR MANUAL DE ALARMA REARMABLE</t>
  </si>
  <si>
    <t>$ 20.044,16</t>
  </si>
  <si>
    <t>$ 36.288,85</t>
  </si>
  <si>
    <t>17251</t>
  </si>
  <si>
    <t>PUNT. HIDR. ACERO K=5,6 (niple max=0,25 m) 1 1/2"</t>
  </si>
  <si>
    <t>$ 17.608,07</t>
  </si>
  <si>
    <t>17248</t>
  </si>
  <si>
    <t>PUNT. HIDR. ACERO K=5,6 (niple max=0,25 m) 3/4"</t>
  </si>
  <si>
    <t>$ 10.699,44</t>
  </si>
  <si>
    <t>$ 986,20</t>
  </si>
  <si>
    <t>$ 49.309,85</t>
  </si>
  <si>
    <t>15250</t>
  </si>
  <si>
    <t>Punta Captora 5/8" X 2.40 ml  Aluminio</t>
  </si>
  <si>
    <t>$ 434.814,60</t>
  </si>
  <si>
    <t>$ 80.612,57</t>
  </si>
  <si>
    <t>11783</t>
  </si>
  <si>
    <t>Punta captora 5/8" X 60 cm Punta blunt aluminio</t>
  </si>
  <si>
    <t>$ 109.065,50</t>
  </si>
  <si>
    <t>17068</t>
  </si>
  <si>
    <t>Punta Franklin una sola asta (incl.sopor y fijac.)</t>
  </si>
  <si>
    <t>$ 326.196,60</t>
  </si>
  <si>
    <t>$ 13.549,87</t>
  </si>
  <si>
    <t>17514</t>
  </si>
  <si>
    <t>PUNTAS CAPTADORAS DE ALUMINIO 0,60 M CON BASE</t>
  </si>
  <si>
    <t>$ 61.819,50</t>
  </si>
  <si>
    <t>19151</t>
  </si>
  <si>
    <t>Punto A.C. Duchas CEFE Cometas</t>
  </si>
  <si>
    <t>$ 9.742,68</t>
  </si>
  <si>
    <t>00485</t>
  </si>
  <si>
    <t>PUNTO AGUA CALIENTE CPVC</t>
  </si>
  <si>
    <t>$ 31.174,40</t>
  </si>
  <si>
    <t>$ 72.125,22</t>
  </si>
  <si>
    <t>11877</t>
  </si>
  <si>
    <t>PUNTO AGUA CALIENTE CPVC-Fontanar**</t>
  </si>
  <si>
    <t>$ 18.657,88</t>
  </si>
  <si>
    <t>$ 56.374,55</t>
  </si>
  <si>
    <t>10523</t>
  </si>
  <si>
    <t>PUNTO AGUA CALIENTE PVC  1/2"(DUCHA)</t>
  </si>
  <si>
    <t>$ 21.256,64</t>
  </si>
  <si>
    <t>14894</t>
  </si>
  <si>
    <t>PUNTO AGUA CALIENTE PVC  1/2"(SQUASH)</t>
  </si>
  <si>
    <t>$ 29.802,20</t>
  </si>
  <si>
    <t>$ 2.839,58</t>
  </si>
  <si>
    <t>$ 56.791,51</t>
  </si>
  <si>
    <t>14513</t>
  </si>
  <si>
    <t>PUNTO AGUA FRIA (1/2")PVCP-RDE-9+ACC(GIM-SUR)</t>
  </si>
  <si>
    <t>$ 10.659,41</t>
  </si>
  <si>
    <t>14512</t>
  </si>
  <si>
    <t>PUNTO AGUA FRIA (1-1/4")PVCP-RDE-21+ACC(GIM-SUR)</t>
  </si>
  <si>
    <t>$ 55.756,25</t>
  </si>
  <si>
    <t>$ 3.431,40</t>
  </si>
  <si>
    <t>11955</t>
  </si>
  <si>
    <t>Punto Agua fria para Fluxometro Ø11/4"(Suministro+Instalación)</t>
  </si>
  <si>
    <t>$ 68.329,49</t>
  </si>
  <si>
    <t>00486</t>
  </si>
  <si>
    <t>PUNTO AGUA FRIA PVC</t>
  </si>
  <si>
    <t>$ 179.494,83</t>
  </si>
  <si>
    <t>$ 64.259,56</t>
  </si>
  <si>
    <t>10936</t>
  </si>
  <si>
    <t>PUNTO AGUA FRIA PVC  1 1/2"***</t>
  </si>
  <si>
    <t>$ 46.810,48</t>
  </si>
  <si>
    <t>13117</t>
  </si>
  <si>
    <t>PUNTO AGUA FRIA PVC 1/2" LAVAMANOS</t>
  </si>
  <si>
    <t>$ 14.798,00</t>
  </si>
  <si>
    <t>$ 34.568,75</t>
  </si>
  <si>
    <t>18620</t>
  </si>
  <si>
    <t>PUNTO AGUA FRIA PVC 1/2" LAVAMANOS(Cefe-Cometas)Suministro e instalación.</t>
  </si>
  <si>
    <t>$ 6.770,71</t>
  </si>
  <si>
    <t>18950</t>
  </si>
  <si>
    <t>PUNTO AGUA FRIA PVC 1/2"Poceta Aseo (Cefe Cometas)Suministro e instalación</t>
  </si>
  <si>
    <t>$ 7.148,47</t>
  </si>
  <si>
    <t>11876</t>
  </si>
  <si>
    <t>PUNTO AGUA FRIA PVC-Fontanar</t>
  </si>
  <si>
    <t>$ 23.973,80</t>
  </si>
  <si>
    <t>10029</t>
  </si>
  <si>
    <t>Punto captacion caja .40x.40 rejilla y accesorios</t>
  </si>
  <si>
    <t>$ 340.596,96</t>
  </si>
  <si>
    <t>$ 3.622,86</t>
  </si>
  <si>
    <t>$ 181.143,07</t>
  </si>
  <si>
    <t>$ 4.314,59</t>
  </si>
  <si>
    <t>18802</t>
  </si>
  <si>
    <t>PUNTO CERO GAS COBRE 1 1/4"</t>
  </si>
  <si>
    <t>$ 74.133,51</t>
  </si>
  <si>
    <t>00797</t>
  </si>
  <si>
    <t>PUNTO COCINA - LAVADERO</t>
  </si>
  <si>
    <t>$ 21.545,25</t>
  </si>
  <si>
    <t>18810</t>
  </si>
  <si>
    <t>PUNTO DE ACERO GAS COBRE 1"</t>
  </si>
  <si>
    <t>$ 50.771,02</t>
  </si>
  <si>
    <t>17324</t>
  </si>
  <si>
    <t>PUNTO DE GAS EN ACERO GALVANIZADO 1 1/2"</t>
  </si>
  <si>
    <t>$ 61.156,64</t>
  </si>
  <si>
    <t>$ 1.192,62</t>
  </si>
  <si>
    <t>$ 59.631,09</t>
  </si>
  <si>
    <t>17341</t>
  </si>
  <si>
    <t>PUNTO DE GAS EN ACERO GALVANIZADO 1"</t>
  </si>
  <si>
    <t>$ 34.720,10</t>
  </si>
  <si>
    <t>$ 1.188,18</t>
  </si>
  <si>
    <t>$ 59.408,86</t>
  </si>
  <si>
    <t>17327</t>
  </si>
  <si>
    <t>PUNTO DE GAS EN ACERO GALVANIZADO 2"</t>
  </si>
  <si>
    <t>$ 53.097,33</t>
  </si>
  <si>
    <t>$ 1.197,07</t>
  </si>
  <si>
    <t>$ 59.853,32</t>
  </si>
  <si>
    <t>17325</t>
  </si>
  <si>
    <t>PUNTO DE GAS EN TUBERIA GALVANIZADA  1/2" CEFE COMETAS(Suministro e instalación)</t>
  </si>
  <si>
    <t>$ 17.740,54</t>
  </si>
  <si>
    <t>010495</t>
  </si>
  <si>
    <t>PUNTO DE GAS EN TUBERIA GALVANIZADA Ø1" CEFE COMETAS (Suministro e instalación)</t>
  </si>
  <si>
    <t>$ 34.790,51</t>
  </si>
  <si>
    <t>13689</t>
  </si>
  <si>
    <t>PUNTO DE SOLDADURA 6013</t>
  </si>
  <si>
    <t>$ 309,22</t>
  </si>
  <si>
    <t>$ 1.577,70</t>
  </si>
  <si>
    <t>12750</t>
  </si>
  <si>
    <t>PUNTO DESAGUE FLUXOMETRO  4"</t>
  </si>
  <si>
    <t>$ 38.337,58</t>
  </si>
  <si>
    <t>00800</t>
  </si>
  <si>
    <t>PUNTO DESAGUE LAVADORA</t>
  </si>
  <si>
    <t>$ 35.366,52</t>
  </si>
  <si>
    <t>00715</t>
  </si>
  <si>
    <t>PUNTO DESAGUE LAVAMANOS</t>
  </si>
  <si>
    <t>$ 32.100,13</t>
  </si>
  <si>
    <t>12748</t>
  </si>
  <si>
    <t>PUNTO DESAGUE ORINAL</t>
  </si>
  <si>
    <t>$ 33.912,13</t>
  </si>
  <si>
    <t>$ 2.077,53</t>
  </si>
  <si>
    <t>16280</t>
  </si>
  <si>
    <t>PUNTO DESAGÜE ORINAL  FLUXOMETRO Ø3"</t>
  </si>
  <si>
    <t>$ 62.459,31</t>
  </si>
  <si>
    <t>00487</t>
  </si>
  <si>
    <t>PUNTO DESAGUE PVC (3" y 4")</t>
  </si>
  <si>
    <t>$ 188.359,70</t>
  </si>
  <si>
    <t>11929</t>
  </si>
  <si>
    <t>PUNTO DESAGUE PVC (3" y 4") Fontanar**</t>
  </si>
  <si>
    <t>$ 43.251,06</t>
  </si>
  <si>
    <t>12130</t>
  </si>
  <si>
    <t>PUNTO DESAGUE PVC DUCHAS**</t>
  </si>
  <si>
    <t>$ 12.726,33</t>
  </si>
  <si>
    <t>14471</t>
  </si>
  <si>
    <t>PUNTO DESAGUE PVCS Ø 3"ENTERR.(TUBO3.5 M)sin exca</t>
  </si>
  <si>
    <t>$ 65.110,80</t>
  </si>
  <si>
    <t>$ 1.382,75</t>
  </si>
  <si>
    <t>15008</t>
  </si>
  <si>
    <t>PUNTO DESAGUE PVCS Ø2" .(TUBO 2,00M)</t>
  </si>
  <si>
    <t>$ 26.268,13</t>
  </si>
  <si>
    <t>$ 1.411,46</t>
  </si>
  <si>
    <t>$ 47.048,53</t>
  </si>
  <si>
    <t>14466</t>
  </si>
  <si>
    <t>PUNTO DESAGUE PVCS Ø2" ENTERR.(TUBO 3.5M)SIN EXCAV</t>
  </si>
  <si>
    <t>$ 42.679,70</t>
  </si>
  <si>
    <t>15009</t>
  </si>
  <si>
    <t>PUNTO DESAGUE PVCS Ø4"  (TUBO 2,00M)sin excav</t>
  </si>
  <si>
    <t>$ 58.380,23</t>
  </si>
  <si>
    <t>$ 66.668,30</t>
  </si>
  <si>
    <t>14469</t>
  </si>
  <si>
    <t>PUNTO DESAGUE PVCS Ø4" ENTERR (TUBO 3.5M)sin excav</t>
  </si>
  <si>
    <t>$ 85.186,95</t>
  </si>
  <si>
    <t>13543</t>
  </si>
  <si>
    <t>PUNTO ELECTRICO (2Nº12+1Nº14+1Nº14t)</t>
  </si>
  <si>
    <t>$ 137.505,57</t>
  </si>
  <si>
    <t>$ 2.786,94</t>
  </si>
  <si>
    <t>$ 139.347,20</t>
  </si>
  <si>
    <t>16353</t>
  </si>
  <si>
    <t>PUNTO HIDR. ACERO ROCIADOR K=5,6 (Paral Lmax=0.60m</t>
  </si>
  <si>
    <t>$ 5.912,48</t>
  </si>
  <si>
    <t>19261</t>
  </si>
  <si>
    <t>PUNTO HIDRAUL PVC Ø1 1/2" ORINAL FLUXOM CEFE COMET</t>
  </si>
  <si>
    <t>$ 36.958,38</t>
  </si>
  <si>
    <t>$ 869,87</t>
  </si>
  <si>
    <t>$ 43.493,57</t>
  </si>
  <si>
    <t>16375</t>
  </si>
  <si>
    <t>PUNTO HIDRAUL. POLIPROPILENO ORINAL-FLUXOM- 1/2"</t>
  </si>
  <si>
    <t>$ 17.833,85</t>
  </si>
  <si>
    <t>$ 51.853,12</t>
  </si>
  <si>
    <t>16374</t>
  </si>
  <si>
    <t>PUNTO HIDRAUL. POLIPROPILENO SANIT-FLUXOM-1 1/4"</t>
  </si>
  <si>
    <t>$ 70.045,85</t>
  </si>
  <si>
    <t>16377</t>
  </si>
  <si>
    <t>PUNTO HIDRAUL. PVCP -ORINAL-FLUXOM-  1/2"</t>
  </si>
  <si>
    <t>$ 16.621,34</t>
  </si>
  <si>
    <t>16376</t>
  </si>
  <si>
    <t>PUNTO HIDRAUL. PVCP -SANITARIO-FLUXOM- 1 1/4"</t>
  </si>
  <si>
    <t>$ 88.706,53</t>
  </si>
  <si>
    <t>18951</t>
  </si>
  <si>
    <t>PUNTO HIDRÁUL.AGUA CALIENTE DUCHAS(Cefe Cometas)Sumnistro+Instalación</t>
  </si>
  <si>
    <t>$ 15.443,71</t>
  </si>
  <si>
    <t>18948</t>
  </si>
  <si>
    <t>PUNTO HIDRAUL-AGUA FRIA Ø1"OrinalFluxome(Cometas)</t>
  </si>
  <si>
    <t>$ 15.206,15</t>
  </si>
  <si>
    <t>$ 879,03</t>
  </si>
  <si>
    <t>13451</t>
  </si>
  <si>
    <t>PUNTO HIDRAULICO AGUA CALIENTE COBRE 1" TECHO **</t>
  </si>
  <si>
    <t>$ 13.737,30</t>
  </si>
  <si>
    <t>17835</t>
  </si>
  <si>
    <t>PUNTO HIDRÁULICO AGUA CALIENTE PARA CALDERÍN COBRE</t>
  </si>
  <si>
    <t>$ 322.823,89</t>
  </si>
  <si>
    <t>$ 1.628,68</t>
  </si>
  <si>
    <t>$ 81.434,09</t>
  </si>
  <si>
    <t>17833</t>
  </si>
  <si>
    <t>PUNTO HIDRÁULICO AGUA CALIENTE PARA DUCHAS CPVC</t>
  </si>
  <si>
    <t>$ 10.069,96</t>
  </si>
  <si>
    <t>17834</t>
  </si>
  <si>
    <t>PUNTO HIDRÁULICO AGUA CALIENTE PARA PARAL</t>
  </si>
  <si>
    <t>$ 13.163,33</t>
  </si>
  <si>
    <t>$ 1.577,32</t>
  </si>
  <si>
    <t>$ 78.866,13</t>
  </si>
  <si>
    <t>19256</t>
  </si>
  <si>
    <t>PUNTO HIDRAULICO AGUA FRIA LLAVE CDRC Cometas</t>
  </si>
  <si>
    <t>$ 16.772,65</t>
  </si>
  <si>
    <t>13118</t>
  </si>
  <si>
    <t>PUNTO HIDRAULICO AGUA FRIA LLAVE MANGUERA**</t>
  </si>
  <si>
    <t>$ 14.171,66</t>
  </si>
  <si>
    <t>$ 2.790,22</t>
  </si>
  <si>
    <t>$ 55.804,35</t>
  </si>
  <si>
    <t>18934</t>
  </si>
  <si>
    <t>PUNTO HIDRÁULICO DUCHAS FRIAPVC-P1/2"(Cometas)</t>
  </si>
  <si>
    <t>$ 6.614,49</t>
  </si>
  <si>
    <t>17689</t>
  </si>
  <si>
    <t>PUNTO HIDRÁULICO DUCHAS/TANQUE FRIA PVC-P</t>
  </si>
  <si>
    <t>$ 1.857,98</t>
  </si>
  <si>
    <t>$ 1.581,77</t>
  </si>
  <si>
    <t>$ 79.088,35</t>
  </si>
  <si>
    <t>17831</t>
  </si>
  <si>
    <t>PUNTO HIDRÁULICO FUTURO FRIA PVC-P</t>
  </si>
  <si>
    <t>$ 34.910,57</t>
  </si>
  <si>
    <t>12129</t>
  </si>
  <si>
    <t>PUNTO HIDRAULICO Galv. Ducha.</t>
  </si>
  <si>
    <t>$ 50.676,81</t>
  </si>
  <si>
    <t>12132</t>
  </si>
  <si>
    <t>PUNTO HIDRAULICO Galv. Sanitario.</t>
  </si>
  <si>
    <t>$ 54.275,33</t>
  </si>
  <si>
    <t>17685</t>
  </si>
  <si>
    <t>PUNTO HIDRÁULICO LAVAMANOS FRIA PVC-P</t>
  </si>
  <si>
    <t>$ 6.659,48</t>
  </si>
  <si>
    <t>$ 78.841,43</t>
  </si>
  <si>
    <t>17687</t>
  </si>
  <si>
    <t>PUNTO HIDRÁULICO ORINALES FRIA PVC-P</t>
  </si>
  <si>
    <t>$ 15.328,46</t>
  </si>
  <si>
    <t>17897</t>
  </si>
  <si>
    <t>PUNTO HIDRÁULICO PARA DUCHAS FRIA PVC-P 1/2"</t>
  </si>
  <si>
    <t>$ 3.989,61</t>
  </si>
  <si>
    <t>$ 78.792,05</t>
  </si>
  <si>
    <t>17822</t>
  </si>
  <si>
    <t>PUNTO HIDRÁULICO PARA LAVAPLATOS FRIA PVC-P</t>
  </si>
  <si>
    <t>$ 1.979,02</t>
  </si>
  <si>
    <t>17827</t>
  </si>
  <si>
    <t>PUNTO HIDRÁULICO PARA LLAVES MANGUERA FRIA PVC-P</t>
  </si>
  <si>
    <t>$ 8.150,56</t>
  </si>
  <si>
    <t>17829</t>
  </si>
  <si>
    <t>PUNTO HIDRÁULICO PARA POCETA DE ASEO FRIA PVC-P</t>
  </si>
  <si>
    <t>17817</t>
  </si>
  <si>
    <t>PUNTO HIDRÁULICO PARA SANITARIOS DE TANQUE FRIA PV</t>
  </si>
  <si>
    <t>$ 6.668,36</t>
  </si>
  <si>
    <t>13690</t>
  </si>
  <si>
    <t>PUNTO HIDRAULICO PVC AGUA FRIA Ø 1 1/2" **</t>
  </si>
  <si>
    <t>$ 45.862,94</t>
  </si>
  <si>
    <t>$ 2.174,68</t>
  </si>
  <si>
    <t>13382</t>
  </si>
  <si>
    <t>PUNTO HIDRAULICO PVC AGUA FRIA Ø 1" **</t>
  </si>
  <si>
    <t>$ 20.457,22</t>
  </si>
  <si>
    <t>$ 1.055,21</t>
  </si>
  <si>
    <t>$ 35.173,65</t>
  </si>
  <si>
    <t>13694</t>
  </si>
  <si>
    <t>PUNTO HIDRAULICO PVC AGUA FRIA Ø 1/2" **</t>
  </si>
  <si>
    <t>$ 6.849,45</t>
  </si>
  <si>
    <t>$ 897,80</t>
  </si>
  <si>
    <t>$ 29.926,66</t>
  </si>
  <si>
    <t>16776</t>
  </si>
  <si>
    <t>PUNTO HIDRAULICO PVC AGUA FRIA Ø 1/2"LAVAPLATOS</t>
  </si>
  <si>
    <t>$ 9.773,46</t>
  </si>
  <si>
    <t>$ 598,53</t>
  </si>
  <si>
    <t>13684</t>
  </si>
  <si>
    <t>PUNTO HIDRAULICO PVC AGUA FRIA Ø 2" **</t>
  </si>
  <si>
    <t>$ 71.750,14</t>
  </si>
  <si>
    <t>13386</t>
  </si>
  <si>
    <t>PUNTO HIDRAULICO PVC AGUA FRIA Ø 3/4" **</t>
  </si>
  <si>
    <t>$ 13.226,51</t>
  </si>
  <si>
    <t>$ 1.011,14</t>
  </si>
  <si>
    <t>$ 33.704,53</t>
  </si>
  <si>
    <t>16778</t>
  </si>
  <si>
    <t>PUNTO HIDRAULICO PVC AGUA FRIA Ø 3/4"ORINAL</t>
  </si>
  <si>
    <t>$ 17.898,13</t>
  </si>
  <si>
    <t>$ 674,09</t>
  </si>
  <si>
    <t>16777</t>
  </si>
  <si>
    <t>PUNTO HIDRAULICO PVCAGUA FRIA Ø1 1/2" FLUXOMETRO</t>
  </si>
  <si>
    <t>$ 46.654,53</t>
  </si>
  <si>
    <t>12737</t>
  </si>
  <si>
    <t>PUNTO HIDRAULICO PVCP.RDE 11-3/4"Orinal.</t>
  </si>
  <si>
    <t>$ 13.224,80</t>
  </si>
  <si>
    <t>$ 51.112,36</t>
  </si>
  <si>
    <t>$ 2.656,38</t>
  </si>
  <si>
    <t>12738</t>
  </si>
  <si>
    <t>PUNTO HIDRAULICO PVCP.RDE 21-11/4"</t>
  </si>
  <si>
    <t>$ 42.793,26</t>
  </si>
  <si>
    <t>13238</t>
  </si>
  <si>
    <t>PUNTO HIDRAULICO PVCP.RDE 21-11/4"Sanitario de Pus</t>
  </si>
  <si>
    <t>$ 46.926,26</t>
  </si>
  <si>
    <t>$ 2.530,93</t>
  </si>
  <si>
    <t>$ 50.618,52</t>
  </si>
  <si>
    <t>17686</t>
  </si>
  <si>
    <t>PUNTO HIDRÁULICO SANITARIOS FLUX FRIA PVC-P</t>
  </si>
  <si>
    <t>$ 54.304,19</t>
  </si>
  <si>
    <t>00798</t>
  </si>
  <si>
    <t>PUNTO LAVAPLATOS A.C.</t>
  </si>
  <si>
    <t>$ 64.809,61</t>
  </si>
  <si>
    <t>10714</t>
  </si>
  <si>
    <t>Punto para llave manguera  incluye 2.5 m tubo **</t>
  </si>
  <si>
    <t>$ 112.378,87</t>
  </si>
  <si>
    <t>$ 5.913,73</t>
  </si>
  <si>
    <t>$ 118.274,50</t>
  </si>
  <si>
    <t>10856</t>
  </si>
  <si>
    <t>Punto reparacion AGUA FRIA PVC</t>
  </si>
  <si>
    <t>$ 6.278,37</t>
  </si>
  <si>
    <t>$ 106.175,44</t>
  </si>
  <si>
    <t>12749</t>
  </si>
  <si>
    <t>PUNTO SANITARIO DESAGUE DUCHA Ø2"</t>
  </si>
  <si>
    <t>$ 26.408,70</t>
  </si>
  <si>
    <t>13109</t>
  </si>
  <si>
    <t>PUNTO SANITARIO DESAGUE LAVAMANOS Ø2"</t>
  </si>
  <si>
    <t>$ 26.049,84</t>
  </si>
  <si>
    <t>13411</t>
  </si>
  <si>
    <t>PUNTO SANITARIO Ø3"**</t>
  </si>
  <si>
    <t>$ 35.344,35</t>
  </si>
  <si>
    <t>$ 1.143,14</t>
  </si>
  <si>
    <t>$ 57.157,19</t>
  </si>
  <si>
    <t>12301</t>
  </si>
  <si>
    <t>PUNTO SANITARIO PVC ( 2") **</t>
  </si>
  <si>
    <t>$ 20.340,79</t>
  </si>
  <si>
    <t>12300</t>
  </si>
  <si>
    <t>PUNTO SANITARIO PVC ( 4") **</t>
  </si>
  <si>
    <t>$ 53.937,90</t>
  </si>
  <si>
    <t>14399</t>
  </si>
  <si>
    <t>PUNTO SANITARIO PVC ( 4") Basico**</t>
  </si>
  <si>
    <t>$ 66.577,54</t>
  </si>
  <si>
    <t>14340</t>
  </si>
  <si>
    <t>Punto Soldadura 308L 3/32"(Sum+inst) hasta 50 pts</t>
  </si>
  <si>
    <t>$ 4.896,95</t>
  </si>
  <si>
    <t>$ 8.317,93</t>
  </si>
  <si>
    <t>13059</t>
  </si>
  <si>
    <t>Punto Soldadura6013(Sum + instal.)Hasta 50 puntos</t>
  </si>
  <si>
    <t>$ 193,50</t>
  </si>
  <si>
    <t>15011</t>
  </si>
  <si>
    <t>PUNTO VENTILADO PVC  Ø  2" (TUBO 3,50M)</t>
  </si>
  <si>
    <t>$ 25.957,80</t>
  </si>
  <si>
    <t>15010</t>
  </si>
  <si>
    <t>PUNTO VENTILADO PVC  Ø 1 1/2.(TUBO 3,50M)</t>
  </si>
  <si>
    <t>$ 26.932,74</t>
  </si>
  <si>
    <t>16188</t>
  </si>
  <si>
    <t>PuntoHidráulicoPolipropilenoDucha(1/2")Sum+Ins</t>
  </si>
  <si>
    <t>$ 18.223,46</t>
  </si>
  <si>
    <t>16187</t>
  </si>
  <si>
    <t>PuntoHidráulicoPolipropilenoLavamanos(1/2")Sum+Ins</t>
  </si>
  <si>
    <t>14570</t>
  </si>
  <si>
    <t xml:space="preserve">PV-1 Aluminio+ vidrio lam 4+4mm 2,29 X 2,92  Col Gim Sur sum+inst </t>
  </si>
  <si>
    <t>14572</t>
  </si>
  <si>
    <t>PV-2 Aluminio+ vidrio lam 4+4mm Col Gim Sur sum+in</t>
  </si>
  <si>
    <t>14573</t>
  </si>
  <si>
    <t>PV-3 Aluminio+ vidrio lam 4+4mm Col Gim Sur sum+in</t>
  </si>
  <si>
    <t>14574</t>
  </si>
  <si>
    <t>PV-4 Aluminio+ vidrio lam 4+4mm Col Gim Sur sum+in</t>
  </si>
  <si>
    <t>12260</t>
  </si>
  <si>
    <t>Rack (organizador) de comunicaciones (SUMI INST)</t>
  </si>
  <si>
    <t>$ 4.335,64</t>
  </si>
  <si>
    <t>17102</t>
  </si>
  <si>
    <t>Rack cerrado de muro en lamina (SUMI INST)</t>
  </si>
  <si>
    <t>12228</t>
  </si>
  <si>
    <t>RACK DE COMUNICACIONES</t>
  </si>
  <si>
    <t>$ 175.970,10</t>
  </si>
  <si>
    <t>$ 19.076,84</t>
  </si>
  <si>
    <t>17670</t>
  </si>
  <si>
    <t>RACK DE DISTRIBUCIÓN, INCLUYE ORGANIZADORES VERTIC</t>
  </si>
  <si>
    <t>17665</t>
  </si>
  <si>
    <t>RACK PRINCIPAL DE DISTRIBUCIÓN</t>
  </si>
  <si>
    <t>12060</t>
  </si>
  <si>
    <t>Rampa  en adoquín e=0.06  4.2-1 blando geotextil</t>
  </si>
  <si>
    <t>$ 147.560,85</t>
  </si>
  <si>
    <t>$ 57.978,38</t>
  </si>
  <si>
    <t>$ 72.089,38</t>
  </si>
  <si>
    <t>$ 32.352,26</t>
  </si>
  <si>
    <t>10152</t>
  </si>
  <si>
    <t>Rampa  en concreto e=0.07  4.2-1blando+geotextil</t>
  </si>
  <si>
    <t>$ 84.766,39</t>
  </si>
  <si>
    <t>$ 7.535,86</t>
  </si>
  <si>
    <t>$ 40.503,09</t>
  </si>
  <si>
    <t>$ 64.771,41</t>
  </si>
  <si>
    <t>10826</t>
  </si>
  <si>
    <t>Rampa  en concreto e=0.07  5.3-1 blando geoLafay**</t>
  </si>
  <si>
    <t>$ 76.527,24</t>
  </si>
  <si>
    <t>$ 7.881,54</t>
  </si>
  <si>
    <t>$ 35.543,46</t>
  </si>
  <si>
    <t>$ 52.402,29</t>
  </si>
  <si>
    <t>10827</t>
  </si>
  <si>
    <t>Rampa  en concreto e=0.07  5.3-2 Medio geoLafay**</t>
  </si>
  <si>
    <t>$ 73.774,43</t>
  </si>
  <si>
    <t>$ 42.288,23</t>
  </si>
  <si>
    <t>$ 33.763,90</t>
  </si>
  <si>
    <t>$ 11.914,64</t>
  </si>
  <si>
    <t>10828</t>
  </si>
  <si>
    <t>Rampa  en concreto e=0.07  5.3-3 Duro geoLafay**</t>
  </si>
  <si>
    <t>$ 59.254,32</t>
  </si>
  <si>
    <t>$ 33.962,76</t>
  </si>
  <si>
    <t>$ 34.043,73</t>
  </si>
  <si>
    <t>$ 20.952,48</t>
  </si>
  <si>
    <t>11720</t>
  </si>
  <si>
    <t>Rampa  en concreto e=0.07 4.2-1geoPAVCO(Fontanar)</t>
  </si>
  <si>
    <t>$ 85.700,56</t>
  </si>
  <si>
    <t>$ 66.465,48</t>
  </si>
  <si>
    <t>$ 39.740,13</t>
  </si>
  <si>
    <t>13005</t>
  </si>
  <si>
    <t>Rampa  en concreto e=0.10 Subb:20cm+Base:20cm</t>
  </si>
  <si>
    <t>$ 82.093,65</t>
  </si>
  <si>
    <t>$ 59.602,69</t>
  </si>
  <si>
    <t>$ 38.263,20</t>
  </si>
  <si>
    <t>$ 40.759,83</t>
  </si>
  <si>
    <t>13128</t>
  </si>
  <si>
    <t>Rampa Discapac. adoquín.+Pieza A-105+SardA-10+A-80</t>
  </si>
  <si>
    <t>$ 209.977,65</t>
  </si>
  <si>
    <t>$ 15.096,88</t>
  </si>
  <si>
    <t>$ 84.548,30</t>
  </si>
  <si>
    <t>$ 28.830,84</t>
  </si>
  <si>
    <t>13925</t>
  </si>
  <si>
    <t>Rampa Discapac. Tableta A-50.+Pieza A-105+SardA-10</t>
  </si>
  <si>
    <t>$ 177.315,98</t>
  </si>
  <si>
    <t>$ 13.674,08</t>
  </si>
  <si>
    <t>$ 87.900,34</t>
  </si>
  <si>
    <t>10188</t>
  </si>
  <si>
    <t>Rampa discapacit concreto pisc niños p=10% **</t>
  </si>
  <si>
    <t>$ 807.560,21</t>
  </si>
  <si>
    <t>$ 92.596,94</t>
  </si>
  <si>
    <t>$ 372.919,21</t>
  </si>
  <si>
    <t>10189</t>
  </si>
  <si>
    <t>Rampa discapacit concreto pisc niños p=15% **</t>
  </si>
  <si>
    <t>$ 643.569,63</t>
  </si>
  <si>
    <t>$ 57.707,08</t>
  </si>
  <si>
    <t>$ 163.230,08</t>
  </si>
  <si>
    <t>12062</t>
  </si>
  <si>
    <t>Rampa en adoquín e=0.06  5.3-1 bland geoLAFAYETT</t>
  </si>
  <si>
    <t>$ 86.009,96</t>
  </si>
  <si>
    <t>$ 52.749,20</t>
  </si>
  <si>
    <t>$ 70.978,50</t>
  </si>
  <si>
    <t>$ 27.833,34</t>
  </si>
  <si>
    <t>12061</t>
  </si>
  <si>
    <t>Rampa en adoquín e=0.06 4.2-2 medio geoPAVCO</t>
  </si>
  <si>
    <t>$ 81.162,70</t>
  </si>
  <si>
    <t>$ 52.039,42</t>
  </si>
  <si>
    <t>12067</t>
  </si>
  <si>
    <t>Rampa en adoquín e=0.06 5.3-2 medio geoLAFAYETT</t>
  </si>
  <si>
    <t>$ 84.239,74</t>
  </si>
  <si>
    <t>$ 46.628,31</t>
  </si>
  <si>
    <t>$ 71.762,54</t>
  </si>
  <si>
    <t>$ 23.314,42</t>
  </si>
  <si>
    <t>10312</t>
  </si>
  <si>
    <t>Rampa en concreto e=0.07 4.2-2 medio geotextil T-1</t>
  </si>
  <si>
    <t>$ 70.260,18</t>
  </si>
  <si>
    <t>$ 35.859,31</t>
  </si>
  <si>
    <t>$ 35.231,37</t>
  </si>
  <si>
    <t>$ 16.433,56</t>
  </si>
  <si>
    <t>11695</t>
  </si>
  <si>
    <t>Rampa en concreto e=0.07 T2400 Tingua **</t>
  </si>
  <si>
    <t>$ 94.387,67</t>
  </si>
  <si>
    <t>$ 64.188,85</t>
  </si>
  <si>
    <t>$ 56.731,45</t>
  </si>
  <si>
    <t>$ 50.330,10</t>
  </si>
  <si>
    <t>13282</t>
  </si>
  <si>
    <t>Rampa Estandar B-5 (4.2-1 blando geo)Area=6m2</t>
  </si>
  <si>
    <t>$ 747.130,96</t>
  </si>
  <si>
    <t>$ 103.876,07</t>
  </si>
  <si>
    <t>$ 478.926,80</t>
  </si>
  <si>
    <t>$ 202.904,13</t>
  </si>
  <si>
    <t>16549</t>
  </si>
  <si>
    <t>RAMPA PISO EASY DECK AQUA</t>
  </si>
  <si>
    <t>$ 6.106,17</t>
  </si>
  <si>
    <t>$ 15.604,00</t>
  </si>
  <si>
    <t>14419</t>
  </si>
  <si>
    <t>RampaEscalonada  piedra Laja sobre puesto en tierr</t>
  </si>
  <si>
    <t>$ 63.995,63</t>
  </si>
  <si>
    <t>$ 4.239,46</t>
  </si>
  <si>
    <t>$ 60.828,42</t>
  </si>
  <si>
    <t>20695</t>
  </si>
  <si>
    <t>Rampas en concreto  4000 psi E= 7.5 cm + malla electrosoldada</t>
  </si>
  <si>
    <t>$ 55.515,83</t>
  </si>
  <si>
    <t>$ 3.902,26</t>
  </si>
  <si>
    <t>$ 81.249,30</t>
  </si>
  <si>
    <t>18441</t>
  </si>
  <si>
    <t>RCMS PDT 10 G2 - SENSOR DE OCUPACIÓN</t>
  </si>
  <si>
    <t>18440</t>
  </si>
  <si>
    <t>RCMS PDT 9 G2 - SENSOR DE OCUPACIÓN</t>
  </si>
  <si>
    <t>12923</t>
  </si>
  <si>
    <t>Reactancia 1000W sum. e inst. **</t>
  </si>
  <si>
    <t>$ 1.326,11</t>
  </si>
  <si>
    <t>$ 26.522,10</t>
  </si>
  <si>
    <t>13072</t>
  </si>
  <si>
    <t>Realce caja inspecc 100*100 mampost **</t>
  </si>
  <si>
    <t>$ 427.380,44</t>
  </si>
  <si>
    <t>$ 10.913,98</t>
  </si>
  <si>
    <t>$ 323.093,49</t>
  </si>
  <si>
    <t>$ 50.561,28</t>
  </si>
  <si>
    <t>10496</t>
  </si>
  <si>
    <t>Realce caja inspecc 100*70 mampost **</t>
  </si>
  <si>
    <t>$ 298.853,38</t>
  </si>
  <si>
    <t>$ 18.207,87</t>
  </si>
  <si>
    <t>$ 284.178,48</t>
  </si>
  <si>
    <t>10340</t>
  </si>
  <si>
    <t>Realce caja inspecc 60*60 mampost **</t>
  </si>
  <si>
    <t>$ 125.023,35</t>
  </si>
  <si>
    <t>$ 5.122,56</t>
  </si>
  <si>
    <t>$ 142.018,40</t>
  </si>
  <si>
    <t>$ 5.065,31</t>
  </si>
  <si>
    <t>13489</t>
  </si>
  <si>
    <t>Realce caja inspecc 60*60 mampost(5Hiladas) **</t>
  </si>
  <si>
    <t>$ 64.510,86</t>
  </si>
  <si>
    <t>$ 2.266,23</t>
  </si>
  <si>
    <t>$ 76.504,83</t>
  </si>
  <si>
    <t>12816</t>
  </si>
  <si>
    <t>Realce caja inspecc 70*70 H=0.45m Reforzada **</t>
  </si>
  <si>
    <t>$ 303.740,54</t>
  </si>
  <si>
    <t>$ 9.438,08</t>
  </si>
  <si>
    <t>$ 188.761,57</t>
  </si>
  <si>
    <t>$ 3.479,68</t>
  </si>
  <si>
    <t>13507</t>
  </si>
  <si>
    <t>Realce caja inspecc electrica 30*30*50  incly tapa</t>
  </si>
  <si>
    <t>$ 206.214,31</t>
  </si>
  <si>
    <t>$ 4.786,02</t>
  </si>
  <si>
    <t>$ 138.896,06</t>
  </si>
  <si>
    <t>12819</t>
  </si>
  <si>
    <t>Realce caja inspecc1.60*1.60 H=0.35m Reforzada+tap</t>
  </si>
  <si>
    <t>$ 751.595,42</t>
  </si>
  <si>
    <t>$ 22.627,63</t>
  </si>
  <si>
    <t>$ 452.552,66</t>
  </si>
  <si>
    <t>$ 23.161,15</t>
  </si>
  <si>
    <t>10197</t>
  </si>
  <si>
    <t>Realce caja valvulas mampost(30x40cm)h=0.30m **</t>
  </si>
  <si>
    <t>$ 40.403,74</t>
  </si>
  <si>
    <t>$ 2.219,57</t>
  </si>
  <si>
    <t>$ 34.048,76</t>
  </si>
  <si>
    <t>$ 2.780,23</t>
  </si>
  <si>
    <t>10278</t>
  </si>
  <si>
    <t>Realce Camara insp Mamp CS275 Codensa **</t>
  </si>
  <si>
    <t>$ 138.372,06</t>
  </si>
  <si>
    <t>$ 24.858,75</t>
  </si>
  <si>
    <t>$ 278.707,83</t>
  </si>
  <si>
    <t>$ 53.348,25</t>
  </si>
  <si>
    <t>10263</t>
  </si>
  <si>
    <t>Realce Camara insp Mamp CS276 Codensa **</t>
  </si>
  <si>
    <t>$ 523.665,80</t>
  </si>
  <si>
    <t>$ 35.496,09</t>
  </si>
  <si>
    <t>$ 422.124,03</t>
  </si>
  <si>
    <t>$ 83.718,04</t>
  </si>
  <si>
    <t>11510</t>
  </si>
  <si>
    <t>Realce Camara insp Mamp CS277 Triple Codensa **</t>
  </si>
  <si>
    <t>$ 414.374,46</t>
  </si>
  <si>
    <t>$ 75.030,03</t>
  </si>
  <si>
    <t>$ 823.157,50</t>
  </si>
  <si>
    <t>$ 160.044,76</t>
  </si>
  <si>
    <t>10807</t>
  </si>
  <si>
    <t>Realce camara telefon (Concreto+ Ref.) 2,00 x 2,00</t>
  </si>
  <si>
    <t>$ 830.623,62</t>
  </si>
  <si>
    <t>$ 7.561,08</t>
  </si>
  <si>
    <t>$ 756.108,16</t>
  </si>
  <si>
    <t>12200</t>
  </si>
  <si>
    <t>Realce Cuneta (Conc+form+resina+Sikadur) **</t>
  </si>
  <si>
    <t>$ 69.250,75</t>
  </si>
  <si>
    <t>$ 102.929,20</t>
  </si>
  <si>
    <t>10306</t>
  </si>
  <si>
    <t>Realce hidrante **</t>
  </si>
  <si>
    <t>$ 68.492,69</t>
  </si>
  <si>
    <t>$ 8.106,22</t>
  </si>
  <si>
    <t>$ 132.648,74</t>
  </si>
  <si>
    <t>$ 13.917,87</t>
  </si>
  <si>
    <t>$ 32.835,60</t>
  </si>
  <si>
    <t>10194</t>
  </si>
  <si>
    <t>Realce pozo de inspeccion Conceto d= 1.20**</t>
  </si>
  <si>
    <t>$ 1.024.134,11</t>
  </si>
  <si>
    <t>$ 110.711,29</t>
  </si>
  <si>
    <t>$ 588.215,34</t>
  </si>
  <si>
    <t>10288</t>
  </si>
  <si>
    <t>Realce pozo inspecc Mampost d=1.20 h=0.75+tapa esp</t>
  </si>
  <si>
    <t>$ 1.896.981,20</t>
  </si>
  <si>
    <t>$ 26.806,71</t>
  </si>
  <si>
    <t>$ 529.273,11</t>
  </si>
  <si>
    <t>$ 51.653,74</t>
  </si>
  <si>
    <t>13006</t>
  </si>
  <si>
    <t>Realce pozo inspeccion Mamposteria d=1.0M h=0.75</t>
  </si>
  <si>
    <t>$ 251.752,79</t>
  </si>
  <si>
    <t>$ 17.329,15</t>
  </si>
  <si>
    <t>$ 295.011,65</t>
  </si>
  <si>
    <t>10195</t>
  </si>
  <si>
    <t>Realce pozo inspeccion Mamposteria d=1.20 h=0.75</t>
  </si>
  <si>
    <t>$ 970.701,29</t>
  </si>
  <si>
    <t>$ 37.968,84</t>
  </si>
  <si>
    <t>$ 520.327,80</t>
  </si>
  <si>
    <t>14063</t>
  </si>
  <si>
    <t>Realce PozoPrefab.D=1.20mh=0.75m+Placa+TapaSinExca</t>
  </si>
  <si>
    <t>$ 1.647.769,01</t>
  </si>
  <si>
    <t>$ 5.822,13</t>
  </si>
  <si>
    <t>10533</t>
  </si>
  <si>
    <t>Realce Semaforo **</t>
  </si>
  <si>
    <t>$ 189.864,52</t>
  </si>
  <si>
    <t>$ 21.750,44</t>
  </si>
  <si>
    <t>$ 225.932,12</t>
  </si>
  <si>
    <t>$ 13.364,86</t>
  </si>
  <si>
    <t>10360</t>
  </si>
  <si>
    <t>Realce sumidero (inc.rejilla  tapa) **</t>
  </si>
  <si>
    <t>$ 146.534,32</t>
  </si>
  <si>
    <t>$ 25.392,78</t>
  </si>
  <si>
    <t>$ 282.041,28</t>
  </si>
  <si>
    <t>$ 57.338,25</t>
  </si>
  <si>
    <t>10716</t>
  </si>
  <si>
    <t>Realce sumidero (sin tapa) **</t>
  </si>
  <si>
    <t>$ 138.251,90</t>
  </si>
  <si>
    <t>$ 25.004,64</t>
  </si>
  <si>
    <t>$ 274.278,45</t>
  </si>
  <si>
    <t>10717</t>
  </si>
  <si>
    <t>Realce sumidero en concreto (sin tapa) **</t>
  </si>
  <si>
    <t>$ 148.202,60</t>
  </si>
  <si>
    <t>$ 39.276,09</t>
  </si>
  <si>
    <t>$ 286.657,75</t>
  </si>
  <si>
    <t>$ 61.727,25</t>
  </si>
  <si>
    <t>17902</t>
  </si>
  <si>
    <t>REBANCOS LOSA CASETON PERD CONCR F'C 28 MPA h=vari</t>
  </si>
  <si>
    <t>$ 126.840,57</t>
  </si>
  <si>
    <t>$ 5.862,62</t>
  </si>
  <si>
    <t>$ 68.118,87</t>
  </si>
  <si>
    <t>17851</t>
  </si>
  <si>
    <t>REBANCOS LOSA CONC V COLOR GRIS CLARO F'C 28 MPA</t>
  </si>
  <si>
    <t>$ 2.349,70</t>
  </si>
  <si>
    <t>17852</t>
  </si>
  <si>
    <t>REBANCOS LOSA CONC. V CLARO F'C 28 MPA</t>
  </si>
  <si>
    <t>$ 126.199,70</t>
  </si>
  <si>
    <t>$ 5.705,47</t>
  </si>
  <si>
    <t>$ 67.115,39</t>
  </si>
  <si>
    <t>15846</t>
  </si>
  <si>
    <t>REBOBINAR  Mot.2.4 a 5.0 HP(Mant. equipos)</t>
  </si>
  <si>
    <t>$ 147.490,00</t>
  </si>
  <si>
    <t>$ 5.974,32</t>
  </si>
  <si>
    <t>$ 119.486,40</t>
  </si>
  <si>
    <t>15886</t>
  </si>
  <si>
    <t>REBOBINAR  Mot.7.5 HP(Mant. equipos)</t>
  </si>
  <si>
    <t>$ 154.450,00</t>
  </si>
  <si>
    <t>10888</t>
  </si>
  <si>
    <t>Rebordeo cesped primetro bordillo***</t>
  </si>
  <si>
    <t>$ 502,97</t>
  </si>
  <si>
    <t>$ 2.011,89</t>
  </si>
  <si>
    <t>14966</t>
  </si>
  <si>
    <t>Recalce  Vigas Aereas Concreto.4000 psi</t>
  </si>
  <si>
    <t>$ 850.707,62</t>
  </si>
  <si>
    <t>$ 290.234,99</t>
  </si>
  <si>
    <t>15167</t>
  </si>
  <si>
    <t>Recalce  zapata cara lateral  3500psi GF. (1/2").</t>
  </si>
  <si>
    <t>$ 752.949,49</t>
  </si>
  <si>
    <t>$ 9.075,24</t>
  </si>
  <si>
    <t>$ 307.634,38</t>
  </si>
  <si>
    <t>10040</t>
  </si>
  <si>
    <t>Recalce alas de canal en concreto a= .10 h=.10 **</t>
  </si>
  <si>
    <t>$ 78.333,31</t>
  </si>
  <si>
    <t>$ 5.966,93</t>
  </si>
  <si>
    <t>$ 25.350,52</t>
  </si>
  <si>
    <t>12800</t>
  </si>
  <si>
    <t>Recalce de Bordillo Conc. 3000psi+Acero 3/8"**</t>
  </si>
  <si>
    <t>$ 29.971,79</t>
  </si>
  <si>
    <t>$ 1.776,00</t>
  </si>
  <si>
    <t>$ 54.869,61</t>
  </si>
  <si>
    <t>$ 447,68</t>
  </si>
  <si>
    <t>13257</t>
  </si>
  <si>
    <t>$ 27.584,80</t>
  </si>
  <si>
    <t>$ 54.646,99</t>
  </si>
  <si>
    <t>$ 223,84</t>
  </si>
  <si>
    <t>14946</t>
  </si>
  <si>
    <t>RECALCE DE COLUMNAS 4000 psi COLISEO TUNAL</t>
  </si>
  <si>
    <t>$ 1.140.602,39</t>
  </si>
  <si>
    <t>$ 145.791,17</t>
  </si>
  <si>
    <t>$ 411.816,73</t>
  </si>
  <si>
    <t>16639</t>
  </si>
  <si>
    <t>Recalce de Sardinel A-10</t>
  </si>
  <si>
    <t>$ 62.686,52</t>
  </si>
  <si>
    <t>$ 6.679,04</t>
  </si>
  <si>
    <t>$ 63.266,22</t>
  </si>
  <si>
    <t>$ 21.978,35</t>
  </si>
  <si>
    <t>13476</t>
  </si>
  <si>
    <t>Recalce en gradería sillas Campín A=0.1545m2 **</t>
  </si>
  <si>
    <t>$ 28.934,03</t>
  </si>
  <si>
    <t>$ 2.410,65</t>
  </si>
  <si>
    <t>$ 38.814,19</t>
  </si>
  <si>
    <t>11005</t>
  </si>
  <si>
    <t>Recalce o encamisado column 4000psi GF f+aire</t>
  </si>
  <si>
    <t>$ 708.420,90</t>
  </si>
  <si>
    <t>$ 181.452,28</t>
  </si>
  <si>
    <t>11007</t>
  </si>
  <si>
    <t>Recalce o encamisado de columnas 3000 psi **</t>
  </si>
  <si>
    <t>$ 229.332,46</t>
  </si>
  <si>
    <t>$ 248.156,90</t>
  </si>
  <si>
    <t>11006</t>
  </si>
  <si>
    <t>Recalce o encamisado de columnas 3500 psi  **</t>
  </si>
  <si>
    <t>13295</t>
  </si>
  <si>
    <t>RECALCE SARDINEL 12x14 C:3.000psi en sitio+Sikadur</t>
  </si>
  <si>
    <t>$ 16.396,55</t>
  </si>
  <si>
    <t>$ 5.734,04</t>
  </si>
  <si>
    <t>$ 25.022,76</t>
  </si>
  <si>
    <t>$ 768,08</t>
  </si>
  <si>
    <t>13045</t>
  </si>
  <si>
    <t>Recarga extintores 20 lb **</t>
  </si>
  <si>
    <t>10969</t>
  </si>
  <si>
    <t>Recebo cemento compactado AfirmadGranul  3% en vol</t>
  </si>
  <si>
    <t>$ 135.236,53</t>
  </si>
  <si>
    <t>$ 4.897,73</t>
  </si>
  <si>
    <t>$ 13.429,17</t>
  </si>
  <si>
    <t>$ 73.874,90</t>
  </si>
  <si>
    <t>00784</t>
  </si>
  <si>
    <t>Recebo de Afirmado</t>
  </si>
  <si>
    <t>$ 88.465,00</t>
  </si>
  <si>
    <t>$ 29.269,80</t>
  </si>
  <si>
    <t>$ 88.689,48</t>
  </si>
  <si>
    <t>12115</t>
  </si>
  <si>
    <t>Reconstrucc.Zona de Juegos Infant.Estab.Escocia **</t>
  </si>
  <si>
    <t>$ 175.395,99</t>
  </si>
  <si>
    <t>$ 32.068,12</t>
  </si>
  <si>
    <t>$ 103.102,22</t>
  </si>
  <si>
    <t>$ 161.507,88</t>
  </si>
  <si>
    <t>10691</t>
  </si>
  <si>
    <t>Reconstrucción Acometida Acueducto **</t>
  </si>
  <si>
    <t>$ 56.867,80</t>
  </si>
  <si>
    <t>$ 18.547,76</t>
  </si>
  <si>
    <t>10999</t>
  </si>
  <si>
    <t>Reconstrucción anden cuneta mortero sika 101**</t>
  </si>
  <si>
    <t>$ 30.931,58</t>
  </si>
  <si>
    <t>10660-1</t>
  </si>
  <si>
    <t>RECONSTRUCCION DOMICILIARIA ALCANTARILLADO - MDC1</t>
  </si>
  <si>
    <t>$ 56.367,95</t>
  </si>
  <si>
    <t>$ 64.718,53</t>
  </si>
  <si>
    <t>$ 67.980,48</t>
  </si>
  <si>
    <t>$ 86.597,67</t>
  </si>
  <si>
    <t>$ 14.957,05</t>
  </si>
  <si>
    <t>10692</t>
  </si>
  <si>
    <t>Reconstrucción Domiciliaria Alcantarillado **</t>
  </si>
  <si>
    <t>$ 27.292,18</t>
  </si>
  <si>
    <t>$ 15.775,76</t>
  </si>
  <si>
    <t>12127</t>
  </si>
  <si>
    <t>RECONSTRUCCIÓN PUNTO HIDRAULICO"**</t>
  </si>
  <si>
    <t>$ 8.594,36</t>
  </si>
  <si>
    <t>12126</t>
  </si>
  <si>
    <t>RECONSTRUCCIÓN PUNTO SANITARIO  4"**</t>
  </si>
  <si>
    <t>$ 114.703,08</t>
  </si>
  <si>
    <t>$ 3.367,98</t>
  </si>
  <si>
    <t>$ 67.359,67</t>
  </si>
  <si>
    <t>15900</t>
  </si>
  <si>
    <t>RECTIFICADA EJE MOTOR 12HP  (Mant. equipos)</t>
  </si>
  <si>
    <t>$ 52.500,00</t>
  </si>
  <si>
    <t>15898</t>
  </si>
  <si>
    <t>RECTIFICADA EJE MOTOR 2.4 A 5.0HP  (Mant. equipos)</t>
  </si>
  <si>
    <t>$ 29.000,00</t>
  </si>
  <si>
    <t>15901</t>
  </si>
  <si>
    <t>RECTIFICADA EJE MOTOR 20HP  (Mant. equipos)</t>
  </si>
  <si>
    <t>$ 65.750,00</t>
  </si>
  <si>
    <t>$ 2.240,37</t>
  </si>
  <si>
    <t>$ 44.807,40</t>
  </si>
  <si>
    <t>15899</t>
  </si>
  <si>
    <t>RECTIFICADA EJE MOTOR 7.5HP  (Mant. equipos)</t>
  </si>
  <si>
    <t>$ 41.600,00</t>
  </si>
  <si>
    <t>15006</t>
  </si>
  <si>
    <t>Recub. meson en granito fundido Col Tunal</t>
  </si>
  <si>
    <t>$ 92.846,79</t>
  </si>
  <si>
    <t>$ 13.004,31</t>
  </si>
  <si>
    <t>15125</t>
  </si>
  <si>
    <t>Recub. Protector epoxico SIKAGUARD 50 (2manos)</t>
  </si>
  <si>
    <t>$ 25.964,63</t>
  </si>
  <si>
    <t>10818</t>
  </si>
  <si>
    <t>Recubri impermeable para pañetes (zonaHumeda)**</t>
  </si>
  <si>
    <t>$ 9.241,00</t>
  </si>
  <si>
    <t>$ 623,45</t>
  </si>
  <si>
    <t>$ 12.469,06</t>
  </si>
  <si>
    <t>11019</t>
  </si>
  <si>
    <t>Recubrim  poliuretano e=1.0 mm **</t>
  </si>
  <si>
    <t>$ 6.004,05</t>
  </si>
  <si>
    <t>$ 17.075,80</t>
  </si>
  <si>
    <t>11074</t>
  </si>
  <si>
    <t>Recubrim  Sikafloor-156+Sikadur-501+Sikalastic-612</t>
  </si>
  <si>
    <t>$ 54.284,93</t>
  </si>
  <si>
    <t>$ 8.825,44</t>
  </si>
  <si>
    <t>$ 15.474,98</t>
  </si>
  <si>
    <t>11572</t>
  </si>
  <si>
    <t>Recubrim protec concret sikaColorC muros**</t>
  </si>
  <si>
    <t>$ 16.817,37</t>
  </si>
  <si>
    <t>$ 6.099,54</t>
  </si>
  <si>
    <t>$ 18.779,58</t>
  </si>
  <si>
    <t>10995</t>
  </si>
  <si>
    <t>Recubrim protec concret sikaColorC techo**</t>
  </si>
  <si>
    <t>$ 17.324,71</t>
  </si>
  <si>
    <t>$ 7.240,34</t>
  </si>
  <si>
    <t>$ 20.523,39</t>
  </si>
  <si>
    <t>$ 4.296,41</t>
  </si>
  <si>
    <t>15773</t>
  </si>
  <si>
    <t>Recubrimiento Acabado antideslizante sikafloor-261</t>
  </si>
  <si>
    <t>$ 6.378,67</t>
  </si>
  <si>
    <t>$ 388,59</t>
  </si>
  <si>
    <t>$ 7.703,15</t>
  </si>
  <si>
    <t>17198</t>
  </si>
  <si>
    <t>RECUBRIMIENTO ACRILICO TEXTURIZADO SOBRE ESTUCO TI</t>
  </si>
  <si>
    <t>12746</t>
  </si>
  <si>
    <t>Recubrimiento con polímero acrilico Sup. sin Traf</t>
  </si>
  <si>
    <t>$ 2.365,17</t>
  </si>
  <si>
    <t>$ 497,32</t>
  </si>
  <si>
    <t>$ 8.692,37</t>
  </si>
  <si>
    <t>18617</t>
  </si>
  <si>
    <t>Recubrimiento Cuarto Frio (Poliu+Fibrocem+Ceram)</t>
  </si>
  <si>
    <t>$ 17.029,83</t>
  </si>
  <si>
    <t>$ 3.430,11</t>
  </si>
  <si>
    <t>$ 68.327,73</t>
  </si>
  <si>
    <t>17635</t>
  </si>
  <si>
    <t>RECUBRIMIENTO DE DUCTO DE ESCAPE EN LÁMINA DE ALUM</t>
  </si>
  <si>
    <t>19886</t>
  </si>
  <si>
    <t>RECUBRIMIENTO EN CAPA LATEX IMPERMEABILIZANTE</t>
  </si>
  <si>
    <t>$ 2.668,97</t>
  </si>
  <si>
    <t>15043</t>
  </si>
  <si>
    <t>Recubrimiento en granito fundido + pulida</t>
  </si>
  <si>
    <t>14416</t>
  </si>
  <si>
    <t>RECUBRIMIENTO IMPERMEABLE CON SIKA 101(2 CAPAS)</t>
  </si>
  <si>
    <t>$ 18.851,64</t>
  </si>
  <si>
    <t>$ 252,29</t>
  </si>
  <si>
    <t>$ 12.614,61</t>
  </si>
  <si>
    <t>12182</t>
  </si>
  <si>
    <t>Recubrimiento Impermeable Polyurea**</t>
  </si>
  <si>
    <t>$ 497.417,90</t>
  </si>
  <si>
    <t>$ 97.114,30</t>
  </si>
  <si>
    <t>$ 45.759,57</t>
  </si>
  <si>
    <t>11075</t>
  </si>
  <si>
    <t>Recubrimiento protector sikaguard62 (2manos)**</t>
  </si>
  <si>
    <t>$ 94.287,38</t>
  </si>
  <si>
    <t>$ 395,38</t>
  </si>
  <si>
    <t>$ 7.221,54</t>
  </si>
  <si>
    <t>$ 10.150,89</t>
  </si>
  <si>
    <t>13573</t>
  </si>
  <si>
    <t>Recubrimiento reforzado sikaguard62 (2manos)**</t>
  </si>
  <si>
    <t>$ 133.564,73</t>
  </si>
  <si>
    <t>$ 438,59</t>
  </si>
  <si>
    <t>$ 8.085,76</t>
  </si>
  <si>
    <t>$ 14.165,05</t>
  </si>
  <si>
    <t>10998</t>
  </si>
  <si>
    <t>Recubrimiento Sikalastic-612(cubiertas y terrazas)</t>
  </si>
  <si>
    <t>$ 33.008,82</t>
  </si>
  <si>
    <t>$ 9.170,45</t>
  </si>
  <si>
    <t>$ 14.712,66</t>
  </si>
  <si>
    <t>$ 5.610,48</t>
  </si>
  <si>
    <t>12541</t>
  </si>
  <si>
    <t>Recubrimiento sintetico Acrilico campos deportivos</t>
  </si>
  <si>
    <t>$ 64.583,00</t>
  </si>
  <si>
    <t>11437</t>
  </si>
  <si>
    <t>Recubrimiento sintetico Resyrock**</t>
  </si>
  <si>
    <t>19023</t>
  </si>
  <si>
    <t>RecubrimientoInternoPiscinaCRDC-CometasSUM+INST</t>
  </si>
  <si>
    <t>$ 158.477,00</t>
  </si>
  <si>
    <t>13080</t>
  </si>
  <si>
    <t>RECUBRIMIENTOSINTETICO (SUM.+ALIST+ APLI)NO USAR</t>
  </si>
  <si>
    <t>$ 5.823,64</t>
  </si>
  <si>
    <t>$ 2.374,70</t>
  </si>
  <si>
    <t>$ 12.160,71</t>
  </si>
  <si>
    <t>$ 19.374,90</t>
  </si>
  <si>
    <t>12090</t>
  </si>
  <si>
    <t>RecubrimientoSintéticoCanchaTenis **</t>
  </si>
  <si>
    <t>$ 44.264,94</t>
  </si>
  <si>
    <t>15113</t>
  </si>
  <si>
    <t>Recuperación de endientados en ladrillo tolete</t>
  </si>
  <si>
    <t>$ 352,10</t>
  </si>
  <si>
    <t>$ 4.999,74</t>
  </si>
  <si>
    <t>$ 7.897,03</t>
  </si>
  <si>
    <t>$ 555,43</t>
  </si>
  <si>
    <t>20804</t>
  </si>
  <si>
    <t>RECUPERACION DE GRANITO FUNDIDO Y PULIDO EN SITIO + DILAT.BRONCE.</t>
  </si>
  <si>
    <t>$ 163.586,01</t>
  </si>
  <si>
    <t>13041</t>
  </si>
  <si>
    <t>RECUPERACION DE JUNTAS EN PISCINAS DEL COMPLEJO AC</t>
  </si>
  <si>
    <t>10962</t>
  </si>
  <si>
    <t>Recuperacion Gradas concreto angulo borde CALA**</t>
  </si>
  <si>
    <t>$ 187.671,34</t>
  </si>
  <si>
    <t>$ 29.993,37</t>
  </si>
  <si>
    <t>$ 98.847,90</t>
  </si>
  <si>
    <t>$ 5.961,06</t>
  </si>
  <si>
    <t>$ 16.085,80</t>
  </si>
  <si>
    <t>11488</t>
  </si>
  <si>
    <t>Recuperacion ladrillo producto demolicion **</t>
  </si>
  <si>
    <t>$ 16,76</t>
  </si>
  <si>
    <t>$ 752,66</t>
  </si>
  <si>
    <t>00032</t>
  </si>
  <si>
    <t>RED AGUA PROVISIONAL (50 M.)</t>
  </si>
  <si>
    <t>$ 284.923,81</t>
  </si>
  <si>
    <t>17398</t>
  </si>
  <si>
    <t>RED ALUMBRADO EXTERIOR EN DUCTO PVC DE 3/4</t>
  </si>
  <si>
    <t>$ 8.691,86</t>
  </si>
  <si>
    <t>00489</t>
  </si>
  <si>
    <t>RED COBRE 1/2"</t>
  </si>
  <si>
    <t>$ 1.485,00</t>
  </si>
  <si>
    <t>00490</t>
  </si>
  <si>
    <t>RED COBRE 3/8"</t>
  </si>
  <si>
    <t>14261</t>
  </si>
  <si>
    <t xml:space="preserve">RED DE MICROFUTBOL - SUMINISTRO </t>
  </si>
  <si>
    <t>$ 140.388,18</t>
  </si>
  <si>
    <t>17423</t>
  </si>
  <si>
    <t>RED DE REFRI TUB COBRE TIPO L 3/8 Y 3/4 SUM E INST</t>
  </si>
  <si>
    <t>$ 13.261,89</t>
  </si>
  <si>
    <t>$ 4.012,21</t>
  </si>
  <si>
    <t>$ 19.744,46</t>
  </si>
  <si>
    <t>17418</t>
  </si>
  <si>
    <t>RED DE REFRI TUB COBRE TIPO L 3/8 Y 5/8 SUM E INS</t>
  </si>
  <si>
    <t>$ 13.244,90</t>
  </si>
  <si>
    <t>$ 3.927,24</t>
  </si>
  <si>
    <t>17427</t>
  </si>
  <si>
    <t>RED DE REFRI TUB COBRE TIPO L 3/8 Y 7/8 SUM E INST</t>
  </si>
  <si>
    <t>14675</t>
  </si>
  <si>
    <t>RED DE VOLEIBOL (SUM + INST)</t>
  </si>
  <si>
    <t>$ 120.897,74</t>
  </si>
  <si>
    <t>14839</t>
  </si>
  <si>
    <t>RED DE VOLEIBOL(DESM+SUM+INST)</t>
  </si>
  <si>
    <t>$ 1.393,68</t>
  </si>
  <si>
    <t>$ 27.873,44</t>
  </si>
  <si>
    <t>00033</t>
  </si>
  <si>
    <t>RED ELECTRICA PROVISIONAL (50 M.)</t>
  </si>
  <si>
    <t>$ 1.513.589,04</t>
  </si>
  <si>
    <t>$ 30.811,58</t>
  </si>
  <si>
    <t>$ 1.540.578,78</t>
  </si>
  <si>
    <t>00803</t>
  </si>
  <si>
    <t>RED INSTALACIONES ELECTRICA PROVISIONAL</t>
  </si>
  <si>
    <t>$ 1.985.578,06</t>
  </si>
  <si>
    <t>$ 1.610.382,35</t>
  </si>
  <si>
    <t>00795</t>
  </si>
  <si>
    <t>RED INSTALACIONES TELEFONICAS PROVISIONALES</t>
  </si>
  <si>
    <t>18837</t>
  </si>
  <si>
    <t>RED PRINCIPAL DETECCION INCENDIOS, suspendida TECH</t>
  </si>
  <si>
    <t>$ 74.508,15</t>
  </si>
  <si>
    <t>$ 5.441,13</t>
  </si>
  <si>
    <t>$ 14.520,97</t>
  </si>
  <si>
    <t>00491</t>
  </si>
  <si>
    <t>RED SUMINISTRO CPVC   1/2"</t>
  </si>
  <si>
    <t>$ 10.465,65</t>
  </si>
  <si>
    <t>00492</t>
  </si>
  <si>
    <t>RED SUMINISTRO CPVC   3/4"</t>
  </si>
  <si>
    <t>$ 9.079,58</t>
  </si>
  <si>
    <t>$ 418,53</t>
  </si>
  <si>
    <t>$ 8.370,58</t>
  </si>
  <si>
    <t>00496</t>
  </si>
  <si>
    <t>RED SUMINISTRO Galv.1 1/2"</t>
  </si>
  <si>
    <t>$ 19.898,16</t>
  </si>
  <si>
    <t>00497</t>
  </si>
  <si>
    <t>RED SUMINISTRO Galv.2"</t>
  </si>
  <si>
    <t>$ 34.808,53</t>
  </si>
  <si>
    <t>00493</t>
  </si>
  <si>
    <t>RED SUMINISTRO GALVANIZADO 1"</t>
  </si>
  <si>
    <t>$ 2.911,00</t>
  </si>
  <si>
    <t>00494</t>
  </si>
  <si>
    <t>RED SUMINISTRO GALVANIZADO 1/2"</t>
  </si>
  <si>
    <t>$ 19.749,13</t>
  </si>
  <si>
    <t>$ 21.026,16</t>
  </si>
  <si>
    <t>12128</t>
  </si>
  <si>
    <t>$ 18.420,74</t>
  </si>
  <si>
    <t>00498</t>
  </si>
  <si>
    <t>RED SUMINISTRO PVC   1"</t>
  </si>
  <si>
    <t>$ 5.656,69</t>
  </si>
  <si>
    <t>$ 187,17</t>
  </si>
  <si>
    <t>$ 9.358,25</t>
  </si>
  <si>
    <t>00500</t>
  </si>
  <si>
    <t>RED SUMINISTRO PVC   1/2"</t>
  </si>
  <si>
    <t>$ 3.562,33</t>
  </si>
  <si>
    <t>00499</t>
  </si>
  <si>
    <t>RED SUMINISTRO PVC   2"</t>
  </si>
  <si>
    <t>$ 27.345,19</t>
  </si>
  <si>
    <t>$ 13.308,97</t>
  </si>
  <si>
    <t>00501</t>
  </si>
  <si>
    <t>RED SUMINISTRO PVC   3/4"</t>
  </si>
  <si>
    <t>$ 7.151,02</t>
  </si>
  <si>
    <t>00502</t>
  </si>
  <si>
    <t>RED SUMINISTRO PVC 1 1/2"</t>
  </si>
  <si>
    <t>$ 8.532,79</t>
  </si>
  <si>
    <t>$ 226,67</t>
  </si>
  <si>
    <t>$ 11.333,61</t>
  </si>
  <si>
    <t>14674</t>
  </si>
  <si>
    <t>REDES BALONCESTO (SUM + INST)</t>
  </si>
  <si>
    <t>$ 27.190,00</t>
  </si>
  <si>
    <t>14838</t>
  </si>
  <si>
    <t>REDES BALONCESTO(DESM+SUM+INST)</t>
  </si>
  <si>
    <t>$ 55.404,94</t>
  </si>
  <si>
    <t>$ 84.906,04</t>
  </si>
  <si>
    <t>14677</t>
  </si>
  <si>
    <t>REDES DE FUTBOL (SUM + INST)</t>
  </si>
  <si>
    <t>$ 359.738,00</t>
  </si>
  <si>
    <t>14841</t>
  </si>
  <si>
    <t>REDES DE FUTBOL(DESM+SUM+INST)</t>
  </si>
  <si>
    <t>$ 2.389,50</t>
  </si>
  <si>
    <t>$ 47.789,96</t>
  </si>
  <si>
    <t>14669</t>
  </si>
  <si>
    <t>REDES MICROFUTBOL (SUM + INST)</t>
  </si>
  <si>
    <t>14835</t>
  </si>
  <si>
    <t>REDES MICROFUTBOL(DESM+SUM+INST)</t>
  </si>
  <si>
    <t>$ 1.759,98</t>
  </si>
  <si>
    <t>$ 35.199,62</t>
  </si>
  <si>
    <t>16611</t>
  </si>
  <si>
    <t>Redes Para Ftubol-8 (Sum+Instalación)</t>
  </si>
  <si>
    <t>$ 270.635,00</t>
  </si>
  <si>
    <t>$ 70.056,85</t>
  </si>
  <si>
    <t>14980</t>
  </si>
  <si>
    <t>REDUCCION BUSCHING - HG DE 2 1/2" A 1 1/2"</t>
  </si>
  <si>
    <t>$ 766,53</t>
  </si>
  <si>
    <t>$ 125,16</t>
  </si>
  <si>
    <t>$ 6.258,10</t>
  </si>
  <si>
    <t>14978</t>
  </si>
  <si>
    <t>REDUCCION BUSHING - HG DE 1 1/2" A 1"</t>
  </si>
  <si>
    <t>$ 745,33</t>
  </si>
  <si>
    <t>$ 116,80</t>
  </si>
  <si>
    <t>$ 5.839,90</t>
  </si>
  <si>
    <t>12273</t>
  </si>
  <si>
    <t>Reducción PVCP 1" x 3/4" **</t>
  </si>
  <si>
    <t>$ 1.356,01</t>
  </si>
  <si>
    <t>$ 1.049,99</t>
  </si>
  <si>
    <t>$ 20.999,73</t>
  </si>
  <si>
    <t>12272</t>
  </si>
  <si>
    <t>Reducción PVCP 3/4" x 1/2" **</t>
  </si>
  <si>
    <t>$ 681,00</t>
  </si>
  <si>
    <t>$ 1.042,52</t>
  </si>
  <si>
    <t>$ 20.850,38</t>
  </si>
  <si>
    <t>16834</t>
  </si>
  <si>
    <t>REEMPLAZO CON RECEBO TIPO INVIAS CDRC</t>
  </si>
  <si>
    <t>$ 88.683,33</t>
  </si>
  <si>
    <t>$ 17.773,89</t>
  </si>
  <si>
    <t>15915</t>
  </si>
  <si>
    <t>Reempradizacion con Rollos de Cesped (L=.1.50Mts)</t>
  </si>
  <si>
    <t>$ 77,33</t>
  </si>
  <si>
    <t>$ 594,63</t>
  </si>
  <si>
    <t>02020</t>
  </si>
  <si>
    <t>REFLECTOR DE PISO 250W</t>
  </si>
  <si>
    <t>16093</t>
  </si>
  <si>
    <t>REFLECTOR LED (100W) (Sum+Instalación) en altura</t>
  </si>
  <si>
    <t>$ 64.990,01</t>
  </si>
  <si>
    <t>11302</t>
  </si>
  <si>
    <t>REFLECTOR LED (182W-80Leds-19.800Lm-4000k) (Sum+In</t>
  </si>
  <si>
    <t>$ 2.302.650,00</t>
  </si>
  <si>
    <t>16094</t>
  </si>
  <si>
    <t>REFLECTOR LED (200W) (Sum+Instalación) en altura</t>
  </si>
  <si>
    <t>11881</t>
  </si>
  <si>
    <t>REFLECTOR LED (312W-160Leds-33.000Lm-4000k) (Sum+I</t>
  </si>
  <si>
    <t>$ 4.403.000,00</t>
  </si>
  <si>
    <t>15204</t>
  </si>
  <si>
    <t>REFLECTOR METAL HALIDE 250WCompleto (Sum+Instal) *</t>
  </si>
  <si>
    <t>$ 300.780,00</t>
  </si>
  <si>
    <t>11724</t>
  </si>
  <si>
    <t>REFLECTOR PARA MONUMENTO 400W- MH</t>
  </si>
  <si>
    <t>$ 6.614,96</t>
  </si>
  <si>
    <t>$ 132.299,10</t>
  </si>
  <si>
    <t>18351</t>
  </si>
  <si>
    <t>Reflector sub miniled15W/12V-50ft-long-SUM+INST</t>
  </si>
  <si>
    <t>$ 242.325,04</t>
  </si>
  <si>
    <t>19013</t>
  </si>
  <si>
    <t>REFLECTOR SUBACUÁTICO LED14W/12VAC(CEFE COMETAS)</t>
  </si>
  <si>
    <t>$ 1.211.492,21</t>
  </si>
  <si>
    <t>$ 2.448,78</t>
  </si>
  <si>
    <t>$ 48.803,97</t>
  </si>
  <si>
    <t>18357</t>
  </si>
  <si>
    <t>Reflector subacuatico miniCable100ftlong SUM+INST</t>
  </si>
  <si>
    <t>$ 400.024,57</t>
  </si>
  <si>
    <t>18349</t>
  </si>
  <si>
    <t>Reflector subacuatico miniled15W/12V-SUM+INST</t>
  </si>
  <si>
    <t>$ 173.970,10</t>
  </si>
  <si>
    <t>17529</t>
  </si>
  <si>
    <t>Reflector subacuatico piscina, led blanca 55W/12V</t>
  </si>
  <si>
    <t>$ 211.902,25</t>
  </si>
  <si>
    <t>18235</t>
  </si>
  <si>
    <t>Reflector subacuaticoPiscina 500W CDRC</t>
  </si>
  <si>
    <t>18559</t>
  </si>
  <si>
    <t>Refrigerador Traulsen UPT4812-LR48"</t>
  </si>
  <si>
    <t>18942</t>
  </si>
  <si>
    <t>Refrigerante R410A para Aire Acondic. CDRC (Sum)</t>
  </si>
  <si>
    <t>11067</t>
  </si>
  <si>
    <t>RefuerzExtern (sikaCarboDurS1012+dur30)**</t>
  </si>
  <si>
    <t>$ 76.710,56</t>
  </si>
  <si>
    <t>$ 1.081,20</t>
  </si>
  <si>
    <t>$ 10.693,90</t>
  </si>
  <si>
    <t>$ 28.211,07</t>
  </si>
  <si>
    <t>11066</t>
  </si>
  <si>
    <t>RefuerzExtern (sikaCarboDurS512+dur30)**</t>
  </si>
  <si>
    <t>$ 168.867,46</t>
  </si>
  <si>
    <t>$ 8.158,35</t>
  </si>
  <si>
    <t>$ 38.550,16</t>
  </si>
  <si>
    <t>$ 219,50</t>
  </si>
  <si>
    <t>11069</t>
  </si>
  <si>
    <t>RefuerzExtern (sikaWrap103C+dur301) a=0.64cm**</t>
  </si>
  <si>
    <t>$ 3.328,26</t>
  </si>
  <si>
    <t>$ 1.219,90</t>
  </si>
  <si>
    <t>$ 13.468,01</t>
  </si>
  <si>
    <t>$ 94.440,26</t>
  </si>
  <si>
    <t>11070</t>
  </si>
  <si>
    <t>RefuerzExtern (sikaWrap300C+dur301) a=0.3cm**</t>
  </si>
  <si>
    <t>15171</t>
  </si>
  <si>
    <t>RefuerzFachadMamp(Cala+top122+dur30+platin+pint</t>
  </si>
  <si>
    <t>$ 59.228,31</t>
  </si>
  <si>
    <t>$ 36.049,18</t>
  </si>
  <si>
    <t>$ 75.771,34</t>
  </si>
  <si>
    <t>$ 27.463,84</t>
  </si>
  <si>
    <t>$ 1.009,70</t>
  </si>
  <si>
    <t>15497</t>
  </si>
  <si>
    <t>RefuerzFachadMamp(SobrePuesto+dur30+platin+pint</t>
  </si>
  <si>
    <t>$ 47.654,46</t>
  </si>
  <si>
    <t>$ 35.680,85</t>
  </si>
  <si>
    <t>$ 62.185,90</t>
  </si>
  <si>
    <t>16101</t>
  </si>
  <si>
    <t>RefuerzFachadMamp(top122+dur30+perlin</t>
  </si>
  <si>
    <t>$ 65.176,22</t>
  </si>
  <si>
    <t>$ 32.531,11</t>
  </si>
  <si>
    <t>$ 58.928,44</t>
  </si>
  <si>
    <t>$ 26.670,89</t>
  </si>
  <si>
    <t>00791</t>
  </si>
  <si>
    <t>Refuerzo acero  DE TRANSFERENCIA</t>
  </si>
  <si>
    <t>$ 5.887,40</t>
  </si>
  <si>
    <t>00279</t>
  </si>
  <si>
    <t>Refuerzo acero COLUMNA 37000</t>
  </si>
  <si>
    <t>TN</t>
  </si>
  <si>
    <t>$ 4.980.862,56</t>
  </si>
  <si>
    <t>$ 914.114,14</t>
  </si>
  <si>
    <t>00280</t>
  </si>
  <si>
    <t>Refuerzo acero COLUMNA 60000</t>
  </si>
  <si>
    <t>$ 5.263.402,56</t>
  </si>
  <si>
    <t>00286</t>
  </si>
  <si>
    <t>Refuerzo acero fy=60000psi</t>
  </si>
  <si>
    <t>11164</t>
  </si>
  <si>
    <t>Refuerzo acero grafil 4 mm **</t>
  </si>
  <si>
    <t>$ 5.581.642,56</t>
  </si>
  <si>
    <t>$ 598.329,25</t>
  </si>
  <si>
    <t>11185</t>
  </si>
  <si>
    <t>Refuerzo acero grafil 5 mm **</t>
  </si>
  <si>
    <t>00291</t>
  </si>
  <si>
    <t>Refuerzo acero MALLA LOZA MACIZA</t>
  </si>
  <si>
    <t>$ 11.451,70</t>
  </si>
  <si>
    <t>$ 311,00</t>
  </si>
  <si>
    <t>$ 15.549,93</t>
  </si>
  <si>
    <t>00292</t>
  </si>
  <si>
    <t>Refuerzo acero MALLA MURO</t>
  </si>
  <si>
    <t>$ 11.403,59</t>
  </si>
  <si>
    <t>00283</t>
  </si>
  <si>
    <t>Refuerzo acero MUROS 37000</t>
  </si>
  <si>
    <t>00284</t>
  </si>
  <si>
    <t>Refuerzo acero MUROS 60000</t>
  </si>
  <si>
    <t>15836</t>
  </si>
  <si>
    <t>$ 5.280,49</t>
  </si>
  <si>
    <t>11078</t>
  </si>
  <si>
    <t>Refuerzo acero pilotes 60000  **</t>
  </si>
  <si>
    <t>$ 5.454.937,55</t>
  </si>
  <si>
    <t>$ 4.798,05</t>
  </si>
  <si>
    <t>$ 872.164,84</t>
  </si>
  <si>
    <t>$ 63.315,57</t>
  </si>
  <si>
    <t>00849</t>
  </si>
  <si>
    <t>Refuerzo acero PLACA 60000</t>
  </si>
  <si>
    <t>$ 5.403.657,20</t>
  </si>
  <si>
    <t>00281</t>
  </si>
  <si>
    <t>Refuerzo acero placa maciza.37000</t>
  </si>
  <si>
    <t>00282</t>
  </si>
  <si>
    <t>Refuerzo acero placa maciza.60000</t>
  </si>
  <si>
    <t>00285</t>
  </si>
  <si>
    <t>Refuerzo acero viga aerea.37000</t>
  </si>
  <si>
    <t>$ 5.325.622,56</t>
  </si>
  <si>
    <t>00288</t>
  </si>
  <si>
    <t>Refuerzo acero viga cim.60000</t>
  </si>
  <si>
    <t>00287</t>
  </si>
  <si>
    <t>Refuerzo acero viga cimt.37000</t>
  </si>
  <si>
    <t>00289</t>
  </si>
  <si>
    <t>Refuerzo acero ZAPATAS 37000</t>
  </si>
  <si>
    <t>00290</t>
  </si>
  <si>
    <t>Refuerzo acero ZAPATAS 60000</t>
  </si>
  <si>
    <t>00099</t>
  </si>
  <si>
    <t>REFUERZO HIERRO PLACA 37000</t>
  </si>
  <si>
    <t>11091</t>
  </si>
  <si>
    <t>Refuerzo malla losa macisa 4.5mm c/15*15 **</t>
  </si>
  <si>
    <t>$ 11.188,24</t>
  </si>
  <si>
    <t>$ 22,60</t>
  </si>
  <si>
    <t>$ 1.130,18</t>
  </si>
  <si>
    <t>10326</t>
  </si>
  <si>
    <t>Refuerzo malla losa macisa 4mm c/15*15 **</t>
  </si>
  <si>
    <t>$ 8.515,81</t>
  </si>
  <si>
    <t>$ 21,27</t>
  </si>
  <si>
    <t>$ 1.063,70</t>
  </si>
  <si>
    <t>17407</t>
  </si>
  <si>
    <t>REGADERA ANTIVANDALICA PARA DUCHAS EN CAMERINOS Y</t>
  </si>
  <si>
    <t>13787</t>
  </si>
  <si>
    <t>Regadera Saona Redonda 8 pulg Cromo (Sum+Inst)</t>
  </si>
  <si>
    <t>$ 95.900,01</t>
  </si>
  <si>
    <t>13188</t>
  </si>
  <si>
    <t>REGADERA VERCALI CRNA (sum e inst) **</t>
  </si>
  <si>
    <t>16658</t>
  </si>
  <si>
    <t>Regata piso (A=0.40m; Prof=0.17m)</t>
  </si>
  <si>
    <t>$ 7.853,15</t>
  </si>
  <si>
    <t>$ 13.082,70</t>
  </si>
  <si>
    <t>$ 40.227,92</t>
  </si>
  <si>
    <t>14024</t>
  </si>
  <si>
    <t>REGISTRO  1"(Cortina) RED WHITE O SIMILAR</t>
  </si>
  <si>
    <t>$ 113.964,22</t>
  </si>
  <si>
    <t>12465</t>
  </si>
  <si>
    <t>REGISTRO  2"(Cortina) NAPOLI</t>
  </si>
  <si>
    <t>$ 336.049,38</t>
  </si>
  <si>
    <t>14023</t>
  </si>
  <si>
    <t>REGISTRO  2"(Cortina) RED WITE O SIMILAR</t>
  </si>
  <si>
    <t>$ 306.438,06</t>
  </si>
  <si>
    <t>$ 2.592,66</t>
  </si>
  <si>
    <t>10928</t>
  </si>
  <si>
    <t>REGISTRO 3" (Cortina) ***NO USAR</t>
  </si>
  <si>
    <t>$ 718.442,83</t>
  </si>
  <si>
    <t>$ 613,26</t>
  </si>
  <si>
    <t>13571</t>
  </si>
  <si>
    <t>REGISTRO 3"BOLA  ***</t>
  </si>
  <si>
    <t>$ 450.427,00</t>
  </si>
  <si>
    <t>$ 1.541,92</t>
  </si>
  <si>
    <t>$ 77.095,92</t>
  </si>
  <si>
    <t>12467</t>
  </si>
  <si>
    <t>REGISTRO CORTINA 1/2" (Incluye ACCS)</t>
  </si>
  <si>
    <t>$ 57.284,46</t>
  </si>
  <si>
    <t>$ 380,86</t>
  </si>
  <si>
    <t>$ 12.695,43</t>
  </si>
  <si>
    <t>00503</t>
  </si>
  <si>
    <t>REGISTRO CORTINA DE Ø 1"</t>
  </si>
  <si>
    <t>$ 130.633,90</t>
  </si>
  <si>
    <t>$ 888,91</t>
  </si>
  <si>
    <t>13239</t>
  </si>
  <si>
    <t>REGISTRO CORTINA Ø  11/4"</t>
  </si>
  <si>
    <t>$ 238.680,30</t>
  </si>
  <si>
    <t>$ 172,84</t>
  </si>
  <si>
    <t>15847</t>
  </si>
  <si>
    <t>REGISTRO DE 3" BRONCE DESM+SUM+INST  (Mantenimient</t>
  </si>
  <si>
    <t>$ 687.942,24</t>
  </si>
  <si>
    <t>10929</t>
  </si>
  <si>
    <t>REGISTRO DE COMPUERTA 2 1/2" (Sum + Inst)</t>
  </si>
  <si>
    <t>$ 461.435,64</t>
  </si>
  <si>
    <t>14985</t>
  </si>
  <si>
    <t>REGISTRO DE COMPUERTA 6" (Sum + Inst)</t>
  </si>
  <si>
    <t>$ 1.156,41</t>
  </si>
  <si>
    <t>10926</t>
  </si>
  <si>
    <t>REGISTRO DE CORTINA  2"  (Sum + Inst)</t>
  </si>
  <si>
    <t>$ 303.894,21</t>
  </si>
  <si>
    <t>10628</t>
  </si>
  <si>
    <t>REGISTRO DE CORTINA 1 1/2"  (Sum + Inst)</t>
  </si>
  <si>
    <t>$ 338.501,18</t>
  </si>
  <si>
    <t>12757</t>
  </si>
  <si>
    <t>REGISTRO DE CORTINA 1 1/4" (Sum + Inst)</t>
  </si>
  <si>
    <t>$ 235.043,14</t>
  </si>
  <si>
    <t>$ 133,34</t>
  </si>
  <si>
    <t>12466</t>
  </si>
  <si>
    <t>REGISTRO DE CORTINA 1"   (Sum + Inst)</t>
  </si>
  <si>
    <t>$ 131.749,83</t>
  </si>
  <si>
    <t>00504</t>
  </si>
  <si>
    <t>REGISTRO DE CORTINA 1/2"  (Sum + Inst)</t>
  </si>
  <si>
    <t>$ 86.740,80</t>
  </si>
  <si>
    <t>00505</t>
  </si>
  <si>
    <t>REGISTRO DE CORTINA 3/4" (Sum + Inst)</t>
  </si>
  <si>
    <t>$ 162.955,84</t>
  </si>
  <si>
    <t>14982</t>
  </si>
  <si>
    <t>REGISTRO DE CORTINA 4" (Sum + Inst)</t>
  </si>
  <si>
    <t>$ 1.831.882,98</t>
  </si>
  <si>
    <t>16279</t>
  </si>
  <si>
    <t>REGISTRO DE CORTINA Ø3" (Sum + Inst)</t>
  </si>
  <si>
    <t>$ 766.750,82</t>
  </si>
  <si>
    <t>14008</t>
  </si>
  <si>
    <t>Registro de Paso 1 1/2" Bronce Roscado **</t>
  </si>
  <si>
    <t>$ 1.531,62</t>
  </si>
  <si>
    <t>16271</t>
  </si>
  <si>
    <t>REGISTRO DE PASO 1"</t>
  </si>
  <si>
    <t>$ 73.053,57</t>
  </si>
  <si>
    <t>16406</t>
  </si>
  <si>
    <t>REGISTRO DE PASO DIRECTO Ø3"</t>
  </si>
  <si>
    <t>$ 439.907,30</t>
  </si>
  <si>
    <t>$ 148.151,77</t>
  </si>
  <si>
    <t>16389</t>
  </si>
  <si>
    <t>REGISTRO GLOBO DE 1/2"- 200PSI</t>
  </si>
  <si>
    <t>$ 80.339,74</t>
  </si>
  <si>
    <t>$ 925,95</t>
  </si>
  <si>
    <t>16391</t>
  </si>
  <si>
    <t>REGISTRO GLOBO DE 3/4"- 200PSI</t>
  </si>
  <si>
    <t>$ 98.293,02</t>
  </si>
  <si>
    <t>20841</t>
  </si>
  <si>
    <t>REGISTRO Ø 1/2" INCLUYE SUMINISTRO E INSTALACIÓN</t>
  </si>
  <si>
    <t>$ 22.865,01</t>
  </si>
  <si>
    <t>$ 248,82</t>
  </si>
  <si>
    <t>$ 4.976,31</t>
  </si>
  <si>
    <t>14483</t>
  </si>
  <si>
    <t>REGISTRO PASO DIR.1/2"BRONCE+UNIVERS+CAJA METALICA</t>
  </si>
  <si>
    <t>$ 106.255,74</t>
  </si>
  <si>
    <t>14484</t>
  </si>
  <si>
    <t>REGISTRO PASO DIR.11/4"BRONCE+UNIVERS+CAJA METALIC</t>
  </si>
  <si>
    <t>$ 159.092,04</t>
  </si>
  <si>
    <t>19257</t>
  </si>
  <si>
    <t>Registro Válvula comp Red White Rosc 3" CEFE COMET</t>
  </si>
  <si>
    <t>$ 797,55</t>
  </si>
  <si>
    <t>18644</t>
  </si>
  <si>
    <t>Registro Vastago ascendente 2"</t>
  </si>
  <si>
    <t>$ 2.519,35</t>
  </si>
  <si>
    <t>$ 4.650,36</t>
  </si>
  <si>
    <t>$ 93.007,26</t>
  </si>
  <si>
    <t>18643</t>
  </si>
  <si>
    <t>Registro Vastago ascendente 8"</t>
  </si>
  <si>
    <t>$ 2.396,00</t>
  </si>
  <si>
    <t>00714</t>
  </si>
  <si>
    <t>REGULADOR 143 METER</t>
  </si>
  <si>
    <t>$ 36.638,08</t>
  </si>
  <si>
    <t>03930</t>
  </si>
  <si>
    <t>REGULADOR 2A ETAPA- GAS</t>
  </si>
  <si>
    <t>13331</t>
  </si>
  <si>
    <t>Regulador Bifásico 8 Kva (Sum+Inst)**</t>
  </si>
  <si>
    <t>$ 606,99</t>
  </si>
  <si>
    <t>$ 12.139,81</t>
  </si>
  <si>
    <t>17311</t>
  </si>
  <si>
    <t>REGULADOR DE GAS 1 ETAPA</t>
  </si>
  <si>
    <t>$ 82.419,50</t>
  </si>
  <si>
    <t>$ 3.800,59</t>
  </si>
  <si>
    <t>$ 190.029,34</t>
  </si>
  <si>
    <t>12203</t>
  </si>
  <si>
    <t>REINSTAL. PUESTO DE TRABAJO 1.5m x 1.5m (OF.) **</t>
  </si>
  <si>
    <t>$ 15.938,57</t>
  </si>
  <si>
    <t>$ 159.385,69</t>
  </si>
  <si>
    <t>11198</t>
  </si>
  <si>
    <t>ReInstalac Cubierta lamina arquitect Acesco **</t>
  </si>
  <si>
    <t>12615</t>
  </si>
  <si>
    <t>Reinstalac. Divis.sobre muro Dry Wall.**</t>
  </si>
  <si>
    <t>12803</t>
  </si>
  <si>
    <t>Reinstalacion adoquin + arena+ Base(0.15m) **</t>
  </si>
  <si>
    <t>$ 13.327,13</t>
  </si>
  <si>
    <t>$ 12.425,65</t>
  </si>
  <si>
    <t>$ 39.444,92</t>
  </si>
  <si>
    <t>$ 19.148,72</t>
  </si>
  <si>
    <t>10015</t>
  </si>
  <si>
    <t>Reinstalacion AdoquínArcill e=0.06  sobre arena</t>
  </si>
  <si>
    <t>$ 4.798,20</t>
  </si>
  <si>
    <t>$ 7.940,41</t>
  </si>
  <si>
    <t>$ 38.763,14</t>
  </si>
  <si>
    <t>14377</t>
  </si>
  <si>
    <t>REINSTALACION DE APARATO LAVAMANOS</t>
  </si>
  <si>
    <t>13266</t>
  </si>
  <si>
    <t>Reinstalacion de Cañuela   A-120</t>
  </si>
  <si>
    <t>$ 12.166,93</t>
  </si>
  <si>
    <t>$ 22.540,97</t>
  </si>
  <si>
    <t>$ 68.903,58</t>
  </si>
  <si>
    <t>$ 7.230,28</t>
  </si>
  <si>
    <t>14054</t>
  </si>
  <si>
    <t>Reinstalación Divisiones Aluminio y Vidrio**</t>
  </si>
  <si>
    <t>$ 6.794,47</t>
  </si>
  <si>
    <t>$ 41.667,38</t>
  </si>
  <si>
    <t>13301</t>
  </si>
  <si>
    <t>REINSTALACIÓN GRIFERIA DE PUSH</t>
  </si>
  <si>
    <t>$ 558,04</t>
  </si>
  <si>
    <t>$ 27.901,92</t>
  </si>
  <si>
    <t>15458</t>
  </si>
  <si>
    <t>Reinstalación sistema estructural existente, entre</t>
  </si>
  <si>
    <t>$ 86.059,72</t>
  </si>
  <si>
    <t>$ 26.881,00</t>
  </si>
  <si>
    <t>$ 171.992,88</t>
  </si>
  <si>
    <t>11168</t>
  </si>
  <si>
    <t>ReinstalacionReja  proteccion anclada a concret**</t>
  </si>
  <si>
    <t>$ 59.932,87</t>
  </si>
  <si>
    <t>$ 4.922,34</t>
  </si>
  <si>
    <t>$ 17.437,22</t>
  </si>
  <si>
    <t>$ 16.284,12</t>
  </si>
  <si>
    <t>12701</t>
  </si>
  <si>
    <t>Reinst-Temple.Malla Eslab.Cerr.h=2.0m+Mto.sardinel</t>
  </si>
  <si>
    <t>$ 32.068,94</t>
  </si>
  <si>
    <t>$ 13.081,14</t>
  </si>
  <si>
    <t>$ 43.062,94</t>
  </si>
  <si>
    <t>00417</t>
  </si>
  <si>
    <t>REJ ILLA PLASTICA 3x2"C/SOSCO CUAD.ANTICUCARACHA</t>
  </si>
  <si>
    <t>$ 3.579,97</t>
  </si>
  <si>
    <t>$ 5.853,96</t>
  </si>
  <si>
    <t>00609</t>
  </si>
  <si>
    <t>REJA BANCARIA (Hierro de 10mm)</t>
  </si>
  <si>
    <t>$ 73.825,73</t>
  </si>
  <si>
    <t>$ 7.808,87</t>
  </si>
  <si>
    <t>$ 29.083,65</t>
  </si>
  <si>
    <t>15552</t>
  </si>
  <si>
    <t>REJA BANCARIA (Hierro de 10mm)+Esmalte</t>
  </si>
  <si>
    <t>$ 92.437,34</t>
  </si>
  <si>
    <t>10744</t>
  </si>
  <si>
    <t>Reja Bancaria **</t>
  </si>
  <si>
    <t>$ 189.923,25</t>
  </si>
  <si>
    <t>$ 85.465,46</t>
  </si>
  <si>
    <t>10990</t>
  </si>
  <si>
    <t>Reja de proteccion  anclada a concreto **</t>
  </si>
  <si>
    <t>$ 118.244,76</t>
  </si>
  <si>
    <t>$ 34.933,12</t>
  </si>
  <si>
    <t>11598</t>
  </si>
  <si>
    <t>Reja de Protección M-70(base 30x30 Conc.3000psi.)</t>
  </si>
  <si>
    <t>$ 51.850,32</t>
  </si>
  <si>
    <t>$ 166,44</t>
  </si>
  <si>
    <t>$ 16.782,64</t>
  </si>
  <si>
    <t>14601</t>
  </si>
  <si>
    <t>Reja en Malla Protecc. Ventanas Col Gim Sur</t>
  </si>
  <si>
    <t>$ 84.999,25</t>
  </si>
  <si>
    <t>$ 6.883,48</t>
  </si>
  <si>
    <t>$ 39.659,52</t>
  </si>
  <si>
    <t>18697</t>
  </si>
  <si>
    <t>RejaAccesoTubularCuadrado2"x4"Cal.16LamColdR</t>
  </si>
  <si>
    <t>$ 89.259,74</t>
  </si>
  <si>
    <t>$ 16.289,35</t>
  </si>
  <si>
    <t>$ 80.756,90</t>
  </si>
  <si>
    <t>16445</t>
  </si>
  <si>
    <t>RejaClásicaAlambAcerGalv.6(H=2.0L=2.50m)+PostBayon</t>
  </si>
  <si>
    <t>$ 261.304,95</t>
  </si>
  <si>
    <t>$ 4.701,58</t>
  </si>
  <si>
    <t>$ 78.359,72</t>
  </si>
  <si>
    <t>$ 574,96</t>
  </si>
  <si>
    <t>15941</t>
  </si>
  <si>
    <t>RejaClásicaAlambreAceroGalv.6(Panel1.50x2.50m)+Pos</t>
  </si>
  <si>
    <t>$ 149.407,67</t>
  </si>
  <si>
    <t>$ 996,17</t>
  </si>
  <si>
    <t>$ 49.808,60</t>
  </si>
  <si>
    <t>$ 566,18</t>
  </si>
  <si>
    <t>00610</t>
  </si>
  <si>
    <t>REJAS LAMINA</t>
  </si>
  <si>
    <t>$ 61.024,49</t>
  </si>
  <si>
    <t>18730</t>
  </si>
  <si>
    <t>Rejill  desc T. Louver sin dam12"x 8" gris Sum+Ins</t>
  </si>
  <si>
    <t>18731</t>
  </si>
  <si>
    <t>Rejill  ext T. cubo 10"x 6" con Dam blanco Sum+Ins</t>
  </si>
  <si>
    <t>18734</t>
  </si>
  <si>
    <t>Rejill  ext T. cubo 10"x 8" con Dam blanco Sum+In</t>
  </si>
  <si>
    <t>18733</t>
  </si>
  <si>
    <t>Rejill  ext T. cubo 12"x 10" con Dam blanco Sum+In</t>
  </si>
  <si>
    <t>18735</t>
  </si>
  <si>
    <t>Rejill  ext T. cubo 6"x 6" con Dam blanco Sum+In</t>
  </si>
  <si>
    <t>10370</t>
  </si>
  <si>
    <t>REJILLA Aluminio 3"x2" c/SOSCO CTE</t>
  </si>
  <si>
    <t>$ 615,71</t>
  </si>
  <si>
    <t>$ 666,50</t>
  </si>
  <si>
    <t>$ 12.987,05</t>
  </si>
  <si>
    <t>10657</t>
  </si>
  <si>
    <t>Rejilla Aluminio- 3x2"</t>
  </si>
  <si>
    <t>$ 6.558,25</t>
  </si>
  <si>
    <t>$ 215,42</t>
  </si>
  <si>
    <t>$ 10.770,94</t>
  </si>
  <si>
    <t>14235</t>
  </si>
  <si>
    <t>REJILLA Aluminio Cupula 6"x4" c/SOSCO CTE</t>
  </si>
  <si>
    <t>$ 21.929,50</t>
  </si>
  <si>
    <t>$ 194,07</t>
  </si>
  <si>
    <t>17479</t>
  </si>
  <si>
    <t>Rejilla antiatrapamiento caudal min500gpm NTC-5763</t>
  </si>
  <si>
    <t>$ 1.225,50</t>
  </si>
  <si>
    <t>$ 6.127,52</t>
  </si>
  <si>
    <t>$ 122.550,41</t>
  </si>
  <si>
    <t>13388</t>
  </si>
  <si>
    <t>Rejilla anticucaracha TA 8x16 x 2" Aluminio **</t>
  </si>
  <si>
    <t>17191</t>
  </si>
  <si>
    <t>REJILLA DE EXTRACCIÓN 8"x8" CON DAMPER DE BALANCEO</t>
  </si>
  <si>
    <t>$ 1.139,87</t>
  </si>
  <si>
    <t>18114</t>
  </si>
  <si>
    <t>REJILLA DE EXTRACCION LINEAL CON PLENUM 12" X60"</t>
  </si>
  <si>
    <t>18503</t>
  </si>
  <si>
    <t>Rejilla de extracción tipo cubo de 16"x10" con dam</t>
  </si>
  <si>
    <t>$ 1.795,96</t>
  </si>
  <si>
    <t>$ 3.177,80</t>
  </si>
  <si>
    <t>$ 63.555,92</t>
  </si>
  <si>
    <t>18563</t>
  </si>
  <si>
    <t>Rejilla de fondo antiatrapamiento H/W ABS 7 3/4" X</t>
  </si>
  <si>
    <t>$ 122.004,55</t>
  </si>
  <si>
    <t>$ 1.034,38</t>
  </si>
  <si>
    <t>$ 19.383,99</t>
  </si>
  <si>
    <t>18118</t>
  </si>
  <si>
    <t>REJILLA DE INYECCION 825X225 MM CON DAMPER</t>
  </si>
  <si>
    <t>18116</t>
  </si>
  <si>
    <t>REJILLA DE INYECCION 825X325 MM CON DAMPER</t>
  </si>
  <si>
    <t>0010485</t>
  </si>
  <si>
    <t>REJILLA DE RETORNO DE AIRE RRA-01 (6"x6") CEFE COMETAS</t>
  </si>
  <si>
    <t>$ 20.805,26</t>
  </si>
  <si>
    <t>$ 1.182,16</t>
  </si>
  <si>
    <t>$ 22.957,18</t>
  </si>
  <si>
    <t>13504</t>
  </si>
  <si>
    <t>Rejilla de Retorno de Aire RRA-02 (10"x6")</t>
  </si>
  <si>
    <t>$ 69.628,51</t>
  </si>
  <si>
    <t>$ 26.745,51</t>
  </si>
  <si>
    <t>$ 79.885,61</t>
  </si>
  <si>
    <t>14229</t>
  </si>
  <si>
    <t>Rejilla de Retorno de Aire RRA-04</t>
  </si>
  <si>
    <t>$ 10.239,69</t>
  </si>
  <si>
    <t>$ 1.989,35</t>
  </si>
  <si>
    <t>$ 39.101,07</t>
  </si>
  <si>
    <t>14230</t>
  </si>
  <si>
    <t>Rejilla de Retorno de Aire RRA-05</t>
  </si>
  <si>
    <t>$ 220.274,71</t>
  </si>
  <si>
    <t>18119</t>
  </si>
  <si>
    <t>REJILLA DE RETORNO TIPO CUBO 24"X24"</t>
  </si>
  <si>
    <t>18429</t>
  </si>
  <si>
    <t>REJILLA DE RETORNO TIPO CUBO MODELO L-RA-AG CON DA</t>
  </si>
  <si>
    <t>18430</t>
  </si>
  <si>
    <t>19168</t>
  </si>
  <si>
    <t>REJILLA DE SUMINISTRO DE AIRE (42"x6") CEFE COMETAS</t>
  </si>
  <si>
    <t>$ 214.247,64</t>
  </si>
  <si>
    <t>$ 9.285,04</t>
  </si>
  <si>
    <t>$ 27.532,75</t>
  </si>
  <si>
    <t>18401</t>
  </si>
  <si>
    <t>REJILLA DE SUMINISTRO DOBLE HILERA MODELO L-VH CON</t>
  </si>
  <si>
    <t>19302</t>
  </si>
  <si>
    <t>Rejilla de suministro lineal cometas</t>
  </si>
  <si>
    <t>$ 492,74</t>
  </si>
  <si>
    <t>$ 7.377,59</t>
  </si>
  <si>
    <t>$ 48.439,59</t>
  </si>
  <si>
    <t>13057</t>
  </si>
  <si>
    <t>Rejilla en Conc. reforzadfo para Cárcamo (Sum+Inst</t>
  </si>
  <si>
    <t>$ 237.757,50</t>
  </si>
  <si>
    <t>18421</t>
  </si>
  <si>
    <t>REJILLA EXTRAC TIPO ALETA FIJA DAMPER 10X6" ó 6X10</t>
  </si>
  <si>
    <t>$ 68.812,96</t>
  </si>
  <si>
    <t>18432</t>
  </si>
  <si>
    <t>REJILLA EXTRACCION ALETA FIJA A 0° MOD L-BG 48X8</t>
  </si>
  <si>
    <t>19283</t>
  </si>
  <si>
    <t>Rejilla Fondo Cuadrada Nicho 18X18 CEFE COMETAS</t>
  </si>
  <si>
    <t>$ 1.200.000,00</t>
  </si>
  <si>
    <t>13001</t>
  </si>
  <si>
    <t>Rejilla IndustrialT(ASTM A-36)Platina Galv.0.90x2m</t>
  </si>
  <si>
    <t>$ 22.552,40</t>
  </si>
  <si>
    <t>$ 5.432,23</t>
  </si>
  <si>
    <t>$ 543.223,16</t>
  </si>
  <si>
    <t>15803</t>
  </si>
  <si>
    <t>Rejilla peat.0.29x0.50mConc.(Suministro e instal)</t>
  </si>
  <si>
    <t>$ 26.769,00</t>
  </si>
  <si>
    <t>14214</t>
  </si>
  <si>
    <t>Rejilla peat.Titan 0.40x0.40 (instalación.)</t>
  </si>
  <si>
    <t>13490</t>
  </si>
  <si>
    <t>Rejilla peatonal  0.40x0.40 (sum. e inst.)</t>
  </si>
  <si>
    <t>$ 95.103,00</t>
  </si>
  <si>
    <t>$ 594,71</t>
  </si>
  <si>
    <t>17495</t>
  </si>
  <si>
    <t>Rejilla perimetral 345 mm Poliprop o ABS  (IMPORT)</t>
  </si>
  <si>
    <t>$ 253.451,56</t>
  </si>
  <si>
    <t>$ 20.156,32</t>
  </si>
  <si>
    <t>12817</t>
  </si>
  <si>
    <t>REJILLA PERIMETRAL CONCRETO SUMIDERO</t>
  </si>
  <si>
    <t>$ 56.350,39</t>
  </si>
  <si>
    <t>$ 1.174,85</t>
  </si>
  <si>
    <t>00415</t>
  </si>
  <si>
    <t>REJILLA PLASTICA 3"x2" c/SOSCO CTE</t>
  </si>
  <si>
    <t>$ 3.008,63</t>
  </si>
  <si>
    <t>10710</t>
  </si>
  <si>
    <t>REJILLA PLASTICA 4"x3" c/SOSCO CTE</t>
  </si>
  <si>
    <t>$ 4.975,56</t>
  </si>
  <si>
    <t>$ 4.418,76</t>
  </si>
  <si>
    <t>$ 8.938,49</t>
  </si>
  <si>
    <t>12955</t>
  </si>
  <si>
    <t>Rejilla Prefabricada Concreto 2500PSI 0.8x0.4x0.06</t>
  </si>
  <si>
    <t>$ 259,02</t>
  </si>
  <si>
    <t>$ 5.180,46</t>
  </si>
  <si>
    <t>00412</t>
  </si>
  <si>
    <t>REJILLA PVC- 3x2"</t>
  </si>
  <si>
    <t>19201</t>
  </si>
  <si>
    <t>Rejilla Retorno Aire RRA-02 (38"x6") Cefe Cometas Suministro e instalación.</t>
  </si>
  <si>
    <t>$ 102.630,63</t>
  </si>
  <si>
    <t>$ 21.967,05</t>
  </si>
  <si>
    <t>$ 44.199,13</t>
  </si>
  <si>
    <t>18749</t>
  </si>
  <si>
    <t>Rejilla retorno aleta fija damper 46X60" Sum+Inst</t>
  </si>
  <si>
    <t>$ 3.193,09</t>
  </si>
  <si>
    <t>$ 63.861,80</t>
  </si>
  <si>
    <t>17228</t>
  </si>
  <si>
    <t>REJILLA RETORNO LINEAL TIRO HORIZONTAL 4 SLOTS</t>
  </si>
  <si>
    <t>$ 220.640,87</t>
  </si>
  <si>
    <t>17230</t>
  </si>
  <si>
    <t>REJILLA RETORNO LINEAL TIRO VERTICAL 8 SLOTS</t>
  </si>
  <si>
    <t>$ 307.695,39</t>
  </si>
  <si>
    <t>13226</t>
  </si>
  <si>
    <t>Rejilla Sifon (3X 2") Metalica(Aluminio)</t>
  </si>
  <si>
    <t>$ 6.201,77</t>
  </si>
  <si>
    <t>$ 425,67</t>
  </si>
  <si>
    <t>$ 8.513,41</t>
  </si>
  <si>
    <t>10625-1</t>
  </si>
  <si>
    <t>REJILLA SOBRE CAÑUELA</t>
  </si>
  <si>
    <t>$ 175.732,50</t>
  </si>
  <si>
    <t>19318</t>
  </si>
  <si>
    <t>REJILLA SUMIN LINEAL CONTINUO (14"x6")CEFE COMETAS</t>
  </si>
  <si>
    <t>$ 50.000,00</t>
  </si>
  <si>
    <t>$ 6.807,75</t>
  </si>
  <si>
    <t>$ 37.385,84</t>
  </si>
  <si>
    <t>19327</t>
  </si>
  <si>
    <t>REJILLA SUMIN LINEAL CONTINUO (20"x4")CEFE COMETAS</t>
  </si>
  <si>
    <t>$ 55.475,82</t>
  </si>
  <si>
    <t>$ 7.317,56</t>
  </si>
  <si>
    <t>19328</t>
  </si>
  <si>
    <t>REJILLA SUMIN LINEAL CONTINUO (22"x6")CEFE COMETAS</t>
  </si>
  <si>
    <t>$ 90.839,87</t>
  </si>
  <si>
    <t>$ 6.637,82</t>
  </si>
  <si>
    <t>19329</t>
  </si>
  <si>
    <t>REJILLA SUMIN LINEAL CONTINUO (26"x6")CEFE COMETAS</t>
  </si>
  <si>
    <t>$ 101.041,84</t>
  </si>
  <si>
    <t>$ 7.147,62</t>
  </si>
  <si>
    <t>$ 44.183,26</t>
  </si>
  <si>
    <t>19330</t>
  </si>
  <si>
    <t>REJILLA SUMIN LINEAL CONTINUO (28"x6")CEFE COMETAS</t>
  </si>
  <si>
    <t>$ 119.441,83</t>
  </si>
  <si>
    <t>19313</t>
  </si>
  <si>
    <t>REJILLA SUMIN LINEAL CONTINUO (30"x6") SIN MARCO SIN DAMPERCEFE COMETAS</t>
  </si>
  <si>
    <t>$ 119.482,59</t>
  </si>
  <si>
    <t>$ 10.292,22</t>
  </si>
  <si>
    <t>19317</t>
  </si>
  <si>
    <t>REJILLA SUMIN LINEAL CONTINUO (30"x6")CEFE COMETAS</t>
  </si>
  <si>
    <t>$ 7.341,57</t>
  </si>
  <si>
    <t>19320</t>
  </si>
  <si>
    <t>REJILLA SUMIN LINEAL CONTINUO (34"x6")CEFE COMETAS</t>
  </si>
  <si>
    <t>$ 138.416,58</t>
  </si>
  <si>
    <t>$ 7.511,51</t>
  </si>
  <si>
    <t>$ 51.323,73</t>
  </si>
  <si>
    <t>19331</t>
  </si>
  <si>
    <t>REJILLA SUMIN LINEAL CONTINUO (36"x6")CEFE COMETAS</t>
  </si>
  <si>
    <t>$ 148.416,57</t>
  </si>
  <si>
    <t>19332</t>
  </si>
  <si>
    <t>REJILLA SUMIN LINEAL CONTINUO (38"x4")CEFE COMETAS</t>
  </si>
  <si>
    <t>$ 118.380,63</t>
  </si>
  <si>
    <t>$ 6.831,76</t>
  </si>
  <si>
    <t>$ 37.728,89</t>
  </si>
  <si>
    <t>19311</t>
  </si>
  <si>
    <t>REJILLA SUMIN LINEAL CONTINUO (38"x6")CEFE COMETAS</t>
  </si>
  <si>
    <t>$ 161.516,58</t>
  </si>
  <si>
    <t>19316</t>
  </si>
  <si>
    <t>REJILLA SUMIN LINEAL CONTINUO (48"x6") SIN MARCO CON DAMPER CEFE COMETAS</t>
  </si>
  <si>
    <t>$ 235.618,54</t>
  </si>
  <si>
    <t>$ 10.971,96</t>
  </si>
  <si>
    <t>$ 61.519,87</t>
  </si>
  <si>
    <t>19286</t>
  </si>
  <si>
    <t>REJILLA SUMIN LINEAL CONTINUO (50"x4") SIN MARCO CON DAMPER CEFE COMETAS</t>
  </si>
  <si>
    <t>$ 150.413,54</t>
  </si>
  <si>
    <t>19321</t>
  </si>
  <si>
    <t>REJILLA SUMIN LINEAL CONTINUO (58"x4") SIN MARCO SIN DAMPER CEFE COMETAS</t>
  </si>
  <si>
    <t>$ 181.618,54</t>
  </si>
  <si>
    <t>19323</t>
  </si>
  <si>
    <t>REJILLA SUMIN LINEAL CONTINUO (72"x4") SIN MARCO SIN DAMPER CEFE COMETAS</t>
  </si>
  <si>
    <t>19325</t>
  </si>
  <si>
    <t>REJILLA SUMIN LINEAL CONTINUO (72"x6") SIN MARCO CON DAMPER CEFE COMETAS</t>
  </si>
  <si>
    <t>$ 251.366,26</t>
  </si>
  <si>
    <t>$ 14.710,55</t>
  </si>
  <si>
    <t>$ 136.291,54</t>
  </si>
  <si>
    <t>18431</t>
  </si>
  <si>
    <t>REJILLA SUMINISTRO ALETA FIJA MODELO L-RA  24"X6"</t>
  </si>
  <si>
    <t>$ 148.721,96</t>
  </si>
  <si>
    <t>18111</t>
  </si>
  <si>
    <t>REJILLA SUMINISTRO DOBLE HILERA CON DAMPER 10"X8"</t>
  </si>
  <si>
    <t>18113</t>
  </si>
  <si>
    <t>REJILLA SUMINISTRO DOBLE HILERA CON DAMPER 8"X4"</t>
  </si>
  <si>
    <t>18112</t>
  </si>
  <si>
    <t>REJILLA SUMINISTRO DOBLE HILERA CON DAMPER 8"X8"</t>
  </si>
  <si>
    <t>18408</t>
  </si>
  <si>
    <t>REJILLA SUMINISTRO DOBLE HILERA L-VH CON 8"x6"</t>
  </si>
  <si>
    <t>18109</t>
  </si>
  <si>
    <t>REJILLA SUMINISTRO DOBLE HILERA MODELO L-VH 12"X12</t>
  </si>
  <si>
    <t>18428</t>
  </si>
  <si>
    <t>REJILLA SUMINISTRO DOBLE HILERA MODELO L-VH CO6X6</t>
  </si>
  <si>
    <t>18502</t>
  </si>
  <si>
    <t>Rejilla suministro tipo doble aleta 32"x8"</t>
  </si>
  <si>
    <t>$ 2.635,70</t>
  </si>
  <si>
    <t>$ 52.714,03</t>
  </si>
  <si>
    <t>18499</t>
  </si>
  <si>
    <t>Rejilla T.A.E.(Toma de Aire Exterior) 16"x12"</t>
  </si>
  <si>
    <t>13825</t>
  </si>
  <si>
    <t>Rejilla Tipo A con Marco Metálica A=0.53m (Instal)</t>
  </si>
  <si>
    <t>13967</t>
  </si>
  <si>
    <t>Rejilla tipo sifón 20x20cm Aluminio sosco 6"</t>
  </si>
  <si>
    <t>$ 855,77</t>
  </si>
  <si>
    <t>$ 150,56</t>
  </si>
  <si>
    <t>$ 7.528,11</t>
  </si>
  <si>
    <t>11551</t>
  </si>
  <si>
    <t>Rejilla Vehic. c.ref 0.46m (retiro, sum. e inst.)</t>
  </si>
  <si>
    <t>$ 546,05</t>
  </si>
  <si>
    <t>$ 20.441,52</t>
  </si>
  <si>
    <t>$ 3.032,40</t>
  </si>
  <si>
    <t>00413</t>
  </si>
  <si>
    <t>REJILLA VENTILACION PLASTICA 15x15</t>
  </si>
  <si>
    <t>$ 525,25</t>
  </si>
  <si>
    <t>19204</t>
  </si>
  <si>
    <t>RejillaRetor.AletaFijaDamperAletasOpuestas(42x6")</t>
  </si>
  <si>
    <t>$ 188.393,71</t>
  </si>
  <si>
    <t>19206</t>
  </si>
  <si>
    <t>RejillaRetornoAireAletaFijaDamperAlet.opue(24"x14"</t>
  </si>
  <si>
    <t>$ 199.103,71</t>
  </si>
  <si>
    <t>010503</t>
  </si>
  <si>
    <t>REJILLAS DE RETORNO DE AIRE RRA-03 (44"x6")Cefe Cometas Suministro e instalación.</t>
  </si>
  <si>
    <t>$ 139.685,88</t>
  </si>
  <si>
    <t>$ 10.418,65</t>
  </si>
  <si>
    <t>010474</t>
  </si>
  <si>
    <t>REJILLAS DE RETORNO DE AIRE RRA-04 (8"X6") Cefe Cometas(Suministro e instalación)</t>
  </si>
  <si>
    <t>$ 29.902,63</t>
  </si>
  <si>
    <t>$ 13.323,19</t>
  </si>
  <si>
    <t>010475</t>
  </si>
  <si>
    <t xml:space="preserve">REJILLAS DE RETORNO DE AIRE RRA-05 (24"x14") Cefe Cometas-Suministro e instalación    </t>
  </si>
  <si>
    <t>$ 136.590,11</t>
  </si>
  <si>
    <t>$ 17.477,59</t>
  </si>
  <si>
    <t>18090</t>
  </si>
  <si>
    <t>REJILLAS EXTRAC TIPO ALETA FIJA CON DAMPER  6"X6"</t>
  </si>
  <si>
    <t>18418</t>
  </si>
  <si>
    <t>REJILLAS EXTRAC TIPO ALETA FIJA CON DAMPER  8"X10"</t>
  </si>
  <si>
    <t>18091</t>
  </si>
  <si>
    <t>REJILLAS EXTRAC TIPO ALETA FIJA CON DAMPER  8"X4"</t>
  </si>
  <si>
    <t>18089</t>
  </si>
  <si>
    <t>REJILLAS EXTRAC TIPO ALETA FIJA CON DAMPER  8"X6" (Suministro e instalación)</t>
  </si>
  <si>
    <t>$ 45.395,30</t>
  </si>
  <si>
    <t>$ 6.491,89</t>
  </si>
  <si>
    <t>$ 30.931,46</t>
  </si>
  <si>
    <t>18087</t>
  </si>
  <si>
    <t>REJILLAS EXTRAC TIPO ALETA FIJA CON DAMPER  8"X8"</t>
  </si>
  <si>
    <t>18413</t>
  </si>
  <si>
    <t>REJILLAS EXTRAC TIPO ALETA FIJA CON DAMPER 10"X4"</t>
  </si>
  <si>
    <t>18085</t>
  </si>
  <si>
    <t>REJILLAS EXTRAC TIPO ALETA FIJA CON DAMPER 10"x6"</t>
  </si>
  <si>
    <t>$ 68.641,00</t>
  </si>
  <si>
    <t>18405</t>
  </si>
  <si>
    <t>REJILLAS EXTRACCION TIPO ALETA FIJA MOD L-RA  6x16</t>
  </si>
  <si>
    <t>18397</t>
  </si>
  <si>
    <t>REJILLAS EXTRACCION TIPO ALETA FIJA MOD L-RA 4x4</t>
  </si>
  <si>
    <t>18404</t>
  </si>
  <si>
    <t>REJILLAS EXTRACCION TIPO ALETA FIJA MOD L-RA 6x12</t>
  </si>
  <si>
    <t>00611</t>
  </si>
  <si>
    <t>REJILLAS PISO 0.30</t>
  </si>
  <si>
    <t>$ 93.703,35</t>
  </si>
  <si>
    <t>19297</t>
  </si>
  <si>
    <t>REJILLAS PISO 0.30 CEFE COMETAS</t>
  </si>
  <si>
    <t>$ 93.565,95</t>
  </si>
  <si>
    <t>$ 354,51</t>
  </si>
  <si>
    <t>$ 6.952,97</t>
  </si>
  <si>
    <t>19314</t>
  </si>
  <si>
    <t>REJILLAS RETORNO AIRE RRA-01 8"x4" CRDC-COMETAS</t>
  </si>
  <si>
    <t>$ 33.552,00</t>
  </si>
  <si>
    <t>$ 1.062,10</t>
  </si>
  <si>
    <t>$ 21.241,95</t>
  </si>
  <si>
    <t>15880</t>
  </si>
  <si>
    <t xml:space="preserve">RELE 100015968 MULTIRRANGO 3RP1525 - Sumi. e inst  </t>
  </si>
  <si>
    <t>$ 46.387,58</t>
  </si>
  <si>
    <t>10080</t>
  </si>
  <si>
    <t>Relleno  Afirmado compact.con rana+Trasiego **</t>
  </si>
  <si>
    <t>$ 89.069,38</t>
  </si>
  <si>
    <t>$ 8.010,83</t>
  </si>
  <si>
    <t>$ 32.206,62</t>
  </si>
  <si>
    <t>10550</t>
  </si>
  <si>
    <t>Relleno arena s/lav de peña cernida +trans relle</t>
  </si>
  <si>
    <t>$ 183.488,81</t>
  </si>
  <si>
    <t>$ 1.972,37</t>
  </si>
  <si>
    <t>$ 35.881,68</t>
  </si>
  <si>
    <t>12538</t>
  </si>
  <si>
    <t>Relleno Compact.Mecánica Material in situ+Trasiego</t>
  </si>
  <si>
    <t>$ 1.453,62</t>
  </si>
  <si>
    <t>$ 3.212,75</t>
  </si>
  <si>
    <t>$ 25.610,27</t>
  </si>
  <si>
    <t>17328</t>
  </si>
  <si>
    <t>Relleno Compact.Mecánica material insitu TaludCRCD</t>
  </si>
  <si>
    <t>$ 1.709,72</t>
  </si>
  <si>
    <t>$ 2.700,55</t>
  </si>
  <si>
    <t>10724</t>
  </si>
  <si>
    <t>Relleno compactado  Base granular tipo IDRD   **</t>
  </si>
  <si>
    <t>$ 69.360,53</t>
  </si>
  <si>
    <t>$ 7.294,26</t>
  </si>
  <si>
    <t>$ 29.257,60</t>
  </si>
  <si>
    <t>$ 90.378,46</t>
  </si>
  <si>
    <t>16837</t>
  </si>
  <si>
    <t>Relleno compactado  Base granular tipo IDRDcontrap</t>
  </si>
  <si>
    <t>$ 69.653,11</t>
  </si>
  <si>
    <t>$ 11.898,53</t>
  </si>
  <si>
    <t>10374</t>
  </si>
  <si>
    <t>Relleno compactado Subbase granular en pendiente**</t>
  </si>
  <si>
    <t>$ 50.734,92</t>
  </si>
  <si>
    <t>$ 6.391,11</t>
  </si>
  <si>
    <t>$ 29.237,58</t>
  </si>
  <si>
    <t>$ 90.422,98</t>
  </si>
  <si>
    <t>12501</t>
  </si>
  <si>
    <t>Relleno compactado Subbase granular tipo IDRD</t>
  </si>
  <si>
    <t>$ 49.063,09</t>
  </si>
  <si>
    <t>$ 7.294,87</t>
  </si>
  <si>
    <t>$ 29.612,93</t>
  </si>
  <si>
    <t>17951</t>
  </si>
  <si>
    <t>Relleno compactado Subbase granular tipo IDRD CDRC</t>
  </si>
  <si>
    <t>$ 49.391,36</t>
  </si>
  <si>
    <t>$ 11.973,50</t>
  </si>
  <si>
    <t>$ 31.242,41</t>
  </si>
  <si>
    <t>16840</t>
  </si>
  <si>
    <t>Relleno Compactado Subbase tipo IDRD(Canguro)Contr</t>
  </si>
  <si>
    <t>$ 50.746,18</t>
  </si>
  <si>
    <t>$ 4.384,54</t>
  </si>
  <si>
    <t>$ 22.736,51</t>
  </si>
  <si>
    <t>16012</t>
  </si>
  <si>
    <t>Relleno con Mortero Arena Rio 1500 PSI inyectado</t>
  </si>
  <si>
    <t>$ 149.198,43</t>
  </si>
  <si>
    <t>$ 60.266,68</t>
  </si>
  <si>
    <t>20637</t>
  </si>
  <si>
    <t>RELLENO DE ARENA PELDAR TIPO FLINT - CANCHA VOLEYPLAYA PLAZA DE TOROS + CERNIDO ADICIONAL</t>
  </si>
  <si>
    <t>$ 241.766,03</t>
  </si>
  <si>
    <t>$ 9.854,17</t>
  </si>
  <si>
    <t>$ 75.790,34</t>
  </si>
  <si>
    <t>$ 149.984,10</t>
  </si>
  <si>
    <t>12328</t>
  </si>
  <si>
    <t>Relleno de piso confinam.mamp. + placa a=0.72m**</t>
  </si>
  <si>
    <t>$ 54.928,63</t>
  </si>
  <si>
    <t>$ 4.678,55</t>
  </si>
  <si>
    <t>14970</t>
  </si>
  <si>
    <t>Relleno en arena de Pozo suelta**</t>
  </si>
  <si>
    <t>$ 195.990,38</t>
  </si>
  <si>
    <t>$ 435,58</t>
  </si>
  <si>
    <t>$ 12.232,48</t>
  </si>
  <si>
    <t>10723</t>
  </si>
  <si>
    <t>Relleno en arena de rio suelta**</t>
  </si>
  <si>
    <t>$ 84.033,38</t>
  </si>
  <si>
    <t>10736</t>
  </si>
  <si>
    <t>Relleno en arena o gravilla  de rio compactada**</t>
  </si>
  <si>
    <t>$ 84.100,13</t>
  </si>
  <si>
    <t>$ 9.930,57</t>
  </si>
  <si>
    <t>$ 24.846,72</t>
  </si>
  <si>
    <t>19139</t>
  </si>
  <si>
    <t>Relleno en arena Peña compactada+minicargador</t>
  </si>
  <si>
    <t>$ 154.789,60</t>
  </si>
  <si>
    <t>$ 12.461,16</t>
  </si>
  <si>
    <t>$ 3.274,95</t>
  </si>
  <si>
    <t>11463</t>
  </si>
  <si>
    <t>Relleno en arena tipo peldar compactada**</t>
  </si>
  <si>
    <t>$ 330.505,94</t>
  </si>
  <si>
    <t>$ 10.476,40</t>
  </si>
  <si>
    <t>$ 43.040,87</t>
  </si>
  <si>
    <t>20638</t>
  </si>
  <si>
    <t>RELLENO EN BASE GRANULAR RECICLADA</t>
  </si>
  <si>
    <t>$ 90.516,19</t>
  </si>
  <si>
    <t>15099</t>
  </si>
  <si>
    <t>Relleno en cal</t>
  </si>
  <si>
    <t>$ 1.783.837,01</t>
  </si>
  <si>
    <t>$ 468,26</t>
  </si>
  <si>
    <t>$ 6.689,41</t>
  </si>
  <si>
    <t>$ 93.017,57</t>
  </si>
  <si>
    <t>11815</t>
  </si>
  <si>
    <t>Relleno en gravilla  de rio  (Suministro+Transp+in</t>
  </si>
  <si>
    <t>$ 178.550,07</t>
  </si>
  <si>
    <t>$ 1.573,14</t>
  </si>
  <si>
    <t>13244</t>
  </si>
  <si>
    <t>Relleno en gravilla de rio  seleccinada blanca **</t>
  </si>
  <si>
    <t>$ 203.749,73</t>
  </si>
  <si>
    <t>$ 1.933,34</t>
  </si>
  <si>
    <t>$ 34.550,27</t>
  </si>
  <si>
    <t>20781</t>
  </si>
  <si>
    <t>RELLENO EN RAJON SUM+INST</t>
  </si>
  <si>
    <t>$ 133.540,03</t>
  </si>
  <si>
    <t>$ 514,57</t>
  </si>
  <si>
    <t>$ 10.291,40</t>
  </si>
  <si>
    <t>$ 74.613,00</t>
  </si>
  <si>
    <t>20752</t>
  </si>
  <si>
    <t>Relleno en recebo común  (minica+motoniv+vibrocompactador)-nivelación</t>
  </si>
  <si>
    <t>$ 90.023,13</t>
  </si>
  <si>
    <t>$ 24.468,42</t>
  </si>
  <si>
    <t>$ 6.452,86</t>
  </si>
  <si>
    <t>19249</t>
  </si>
  <si>
    <t>Relleno en Subbase Granular Reciclada Tipo A</t>
  </si>
  <si>
    <t>$ 230.246,69</t>
  </si>
  <si>
    <t>10809</t>
  </si>
  <si>
    <t>Relleno en tierra negra    e=0.15 **</t>
  </si>
  <si>
    <t>$ 18.811,39</t>
  </si>
  <si>
    <t>$ 31,90</t>
  </si>
  <si>
    <t>$ 1.080,41</t>
  </si>
  <si>
    <t>10276</t>
  </si>
  <si>
    <t>Relleno en tierra negra (Suministro + Transporte)</t>
  </si>
  <si>
    <t>$ 125.409,24</t>
  </si>
  <si>
    <t>$ 212,67</t>
  </si>
  <si>
    <t>$ 7.202,76</t>
  </si>
  <si>
    <t>15379</t>
  </si>
  <si>
    <t>Relleno en tierra negra + arena de rio (30-70) %</t>
  </si>
  <si>
    <t>$ 170.382,85</t>
  </si>
  <si>
    <t>$ 567,64</t>
  </si>
  <si>
    <t>$ 15.376,66</t>
  </si>
  <si>
    <t>13540</t>
  </si>
  <si>
    <t>Relleno en tierra negra + arena de rio (50-50) %</t>
  </si>
  <si>
    <t>$ 169.556,99</t>
  </si>
  <si>
    <t>11957</t>
  </si>
  <si>
    <t>Relleno en tierra negra Abonada(Cascaril+Triple-15</t>
  </si>
  <si>
    <t>$ 88.432,99</t>
  </si>
  <si>
    <t>$ 476,63</t>
  </si>
  <si>
    <t>$ 8.846,66</t>
  </si>
  <si>
    <t>15763</t>
  </si>
  <si>
    <t>Relleno Estructural SIKATOP 122 o similar</t>
  </si>
  <si>
    <t>$ 13.193,57</t>
  </si>
  <si>
    <t>$ 1.233,52</t>
  </si>
  <si>
    <t>$ 3.834,61</t>
  </si>
  <si>
    <t>13681</t>
  </si>
  <si>
    <t>Relleno Fluido de 10 Kg/cm2</t>
  </si>
  <si>
    <t>15107</t>
  </si>
  <si>
    <t>Relleno Fluido para sub-muraciones</t>
  </si>
  <si>
    <t>$ 63.417,81</t>
  </si>
  <si>
    <t>$ 27.795,17</t>
  </si>
  <si>
    <t>10902</t>
  </si>
  <si>
    <t>Relleno gravill e=0.15+(rio+tierra 70%+30%) e=0.10</t>
  </si>
  <si>
    <t>$ 45.962,94</t>
  </si>
  <si>
    <t>$ 18.078,08</t>
  </si>
  <si>
    <t>$ 26.873,77</t>
  </si>
  <si>
    <t>$ 34.992,30</t>
  </si>
  <si>
    <t>19135</t>
  </si>
  <si>
    <t>Relleno Gravilla Rio(Sum+Transp+comp+Lab)CEFE Come</t>
  </si>
  <si>
    <t>$ 7.732,37</t>
  </si>
  <si>
    <t>$ 2.110,52</t>
  </si>
  <si>
    <t>13284</t>
  </si>
  <si>
    <t>Relleno material Local Selecc.Excava sin sum+Trasi</t>
  </si>
  <si>
    <t>$ 125,17</t>
  </si>
  <si>
    <t>$ 2.853,59</t>
  </si>
  <si>
    <t>$ 36.880,53</t>
  </si>
  <si>
    <t>15944</t>
  </si>
  <si>
    <t>Relleno material Local Selecc.Excava sin suministr</t>
  </si>
  <si>
    <t>$ 1.156,44</t>
  </si>
  <si>
    <t>12630</t>
  </si>
  <si>
    <t>Relleno Material Obra Base  gran (in Sum.estab cem</t>
  </si>
  <si>
    <t>$ 34.750,13</t>
  </si>
  <si>
    <t>$ 16.170,60</t>
  </si>
  <si>
    <t>$ 32.633,82</t>
  </si>
  <si>
    <t>14018</t>
  </si>
  <si>
    <t>Relleno material selecc.excava (Rana+Retro+Minicar</t>
  </si>
  <si>
    <t>$ 403,40</t>
  </si>
  <si>
    <t>$ 29.248,38</t>
  </si>
  <si>
    <t>11133</t>
  </si>
  <si>
    <t>Relleno material seleccionado de excava sin sumin*</t>
  </si>
  <si>
    <t>$ 116,82</t>
  </si>
  <si>
    <t>$ 12.628,29</t>
  </si>
  <si>
    <t>$ 12.006,64</t>
  </si>
  <si>
    <t>14017</t>
  </si>
  <si>
    <t>Relleno material seleccionado excava (Apiso+Minica</t>
  </si>
  <si>
    <t>$ 18.744,47</t>
  </si>
  <si>
    <t>12724</t>
  </si>
  <si>
    <t>Relleno material seleccionado excava (Apiso+Retro)</t>
  </si>
  <si>
    <t>$ 726,12</t>
  </si>
  <si>
    <t>$ 18.279,74</t>
  </si>
  <si>
    <t>16253</t>
  </si>
  <si>
    <t>Relleno Material SeleccionadoExcav(Vibro+Minicarg)</t>
  </si>
  <si>
    <t>$ 17.543,56</t>
  </si>
  <si>
    <t>10758</t>
  </si>
  <si>
    <t>Relleno mezcla arena de rio + tierra 70%+30% **</t>
  </si>
  <si>
    <t>$ 161.436,56</t>
  </si>
  <si>
    <t>$ 20.577,99</t>
  </si>
  <si>
    <t>$ 37.906,59</t>
  </si>
  <si>
    <t>$ 112.418,25</t>
  </si>
  <si>
    <t>14432</t>
  </si>
  <si>
    <t>Relleno mezcla arena de rio+tierra 50%+50% jardi**</t>
  </si>
  <si>
    <t>$ 149.680,98</t>
  </si>
  <si>
    <t>$ 16.063,26</t>
  </si>
  <si>
    <t>$ 12.670,14</t>
  </si>
  <si>
    <t>$ 76.807,50</t>
  </si>
  <si>
    <t>10737</t>
  </si>
  <si>
    <t>Relleno mezcla arena rio+tierra 70%+30% sinTierra</t>
  </si>
  <si>
    <t>$ 118.070,24</t>
  </si>
  <si>
    <t>$ 21.280,71</t>
  </si>
  <si>
    <t>$ 42.195,37</t>
  </si>
  <si>
    <t>$ 167.041,35</t>
  </si>
  <si>
    <t>12391</t>
  </si>
  <si>
    <t>Relleno Perimetral tronco-tratamiento arbóreo**</t>
  </si>
  <si>
    <t>$ 645.719,02</t>
  </si>
  <si>
    <t>$ 6.400,48</t>
  </si>
  <si>
    <t>$ 128.009,52</t>
  </si>
  <si>
    <t>$ 307.229,99</t>
  </si>
  <si>
    <t>10909</t>
  </si>
  <si>
    <t>Relleno rajon  (mecanico) **</t>
  </si>
  <si>
    <t>$ 4.245,11</t>
  </si>
  <si>
    <t>$ 44.435,00</t>
  </si>
  <si>
    <t>16841</t>
  </si>
  <si>
    <t>Relleno rajon  (mecanico)LOSA FONDO PISCINAe=0.20</t>
  </si>
  <si>
    <t>$ 133.505,89</t>
  </si>
  <si>
    <t>$ 3.897,77</t>
  </si>
  <si>
    <t>$ 3.344,71</t>
  </si>
  <si>
    <t>$ 73.176,60</t>
  </si>
  <si>
    <t>10697</t>
  </si>
  <si>
    <t>Relleno rajon manual (Inc. Compactación Mecanica)</t>
  </si>
  <si>
    <t>$ 127.407,83</t>
  </si>
  <si>
    <t>$ 1.330,05</t>
  </si>
  <si>
    <t>$ 26.984,22</t>
  </si>
  <si>
    <t>12089</t>
  </si>
  <si>
    <t>Relleno rajon y suavizado con Afirm &gt;15000m3</t>
  </si>
  <si>
    <t>$ 9.235,73</t>
  </si>
  <si>
    <t>$ 4.103,66</t>
  </si>
  <si>
    <t>10364</t>
  </si>
  <si>
    <t>Relleno rajon y suavizado con Afirmado (Comp.meca)</t>
  </si>
  <si>
    <t>$ 125.805,49</t>
  </si>
  <si>
    <t>$ 4.291,74</t>
  </si>
  <si>
    <t>$ 43.573,88</t>
  </si>
  <si>
    <t>12000</t>
  </si>
  <si>
    <t>Relleno rajon y suavizado con Afirmado (mecanico)</t>
  </si>
  <si>
    <t>$ 124.235,04</t>
  </si>
  <si>
    <t>$ 4.249,17</t>
  </si>
  <si>
    <t>$ 27.655,11</t>
  </si>
  <si>
    <t>10732</t>
  </si>
  <si>
    <t>Relleno rajon y suavizado Subbase (manual) **</t>
  </si>
  <si>
    <t>$ 116.284,05</t>
  </si>
  <si>
    <t>$ 2.230,33</t>
  </si>
  <si>
    <t>$ 32.134,77</t>
  </si>
  <si>
    <t>10332</t>
  </si>
  <si>
    <t>Relleno rajon+base granular estabCemt3% (recebo)**</t>
  </si>
  <si>
    <t>$ 154.835,80</t>
  </si>
  <si>
    <t>$ 4.125,46</t>
  </si>
  <si>
    <t>$ 33.360,32</t>
  </si>
  <si>
    <t>11394</t>
  </si>
  <si>
    <t>Relleno Recebo Afirmado (Compact-rana)**</t>
  </si>
  <si>
    <t>$ 89.937,41</t>
  </si>
  <si>
    <t>$ 3.419,40</t>
  </si>
  <si>
    <t>12441</t>
  </si>
  <si>
    <t>Relleno Recebo Afirmado (Compact-Vibrocomp.)**</t>
  </si>
  <si>
    <t>$ 17.118,90</t>
  </si>
  <si>
    <t>$ 22.706,30</t>
  </si>
  <si>
    <t>$ 66.473,40</t>
  </si>
  <si>
    <t>12396</t>
  </si>
  <si>
    <t>Relleno Recebo Base granul (Compact-Pison-Manual)*</t>
  </si>
  <si>
    <t>$ 70.344,00</t>
  </si>
  <si>
    <t>12149</t>
  </si>
  <si>
    <t>Relleno Recebo Base granular (Compact 2.5 Ton) **</t>
  </si>
  <si>
    <t>$ 70.807,91</t>
  </si>
  <si>
    <t>$ 23.226,54</t>
  </si>
  <si>
    <t>16741</t>
  </si>
  <si>
    <t>Relleno Recebo Base granular (Compact-rana)</t>
  </si>
  <si>
    <t>$ 6.838,80</t>
  </si>
  <si>
    <t>$ 22.603,55</t>
  </si>
  <si>
    <t>12148</t>
  </si>
  <si>
    <t>Relleno Recebo Base granular (Compact-rana)+Trasie</t>
  </si>
  <si>
    <t>$ 70.908,04</t>
  </si>
  <si>
    <t>$ 7.044,63</t>
  </si>
  <si>
    <t>$ 32.894,95</t>
  </si>
  <si>
    <t>12110</t>
  </si>
  <si>
    <t>Relleno Recebo Subbase gran (Compact-Pison-Man) **</t>
  </si>
  <si>
    <t>$ 50.054,90</t>
  </si>
  <si>
    <t>$ 86.423,40</t>
  </si>
  <si>
    <t>12452</t>
  </si>
  <si>
    <t>Relleno Recebo Subbase granul (Compt-Vibrocomp.)**</t>
  </si>
  <si>
    <t>$ 50.518,81</t>
  </si>
  <si>
    <t>$ 21.396,32</t>
  </si>
  <si>
    <t>12109</t>
  </si>
  <si>
    <t>Relleno Recebo Subbase granular (Compact-rana)**</t>
  </si>
  <si>
    <t>14019</t>
  </si>
  <si>
    <t>Relleno Recebo Subbase granular (Comp-rana)+GeoT-1</t>
  </si>
  <si>
    <t>$ 82.088,95</t>
  </si>
  <si>
    <t>$ 2.801,67</t>
  </si>
  <si>
    <t>$ 40.477,51</t>
  </si>
  <si>
    <t>15288</t>
  </si>
  <si>
    <t>Relleno Recebo Subbase tipo IDRD (Compact-Canguro)</t>
  </si>
  <si>
    <t>$ 3.702,44</t>
  </si>
  <si>
    <t>12500</t>
  </si>
  <si>
    <t>Relleno Recebo tipo afirmado tipo IDRD  exten+comp</t>
  </si>
  <si>
    <t>$ 88.481,69</t>
  </si>
  <si>
    <t>11388</t>
  </si>
  <si>
    <t>Relleno Subbase Granular compact.con rana+Trasiego</t>
  </si>
  <si>
    <t>$ 50.602,26</t>
  </si>
  <si>
    <t>$ 7.949,70</t>
  </si>
  <si>
    <t>$ 31.312,68</t>
  </si>
  <si>
    <t>10138</t>
  </si>
  <si>
    <t>Relleno tierra comun seleccionada compactada **</t>
  </si>
  <si>
    <t>$ 58,41</t>
  </si>
  <si>
    <t>$ 3.713,00</t>
  </si>
  <si>
    <t>$ 60.971,67</t>
  </si>
  <si>
    <t>10772</t>
  </si>
  <si>
    <t>Relleno y comp.manual material comun sin sumin**</t>
  </si>
  <si>
    <t>$ 311,92</t>
  </si>
  <si>
    <t>$ 5.793,03</t>
  </si>
  <si>
    <t>$ 42.625,33</t>
  </si>
  <si>
    <t>12504</t>
  </si>
  <si>
    <t>RellenoReceboCemento 4% compact Base granular **</t>
  </si>
  <si>
    <t>$ 117.497,58</t>
  </si>
  <si>
    <t>$ 5.935,29</t>
  </si>
  <si>
    <t>$ 32.200,66</t>
  </si>
  <si>
    <t>$ 98.812,40</t>
  </si>
  <si>
    <t>12503</t>
  </si>
  <si>
    <t>RellenoReceboCemento 4% compact Subbase (recebo)**</t>
  </si>
  <si>
    <t>$ 97.988,83</t>
  </si>
  <si>
    <t>12181</t>
  </si>
  <si>
    <t>RELLENOS EN RECEBO CEMENTO CON PIZON**</t>
  </si>
  <si>
    <t>$ 145.363,05</t>
  </si>
  <si>
    <t>$ 106.739,01</t>
  </si>
  <si>
    <t>00034</t>
  </si>
  <si>
    <t>RELLENOS EN TIERRA (CON BULLDOZER+COMPACT)</t>
  </si>
  <si>
    <t>00035</t>
  </si>
  <si>
    <t>RELLENOS RECEBO COMUN</t>
  </si>
  <si>
    <t>12725</t>
  </si>
  <si>
    <t>RELLENOS RECEBO COMUN (Apisonador)</t>
  </si>
  <si>
    <t>$ 17.543,83</t>
  </si>
  <si>
    <t>$ 5.198,26</t>
  </si>
  <si>
    <t>19138</t>
  </si>
  <si>
    <t>RELLENOS RECEBO COMUN (Minic+Motoniv+Vibrocom)</t>
  </si>
  <si>
    <t>$ 17.560,52</t>
  </si>
  <si>
    <t>$ 23.117,91</t>
  </si>
  <si>
    <t>$ 3.413,35</t>
  </si>
  <si>
    <t>16833</t>
  </si>
  <si>
    <t>RELLENOS RECEBO COMUN CDRC</t>
  </si>
  <si>
    <t>$ 88.725,47</t>
  </si>
  <si>
    <t>$ 3.516,92</t>
  </si>
  <si>
    <t>$ 26.046,78</t>
  </si>
  <si>
    <t>11980</t>
  </si>
  <si>
    <t>RellenosPista de Dirt Jump - Fontanar **</t>
  </si>
  <si>
    <t>$ 103.002,47</t>
  </si>
  <si>
    <t>$ 16.805,07</t>
  </si>
  <si>
    <t>$ 9.400,42</t>
  </si>
  <si>
    <t>$ 51.712,43</t>
  </si>
  <si>
    <t>11756</t>
  </si>
  <si>
    <t>RellenReceboCemento4%compSubbaseAtraque Bordillo**</t>
  </si>
  <si>
    <t>$ 97.434,16</t>
  </si>
  <si>
    <t>$ 4.888,52</t>
  </si>
  <si>
    <t>11506</t>
  </si>
  <si>
    <t>Remate  ladrillo hilada parada patrimonio a=0.30**</t>
  </si>
  <si>
    <t>$ 59.667,38</t>
  </si>
  <si>
    <t>$ 274,44</t>
  </si>
  <si>
    <t>$ 155.328,82</t>
  </si>
  <si>
    <t>15187</t>
  </si>
  <si>
    <t>Remate de Muro Lad.Prens.Macizo(PanderetaA=0.37m)</t>
  </si>
  <si>
    <t>$ 19.763,57</t>
  </si>
  <si>
    <t>$ 1.135,23</t>
  </si>
  <si>
    <t>$ 23.206,67</t>
  </si>
  <si>
    <t>13237</t>
  </si>
  <si>
    <t>Remate en caucho palco Estadio-pirlan a=0.15m</t>
  </si>
  <si>
    <t>$ 5.107,24</t>
  </si>
  <si>
    <t>$ 1.061,75</t>
  </si>
  <si>
    <t>$ 21.235,09</t>
  </si>
  <si>
    <t>10752</t>
  </si>
  <si>
    <t>Remate en ladrillo hilada parada  h=0.25 m **</t>
  </si>
  <si>
    <t>$ 63.509,80</t>
  </si>
  <si>
    <t>$ 137,22</t>
  </si>
  <si>
    <t>$ 45.044,40</t>
  </si>
  <si>
    <t>10753</t>
  </si>
  <si>
    <t>Remate en ladrillo tipo cremallera **</t>
  </si>
  <si>
    <t>14699</t>
  </si>
  <si>
    <t>Remate Horizontal ladrillo Moore Color Arena e=12</t>
  </si>
  <si>
    <t>$ 1.357,24</t>
  </si>
  <si>
    <t>$ 1.494,37</t>
  </si>
  <si>
    <t>$ 23.791,65</t>
  </si>
  <si>
    <t>11751</t>
  </si>
  <si>
    <t>Remate Lateral contra Muro 0.25m Aluzinc</t>
  </si>
  <si>
    <t>$ 3.062,19</t>
  </si>
  <si>
    <t>$ 2.130,71</t>
  </si>
  <si>
    <t>$ 972,38</t>
  </si>
  <si>
    <t>15792</t>
  </si>
  <si>
    <t>REMATE SIMPLE Cielo raso PVC  L=2.70 mts</t>
  </si>
  <si>
    <t>$ 2.854,18</t>
  </si>
  <si>
    <t>$ 3.382,08</t>
  </si>
  <si>
    <t>11752</t>
  </si>
  <si>
    <t>Remate SuperiorTeja Cumbrera Dos Aguas Aluzinc**</t>
  </si>
  <si>
    <t>$ 23.427,67</t>
  </si>
  <si>
    <t>$ 3.386,87</t>
  </si>
  <si>
    <t>$ 3.585,01</t>
  </si>
  <si>
    <t>00153</t>
  </si>
  <si>
    <t>REMATES LAD. PRENSADO   STA/FE</t>
  </si>
  <si>
    <t>$ 25.993,09</t>
  </si>
  <si>
    <t>$ 13.489,24</t>
  </si>
  <si>
    <t>00420</t>
  </si>
  <si>
    <t>REMATES PORCELANA BISELADOS</t>
  </si>
  <si>
    <t>13373</t>
  </si>
  <si>
    <t>REMOVEDOR PINTURA EN ESMALTE</t>
  </si>
  <si>
    <t>$ 2.183,98</t>
  </si>
  <si>
    <t>$ 574,65</t>
  </si>
  <si>
    <t>$ 11.492,91</t>
  </si>
  <si>
    <t>10770</t>
  </si>
  <si>
    <t>Reparacion Andenconcreto  4.2-1 bland **</t>
  </si>
  <si>
    <t>$ 64.696,99</t>
  </si>
  <si>
    <t>$ 50.661,38</t>
  </si>
  <si>
    <t>$ 48.667,63</t>
  </si>
  <si>
    <t>12818</t>
  </si>
  <si>
    <t>Reparación baranda **</t>
  </si>
  <si>
    <t>$ 11.671,43</t>
  </si>
  <si>
    <t>$ 54.125,42</t>
  </si>
  <si>
    <t>20779</t>
  </si>
  <si>
    <t>REPARACION DE GOTERAS EXISTENTES EN CUBIERTAS (SUM+INT)</t>
  </si>
  <si>
    <t>$ 105.229,58</t>
  </si>
  <si>
    <t>$ 462.579,14</t>
  </si>
  <si>
    <t>$ 52.935,27</t>
  </si>
  <si>
    <t>$ 40.043,98</t>
  </si>
  <si>
    <t>12756</t>
  </si>
  <si>
    <t>Reparación de losa Inf.Mortero 1:4 e=0.02m y Malla</t>
  </si>
  <si>
    <t>$ 29.072,67</t>
  </si>
  <si>
    <t>$ 19.808,19</t>
  </si>
  <si>
    <t>$ 74.691,39</t>
  </si>
  <si>
    <t>13042</t>
  </si>
  <si>
    <t>Reparación de rastrillo Plaza de Toros **</t>
  </si>
  <si>
    <t>11514</t>
  </si>
  <si>
    <t>Reparacion de unidades de mamposteria patrimonio**</t>
  </si>
  <si>
    <t>$ 803,62</t>
  </si>
  <si>
    <t>$ 8.079,33</t>
  </si>
  <si>
    <t>12512</t>
  </si>
  <si>
    <t>Reparación divots -trozos cesped- (est.atl. UDS)**</t>
  </si>
  <si>
    <t>$ 1.192,38</t>
  </si>
  <si>
    <t>$ 476,03</t>
  </si>
  <si>
    <t>$ 23.801,36</t>
  </si>
  <si>
    <t>12505</t>
  </si>
  <si>
    <t>Reparación divots -trozos cesped- (polo Country)**</t>
  </si>
  <si>
    <t>13826</t>
  </si>
  <si>
    <t>Reparación escalera Intern en concreto CAMPIN</t>
  </si>
  <si>
    <t>$ 14.060,89</t>
  </si>
  <si>
    <t>$ 747,91</t>
  </si>
  <si>
    <t>16164</t>
  </si>
  <si>
    <t>REPARACION MURO DRYWALL (INCLUYE PINTURA)</t>
  </si>
  <si>
    <t>$ 22.884,40</t>
  </si>
  <si>
    <t>$ 1.691,04</t>
  </si>
  <si>
    <t>$ 33.820,82</t>
  </si>
  <si>
    <t>16567</t>
  </si>
  <si>
    <t>Reparación Plato Twister Biosaludable</t>
  </si>
  <si>
    <t>$ 4.270,01</t>
  </si>
  <si>
    <t>$ 85.400,17</t>
  </si>
  <si>
    <t>12627</t>
  </si>
  <si>
    <t>Reparación y Mantenimiento Modulo Juegos Madera**</t>
  </si>
  <si>
    <t>$ 27.922,03</t>
  </si>
  <si>
    <t>$ 279.220,32</t>
  </si>
  <si>
    <t>15476</t>
  </si>
  <si>
    <t>Reparación y modernización de ascensor hidráulico</t>
  </si>
  <si>
    <t>12056</t>
  </si>
  <si>
    <t>Reparcheo h=0.30 m</t>
  </si>
  <si>
    <t>$ 61.087,97</t>
  </si>
  <si>
    <t>$ 8.109,54</t>
  </si>
  <si>
    <t>$ 18.439,98</t>
  </si>
  <si>
    <t>$ 29.384,40</t>
  </si>
  <si>
    <t>12057</t>
  </si>
  <si>
    <t>Reparcheo h=0.35 m</t>
  </si>
  <si>
    <t>$ 64.556,00</t>
  </si>
  <si>
    <t>$ 8.750,17</t>
  </si>
  <si>
    <t>$ 21.199,24</t>
  </si>
  <si>
    <t>$ 33.903,32</t>
  </si>
  <si>
    <t>12058</t>
  </si>
  <si>
    <t>Reparcheo h=0.40 m</t>
  </si>
  <si>
    <t>$ 68.024,03</t>
  </si>
  <si>
    <t>$ 9.394,13</t>
  </si>
  <si>
    <t>$ 23.991,74</t>
  </si>
  <si>
    <t>$ 38.422,24</t>
  </si>
  <si>
    <t>12258</t>
  </si>
  <si>
    <t>Rependientado de Superficie**</t>
  </si>
  <si>
    <t>$ 12.964,13</t>
  </si>
  <si>
    <t>$ 931,88</t>
  </si>
  <si>
    <t>$ 18.637,67</t>
  </si>
  <si>
    <t>17768</t>
  </si>
  <si>
    <t>Repetidor inalámbrico de 915 MHz (SUMI INST)</t>
  </si>
  <si>
    <t>$ 601.950,00</t>
  </si>
  <si>
    <t>$ 3.352,07</t>
  </si>
  <si>
    <t>15600</t>
  </si>
  <si>
    <t>Repique de árboles caídos y ret. ver descripcion t</t>
  </si>
  <si>
    <t>15601</t>
  </si>
  <si>
    <t>15602</t>
  </si>
  <si>
    <t>15603</t>
  </si>
  <si>
    <t>15604</t>
  </si>
  <si>
    <t>15605</t>
  </si>
  <si>
    <t>15606</t>
  </si>
  <si>
    <t>15569</t>
  </si>
  <si>
    <t>Repique de árboles caídos. Ver descripción tecnica</t>
  </si>
  <si>
    <t>15570</t>
  </si>
  <si>
    <t>15571</t>
  </si>
  <si>
    <t>15572</t>
  </si>
  <si>
    <t>15573</t>
  </si>
  <si>
    <t>15574</t>
  </si>
  <si>
    <t>15575</t>
  </si>
  <si>
    <t>15576</t>
  </si>
  <si>
    <t>15577</t>
  </si>
  <si>
    <t>15578</t>
  </si>
  <si>
    <t>15579</t>
  </si>
  <si>
    <t>15580</t>
  </si>
  <si>
    <t>15581</t>
  </si>
  <si>
    <t>15582</t>
  </si>
  <si>
    <t>18557</t>
  </si>
  <si>
    <t>Repisa a Muro M-1850</t>
  </si>
  <si>
    <t>17397</t>
  </si>
  <si>
    <t>REPISA EN ACERO INOXIDABLE PARA DUCHAS REF. 234996</t>
  </si>
  <si>
    <t>$ 7.820,42</t>
  </si>
  <si>
    <t>$ 5.502,37</t>
  </si>
  <si>
    <t>18024</t>
  </si>
  <si>
    <t>17417</t>
  </si>
  <si>
    <t>Replantación Arbol &gt; a  3mts de Altura(CDRC-Tunal)</t>
  </si>
  <si>
    <t>$ 32.949,62</t>
  </si>
  <si>
    <t>$ 17.994,83</t>
  </si>
  <si>
    <t>$ 123.720,01</t>
  </si>
  <si>
    <t>$ 76.209,00</t>
  </si>
  <si>
    <t>17415</t>
  </si>
  <si>
    <t>Replantación Arbol hasta 3mts de Altura(CDRC-Tunal</t>
  </si>
  <si>
    <t>$ 22.377,62</t>
  </si>
  <si>
    <t>$ 16.746,39</t>
  </si>
  <si>
    <t>$ 74.232,13</t>
  </si>
  <si>
    <t>$ 75.411,00</t>
  </si>
  <si>
    <t>17433</t>
  </si>
  <si>
    <t>Replante de Arbol</t>
  </si>
  <si>
    <t>$ 4.572,79</t>
  </si>
  <si>
    <t>$ 91.455,77</t>
  </si>
  <si>
    <t>17446</t>
  </si>
  <si>
    <t>Replante de Jardin</t>
  </si>
  <si>
    <t>$ 103.177,59</t>
  </si>
  <si>
    <t>00036</t>
  </si>
  <si>
    <t>REPLANTEO</t>
  </si>
  <si>
    <t>$ 5.645,64</t>
  </si>
  <si>
    <t>$ 243,80</t>
  </si>
  <si>
    <t>$ 4.876,03</t>
  </si>
  <si>
    <t>00387</t>
  </si>
  <si>
    <t>REPLANTEO CANCHAS</t>
  </si>
  <si>
    <t>$ 49,50</t>
  </si>
  <si>
    <t>$ 1.752,18</t>
  </si>
  <si>
    <t>12320</t>
  </si>
  <si>
    <t>Replanteo general **</t>
  </si>
  <si>
    <t>$ 934,84</t>
  </si>
  <si>
    <t>00154</t>
  </si>
  <si>
    <t>REPLANTEO INTERIOR</t>
  </si>
  <si>
    <t>$ 322,03</t>
  </si>
  <si>
    <t>$ 4.973,07</t>
  </si>
  <si>
    <t>10974</t>
  </si>
  <si>
    <t>Resane: regata, pañete, estuco, vinilo 3 manos**</t>
  </si>
  <si>
    <t>$ 7.645,54</t>
  </si>
  <si>
    <t>$ 2.702,06</t>
  </si>
  <si>
    <t>$ 14.320,42</t>
  </si>
  <si>
    <t>13315</t>
  </si>
  <si>
    <t>Resane: regata, pañete, estuco,vinilo3manos Techo*</t>
  </si>
  <si>
    <t>$ 41.071,79</t>
  </si>
  <si>
    <t>12306</t>
  </si>
  <si>
    <t>Resane: regata, pañete,Tub. PVC 1/2" y 3/4" **</t>
  </si>
  <si>
    <t>$ 1.382,48</t>
  </si>
  <si>
    <t>$ 996,39</t>
  </si>
  <si>
    <t>$ 8.185,91</t>
  </si>
  <si>
    <t>13928</t>
  </si>
  <si>
    <t>Resane:regata,pañete,estu,vinilo, ancho prom 0.4m</t>
  </si>
  <si>
    <t>$ 3.058,21</t>
  </si>
  <si>
    <t>$ 1.242,31</t>
  </si>
  <si>
    <t>$ 7.343,02</t>
  </si>
  <si>
    <t>13929</t>
  </si>
  <si>
    <t>Resane:regata,pañete,estu,vinilo, ancho prom 0.7m</t>
  </si>
  <si>
    <t>$ 5.351,88</t>
  </si>
  <si>
    <t>$ 2.320,34</t>
  </si>
  <si>
    <t>$ 14.313,28</t>
  </si>
  <si>
    <t>00191</t>
  </si>
  <si>
    <t>RESANES GENERALES - PAÑETES/REPELLOS/REVOQUES</t>
  </si>
  <si>
    <t>$ 4.663,33</t>
  </si>
  <si>
    <t>$ 10.362,61</t>
  </si>
  <si>
    <t>12646</t>
  </si>
  <si>
    <t>RESANES MUROS CON HUMEDAD Y FISURAS(Interior)</t>
  </si>
  <si>
    <t>$ 3.396,57</t>
  </si>
  <si>
    <t>$ 2.444,37</t>
  </si>
  <si>
    <t>$ 20.000,49</t>
  </si>
  <si>
    <t>15282</t>
  </si>
  <si>
    <t>RESEDA DE AROMA  PARA JARDIN(Suministro+Instalaci</t>
  </si>
  <si>
    <t>$ 40.100,60</t>
  </si>
  <si>
    <t>$ 30.323,53</t>
  </si>
  <si>
    <t>15479</t>
  </si>
  <si>
    <t>Resiembra de césped común</t>
  </si>
  <si>
    <t>$ 4.731,64</t>
  </si>
  <si>
    <t>$ 942,40</t>
  </si>
  <si>
    <t>$ 8.042,23</t>
  </si>
  <si>
    <t>$ 2.419,44</t>
  </si>
  <si>
    <t>17137</t>
  </si>
  <si>
    <t>Resina para sello de conectores bimetálicos, marca</t>
  </si>
  <si>
    <t>17732</t>
  </si>
  <si>
    <t>Resistencias de 47K  Listadas UL (SUMI INST)</t>
  </si>
  <si>
    <t>20683</t>
  </si>
  <si>
    <t>RESORTADO JUEGO BALANCÍN MARCA: GALOPIN (SUMINISTRO E INSTALACIÓN)</t>
  </si>
  <si>
    <t>$ 2.700.000,00</t>
  </si>
  <si>
    <t>13920</t>
  </si>
  <si>
    <t>Restauración de  Silla CON espaldar para Estadio</t>
  </si>
  <si>
    <t>$ 564,81</t>
  </si>
  <si>
    <t>$ 2.989,00</t>
  </si>
  <si>
    <t>$ 706,63</t>
  </si>
  <si>
    <t>13922</t>
  </si>
  <si>
    <t>Restauración de  Silla SIN espaldar para Estadio</t>
  </si>
  <si>
    <t>$ 475,89</t>
  </si>
  <si>
    <t>$ 1.693,03</t>
  </si>
  <si>
    <t>12755</t>
  </si>
  <si>
    <t>Restauración de alfagia en concreto***</t>
  </si>
  <si>
    <t>$ 23.085,16</t>
  </si>
  <si>
    <t>$ 4.394,10</t>
  </si>
  <si>
    <t>$ 73.234,93</t>
  </si>
  <si>
    <t>$ 2.443,23</t>
  </si>
  <si>
    <t>11515</t>
  </si>
  <si>
    <t>Restauración mueble de recepción sede IDRD**</t>
  </si>
  <si>
    <t>19165</t>
  </si>
  <si>
    <t>RESTRICTOR C900 4" BELLSERIE 1200 - TUBO PVC x ACC</t>
  </si>
  <si>
    <t>$ 298.235,54</t>
  </si>
  <si>
    <t>$ 282,94</t>
  </si>
  <si>
    <t>$ 5.452,96</t>
  </si>
  <si>
    <t>19163</t>
  </si>
  <si>
    <t>RESTRICTOR C900 GRIP  PVC x ACC HD 4" CEFE COMETAS</t>
  </si>
  <si>
    <t>$ 248.520,99</t>
  </si>
  <si>
    <t>$ 2.505,21</t>
  </si>
  <si>
    <t>$ 49.898,49</t>
  </si>
  <si>
    <t>13427</t>
  </si>
  <si>
    <t>RETAL DE MARMOL 30X30 PULIDO</t>
  </si>
  <si>
    <t>13436</t>
  </si>
  <si>
    <t>RETAL DE MARMOL 30X30 PULIDO NEGR. SAN GIL F.VERDE</t>
  </si>
  <si>
    <t>00951</t>
  </si>
  <si>
    <t>RETAL DE MARMOL BLANCO Import.</t>
  </si>
  <si>
    <t>$ 43.887,43</t>
  </si>
  <si>
    <t>$ 3.611,11</t>
  </si>
  <si>
    <t>$ 72.222,19</t>
  </si>
  <si>
    <t>00952</t>
  </si>
  <si>
    <t>RETAL DE MARMOL GRIS PAYANDE</t>
  </si>
  <si>
    <t>$ 74.362,46</t>
  </si>
  <si>
    <t>00953</t>
  </si>
  <si>
    <t>RETAL DE MARMOL IMPORTADOS</t>
  </si>
  <si>
    <t>$ 51.025,87</t>
  </si>
  <si>
    <t>00955</t>
  </si>
  <si>
    <t>RETAL DE MARMOL NEGRO AZABACHE</t>
  </si>
  <si>
    <t>$ 120.419,62</t>
  </si>
  <si>
    <t>$ 3.887,75</t>
  </si>
  <si>
    <t>$ 77.755,02</t>
  </si>
  <si>
    <t>00954</t>
  </si>
  <si>
    <t>RETAL DE MARMOL ROSADO Nal.</t>
  </si>
  <si>
    <t>18461</t>
  </si>
  <si>
    <t>RETENDOR MAGNETICO DE INCENDIO</t>
  </si>
  <si>
    <t>$ 1.346,03</t>
  </si>
  <si>
    <t>18493</t>
  </si>
  <si>
    <t>RETENEDOR DE PUERTA DE ACCESO</t>
  </si>
  <si>
    <t>$ 310,68</t>
  </si>
  <si>
    <t>$ 15.534,00</t>
  </si>
  <si>
    <t>03033</t>
  </si>
  <si>
    <t>RETENIDA TERM POSTE</t>
  </si>
  <si>
    <t>$ 28.523,30</t>
  </si>
  <si>
    <t>$ 8.269,57</t>
  </si>
  <si>
    <t>$ 119.069,50</t>
  </si>
  <si>
    <t>16276</t>
  </si>
  <si>
    <t>Retiro  Instalaciones Electricas Fuera de Servicio</t>
  </si>
  <si>
    <t>11900</t>
  </si>
  <si>
    <t>Retiro 600 m línea aérea MT y retiro 10 postes 12m</t>
  </si>
  <si>
    <t>$ 3.231.130,36</t>
  </si>
  <si>
    <t>$ 2.561.303,58</t>
  </si>
  <si>
    <t>13863</t>
  </si>
  <si>
    <t>Retiro Apuntalamiento con cerh y camill existent**</t>
  </si>
  <si>
    <t>$ 6.634,86</t>
  </si>
  <si>
    <t>13228</t>
  </si>
  <si>
    <t>Retiro de Gancho H=17m **</t>
  </si>
  <si>
    <t>$ 100,35</t>
  </si>
  <si>
    <t>$ 2.508,84</t>
  </si>
  <si>
    <t>11393</t>
  </si>
  <si>
    <t>Retiro de tubería existente(cargue retiro esc.)**</t>
  </si>
  <si>
    <t>$ 734,99</t>
  </si>
  <si>
    <t>$ 11.955,30</t>
  </si>
  <si>
    <t>16662</t>
  </si>
  <si>
    <t>Retiro Peliculas seguridad Fachada y Limpie vidrio</t>
  </si>
  <si>
    <t>$ 498,17</t>
  </si>
  <si>
    <t>$ 4.355,54</t>
  </si>
  <si>
    <t>$ 17.360,27</t>
  </si>
  <si>
    <t>19254</t>
  </si>
  <si>
    <t>RETIRO SOBR TIERRA (Cargue con Vale) CDRC Cometas</t>
  </si>
  <si>
    <t>$ 8.968,35</t>
  </si>
  <si>
    <t>$ 71.612,39</t>
  </si>
  <si>
    <t>00037</t>
  </si>
  <si>
    <t>Retiro sobrantes de Tierra cargue manual  +transp</t>
  </si>
  <si>
    <t>$ 275,97</t>
  </si>
  <si>
    <t>13021</t>
  </si>
  <si>
    <t>RETIRO SOBRANTES TIERRA (CON MINCARGADOR Y VOLQ.)</t>
  </si>
  <si>
    <t>10949</t>
  </si>
  <si>
    <t>Retiro tuberia existente***</t>
  </si>
  <si>
    <t>$ 2.304,45</t>
  </si>
  <si>
    <t>$ 39.227,91</t>
  </si>
  <si>
    <t>11089</t>
  </si>
  <si>
    <t>Retiro tuberia Galvanizada existente***</t>
  </si>
  <si>
    <t>$ 2.317,86</t>
  </si>
  <si>
    <t>$ 42.926,73</t>
  </si>
  <si>
    <t>13296</t>
  </si>
  <si>
    <t>Retiro,limpieza, reinstalac. rejilla titan Carcamo</t>
  </si>
  <si>
    <t>$ 1.036,84</t>
  </si>
  <si>
    <t>$ 10.025,36</t>
  </si>
  <si>
    <t>17420</t>
  </si>
  <si>
    <t>Reubicación de Arbol &lt; a 10mts de Altura(CDRC-Tuna</t>
  </si>
  <si>
    <t>$ 32.947,44</t>
  </si>
  <si>
    <t>$ 16.490,78</t>
  </si>
  <si>
    <t>00507</t>
  </si>
  <si>
    <t>REVENTILACION 3" PVC</t>
  </si>
  <si>
    <t>$ 17.045,46</t>
  </si>
  <si>
    <t>$ 16.645,71</t>
  </si>
  <si>
    <t>14434</t>
  </si>
  <si>
    <t>Revestim asfalto Espejo agua  (Sum+Inst)*</t>
  </si>
  <si>
    <t>$ 19.752,94</t>
  </si>
  <si>
    <t>$ 2.799,71</t>
  </si>
  <si>
    <t>$ 41.861,53</t>
  </si>
  <si>
    <t>12189</t>
  </si>
  <si>
    <t>Revestim.e=0.10mPara gaviones2500psi+Malla Electro</t>
  </si>
  <si>
    <t>$ 64.434,95</t>
  </si>
  <si>
    <t>$ 2.183,96</t>
  </si>
  <si>
    <t>$ 104.931,63</t>
  </si>
  <si>
    <t>$ 8.154,25</t>
  </si>
  <si>
    <t>14767</t>
  </si>
  <si>
    <t>Revestimien muros front y later.Mez 1:1cancha+anda</t>
  </si>
  <si>
    <t>$ 44.771,86</t>
  </si>
  <si>
    <t>$ 18.642,12</t>
  </si>
  <si>
    <t>$ 66.789,78</t>
  </si>
  <si>
    <t>15469</t>
  </si>
  <si>
    <t>Revestimient Skate"J" 3000psi+Malla5.5mm@15 e=10cm</t>
  </si>
  <si>
    <t>$ 109.732,55</t>
  </si>
  <si>
    <t>$ 862,07</t>
  </si>
  <si>
    <t>$ 16.336,93</t>
  </si>
  <si>
    <t>11812</t>
  </si>
  <si>
    <t>Revestimient Skate"J" 3000psi+Malla5.5mm@15 e=5cm</t>
  </si>
  <si>
    <t>$ 72.932,12</t>
  </si>
  <si>
    <t>15911</t>
  </si>
  <si>
    <t>Revestimient Skate"J" 3000psi+Malla6.5mm@15 e=10cm</t>
  </si>
  <si>
    <t>$ 122.909,48</t>
  </si>
  <si>
    <t>16243</t>
  </si>
  <si>
    <t>Revestimient Skate"J" MR-36+Malla5.5mm@15 e=15cm</t>
  </si>
  <si>
    <t>$ 134.858,79</t>
  </si>
  <si>
    <t>14555</t>
  </si>
  <si>
    <t>Revestimiento muros frontales y later. cancha Squa</t>
  </si>
  <si>
    <t>$ 28.039,45</t>
  </si>
  <si>
    <t>$ 18.584,40</t>
  </si>
  <si>
    <t>$ 65.635,46</t>
  </si>
  <si>
    <t>17265</t>
  </si>
  <si>
    <t>REVESTIMIENTO VINILICO PARA SUPERFICIES DE ALTA RE</t>
  </si>
  <si>
    <t>$ 202.420,98</t>
  </si>
  <si>
    <t>$ 677,97</t>
  </si>
  <si>
    <t>$ 11.852,76</t>
  </si>
  <si>
    <t>010581</t>
  </si>
  <si>
    <t>Revision, Inspeccion e instalación de Control de iluminación a cabina central - Estadio El Campin</t>
  </si>
  <si>
    <t>$ 9.845.785,99</t>
  </si>
  <si>
    <t>13743</t>
  </si>
  <si>
    <t>Riego de liga (CRR-1)Inc. Sum+inst+transp</t>
  </si>
  <si>
    <t>$ 8.976,08</t>
  </si>
  <si>
    <t>$ 7,86</t>
  </si>
  <si>
    <t>$ 393,05</t>
  </si>
  <si>
    <t>010570</t>
  </si>
  <si>
    <t>Riego de mantenimiento empradización</t>
  </si>
  <si>
    <t>$ 1.008,50</t>
  </si>
  <si>
    <t>10050</t>
  </si>
  <si>
    <t>RiegoSubterran para arbolesd=3''h=1.5barrenManua**</t>
  </si>
  <si>
    <t>$ 8.915,66</t>
  </si>
  <si>
    <t>$ 5.963,60</t>
  </si>
  <si>
    <t>$ 117.899,73</t>
  </si>
  <si>
    <t>$ 33.452,78</t>
  </si>
  <si>
    <t>13291</t>
  </si>
  <si>
    <t>Rinconera/Esquinera Prefabricada (Sum+ instalac)</t>
  </si>
  <si>
    <t>$ 3.314,45</t>
  </si>
  <si>
    <t>$ 499,12</t>
  </si>
  <si>
    <t>$ 24.956,22</t>
  </si>
  <si>
    <t>14470</t>
  </si>
  <si>
    <t>Ring para Boxeo Col Gim Sur - Suministro e Instala</t>
  </si>
  <si>
    <t>$ 706.518,45</t>
  </si>
  <si>
    <t>18266</t>
  </si>
  <si>
    <t>Roble Australiano/Grevillea Robusta</t>
  </si>
  <si>
    <t>12212</t>
  </si>
  <si>
    <t>Roceria y desmalezado de lote**</t>
  </si>
  <si>
    <t>$ 80,84</t>
  </si>
  <si>
    <t>17253</t>
  </si>
  <si>
    <t>ROCIADOR  TIPO PENDENT K=11,2  - QR CROMADO</t>
  </si>
  <si>
    <t>$ 1.298,36</t>
  </si>
  <si>
    <t>$ 16,79</t>
  </si>
  <si>
    <t>17255</t>
  </si>
  <si>
    <t>ROCIADOR  TIPO UPRIGHT K=11,2  - QR CROMADO</t>
  </si>
  <si>
    <t>$ 1.405,82</t>
  </si>
  <si>
    <t>$ 18,27</t>
  </si>
  <si>
    <t>14959</t>
  </si>
  <si>
    <t>ROCIADOR AUTOMÁT.CLASIFIC. DETEMPERAT.CROMAD.5,6K</t>
  </si>
  <si>
    <t>18642</t>
  </si>
  <si>
    <t>ROCIADOR ESFR K=14 (PISCINAS)</t>
  </si>
  <si>
    <t>$ 5.942,46</t>
  </si>
  <si>
    <t>$ 84,55</t>
  </si>
  <si>
    <t>18858</t>
  </si>
  <si>
    <t>ROCIADOR ESFR K=22.5</t>
  </si>
  <si>
    <t>16356</t>
  </si>
  <si>
    <t>ROCIADOR TIPO PENDENT QR K=5,6 Stock emergencia</t>
  </si>
  <si>
    <t>$ 27.812,46</t>
  </si>
  <si>
    <t>16354</t>
  </si>
  <si>
    <t>ROCIADOR TIPO PENDENTQR K=5,6 RESP RAPIDA Cromado</t>
  </si>
  <si>
    <t>16355</t>
  </si>
  <si>
    <t>ROCIADOR TIPO UP RIGHT QR K=5,6 RESP RAPIDA Cromad</t>
  </si>
  <si>
    <t>$ 27.656,46</t>
  </si>
  <si>
    <t>16357</t>
  </si>
  <si>
    <t>ROCIADOR TIPO UP RIGHT QR K=5,6 Stok emergencia</t>
  </si>
  <si>
    <t>12416</t>
  </si>
  <si>
    <t>Rodadero Corto acero(Suministro) -STPM**</t>
  </si>
  <si>
    <t>$ 1.501.766,01</t>
  </si>
  <si>
    <t>14621</t>
  </si>
  <si>
    <t>RODADERO CORTO EN ACERO (SUM + INST)</t>
  </si>
  <si>
    <t>$ 1.520.682,87</t>
  </si>
  <si>
    <t>14789</t>
  </si>
  <si>
    <t>RODADERO CORTO EN ACERO(DESM+SUM+INST)</t>
  </si>
  <si>
    <t>$ 1.533.959,83</t>
  </si>
  <si>
    <t>$ 40.645,70</t>
  </si>
  <si>
    <t>$ 184.410,11</t>
  </si>
  <si>
    <t>$ 50.086,03</t>
  </si>
  <si>
    <t>10503</t>
  </si>
  <si>
    <t>Rodadero largo acero(Instalación) **</t>
  </si>
  <si>
    <t>$ 26.960,70</t>
  </si>
  <si>
    <t>$ 8.285,17</t>
  </si>
  <si>
    <t>$ 122.091,97</t>
  </si>
  <si>
    <t>14207</t>
  </si>
  <si>
    <t>Rodadero Largo acero(Suministro) -STPM**</t>
  </si>
  <si>
    <t>$ 2.336.327,00</t>
  </si>
  <si>
    <t>12963</t>
  </si>
  <si>
    <t>Rodadero largo en acero (desm.) STPM **</t>
  </si>
  <si>
    <t>$ 21.474,50</t>
  </si>
  <si>
    <t>$ 23.967,59</t>
  </si>
  <si>
    <t>$ 42.820,15</t>
  </si>
  <si>
    <t>14649</t>
  </si>
  <si>
    <t>RODADERO LARGO EN ACERO (SUM + INST)</t>
  </si>
  <si>
    <t>$ 2.363.287,70</t>
  </si>
  <si>
    <t>14818</t>
  </si>
  <si>
    <t>RODADERO LARGO EN ACERO(DESM+SUM+INST)</t>
  </si>
  <si>
    <t>$ 2.384.762,20</t>
  </si>
  <si>
    <t>$ 32.252,76</t>
  </si>
  <si>
    <t>$ 164.912,12</t>
  </si>
  <si>
    <t>20766</t>
  </si>
  <si>
    <t>Rodadura asfaltica 1350 e=0.05 compactado  ** (SUM+INST)</t>
  </si>
  <si>
    <t>$ 2.918,60</t>
  </si>
  <si>
    <t>$ 12.812,04</t>
  </si>
  <si>
    <t>$ 12.568,50</t>
  </si>
  <si>
    <t>11698</t>
  </si>
  <si>
    <t>Rodadura asfaltica IDRD e=0.04 compactado  **</t>
  </si>
  <si>
    <t>$ 46.810,79</t>
  </si>
  <si>
    <t>11157</t>
  </si>
  <si>
    <t>Rodadura asfaltica IDRD e=0.05 compactado  **</t>
  </si>
  <si>
    <t>20765</t>
  </si>
  <si>
    <t>Rodadura asfaltica mdc-12 e=0.08 compactado  ** (sum+inst)</t>
  </si>
  <si>
    <t>$ 85.905,44</t>
  </si>
  <si>
    <t>20764</t>
  </si>
  <si>
    <t>Rodadura asfaltica mdc-19 e=0.08 compactado  ** (sum+inst)</t>
  </si>
  <si>
    <t>13886</t>
  </si>
  <si>
    <t>Rodadura asfaltica MDC-2 compactado **</t>
  </si>
  <si>
    <t>$ 1.048.842,10</t>
  </si>
  <si>
    <t>$ 50.270,98</t>
  </si>
  <si>
    <t>$ 62.080,64</t>
  </si>
  <si>
    <t>12323</t>
  </si>
  <si>
    <t>Rodadura asfaltica MDC-2 e=5cm compactado **</t>
  </si>
  <si>
    <t>$ 50.906,41</t>
  </si>
  <si>
    <t>12085</t>
  </si>
  <si>
    <t>Rodadura asfaltica R-1350 e=0.03 compactado  **</t>
  </si>
  <si>
    <t>$ 37.037,13</t>
  </si>
  <si>
    <t>$ 4.684,18</t>
  </si>
  <si>
    <t>12814</t>
  </si>
  <si>
    <t>Rodadura asfaltica R-IDRD e=0.05 granul especial**</t>
  </si>
  <si>
    <t>$ 5.212,77</t>
  </si>
  <si>
    <t>$ 15.408,58</t>
  </si>
  <si>
    <t>16634</t>
  </si>
  <si>
    <t>Rodaduraasfaltica IDRD e=0.05compac+finisherPistaA</t>
  </si>
  <si>
    <t>$ 58.502,37</t>
  </si>
  <si>
    <t>$ 2.815,50</t>
  </si>
  <si>
    <t>$ 10.750,04</t>
  </si>
  <si>
    <t>18327</t>
  </si>
  <si>
    <t>Romero Rosmarinus Officinalis  Sobre Cubierta verd</t>
  </si>
  <si>
    <t>$ 180.209,56</t>
  </si>
  <si>
    <t>18271</t>
  </si>
  <si>
    <t>Romero Rosmarinus Officinalis  Taludes Exteriores</t>
  </si>
  <si>
    <t>$ 10.033,09</t>
  </si>
  <si>
    <t>13205</t>
  </si>
  <si>
    <t>Roseta **</t>
  </si>
  <si>
    <t>13402</t>
  </si>
  <si>
    <t>Roseta + Bombillo Ahorrador **</t>
  </si>
  <si>
    <t>$ 9.266,98</t>
  </si>
  <si>
    <t>12449</t>
  </si>
  <si>
    <t>Rotovator o motocultivador + ayudante **</t>
  </si>
  <si>
    <t>$ 116.234,00</t>
  </si>
  <si>
    <t>18444</t>
  </si>
  <si>
    <t>RPODB DX WH G2 - BOTONERA  DE PARED</t>
  </si>
  <si>
    <t>18442</t>
  </si>
  <si>
    <t>RPP20 DS 24V G2  - POWER PACK</t>
  </si>
  <si>
    <t>14726</t>
  </si>
  <si>
    <t>RUEDA GIRATORIA CARRUSEL   (SUM + INST)</t>
  </si>
  <si>
    <t>$ 4.007.614,82</t>
  </si>
  <si>
    <t>$ 107.885,10</t>
  </si>
  <si>
    <t>$ 143.866,26</t>
  </si>
  <si>
    <t>$ 471.432,13</t>
  </si>
  <si>
    <t>12945</t>
  </si>
  <si>
    <t>Rueda Giratoria Carrusel- (Desmonte) STPM**</t>
  </si>
  <si>
    <t>$ 83.000,16</t>
  </si>
  <si>
    <t>$ 38.086,42</t>
  </si>
  <si>
    <t>$ 263.339,99</t>
  </si>
  <si>
    <t>12946</t>
  </si>
  <si>
    <t>Rueda Giratoria Carrusel (Instalación )"***</t>
  </si>
  <si>
    <t>$ 222.744,38</t>
  </si>
  <si>
    <t>$ 107.636,07</t>
  </si>
  <si>
    <t>$ 103.532,90</t>
  </si>
  <si>
    <t>$ 459.911,00</t>
  </si>
  <si>
    <t>14228</t>
  </si>
  <si>
    <t>Rueda Giratoria Carrusel Sencilla (Suminist+Inst)</t>
  </si>
  <si>
    <t>$ 3.784.870,44</t>
  </si>
  <si>
    <t>$ 249,03</t>
  </si>
  <si>
    <t>$ 40.333,36</t>
  </si>
  <si>
    <t>$ 11.521,13</t>
  </si>
  <si>
    <t>14883</t>
  </si>
  <si>
    <t>RUEDA GIRATORIA CARRUSEL(DESM+SUM+INST)</t>
  </si>
  <si>
    <t>$ 190.885,26</t>
  </si>
  <si>
    <t>$ 181.952,68</t>
  </si>
  <si>
    <t>$ 734.772,12</t>
  </si>
  <si>
    <t>00192</t>
  </si>
  <si>
    <t>RUSTICO MUROS 1:5</t>
  </si>
  <si>
    <t>$ 7.910,79</t>
  </si>
  <si>
    <t>$ 14.907,00</t>
  </si>
  <si>
    <t>15097</t>
  </si>
  <si>
    <t>RUSTICO MUROS 1:5  con malla de gallinero</t>
  </si>
  <si>
    <t>$ 21.474,84</t>
  </si>
  <si>
    <t>$ 22.619,50</t>
  </si>
  <si>
    <t>00193</t>
  </si>
  <si>
    <t>RUSTICO PLACAS 1:4</t>
  </si>
  <si>
    <t>$ 8.341,14</t>
  </si>
  <si>
    <t>$ 20.650,37</t>
  </si>
  <si>
    <t>00194</t>
  </si>
  <si>
    <t>RUSTICO PLACAS 1:5</t>
  </si>
  <si>
    <t>15832</t>
  </si>
  <si>
    <t>Ruta de vida Barra Flexion Pecho Esta.06 (Sum+Ins)</t>
  </si>
  <si>
    <t>$ 834.223,97</t>
  </si>
  <si>
    <t>16040</t>
  </si>
  <si>
    <t>Ruta de vida Barra Salto Esta.04(Sum+Inst)</t>
  </si>
  <si>
    <t>$ 198.437,91</t>
  </si>
  <si>
    <t>$ 13.332,30</t>
  </si>
  <si>
    <t>$ 221.469,42</t>
  </si>
  <si>
    <t>$ 18.782,73</t>
  </si>
  <si>
    <t>15830</t>
  </si>
  <si>
    <t>Ruta de vida Estira Muslos Gemelos Esta.02(Sim+Ins</t>
  </si>
  <si>
    <t>$ 898.230,97</t>
  </si>
  <si>
    <t>15833</t>
  </si>
  <si>
    <t>Ruta de vida Poste Abdomen Gluteos Esta12 (Sum+In)</t>
  </si>
  <si>
    <t>$ 728.637,59</t>
  </si>
  <si>
    <t>15835</t>
  </si>
  <si>
    <t>Ruta de vida Tubos para Brinco Esta08 (Sum+In)</t>
  </si>
  <si>
    <t>10784</t>
  </si>
  <si>
    <t>Ruta vida asf e=0.05R-1350 4.3-A blando geoPAV**</t>
  </si>
  <si>
    <t>$ 24.617,03</t>
  </si>
  <si>
    <t>$ 86.378,93</t>
  </si>
  <si>
    <t>$ 11.356,55</t>
  </si>
  <si>
    <t>11329</t>
  </si>
  <si>
    <t>Ruta vida asf e=0.05R-1350geot.(Fontanar)**</t>
  </si>
  <si>
    <t>$ 108.554,12</t>
  </si>
  <si>
    <t>$ 90.474,17</t>
  </si>
  <si>
    <t>$ 23.130,65</t>
  </si>
  <si>
    <t>$ 66.197,07</t>
  </si>
  <si>
    <t>10382</t>
  </si>
  <si>
    <t>Ruta vida asfalto e=0.05R-1350 5.4-A blando LAFAYE</t>
  </si>
  <si>
    <t>$ 93.254,76</t>
  </si>
  <si>
    <t>$ 44.343,84</t>
  </si>
  <si>
    <t>$ 17.031,76</t>
  </si>
  <si>
    <t>$ 70.207,78</t>
  </si>
  <si>
    <t>16937</t>
  </si>
  <si>
    <t>S.S. PARA LAVAMANOS PVC-S  2"</t>
  </si>
  <si>
    <t>$ 25.932,48</t>
  </si>
  <si>
    <t>$ 3.614,90</t>
  </si>
  <si>
    <t>$ 72.298,06</t>
  </si>
  <si>
    <t>16948</t>
  </si>
  <si>
    <t>S.S. PARA LAVAPLATOS PVC-S 2"</t>
  </si>
  <si>
    <t>$ 15.865,42</t>
  </si>
  <si>
    <t>16960</t>
  </si>
  <si>
    <t>S.S. PARA PUNTO PVC-S 3"</t>
  </si>
  <si>
    <t>$ 23.124,49</t>
  </si>
  <si>
    <t>$ 1.447,44</t>
  </si>
  <si>
    <t>$ 72.372,14</t>
  </si>
  <si>
    <t>16954</t>
  </si>
  <si>
    <t>S.S. PARA SANITARIO PVC-S 4"</t>
  </si>
  <si>
    <t>$ 54.369,34</t>
  </si>
  <si>
    <t>$ 1.449,42</t>
  </si>
  <si>
    <t>$ 72.470,91</t>
  </si>
  <si>
    <t>18770</t>
  </si>
  <si>
    <t>S.S. SIFON DE PISO PP DESAGUES 4"</t>
  </si>
  <si>
    <t>$ 166.768,40</t>
  </si>
  <si>
    <t>16950</t>
  </si>
  <si>
    <t>S.S. SIFON DE PISO PVC-S 2"</t>
  </si>
  <si>
    <t>$ 17.752,61</t>
  </si>
  <si>
    <t>$ 1.633,68</t>
  </si>
  <si>
    <t>$ 54.456,12</t>
  </si>
  <si>
    <t>16951</t>
  </si>
  <si>
    <t>S.S. SIFON DE PISO PVC-S 3"</t>
  </si>
  <si>
    <t>$ 30.050,04</t>
  </si>
  <si>
    <t>16958</t>
  </si>
  <si>
    <t>S.S. SIFON DE PISO PVC-S 4"</t>
  </si>
  <si>
    <t>$ 67.535,51</t>
  </si>
  <si>
    <t>18843</t>
  </si>
  <si>
    <t>S/In Grupo Electrog de 800 KVA/60Hz/1800rpm/220V</t>
  </si>
  <si>
    <t>$ 262.282,76</t>
  </si>
  <si>
    <t>$ 46.014.519,94</t>
  </si>
  <si>
    <t>$ 806.901,30</t>
  </si>
  <si>
    <t>18853</t>
  </si>
  <si>
    <t>S/In Transfer automática (2000 Amp, 762 KVA,609KW</t>
  </si>
  <si>
    <t>$ 30.861,46</t>
  </si>
  <si>
    <t>$ 2.755.487,72</t>
  </si>
  <si>
    <t>18852</t>
  </si>
  <si>
    <t>S/In Transfer automática (315 Amp. 120 KVA,96KW</t>
  </si>
  <si>
    <t>18839</t>
  </si>
  <si>
    <t>S/Ins celda protecc seccionador operac B/Car SF6</t>
  </si>
  <si>
    <t>$ 87.414,13</t>
  </si>
  <si>
    <t>$ 15.335.812,14</t>
  </si>
  <si>
    <t>18822</t>
  </si>
  <si>
    <t>S/Ins CeldaProtec Transformador seco</t>
  </si>
  <si>
    <t>$ 86.825,49</t>
  </si>
  <si>
    <t>$ 14.004.111,13</t>
  </si>
  <si>
    <t>$ 246.144,84</t>
  </si>
  <si>
    <t>18833</t>
  </si>
  <si>
    <t>S/Inst.Celda de medida en SM6-GBC B</t>
  </si>
  <si>
    <t>$ 87.454,51</t>
  </si>
  <si>
    <t>$ 15.342.895,66</t>
  </si>
  <si>
    <t>$ 318.765,96</t>
  </si>
  <si>
    <t>18827</t>
  </si>
  <si>
    <t>S/Inst.celda ent y/o salid con secc oper baj carga</t>
  </si>
  <si>
    <t>$ 92.014,87</t>
  </si>
  <si>
    <t>$ 162.179,17</t>
  </si>
  <si>
    <t>11170</t>
  </si>
  <si>
    <t>Sacos de arena( reductor de energia) **</t>
  </si>
  <si>
    <t>$ 181.383,42</t>
  </si>
  <si>
    <t>$ 3.248,98</t>
  </si>
  <si>
    <t>$ 51.415,33</t>
  </si>
  <si>
    <t>00661</t>
  </si>
  <si>
    <t>SAFE ALCOBA 141 CLASIC ALUM. SATINADA</t>
  </si>
  <si>
    <t>00662</t>
  </si>
  <si>
    <t>SAFE BA¥O 152 CLASIC ALUMINIO SATINADO</t>
  </si>
  <si>
    <t>00663</t>
  </si>
  <si>
    <t>SAFE CLOSET 145 ALUMINIO SATINADO</t>
  </si>
  <si>
    <t>00665</t>
  </si>
  <si>
    <t>SAFE ENTRADA   142A ALUMINIO SATINADO</t>
  </si>
  <si>
    <t>00667</t>
  </si>
  <si>
    <t>SAFE SOBREPONER ALUMINIO SATINADO</t>
  </si>
  <si>
    <t>00668</t>
  </si>
  <si>
    <t>SAFE TERRAZA 149 CLASICA ALUMINIO SATINADO</t>
  </si>
  <si>
    <t>10125</t>
  </si>
  <si>
    <t>Salado superficiall de concreto   **</t>
  </si>
  <si>
    <t>$ 3.322,31</t>
  </si>
  <si>
    <t>$ 1.476,15</t>
  </si>
  <si>
    <t>$ 29.523,04</t>
  </si>
  <si>
    <t>11731</t>
  </si>
  <si>
    <t>SALID.ALUMB.LAMPARA2#10+1#12PVC1"L=18M (Fonta</t>
  </si>
  <si>
    <t>$ 86.376,53</t>
  </si>
  <si>
    <t>$ 2.824,36</t>
  </si>
  <si>
    <t>11732</t>
  </si>
  <si>
    <t>SALID.ALUMB.PISCINA3#6+1#8+1#12EMT11/2"15M (Font</t>
  </si>
  <si>
    <t>$ 1.164.563,25</t>
  </si>
  <si>
    <t>$ 693,03</t>
  </si>
  <si>
    <t>$ 198.009,50</t>
  </si>
  <si>
    <t>11733</t>
  </si>
  <si>
    <t>SALID.ALUMB.PIST.BOXEO2#12+1#12EMT3/4"(Fontanar)**</t>
  </si>
  <si>
    <t>$ 64.969,65</t>
  </si>
  <si>
    <t>$ 303,41</t>
  </si>
  <si>
    <t>$ 36.555,60</t>
  </si>
  <si>
    <t>11734</t>
  </si>
  <si>
    <t>SALID.ALUMB.SUBMAR.PISC.3#10+1#12+1#12(Fontanar)**</t>
  </si>
  <si>
    <t>$ 407.635,65</t>
  </si>
  <si>
    <t>$ 6.854,18</t>
  </si>
  <si>
    <t>$ 228.472,50</t>
  </si>
  <si>
    <t>11729</t>
  </si>
  <si>
    <t>SALID.LAMPARA PISO3#8+1#10+1#12Cu-PVC1" (Fonta</t>
  </si>
  <si>
    <t>$ 133.787,76</t>
  </si>
  <si>
    <t>11730</t>
  </si>
  <si>
    <t>SALID.REFLECTOR3#6+1#8+1#12Cu-PVC1/2" (Fonta</t>
  </si>
  <si>
    <t>$ 1.261.494,97</t>
  </si>
  <si>
    <t>11739</t>
  </si>
  <si>
    <t>SALID.TOMA NORMAL2#12+1#12Cu-EMT1/2"</t>
  </si>
  <si>
    <t>$ 85.298,96</t>
  </si>
  <si>
    <t>$ 1.096,67</t>
  </si>
  <si>
    <t>00886</t>
  </si>
  <si>
    <t>SALIDA  BOMBA TRIFASICA PVC</t>
  </si>
  <si>
    <t>$ 70.294,55</t>
  </si>
  <si>
    <t>$ 9.516,39</t>
  </si>
  <si>
    <t>$ 190.327,89</t>
  </si>
  <si>
    <t>15429</t>
  </si>
  <si>
    <t>SALIDA  ELECTRICA PARA FAROL JARDIN</t>
  </si>
  <si>
    <t>$ 21.012,77</t>
  </si>
  <si>
    <t>010465</t>
  </si>
  <si>
    <t>SALIDA  PARA INTERRUPTOR SENCILLO TUBO PVC-3/4"+ CABLE HFFRLS (CEFE COMETAS)Sum+inst</t>
  </si>
  <si>
    <t>$ 59.111,83</t>
  </si>
  <si>
    <t>00887</t>
  </si>
  <si>
    <t>SALIDA  VENTILADOR PVC</t>
  </si>
  <si>
    <t>$ 27.199,55</t>
  </si>
  <si>
    <t>09001</t>
  </si>
  <si>
    <t>SALIDA 2#10 + 1#12 - 3/4" EMT Fontanar**</t>
  </si>
  <si>
    <t>11934</t>
  </si>
  <si>
    <t>11951</t>
  </si>
  <si>
    <t>$ 235.555,04</t>
  </si>
  <si>
    <t>$ 5.331,60</t>
  </si>
  <si>
    <t>$ 66.645,05</t>
  </si>
  <si>
    <t>19008</t>
  </si>
  <si>
    <t>SALIDA AVISO LUMINOSO SAL EMERGEN CEFE COMETAS</t>
  </si>
  <si>
    <t>$ 158.943,21</t>
  </si>
  <si>
    <t>11525</t>
  </si>
  <si>
    <t>SALIDA BALA HALOGENA**</t>
  </si>
  <si>
    <t>$ 79.293,33</t>
  </si>
  <si>
    <t>00541</t>
  </si>
  <si>
    <t>SALIDA BIFASICA C.N.</t>
  </si>
  <si>
    <t>$ 46.858,08</t>
  </si>
  <si>
    <t>14504</t>
  </si>
  <si>
    <t>SALIDA BIFASICA PARA BOMBAS (GIMN-DEL SUR)</t>
  </si>
  <si>
    <t>$ 27.939,07</t>
  </si>
  <si>
    <t>$ 2.888,91</t>
  </si>
  <si>
    <t>$ 57.778,11</t>
  </si>
  <si>
    <t>$ 2.553,60</t>
  </si>
  <si>
    <t>14505</t>
  </si>
  <si>
    <t>SALIDA BIFASICA PARA ILUMINACIÓN (GIMN-SUR)</t>
  </si>
  <si>
    <t>$ 30.272,54</t>
  </si>
  <si>
    <t>00542</t>
  </si>
  <si>
    <t>SALIDA BIFASICA PVC.</t>
  </si>
  <si>
    <t>17422</t>
  </si>
  <si>
    <t>SALIDA CIRCUITO EXCL TOMACORRIENTE  SECA MANOS</t>
  </si>
  <si>
    <t>$ 123.447,41</t>
  </si>
  <si>
    <t>$ 5.574,40</t>
  </si>
  <si>
    <t>$ 111.488,01</t>
  </si>
  <si>
    <t>00811</t>
  </si>
  <si>
    <t>SALIDA CITOFONO PVC</t>
  </si>
  <si>
    <t>$ 7.544,97</t>
  </si>
  <si>
    <t>18823</t>
  </si>
  <si>
    <t>SALIDA CON LUMINARIA BLOCO LED DE SCHREDER INDIREC</t>
  </si>
  <si>
    <t>18811</t>
  </si>
  <si>
    <t>SALIDA CON LUMINARIA SYLVANIA LED EMERG R3 2X1 W</t>
  </si>
  <si>
    <t>18818</t>
  </si>
  <si>
    <t>SALIDA CON LUMINARIA SYLVANIA LED HIGH BAY 200 W</t>
  </si>
  <si>
    <t>$ 85.089,98</t>
  </si>
  <si>
    <t>$ 2.297,89</t>
  </si>
  <si>
    <t>18820</t>
  </si>
  <si>
    <t>SALIDA CON LUMINARIA SYLVANIA LED HIGH BAY 400 W</t>
  </si>
  <si>
    <t>18816</t>
  </si>
  <si>
    <t>SALIDA CON LUMINARIA SYLVANIA LED REFL SYLVEO 300</t>
  </si>
  <si>
    <t>18800</t>
  </si>
  <si>
    <t>SALIDA CON LUMINARIA SYLVANIA PANEL LED LINEAL ECO</t>
  </si>
  <si>
    <t>18796</t>
  </si>
  <si>
    <t>SALIDA CON LUMINARIA SYLVANIA PANEL LED RD 24 W</t>
  </si>
  <si>
    <t>$ 86.676,15</t>
  </si>
  <si>
    <t>18798</t>
  </si>
  <si>
    <t>SALIDA CON LUMINARIA SYLVANIA PANEL LED SQ 45</t>
  </si>
  <si>
    <t>00478</t>
  </si>
  <si>
    <t>SALIDA DE VOZ Y DATOS</t>
  </si>
  <si>
    <t>$ 28.704,13</t>
  </si>
  <si>
    <t>$ 2.353,64</t>
  </si>
  <si>
    <t>11292</t>
  </si>
  <si>
    <t>SALIDA DE VOZ Y DATOS (DOBLE)</t>
  </si>
  <si>
    <t>$ 37.528,76</t>
  </si>
  <si>
    <t>14443</t>
  </si>
  <si>
    <t>$ 90.143,88</t>
  </si>
  <si>
    <t>$ 4.147,12</t>
  </si>
  <si>
    <t>11728</t>
  </si>
  <si>
    <t>SALIDA EL.CARCAMO 2x10+1x12 AWGTub.3/4" EMT(Fontan</t>
  </si>
  <si>
    <t>$ 47.081,43</t>
  </si>
  <si>
    <t>$ 1.882,91</t>
  </si>
  <si>
    <t>11727</t>
  </si>
  <si>
    <t>SALIDA ELECT. 2x12+1x12 AWGTub.1/2" EMT(Fontanar)</t>
  </si>
  <si>
    <t>$ 72.462,12</t>
  </si>
  <si>
    <t>18825</t>
  </si>
  <si>
    <t>SALIDA ELÉCTRICA 1 NO. 10 FASES 1 NO. 10 NEUTRO 1</t>
  </si>
  <si>
    <t>$ 5.491,50</t>
  </si>
  <si>
    <t>$ 722,81</t>
  </si>
  <si>
    <t>$ 9.637,52</t>
  </si>
  <si>
    <t>15632</t>
  </si>
  <si>
    <t>Salida en tubería EMT 3/4" para sensor de detección de incendios</t>
  </si>
  <si>
    <t>$ 75.985,57</t>
  </si>
  <si>
    <t>00882</t>
  </si>
  <si>
    <t>SALIDA FOTOCELDA PVC</t>
  </si>
  <si>
    <t>$ 22.895,90</t>
  </si>
  <si>
    <t>12214</t>
  </si>
  <si>
    <t>Salida HDMI para proyectores CDRC Cometas</t>
  </si>
  <si>
    <t>$ 325.300,63</t>
  </si>
  <si>
    <t>16524</t>
  </si>
  <si>
    <t>SALIDA ILUMINACIÓN+TUBO EMT+CableHFFR+CAJA</t>
  </si>
  <si>
    <t>$ 123.668,24</t>
  </si>
  <si>
    <t>19016</t>
  </si>
  <si>
    <t>SALIDA INTERRUPTOR CONMUTABLE DOBLE CEFE COMETAS</t>
  </si>
  <si>
    <t>$ 54.079,93</t>
  </si>
  <si>
    <t>16786</t>
  </si>
  <si>
    <t>Salida Interruptor Sencillo tubo PVC(Inc Interr.sencillo luz piloto+Cable+Caja)Cefe Cometas-Sum+inst</t>
  </si>
  <si>
    <t>$ 58.726,13</t>
  </si>
  <si>
    <t>13783</t>
  </si>
  <si>
    <t>SALIDA LAMP1000WTUBR EMT 1" 2 CABL No.8   altura</t>
  </si>
  <si>
    <t>$ 393.798,91</t>
  </si>
  <si>
    <t>$ 128.335,09</t>
  </si>
  <si>
    <t>11716</t>
  </si>
  <si>
    <t>SALIDA LAMPARA 1X100**</t>
  </si>
  <si>
    <t>$ 55.679,75</t>
  </si>
  <si>
    <t>14906</t>
  </si>
  <si>
    <t>SALIDA LAMPARA FLUORES+TUBO CONDUIT+ALAMB+CAJA EMT</t>
  </si>
  <si>
    <t>$ 115.804,88</t>
  </si>
  <si>
    <t>11225</t>
  </si>
  <si>
    <t>SALIDA LAMPARA FLUORESCENTE 2X32**  EMT</t>
  </si>
  <si>
    <t>$ 76.103,49</t>
  </si>
  <si>
    <t>12771</t>
  </si>
  <si>
    <t>SALIDA LUMINARIA  EMT3/4"+Alambre12AWG**</t>
  </si>
  <si>
    <t>$ 70.141,97</t>
  </si>
  <si>
    <t>$ 4.059,40</t>
  </si>
  <si>
    <t>11224</t>
  </si>
  <si>
    <t>SALIDA LUMINARIA FLUORESCENTE 60X60**</t>
  </si>
  <si>
    <t>$ 68.849,90</t>
  </si>
  <si>
    <t>18847</t>
  </si>
  <si>
    <t>SALIDA LUMINARIA LED MODULLOM 2 SCH REDER</t>
  </si>
  <si>
    <t>$ 4.826.278,39</t>
  </si>
  <si>
    <t>11539</t>
  </si>
  <si>
    <t>SALIDA LUMINARIA PISO 250 W  SODIO**</t>
  </si>
  <si>
    <t>$ 128.506,95</t>
  </si>
  <si>
    <t>17079</t>
  </si>
  <si>
    <t>Salida luminaria piso 3N12 (PVC 3/4")</t>
  </si>
  <si>
    <t>$ 29.540,03</t>
  </si>
  <si>
    <t>11538</t>
  </si>
  <si>
    <t>SALIDA LUMINARIA PISO 70 W METAL HALIDE**</t>
  </si>
  <si>
    <t>$ 149.167,33</t>
  </si>
  <si>
    <t>17067</t>
  </si>
  <si>
    <t>Salida luminaria techo 3N12 (EMT 3/4")</t>
  </si>
  <si>
    <t>$ 117.116,82</t>
  </si>
  <si>
    <t>16817</t>
  </si>
  <si>
    <t>Salida LuminariaPiso(CR-Tunal)Tub+Cab+Caja+Acc.</t>
  </si>
  <si>
    <t>$ 30.176,33</t>
  </si>
  <si>
    <t>16780</t>
  </si>
  <si>
    <t>SALIDA LUMINARIAS  EMT3/4"+CableN°12 ; 4/0 y 3x18</t>
  </si>
  <si>
    <t>$ 147.332,20</t>
  </si>
  <si>
    <t>16814</t>
  </si>
  <si>
    <t>Salida LuminariaTecho(CR-Tunal)Tub+Cab+Caja+Acc</t>
  </si>
  <si>
    <t>$ 67.523,82</t>
  </si>
  <si>
    <t>11738</t>
  </si>
  <si>
    <t>SALIDA MONOF.CARCAMOTUB.1/2"EMT-IP4TOM+CLAV.(Font</t>
  </si>
  <si>
    <t>$ 154.641,38</t>
  </si>
  <si>
    <t>$ 731,11</t>
  </si>
  <si>
    <t>00543</t>
  </si>
  <si>
    <t>SALIDA MONOFASICA  ROSETA</t>
  </si>
  <si>
    <t>$ 35.055,49</t>
  </si>
  <si>
    <t>13135</t>
  </si>
  <si>
    <t>SALIDA MONOFASICA 5.25m para ilumin. PVC **</t>
  </si>
  <si>
    <t>$ 22.392,83</t>
  </si>
  <si>
    <t>$ 75.564,09</t>
  </si>
  <si>
    <t>13132</t>
  </si>
  <si>
    <t>SALIDA MONOFASICA 5m PVC **</t>
  </si>
  <si>
    <t>$ 40.669,95</t>
  </si>
  <si>
    <t>$ 23.246,81</t>
  </si>
  <si>
    <t>00544</t>
  </si>
  <si>
    <t>SALIDA MONOFASICA CONMUT.CN</t>
  </si>
  <si>
    <t>$ 58.330,14</t>
  </si>
  <si>
    <t>00545</t>
  </si>
  <si>
    <t>SALIDA MONOFASICA CONMUT.PVC</t>
  </si>
  <si>
    <t>00546</t>
  </si>
  <si>
    <t>SALIDA MONOFASICA PVC</t>
  </si>
  <si>
    <t>14911</t>
  </si>
  <si>
    <t>SALIDA PARA APLIQUE+TUBO CONDUIT+ALAMB+CAJA EMT</t>
  </si>
  <si>
    <t>$ 135.887,13</t>
  </si>
  <si>
    <t>17394</t>
  </si>
  <si>
    <t>SALIDA PARA AVISO EN LOCALES   EMT 3/4"</t>
  </si>
  <si>
    <t>$ 158.942,13</t>
  </si>
  <si>
    <t>00547</t>
  </si>
  <si>
    <t>SALIDA PARA BOTON TIMBRE CN</t>
  </si>
  <si>
    <t>$ 11.216,94</t>
  </si>
  <si>
    <t>00548</t>
  </si>
  <si>
    <t>SALIDA PARA BOTON TIMBRE PVC</t>
  </si>
  <si>
    <t>$ 18.856,74</t>
  </si>
  <si>
    <t>13410</t>
  </si>
  <si>
    <t>SALIDA PARA CELDA ELECT.(TUBO 1/2"COND.+CAJA 5.800</t>
  </si>
  <si>
    <t>$ 4.729,94</t>
  </si>
  <si>
    <t>$ 1.087,59</t>
  </si>
  <si>
    <t>14938</t>
  </si>
  <si>
    <t>SALIDA PARA FLOTADOR(Cable+Tubo+union+Boquill+Caja</t>
  </si>
  <si>
    <t>$ 93.414,62</t>
  </si>
  <si>
    <t>14241</t>
  </si>
  <si>
    <t>SALIDA PARA ILUMINACION+caja+cable</t>
  </si>
  <si>
    <t>$ 26.848,04</t>
  </si>
  <si>
    <t>$ 3.592,39</t>
  </si>
  <si>
    <t>16787</t>
  </si>
  <si>
    <t>Salida Para Interruptor Doble Tubo EMT(IncIuye interruptor)</t>
  </si>
  <si>
    <t>$ 75.294,06</t>
  </si>
  <si>
    <t>17447</t>
  </si>
  <si>
    <t>SALIDA PARA INTERRUPTOR DOBLE, EN TUBERIA EMT</t>
  </si>
  <si>
    <t>$ 78.203,57</t>
  </si>
  <si>
    <t>17426</t>
  </si>
  <si>
    <t>SALIDA PARA INTERRUPTOR SENCILLO, EN TUBERIA EMT</t>
  </si>
  <si>
    <t>$ 71.440,83</t>
  </si>
  <si>
    <t>17449</t>
  </si>
  <si>
    <t>SALIDA PARA INTERRUPTOR TRIPLE, EN TUBERIA EMT</t>
  </si>
  <si>
    <t>$ 84.644,24</t>
  </si>
  <si>
    <t>14913</t>
  </si>
  <si>
    <t>SALIDA PARA LAMPARA EMERGENCIA+TUBO EMT+CABE+CAJA (Suministro e instalación)Cefe Cometas</t>
  </si>
  <si>
    <t>$ 156.319,49</t>
  </si>
  <si>
    <t>14912</t>
  </si>
  <si>
    <t>SALIDA PARA LAMPARA MH+TUBO CONDUIT+ALAMB+CAJA</t>
  </si>
  <si>
    <t>$ 189.381,38</t>
  </si>
  <si>
    <t>17376</t>
  </si>
  <si>
    <t>SALIDA PARA LUMINARIA  EMT3/4" INCL MATERIAL</t>
  </si>
  <si>
    <t>$ 123.315,26</t>
  </si>
  <si>
    <t>16818</t>
  </si>
  <si>
    <t>Salida para Luminaria Iluminación interior-Tub EMT 3/4"+cable HFFRLS+Accesorios.Cefe Cometas(Sum+ins</t>
  </si>
  <si>
    <t>$ 80.155,66</t>
  </si>
  <si>
    <t>010483</t>
  </si>
  <si>
    <t>$ 79.854,92</t>
  </si>
  <si>
    <t>17372</t>
  </si>
  <si>
    <t>SALIDA PARA LUMINARIAS</t>
  </si>
  <si>
    <t>17389</t>
  </si>
  <si>
    <t>SALIDA PARA LUMINARIAS A 220V PISCINAS, CANCHA</t>
  </si>
  <si>
    <t>$ 138.138,86</t>
  </si>
  <si>
    <t>17387</t>
  </si>
  <si>
    <t>SALIDA PARA LUMINARIAS EMERGENCIA 3/4"</t>
  </si>
  <si>
    <t>17391</t>
  </si>
  <si>
    <t>SALIDA PARA LUMINARIAS EXTERIORES</t>
  </si>
  <si>
    <t>$ 53.536,32</t>
  </si>
  <si>
    <t>14932</t>
  </si>
  <si>
    <t>SALIDA PARA PULSADOR+TUBO CONDUIT+CABLE+CAJAS+ACC</t>
  </si>
  <si>
    <t>$ 81.469,35</t>
  </si>
  <si>
    <t>14909</t>
  </si>
  <si>
    <t>SALIDA PARA ROSETA+TUBO CONDUIT+ALAMB+CAJA EMT</t>
  </si>
  <si>
    <t>$ 146.978,11</t>
  </si>
  <si>
    <t>14916</t>
  </si>
  <si>
    <t>SALIDA PARA SECADOR+TUBO CONDUIT+ALAMB+CAJA+TOMA</t>
  </si>
  <si>
    <t>$ 137.854,26</t>
  </si>
  <si>
    <t>17453</t>
  </si>
  <si>
    <t>SALIDA PARA SENSOR DE MOVIMIENTO 360°,  Tub. emt</t>
  </si>
  <si>
    <t>$ 78.953,85</t>
  </si>
  <si>
    <t>15022</t>
  </si>
  <si>
    <t>SALIDA PARA TELEFONO  TUBERIA EMT</t>
  </si>
  <si>
    <t>$ 104.258,70</t>
  </si>
  <si>
    <t>$ 4.953,78</t>
  </si>
  <si>
    <t>$ 99.075,68</t>
  </si>
  <si>
    <t>14927</t>
  </si>
  <si>
    <t>SALIDA PARA TOMA BIFASICA+TUBO CONDUIT+ALAMB+CAJA</t>
  </si>
  <si>
    <t>$ 256.491,58</t>
  </si>
  <si>
    <t>14915</t>
  </si>
  <si>
    <t>SALIDA PARA TOMA GFCI+TUBO EMT+7m-CEFE COMETAS (Sum+Inst)</t>
  </si>
  <si>
    <t>$ 197.240,14</t>
  </si>
  <si>
    <t>14917</t>
  </si>
  <si>
    <t>SALIDA PARA TOMA MONOFAS.DOBLE(RED NORMAL)+TUBO+AL</t>
  </si>
  <si>
    <t>$ 138.250,11</t>
  </si>
  <si>
    <t>SALIDA PARA TOMA MONOFAS.DOBLE(RED REGULAD</t>
  </si>
  <si>
    <t>$ 207.003,28</t>
  </si>
  <si>
    <t>14500</t>
  </si>
  <si>
    <t>SALIDA PARA TOMA MONOFASICA (GFCI)CABLE+TUBO+CAJA</t>
  </si>
  <si>
    <t>$ 28.115,37</t>
  </si>
  <si>
    <t>CELDA 8353</t>
  </si>
  <si>
    <t>SALIDA PARA TOMA MONOFASICA+TUBO EMT+ALAMB+CABLE HFFRLS+CAJA</t>
  </si>
  <si>
    <t>$ 253.841,36</t>
  </si>
  <si>
    <t>010468</t>
  </si>
  <si>
    <t>SALIDA PARA TOMA MONOFASICA+TUBO EMT+CABLE HFFRLS-10m-CEFE COMETAS (Suministro+instalación)</t>
  </si>
  <si>
    <t>$ 274.924,58</t>
  </si>
  <si>
    <t>15320</t>
  </si>
  <si>
    <t>SALIDA PARA TOMA POLO T+TUBO COND+ALAMB+CAJA+TOMA</t>
  </si>
  <si>
    <t>$ 156.262,34</t>
  </si>
  <si>
    <t>14931</t>
  </si>
  <si>
    <t>SALIDA PARA TOMA TRIFASICA+ CABLE HFFRLS+TUBO EMT+ALAMB+CAJA+TOMA(Sum+Inst)</t>
  </si>
  <si>
    <t>$ 343.812,74</t>
  </si>
  <si>
    <t>17660</t>
  </si>
  <si>
    <t>SALIDA PARA VOZ Y DATOS EN TUBERIA EMT DE 3/4"</t>
  </si>
  <si>
    <t>$ 35.434,42</t>
  </si>
  <si>
    <t>$ 70,61</t>
  </si>
  <si>
    <t>15185</t>
  </si>
  <si>
    <t>SALIDA PULSADOR REMOT TELERRUP+TUBO CONDUIT+CABLE+</t>
  </si>
  <si>
    <t>$ 120.486,46</t>
  </si>
  <si>
    <t>00885</t>
  </si>
  <si>
    <t>SALIDA PUNTO ALARMA PVC</t>
  </si>
  <si>
    <t>$ 13.447,79</t>
  </si>
  <si>
    <t>11522</t>
  </si>
  <si>
    <t>SALIDA PUNTO ELECTRICO RECEP**</t>
  </si>
  <si>
    <t>$ 112.038,95</t>
  </si>
  <si>
    <t>$ 90.643,66</t>
  </si>
  <si>
    <t>14442</t>
  </si>
  <si>
    <t>SALIDA RJ-45(TUB+ACC+JACK+CAJA+MARQUILL+BLANK)</t>
  </si>
  <si>
    <t>$ 87.073,28</t>
  </si>
  <si>
    <t>16523</t>
  </si>
  <si>
    <t>SALIDA Secador maTOMA DOBLE P T PVC 3/4" cableHFFR</t>
  </si>
  <si>
    <t>$ 149.865,19</t>
  </si>
  <si>
    <t>17082</t>
  </si>
  <si>
    <t>Salida sensor 3N12 (EMT 3/4")</t>
  </si>
  <si>
    <t>$ 62.971,82</t>
  </si>
  <si>
    <t>00884</t>
  </si>
  <si>
    <t>SALIDA SONIDO PVC</t>
  </si>
  <si>
    <t>$ 15.947,79</t>
  </si>
  <si>
    <t>00549</t>
  </si>
  <si>
    <t>SALIDA TELEFONO  PVC</t>
  </si>
  <si>
    <t>$ 16.634,73</t>
  </si>
  <si>
    <t>16521</t>
  </si>
  <si>
    <t>SALIDA TOMA DOB. POLO TIER GFCI PVC 3/4" cableHFFR</t>
  </si>
  <si>
    <t>$ 98.414,87</t>
  </si>
  <si>
    <t>16522</t>
  </si>
  <si>
    <t>SALIDA TOMA DOB. POLO TIER Intemp PVC 3/4"cablHFFR</t>
  </si>
  <si>
    <t>$ 64.362,87</t>
  </si>
  <si>
    <t>12225</t>
  </si>
  <si>
    <t>SALIDA TOMA DOBLE CON POLO A TIERRA GFCI</t>
  </si>
  <si>
    <t>$ 92.638,07</t>
  </si>
  <si>
    <t>11601</t>
  </si>
  <si>
    <t>SALIDA TOMA DOBLE POLO A TIERRA - PVC</t>
  </si>
  <si>
    <t>$ 61.649,62</t>
  </si>
  <si>
    <t>$ 2.594,95</t>
  </si>
  <si>
    <t>$ 129.747,27</t>
  </si>
  <si>
    <t>16520</t>
  </si>
  <si>
    <t>SALIDA TOMA DOBLE POLO TIERRA - PVC 3/4" cableHFFR</t>
  </si>
  <si>
    <t>$ 69.816,87</t>
  </si>
  <si>
    <t>19368</t>
  </si>
  <si>
    <t>SALIDA TOMA GFCI+TUBO EMT+Cable HFFRLS+CAJA+TOMA</t>
  </si>
  <si>
    <t>$ 168.813,23</t>
  </si>
  <si>
    <t>$ 2.049,66</t>
  </si>
  <si>
    <t>$ 67.750,43</t>
  </si>
  <si>
    <t>16201</t>
  </si>
  <si>
    <t>SALIDA TOMA MONOFAS.DOBLE(RED NORMAL)+TUBO+CANALET</t>
  </si>
  <si>
    <t>$ 244.589,29</t>
  </si>
  <si>
    <t>11736</t>
  </si>
  <si>
    <t>SALIDA TOMA NORMAL.2x12+1x12CuTub.1/2" EMT(Fontana</t>
  </si>
  <si>
    <t>$ 72.720,29</t>
  </si>
  <si>
    <t>19361</t>
  </si>
  <si>
    <t>SALIDA TOMACORR+TUBO EMT+CableHFFR+CAJA</t>
  </si>
  <si>
    <t>$ 116.059,50</t>
  </si>
  <si>
    <t>$ 2.023,94</t>
  </si>
  <si>
    <t>$ 67.235,86</t>
  </si>
  <si>
    <t>19363</t>
  </si>
  <si>
    <t>SALIDA TOMACORRIE BIFASICA +TUBO EMT+CableHFFR+CAJ</t>
  </si>
  <si>
    <t>$ 275.821,37</t>
  </si>
  <si>
    <t>$ 2.246,91</t>
  </si>
  <si>
    <t>$ 74.668,39</t>
  </si>
  <si>
    <t>19362</t>
  </si>
  <si>
    <t>SALIDA TOMACORRIE REGULADA+TUBO EMT+CableHFFR+CAJA</t>
  </si>
  <si>
    <t>$ 139.848,01</t>
  </si>
  <si>
    <t>19364</t>
  </si>
  <si>
    <t>SALIDA TOMACORRIE TRIFASICA +TUBO EMT+CableHFFR+CA</t>
  </si>
  <si>
    <t>$ 339.649,20</t>
  </si>
  <si>
    <t>$ 2.469,89</t>
  </si>
  <si>
    <t>$ 82.100,92</t>
  </si>
  <si>
    <t>12270</t>
  </si>
  <si>
    <t>SALIDA TOMACORRIENTE  REGULADA DOBLE**</t>
  </si>
  <si>
    <t>$ 28.627,68</t>
  </si>
  <si>
    <t>$ 35.923,91</t>
  </si>
  <si>
    <t>010467</t>
  </si>
  <si>
    <t>SALIDA TOMACORRIENTE  REGULADA MONOFASICA 120 V-TUB EMT+5m-CEFE COMETAS(Sum+inst)</t>
  </si>
  <si>
    <t>$ 117.474,44</t>
  </si>
  <si>
    <t>11293</t>
  </si>
  <si>
    <t>SALIDA TOMACORRIENTE  REGULADA**</t>
  </si>
  <si>
    <t>$ 81.220,08</t>
  </si>
  <si>
    <t>17424</t>
  </si>
  <si>
    <t>SALIDA TOMACORRIENTE BIFASICA 220V  20 A PARA MAQ</t>
  </si>
  <si>
    <t>$ 104.036,40</t>
  </si>
  <si>
    <t>11717</t>
  </si>
  <si>
    <t>$ 52.483,91</t>
  </si>
  <si>
    <t>17413</t>
  </si>
  <si>
    <t>SALIDA TOMACORRIENTE GFCI DOBLE P. A TIERRA EN MUR</t>
  </si>
  <si>
    <t>$ 87.739,34</t>
  </si>
  <si>
    <t>17402</t>
  </si>
  <si>
    <t>SALIDA TOMACORRIENTE MONOFAS.  DOBLE CON POLO A TI</t>
  </si>
  <si>
    <t>$ 60.555,15</t>
  </si>
  <si>
    <t>010466</t>
  </si>
  <si>
    <t>SALIDA TOMACORRIENTE NORMAL MONOFASICA 120V-TUBO EMT+CABLE HFFFRLS-CEFE COMETAS (Sum+Inst)</t>
  </si>
  <si>
    <t>$ 64.919,31</t>
  </si>
  <si>
    <t>12226</t>
  </si>
  <si>
    <t>SALIDA TOMACORRIENTE NORMAL+TUBO EMT 5m-CEFE COMETAS(Sum+Ins</t>
  </si>
  <si>
    <t>$ 97.804,43</t>
  </si>
  <si>
    <t>11206</t>
  </si>
  <si>
    <t>SALIDA TOMACORRIENTE PVC**</t>
  </si>
  <si>
    <t>$ 64.794,03</t>
  </si>
  <si>
    <t>11520</t>
  </si>
  <si>
    <t>SALIDA TOMACORRIENTE RECEP  REGULADA**</t>
  </si>
  <si>
    <t>$ 182.609,43</t>
  </si>
  <si>
    <t>11521</t>
  </si>
  <si>
    <t>SALIDA TOMACORRIENTE RECEP PVC**</t>
  </si>
  <si>
    <t>$ 163.980,42</t>
  </si>
  <si>
    <t>$ 96.622,94</t>
  </si>
  <si>
    <t>17419</t>
  </si>
  <si>
    <t>SALIDA TOMACORRIENTE REG COLOR NAR. P.aT. MURO 15A</t>
  </si>
  <si>
    <t>$ 77.316,77</t>
  </si>
  <si>
    <t>17416</t>
  </si>
  <si>
    <t>SALIDA TOMACORRIENTE REGULADA COLOR NARANJA POLO A</t>
  </si>
  <si>
    <t>$ 74.223,76</t>
  </si>
  <si>
    <t>17425</t>
  </si>
  <si>
    <t>SALIDA TOMACORRIENTE TRIFASICA A 220V  50 A</t>
  </si>
  <si>
    <t>$ 199.873,53</t>
  </si>
  <si>
    <t>12271</t>
  </si>
  <si>
    <t>SALIDA TOMACORRIENTEPOLO T.MONOF**</t>
  </si>
  <si>
    <t>$ 9.998,67</t>
  </si>
  <si>
    <t>11737</t>
  </si>
  <si>
    <t>SALIDA TRIFAS. CARCAMOTUB.1"EMT-IP67TOM+CLAV.(Font</t>
  </si>
  <si>
    <t>$ 307.085,18</t>
  </si>
  <si>
    <t>$ 5.154,34</t>
  </si>
  <si>
    <t>$ 85.905,66</t>
  </si>
  <si>
    <t>00550</t>
  </si>
  <si>
    <t>SALIDA TRIFASICA  C.N.</t>
  </si>
  <si>
    <t>$ 82.564,73</t>
  </si>
  <si>
    <t>00551</t>
  </si>
  <si>
    <t>SALIDA TRIFASICA PVC</t>
  </si>
  <si>
    <t>$ 82.800,44</t>
  </si>
  <si>
    <t>01010</t>
  </si>
  <si>
    <t>SALIDA TV CN</t>
  </si>
  <si>
    <t>01012</t>
  </si>
  <si>
    <t>SALIDA TV PVC+Cable coaxial</t>
  </si>
  <si>
    <t>$ 19.322,18</t>
  </si>
  <si>
    <t>00776</t>
  </si>
  <si>
    <t>SALIDA ZUMBADOR TIMBRE</t>
  </si>
  <si>
    <t>19367</t>
  </si>
  <si>
    <t>SalidaLuminaria Iluminac.Emergenc.(CR-CometasTub+A</t>
  </si>
  <si>
    <t>$ 79.825,44</t>
  </si>
  <si>
    <t>16819</t>
  </si>
  <si>
    <t>SalidaLuminaria Sensor(CR-Tunal) IncluyTub+Cab+Acc</t>
  </si>
  <si>
    <t>16789</t>
  </si>
  <si>
    <t>SalidaParaInterruptorConmutablSencTub PVC(Inc.Int)</t>
  </si>
  <si>
    <t>$ 67.317,93</t>
  </si>
  <si>
    <t>16788</t>
  </si>
  <si>
    <t>SalidaParaInterruptorTripleTubo EMT(IncInterrupt)</t>
  </si>
  <si>
    <t>$ 36.927,09</t>
  </si>
  <si>
    <t>16791</t>
  </si>
  <si>
    <t>SalidaParaSensor Movimiento-180°Tub EMT(Inc.Sensor</t>
  </si>
  <si>
    <t>16790</t>
  </si>
  <si>
    <t>SalidaParaSensor Movimiento360°Tub EMT(Inc.Sensor)</t>
  </si>
  <si>
    <t>16782</t>
  </si>
  <si>
    <t>SalidaTom Doble GFCIPoloTierra PVC 3/4"cablelLSZH</t>
  </si>
  <si>
    <t>$ 39.172,11</t>
  </si>
  <si>
    <t>16784</t>
  </si>
  <si>
    <t>SalidaTomaBifasica250V-20AparaDuplicadorTubopvc3/4</t>
  </si>
  <si>
    <t>16781</t>
  </si>
  <si>
    <t>SALIDATOMADOBLEPOLOTIERRAPVC 3/4"cablelLSZH</t>
  </si>
  <si>
    <t>$ 44.365,56</t>
  </si>
  <si>
    <t>16783</t>
  </si>
  <si>
    <t>SalidaTomaRegulada Naranja Polo tierra Muro</t>
  </si>
  <si>
    <t>$ 60.510,10</t>
  </si>
  <si>
    <t>16785</t>
  </si>
  <si>
    <t>SalidaTomaTrifasica250V-20AparaMotorPuertaAutomati</t>
  </si>
  <si>
    <t>15505</t>
  </si>
  <si>
    <t>SALTO GRADUABLE PARA GIMNASIO CANINO (SUM+INSTAL)</t>
  </si>
  <si>
    <t>$ 1.122.644,30</t>
  </si>
  <si>
    <t>$ 5.444,50</t>
  </si>
  <si>
    <t>$ 151.370,37</t>
  </si>
  <si>
    <t>$ 20.046,50</t>
  </si>
  <si>
    <t>18268</t>
  </si>
  <si>
    <t>Salvia Morada/Salvia leucantha Taludes Exteriores</t>
  </si>
  <si>
    <t>$ 7.092,09</t>
  </si>
  <si>
    <t>14397</t>
  </si>
  <si>
    <t>Sandblasting sobre vidrio con diseño (sum + inst)</t>
  </si>
  <si>
    <t>$ 37.943,00</t>
  </si>
  <si>
    <t>11431</t>
  </si>
  <si>
    <t>sangrado mecanico de juntas**</t>
  </si>
  <si>
    <t>$ 8.481,93</t>
  </si>
  <si>
    <t>00833</t>
  </si>
  <si>
    <t>SANITARIO ACUAPLUS  (SUM+INSTALACIÓN)</t>
  </si>
  <si>
    <t>$ 374.856,90</t>
  </si>
  <si>
    <t>$ 2.005,23</t>
  </si>
  <si>
    <t>$ 66.841,14</t>
  </si>
  <si>
    <t>12286</t>
  </si>
  <si>
    <t>Sanitario adriatico crna Inst. push Flux. **</t>
  </si>
  <si>
    <t>$ 1.308.860,46</t>
  </si>
  <si>
    <t>$ 3.728,03</t>
  </si>
  <si>
    <t>$ 73.874,65</t>
  </si>
  <si>
    <t>12285</t>
  </si>
  <si>
    <t>Sanitario adriatico crna Institucional Flux. **</t>
  </si>
  <si>
    <t>$ 4.700.259,02</t>
  </si>
  <si>
    <t>$ 94.298,60</t>
  </si>
  <si>
    <t>18633</t>
  </si>
  <si>
    <t>Sanitario Adriatico Entr Post Valv Push Empotrar</t>
  </si>
  <si>
    <t>$ 1.391.633,38</t>
  </si>
  <si>
    <t>$ 3.641,59</t>
  </si>
  <si>
    <t>$ 72.639,69</t>
  </si>
  <si>
    <t>10654</t>
  </si>
  <si>
    <t>Sanitario Adriatico+ Fluxómetro</t>
  </si>
  <si>
    <t>$ 680.851,00</t>
  </si>
  <si>
    <t>14002</t>
  </si>
  <si>
    <t>SANITARIO ADRIATICO+FLUXOMETRO+VALV.ANTIVAND.+TUB</t>
  </si>
  <si>
    <t>$ 1.159.739,00</t>
  </si>
  <si>
    <t>16505</t>
  </si>
  <si>
    <t>SANITARIO ADRIATICO+FLUXOMETRO+VALV.ANTIVANDDiscap</t>
  </si>
  <si>
    <t>13084</t>
  </si>
  <si>
    <t>Sanitario báltica crna Institucional Flux. **</t>
  </si>
  <si>
    <t>$ 4.762.259,02</t>
  </si>
  <si>
    <t>18629</t>
  </si>
  <si>
    <t>Sanitario Báltico Entrada Post. Valv. Push Empotra</t>
  </si>
  <si>
    <t>$ 1.259.128,38</t>
  </si>
  <si>
    <t>14003</t>
  </si>
  <si>
    <t>SANITARIO BALTICO+FLUXOMETRO+TUB 1"</t>
  </si>
  <si>
    <t>$ 2.045.692,78</t>
  </si>
  <si>
    <t>$ 2.705,67</t>
  </si>
  <si>
    <t>$ 135.283,28</t>
  </si>
  <si>
    <t>00514</t>
  </si>
  <si>
    <t>SANITARIO COMPLETO CON FLUXOMETRO</t>
  </si>
  <si>
    <t>$ 1.360.846,37</t>
  </si>
  <si>
    <t>$ 1.319,11</t>
  </si>
  <si>
    <t>00509</t>
  </si>
  <si>
    <t>SANITARIO CORONA ACUARIO 30038</t>
  </si>
  <si>
    <t>$ 258.152,90</t>
  </si>
  <si>
    <t>00392</t>
  </si>
  <si>
    <t>SANITARIO CORONA AVANTI BLANCO</t>
  </si>
  <si>
    <t>$ 8.252,90</t>
  </si>
  <si>
    <t>00511</t>
  </si>
  <si>
    <t>SANITARIO CORONA AVANTI COLOR</t>
  </si>
  <si>
    <t>00513</t>
  </si>
  <si>
    <t>SANITARIO CORONA STILO BCO.805</t>
  </si>
  <si>
    <t>00512</t>
  </si>
  <si>
    <t>SANITARIO CORONA VICTORIANA 2010</t>
  </si>
  <si>
    <t>11976</t>
  </si>
  <si>
    <t>SANITARIO FLUXOMETRO bajo consumo</t>
  </si>
  <si>
    <t>$ 626.467,00</t>
  </si>
  <si>
    <t>$ 4.008,74</t>
  </si>
  <si>
    <t>$ 80.174,80</t>
  </si>
  <si>
    <t>00410</t>
  </si>
  <si>
    <t>SANITARIO FLUXOMETRO HANDICAP</t>
  </si>
  <si>
    <t>18652</t>
  </si>
  <si>
    <t>SANITARIO INFANTIL KIDDY CORONA</t>
  </si>
  <si>
    <t>$ 1.021.650,39</t>
  </si>
  <si>
    <t>00424</t>
  </si>
  <si>
    <t>SANITARIO INFANTIL MANCESA</t>
  </si>
  <si>
    <t>$ 418.305,99</t>
  </si>
  <si>
    <t>$ 3.453,48</t>
  </si>
  <si>
    <t>$ 68.383,53</t>
  </si>
  <si>
    <t>10655</t>
  </si>
  <si>
    <t>Sanitario Institucional + Fluxómetro **</t>
  </si>
  <si>
    <t>13731</t>
  </si>
  <si>
    <t>SANITARIO INSTITUCIONAL DE FLUXOMETRO **</t>
  </si>
  <si>
    <t>$ 742.851,00</t>
  </si>
  <si>
    <t>13465</t>
  </si>
  <si>
    <t>Sanitario institucional de tanque ref. power one</t>
  </si>
  <si>
    <t>$ 9.037,05</t>
  </si>
  <si>
    <t>$ 3.823,86</t>
  </si>
  <si>
    <t>$ 75.791,12</t>
  </si>
  <si>
    <t>13220</t>
  </si>
  <si>
    <t>Sanitario Institucional(Valv.Antiv.+BotonAntiv+Acc</t>
  </si>
  <si>
    <t>$ 539.884,44</t>
  </si>
  <si>
    <t>16506</t>
  </si>
  <si>
    <t>SANITARIO KIDDY+FLUXOMETRO+VALV.ANTIVANDDiscap</t>
  </si>
  <si>
    <t>$ 517.201,00</t>
  </si>
  <si>
    <t>00510</t>
  </si>
  <si>
    <t>SANITARIO LAGUNA BLANC.CORONA</t>
  </si>
  <si>
    <t>00508</t>
  </si>
  <si>
    <t>SANITARIO MANCESA ARMONIA COLOR</t>
  </si>
  <si>
    <t>00515</t>
  </si>
  <si>
    <t>SANITARIO MARACAY CARABOBO</t>
  </si>
  <si>
    <t>11369</t>
  </si>
  <si>
    <t>SANITARIO PARA DISCAPAC. ALONGADO**</t>
  </si>
  <si>
    <t>$ 1.854.255,69</t>
  </si>
  <si>
    <t>$ 286.426,76</t>
  </si>
  <si>
    <t>00831</t>
  </si>
  <si>
    <t>SANITARIO PORTOBELLO BLANCO/PASTEL</t>
  </si>
  <si>
    <t>14029</t>
  </si>
  <si>
    <t>SANITARIO TAZA INSTITUCIONAL ELONGADO SIN ASIENTO DISCAPACITADOS</t>
  </si>
  <si>
    <t>$ 792.848,82</t>
  </si>
  <si>
    <t>$ 3.091,51</t>
  </si>
  <si>
    <t>$ 61.830,26</t>
  </si>
  <si>
    <t>14524</t>
  </si>
  <si>
    <t>SANITARIO TREVI - Acometida Posterior Sum+Inst</t>
  </si>
  <si>
    <t>$ 3.820,00</t>
  </si>
  <si>
    <t>$ 1.180,28</t>
  </si>
  <si>
    <t>$ 130.717,81</t>
  </si>
  <si>
    <t>15192</t>
  </si>
  <si>
    <t>SANITARIO TREVI - Acometida Posterior+ValvulaSum+I</t>
  </si>
  <si>
    <t>$ 353.992,20</t>
  </si>
  <si>
    <t>$ 1.871,65</t>
  </si>
  <si>
    <t>$ 76.298,16</t>
  </si>
  <si>
    <t>13414</t>
  </si>
  <si>
    <t>SANITARIO TREVI BLANCO 02855 **</t>
  </si>
  <si>
    <t>15045</t>
  </si>
  <si>
    <t>SANITARIO TREVI BLANCO 02855 + VALV. ANTIVANDALICA</t>
  </si>
  <si>
    <t>$ 357.337,90</t>
  </si>
  <si>
    <t>$ 1.401,74</t>
  </si>
  <si>
    <t>00832</t>
  </si>
  <si>
    <t>SANITARIO VICTORIA BLANCO/PASTEL</t>
  </si>
  <si>
    <t>13231</t>
  </si>
  <si>
    <t>SANITARIO Y LAVAMANOS DISCAPACITADOS(Valv+boton**</t>
  </si>
  <si>
    <t>$ 1.669.021,69</t>
  </si>
  <si>
    <t>00736</t>
  </si>
  <si>
    <t>SARDINEL 15x15 C:140 KG/C2</t>
  </si>
  <si>
    <t>$ 13.498,00</t>
  </si>
  <si>
    <t>$ 19.273,98</t>
  </si>
  <si>
    <t>00737</t>
  </si>
  <si>
    <t>SARDINEL 15x15 C:175 KG/C2</t>
  </si>
  <si>
    <t>$ 18.452,35</t>
  </si>
  <si>
    <t>$ 2.411,47</t>
  </si>
  <si>
    <t>00738</t>
  </si>
  <si>
    <t>SARDINEL 15x15 C:210 KG/C2</t>
  </si>
  <si>
    <t>$ 11.797,66</t>
  </si>
  <si>
    <t>00739</t>
  </si>
  <si>
    <t>SARDINEL 15x15 C:245 KG/C2</t>
  </si>
  <si>
    <t>$ 12.406,07</t>
  </si>
  <si>
    <t>10275</t>
  </si>
  <si>
    <t>Sardinel alto tipo muro  Concr. e=.17 reforzado  *</t>
  </si>
  <si>
    <t>$ 208.417,79</t>
  </si>
  <si>
    <t>$ 13.548,91</t>
  </si>
  <si>
    <t>$ 129.829,64</t>
  </si>
  <si>
    <t>$ 30.787,63</t>
  </si>
  <si>
    <t>10302</t>
  </si>
  <si>
    <t>$ 744.051,51</t>
  </si>
  <si>
    <t>$ 48.369,61</t>
  </si>
  <si>
    <t>$ 463.491,81</t>
  </si>
  <si>
    <t>$ 109.911,84</t>
  </si>
  <si>
    <t>16794</t>
  </si>
  <si>
    <t>Sardinel bajo prefabricado A-85 m+Mortero</t>
  </si>
  <si>
    <t>$ 43.131,90</t>
  </si>
  <si>
    <t>$ 1.513,73</t>
  </si>
  <si>
    <t>$ 37.866,30</t>
  </si>
  <si>
    <t>$ 12.408,90</t>
  </si>
  <si>
    <t>10401</t>
  </si>
  <si>
    <t>Sardinel bajo prefabricado A-85 m+Mortero+Concreto</t>
  </si>
  <si>
    <t>$ 54.751,86</t>
  </si>
  <si>
    <t>$ 2.077,12</t>
  </si>
  <si>
    <t>$ 44.715,20</t>
  </si>
  <si>
    <t>$ 18.285,90</t>
  </si>
  <si>
    <t>00808</t>
  </si>
  <si>
    <t>SARDINEL EN CONCRETO 0.15x0.40m (2.500 psi)</t>
  </si>
  <si>
    <t>$ 35.735,63</t>
  </si>
  <si>
    <t>$ 4.677,97</t>
  </si>
  <si>
    <t>11651</t>
  </si>
  <si>
    <t>Sardinel en sitio 0.15*0.40 m 3000 psi sin refuerz</t>
  </si>
  <si>
    <t>$ 40.913,48</t>
  </si>
  <si>
    <t>$ 2.825,91</t>
  </si>
  <si>
    <t>$ 28.140,29</t>
  </si>
  <si>
    <t>11644</t>
  </si>
  <si>
    <t>Sardinel en sitio 0.15*0.40 m 3000 psi sin relleno</t>
  </si>
  <si>
    <t>$ 54.926,15</t>
  </si>
  <si>
    <t>10944</t>
  </si>
  <si>
    <t>Sardinel en sitio 0.20*0.30 m 3000 psi sin relleno</t>
  </si>
  <si>
    <t>$ 55.898,62</t>
  </si>
  <si>
    <t>$ 2.926,79</t>
  </si>
  <si>
    <t>12809</t>
  </si>
  <si>
    <t>$ 39.732,86</t>
  </si>
  <si>
    <t>$ 23.052,62</t>
  </si>
  <si>
    <t>$ 26.799,67</t>
  </si>
  <si>
    <t>$ 8.430,17</t>
  </si>
  <si>
    <t>12063</t>
  </si>
  <si>
    <t>Sardinel en sitio 0.20*0.50 m 2500 psi</t>
  </si>
  <si>
    <t>$ 104.100,98</t>
  </si>
  <si>
    <t>$ 2.753,53</t>
  </si>
  <si>
    <t>$ 28.780,62</t>
  </si>
  <si>
    <t>$ 359,63</t>
  </si>
  <si>
    <t>12361</t>
  </si>
  <si>
    <t>Sardinel en sitio 0.20*0.50 m 3000 psi</t>
  </si>
  <si>
    <t>$ 88.099,71</t>
  </si>
  <si>
    <t>$ 1.039,11</t>
  </si>
  <si>
    <t>$ 38.899,75</t>
  </si>
  <si>
    <t>11136</t>
  </si>
  <si>
    <t>Sardinel en sitio 0.20*0.60 m 2500 psi</t>
  </si>
  <si>
    <t>$ 99.082,64</t>
  </si>
  <si>
    <t>$ 1.014,85</t>
  </si>
  <si>
    <t>$ 37.686,81</t>
  </si>
  <si>
    <t>15086</t>
  </si>
  <si>
    <t>Sardinel prefab. A-10  a=0.20 * h=0.50 Atraq+Geote</t>
  </si>
  <si>
    <t>$ 68.712,81</t>
  </si>
  <si>
    <t>$ 6.573,75</t>
  </si>
  <si>
    <t>$ 29.787,22</t>
  </si>
  <si>
    <t>$ 45.349,63</t>
  </si>
  <si>
    <t>11321</t>
  </si>
  <si>
    <t>Sardinel prefab. A-10 a=0.20h=0.50m</t>
  </si>
  <si>
    <t>$ 77.247,46</t>
  </si>
  <si>
    <t>$ 3.883,24</t>
  </si>
  <si>
    <t>$ 31.384,72</t>
  </si>
  <si>
    <t>$ 32.407,86</t>
  </si>
  <si>
    <t>12064</t>
  </si>
  <si>
    <t>Sardinel prefab.A-10 a=0.20 h=0.50L=0.8 Sin atraqu</t>
  </si>
  <si>
    <t>$ 49.970,98</t>
  </si>
  <si>
    <t>$ 1.229,17</t>
  </si>
  <si>
    <t>$ 30.995,57</t>
  </si>
  <si>
    <t>$ 23.726,93</t>
  </si>
  <si>
    <t>10794</t>
  </si>
  <si>
    <t>Sardinel prefabricado  a=0.17 * h=0.40  **</t>
  </si>
  <si>
    <t>$ 6.721,22</t>
  </si>
  <si>
    <t>$ 3.700,44</t>
  </si>
  <si>
    <t>$ 20.438,85</t>
  </si>
  <si>
    <t>$ 15.082,40</t>
  </si>
  <si>
    <t>10797</t>
  </si>
  <si>
    <t>Sardinel prefabricado  a=0.20 * h=0.15  **</t>
  </si>
  <si>
    <t>$ 5.614,25</t>
  </si>
  <si>
    <t>$ 2.274,29</t>
  </si>
  <si>
    <t>$ 15.668,52</t>
  </si>
  <si>
    <t>$ 8.359,58</t>
  </si>
  <si>
    <t>10795</t>
  </si>
  <si>
    <t>Sardinel prefabricado a=0.17 *  h=0.45  **</t>
  </si>
  <si>
    <t>$ 6.930,79</t>
  </si>
  <si>
    <t>$ 3.016,85</t>
  </si>
  <si>
    <t>$ 23.115,34</t>
  </si>
  <si>
    <t>$ 15.715,05</t>
  </si>
  <si>
    <t>10796</t>
  </si>
  <si>
    <t>Sardinel prefabricado a=0.17 * h=0.55  **</t>
  </si>
  <si>
    <t>$ 7.064,66</t>
  </si>
  <si>
    <t>11039</t>
  </si>
  <si>
    <t>Sardinel prefabricado bajo rampa A-85 (20*35*80)**</t>
  </si>
  <si>
    <t>$ 52.841,20</t>
  </si>
  <si>
    <t>$ 3.640,50</t>
  </si>
  <si>
    <t>$ 61.145,95</t>
  </si>
  <si>
    <t>$ 28.158,72</t>
  </si>
  <si>
    <t>11040</t>
  </si>
  <si>
    <t>Sardinel prefabricado especRampaA-100  **</t>
  </si>
  <si>
    <t>$ 60.621,71</t>
  </si>
  <si>
    <t>$ 1.180,01</t>
  </si>
  <si>
    <t>$ 19.923,70</t>
  </si>
  <si>
    <t>$ 20.007,86</t>
  </si>
  <si>
    <t>15287</t>
  </si>
  <si>
    <t>$ 36.735,38</t>
  </si>
  <si>
    <t>$ 993,96</t>
  </si>
  <si>
    <t>$ 16.923,95</t>
  </si>
  <si>
    <t>$ 11.144,87</t>
  </si>
  <si>
    <t>10773</t>
  </si>
  <si>
    <t>SardinelZarpa 0.15*0.5*0.80 m 2500 psi **</t>
  </si>
  <si>
    <t>$ 104.099,88</t>
  </si>
  <si>
    <t>$ 6.095,40</t>
  </si>
  <si>
    <t>$ 80.630,80</t>
  </si>
  <si>
    <t>$ 32.083,83</t>
  </si>
  <si>
    <t>10296</t>
  </si>
  <si>
    <t>SardinelZarpa e=0.15;a=0.5h=0.40 m- 2500 psiObra *</t>
  </si>
  <si>
    <t>$ 105.312,34</t>
  </si>
  <si>
    <t>$ 3.730,96</t>
  </si>
  <si>
    <t>$ 58.229,83</t>
  </si>
  <si>
    <t>$ 38.552,70</t>
  </si>
  <si>
    <t>16081</t>
  </si>
  <si>
    <t>SardinelZarpa(a=0.8h=0.6;e=0.20m)2.500psiSinReceb</t>
  </si>
  <si>
    <t>$ 168.626,36</t>
  </si>
  <si>
    <t>$ 9.761,82</t>
  </si>
  <si>
    <t>$ 91.097,54</t>
  </si>
  <si>
    <t>$ 33.567,07</t>
  </si>
  <si>
    <t>18339</t>
  </si>
  <si>
    <t>Sarro/Cyathea caracasana</t>
  </si>
  <si>
    <t>18366</t>
  </si>
  <si>
    <t>Sarro/Palma Boba Cyathea Caracasana en Jardineras</t>
  </si>
  <si>
    <t>$ 923,97</t>
  </si>
  <si>
    <t>00669</t>
  </si>
  <si>
    <t>SCHLAGE ALCOBA A 50 WS</t>
  </si>
  <si>
    <t>00670</t>
  </si>
  <si>
    <t>SCHLAGE BA¥O  A 40 S</t>
  </si>
  <si>
    <t>00671</t>
  </si>
  <si>
    <t>SCHLAGE CLOSET  A 71 WS</t>
  </si>
  <si>
    <t>00672</t>
  </si>
  <si>
    <t>SCHLAGE ENTRADA A 80 PD</t>
  </si>
  <si>
    <t>00673</t>
  </si>
  <si>
    <t>SCHLAGE OFICINA A 50 PD</t>
  </si>
  <si>
    <t>00674</t>
  </si>
  <si>
    <t>SCHLAGE PASO  A 10 S</t>
  </si>
  <si>
    <t>00676</t>
  </si>
  <si>
    <t>SCHLAGE TERRAZA A 30 S</t>
  </si>
  <si>
    <t>10061</t>
  </si>
  <si>
    <t>Secador de manos  acero inoxidable **</t>
  </si>
  <si>
    <t>$ 514.905,01</t>
  </si>
  <si>
    <t>$ 3.678,52</t>
  </si>
  <si>
    <t>$ 135.805,79</t>
  </si>
  <si>
    <t>12316</t>
  </si>
  <si>
    <t>Secador de manos (manos libres 1-AA-JA02) **</t>
  </si>
  <si>
    <t>10058</t>
  </si>
  <si>
    <t>Secador de manos acero inoxidable **</t>
  </si>
  <si>
    <t>17363</t>
  </si>
  <si>
    <t>SECADOR DE MANOS ELECTRICO EN ACERO INOXIDABLE REF</t>
  </si>
  <si>
    <t>$ 1.849.408,06</t>
  </si>
  <si>
    <t>$ 7.752,69</t>
  </si>
  <si>
    <t>10060</t>
  </si>
  <si>
    <t>Secador de Manos Libres Acero  **</t>
  </si>
  <si>
    <t>13328</t>
  </si>
  <si>
    <t>Secador de manos metalico blanco(1-AA-1800 HO)</t>
  </si>
  <si>
    <t>$ 3.777,28</t>
  </si>
  <si>
    <t>$ 140.744,18</t>
  </si>
  <si>
    <t>10059</t>
  </si>
  <si>
    <t>Secador de manos metalico blanco(1-AA-1800 HOP) **</t>
  </si>
  <si>
    <t>10057</t>
  </si>
  <si>
    <t>Secador de manos push metalico blanco **</t>
  </si>
  <si>
    <t>10636</t>
  </si>
  <si>
    <t>Secador eléctrico push acero inox. p/manos **</t>
  </si>
  <si>
    <t>00965</t>
  </si>
  <si>
    <t>SECCION CANAL ACERO 100mm DIACO</t>
  </si>
  <si>
    <t>$ 4.009,68</t>
  </si>
  <si>
    <t>$ 2,38</t>
  </si>
  <si>
    <t>$ 8.341,62</t>
  </si>
  <si>
    <t>00964</t>
  </si>
  <si>
    <t>SECCION CANAL ACERO 75mm DIACO</t>
  </si>
  <si>
    <t>$ 3.106,51</t>
  </si>
  <si>
    <t>$ 2,51</t>
  </si>
  <si>
    <t>$ 25.117,70</t>
  </si>
  <si>
    <t>$ 8.467,26</t>
  </si>
  <si>
    <t>00966</t>
  </si>
  <si>
    <t>SECCION PERFIL "C" Galv.  C.16   ACESCO</t>
  </si>
  <si>
    <t>$ 22.790,69</t>
  </si>
  <si>
    <t>$ 1,72</t>
  </si>
  <si>
    <t>$ 7.995,30</t>
  </si>
  <si>
    <t>00967</t>
  </si>
  <si>
    <t>SECCION PERFIL "C" Galv.  C.18  ACESO</t>
  </si>
  <si>
    <t>$ 1.128,96</t>
  </si>
  <si>
    <t>$ 1,59</t>
  </si>
  <si>
    <t>$ 3.398,55</t>
  </si>
  <si>
    <t>00968</t>
  </si>
  <si>
    <t>SECCION PERFIL "Z" Galv.  C.14  ACESO</t>
  </si>
  <si>
    <t>$ 2.255,44</t>
  </si>
  <si>
    <t>$ 3.888,25</t>
  </si>
  <si>
    <t>00969</t>
  </si>
  <si>
    <t>SECCION PERFIL "Z" Galv.  C.16  ACESO</t>
  </si>
  <si>
    <t>$ 1.754,23</t>
  </si>
  <si>
    <t>$ 3.788,00</t>
  </si>
  <si>
    <t>00973</t>
  </si>
  <si>
    <t>SECCION PERFIL "Z" Galv.  C.18  ACESO</t>
  </si>
  <si>
    <t>$ 1.429,19</t>
  </si>
  <si>
    <t>$ 3.723,00</t>
  </si>
  <si>
    <t>11895</t>
  </si>
  <si>
    <t>Seccionador de 3 vías de 50 A - 240 V</t>
  </si>
  <si>
    <t>11199</t>
  </si>
  <si>
    <t>SeccionPerfil "C" 12*6 Galv.  C.12   Acesco **</t>
  </si>
  <si>
    <t>$ 429,36</t>
  </si>
  <si>
    <t>$ 14.311,84</t>
  </si>
  <si>
    <t>$ 7.420,51</t>
  </si>
  <si>
    <t>11291</t>
  </si>
  <si>
    <t>Sellado de fisuras y juntas con Emulsión Asfaltica</t>
  </si>
  <si>
    <t>$ 5.026,64</t>
  </si>
  <si>
    <t>13552</t>
  </si>
  <si>
    <t>$ 3.562,53</t>
  </si>
  <si>
    <t>$ 25,23</t>
  </si>
  <si>
    <t>$ 1.261,46</t>
  </si>
  <si>
    <t>15664</t>
  </si>
  <si>
    <t>Sellado de juntas Sikadur Combiflex SG (Cinta)</t>
  </si>
  <si>
    <t>$ 300.886,28</t>
  </si>
  <si>
    <t>$ 169,81</t>
  </si>
  <si>
    <t>11354</t>
  </si>
  <si>
    <t>Sellado fisuras alta Presion  sikadur 35 HI **</t>
  </si>
  <si>
    <t>$ 126.225,28</t>
  </si>
  <si>
    <t>$ 24.402,22</t>
  </si>
  <si>
    <t>$ 78.975,21</t>
  </si>
  <si>
    <t>$ 22.095,05</t>
  </si>
  <si>
    <t>11353</t>
  </si>
  <si>
    <t>Sellado fisuras baja Presion  sikadur 35 HI **</t>
  </si>
  <si>
    <t>$ 139.965,28</t>
  </si>
  <si>
    <t>$ 23.747,98</t>
  </si>
  <si>
    <t>$ 73.118,87</t>
  </si>
  <si>
    <t>$ 22.883,42</t>
  </si>
  <si>
    <t>13574</t>
  </si>
  <si>
    <t>Sellado fisuras y juntas  Emulsión Asfaltica+Limp.</t>
  </si>
  <si>
    <t>$ 3.303,22</t>
  </si>
  <si>
    <t>$ 228,03</t>
  </si>
  <si>
    <t>$ 11.401,67</t>
  </si>
  <si>
    <t>15349</t>
  </si>
  <si>
    <t>Sellado y Esmaltado con mortero 1:2</t>
  </si>
  <si>
    <t>$ 6.352,84</t>
  </si>
  <si>
    <t>$ 616,46</t>
  </si>
  <si>
    <t>$ 11.533,05</t>
  </si>
  <si>
    <t>15060</t>
  </si>
  <si>
    <t>Sellado y Esmaltado concreto en Sikaguard Decor</t>
  </si>
  <si>
    <t>$ 10.509,06</t>
  </si>
  <si>
    <t>12103</t>
  </si>
  <si>
    <t>Sello de   juntas en Concreto e=1.5cm **</t>
  </si>
  <si>
    <t>$ 6.557,72</t>
  </si>
  <si>
    <t>$ 214,91</t>
  </si>
  <si>
    <t>$ 4.298,16</t>
  </si>
  <si>
    <t>$ 610,47</t>
  </si>
  <si>
    <t>12150</t>
  </si>
  <si>
    <t>Sello juntas ConcretoFluido+Emulsión Asf.e=3.0cm**</t>
  </si>
  <si>
    <t>$ 9.938,16</t>
  </si>
  <si>
    <t>$ 703,51</t>
  </si>
  <si>
    <t>11156</t>
  </si>
  <si>
    <t>Sembrado de Arboles (Caja+Tierra Abon+Tutor)**</t>
  </si>
  <si>
    <t>$ 88.374,00</t>
  </si>
  <si>
    <t>14197</t>
  </si>
  <si>
    <t>Sendero en  piedra Laja sobre puesto en tierra **</t>
  </si>
  <si>
    <t>$ 46.869,29</t>
  </si>
  <si>
    <t>$ 3.858,19</t>
  </si>
  <si>
    <t>$ 49.155,08</t>
  </si>
  <si>
    <t>$ 967,77</t>
  </si>
  <si>
    <t>16084</t>
  </si>
  <si>
    <t>Sendero Piedra Laja (A=1.50m) Estr(Base:15;Sub:15)</t>
  </si>
  <si>
    <t>$ 91.494,47</t>
  </si>
  <si>
    <t>$ 53.287,51</t>
  </si>
  <si>
    <t>$ 115.909,76</t>
  </si>
  <si>
    <t>11480</t>
  </si>
  <si>
    <t>Sendero piedra Laja Suelos blandEstr(Bas:15;Sub:20</t>
  </si>
  <si>
    <t>$ 97.719,69</t>
  </si>
  <si>
    <t>$ 59.588,82</t>
  </si>
  <si>
    <t>$ 109.711,10</t>
  </si>
  <si>
    <t>13956</t>
  </si>
  <si>
    <t>Sendero Polvo de Ladrillo+Subbase+Geotex+Carbonill</t>
  </si>
  <si>
    <t>$ 43.895,03</t>
  </si>
  <si>
    <t>$ 65.075,49</t>
  </si>
  <si>
    <t>$ 118.353,79</t>
  </si>
  <si>
    <t>16726</t>
  </si>
  <si>
    <t>Sendero Trote  Polvo ladrillo (Incluye Estructura)</t>
  </si>
  <si>
    <t>$ 80.931,14</t>
  </si>
  <si>
    <t>$ 5.508,53</t>
  </si>
  <si>
    <t>$ 22.634,53</t>
  </si>
  <si>
    <t>16633</t>
  </si>
  <si>
    <t>Sendero trote(Gravas+Geoc+Cucho Rec.)A=2.0mH=0.43m</t>
  </si>
  <si>
    <t>$ 230.379,97</t>
  </si>
  <si>
    <t>$ 12.973,63</t>
  </si>
  <si>
    <t>$ 137.547,78</t>
  </si>
  <si>
    <t>$ 51.870,00</t>
  </si>
  <si>
    <t>16083</t>
  </si>
  <si>
    <t>SenderoConcretoOcre(A=1.50m) ConEstruct+Bombeo</t>
  </si>
  <si>
    <t>$ 45.766,77</t>
  </si>
  <si>
    <t>$ 56.253,53</t>
  </si>
  <si>
    <t>$ 39.178,79</t>
  </si>
  <si>
    <t>$ 39.083,54</t>
  </si>
  <si>
    <t>15366</t>
  </si>
  <si>
    <t>SenderoTrote Grava+Caucho Recicl.e=0.13M;A=1.60m</t>
  </si>
  <si>
    <t>$ 33.442,26</t>
  </si>
  <si>
    <t>$ 26.290,99</t>
  </si>
  <si>
    <t>$ 19.569,95</t>
  </si>
  <si>
    <t>15661</t>
  </si>
  <si>
    <t>SenderoTrote Grava+CauchoRecice=0.13M;A=2.0m+Bordi</t>
  </si>
  <si>
    <t>$ 94.580,33</t>
  </si>
  <si>
    <t>$ 35.861,23</t>
  </si>
  <si>
    <t>$ 65.236,53</t>
  </si>
  <si>
    <t>$ 31.323,24</t>
  </si>
  <si>
    <t>15367</t>
  </si>
  <si>
    <t>SenderoTrote Grava+CauchoRecicl.e=0.13M;A=1.20m+Bo</t>
  </si>
  <si>
    <t>$ 86.566,02</t>
  </si>
  <si>
    <t>$ 27.639,86</t>
  </si>
  <si>
    <t>$ 56.380,47</t>
  </si>
  <si>
    <t>$ 30.926,76</t>
  </si>
  <si>
    <t>15377</t>
  </si>
  <si>
    <t>SenderoTroteGrava+TrituradLLanta1cmHt=0.10m;A=2.0+</t>
  </si>
  <si>
    <t>$ 580.101,28</t>
  </si>
  <si>
    <t>$ 27.430,30</t>
  </si>
  <si>
    <t>$ 63.388,67</t>
  </si>
  <si>
    <t>15228</t>
  </si>
  <si>
    <t>SenderoTroteGrava+TriturEPDM1cm+SBR1cmHt=.10m A1.2</t>
  </si>
  <si>
    <t>$ 371.431,01</t>
  </si>
  <si>
    <t>$ 20.465,25</t>
  </si>
  <si>
    <t>$ 55.662,10</t>
  </si>
  <si>
    <t>$ 30.728,52</t>
  </si>
  <si>
    <t>17393</t>
  </si>
  <si>
    <t>SENSOR DE DIÓXIDO DE CARBONO CO2  SUM E INST</t>
  </si>
  <si>
    <t>$ 1.500.339,87</t>
  </si>
  <si>
    <t>16346</t>
  </si>
  <si>
    <t>SENSOR DE FLUJO 2 1/2" (sum+inst)</t>
  </si>
  <si>
    <t>$ 301.427,16</t>
  </si>
  <si>
    <t>16345</t>
  </si>
  <si>
    <t>SENSOR DE FLUJO 2" (sum+inst)</t>
  </si>
  <si>
    <t>$ 360.789,16</t>
  </si>
  <si>
    <t>15234</t>
  </si>
  <si>
    <t>SENSOR DE MOVIMIENTO LARGO ALCANCE CEFE COMETAS</t>
  </si>
  <si>
    <t>$ 964.116,29</t>
  </si>
  <si>
    <t>17693</t>
  </si>
  <si>
    <t>SENSOR DE OCUP TECHO INAL360° CONTROL ILUM.</t>
  </si>
  <si>
    <t>17692</t>
  </si>
  <si>
    <t>SENSOR DE OCUP TECHO INAL360° DOBLE TEC.</t>
  </si>
  <si>
    <t>15231</t>
  </si>
  <si>
    <t>SENSOR DE PRESENCIA INFRARROJO 360° BAJO VOLTAJE, 111 M² (1200 FT²) CEFE COMETAS</t>
  </si>
  <si>
    <t>$ 158.076,29</t>
  </si>
  <si>
    <t>17771</t>
  </si>
  <si>
    <t>Sensor de puerta inalámbrico (SUMI INST)</t>
  </si>
  <si>
    <t>$ 109.743,00</t>
  </si>
  <si>
    <t>14686</t>
  </si>
  <si>
    <t>SENSOR DE TECHO CONTROL ALUMB.360ºCON FOTOCELD+TUB</t>
  </si>
  <si>
    <t>18005</t>
  </si>
  <si>
    <t>SENSOR DE TEMPERATURA DE ZONA 0-12 Amp</t>
  </si>
  <si>
    <t>$ 522,04</t>
  </si>
  <si>
    <t>$ 1.566,13</t>
  </si>
  <si>
    <t>$ 52.204,22</t>
  </si>
  <si>
    <t>$ 16.136,53</t>
  </si>
  <si>
    <t>18004</t>
  </si>
  <si>
    <t>SENSOR DE TEMPERATURA Y HUMEDAD NETA EXTERIOR</t>
  </si>
  <si>
    <t>17937</t>
  </si>
  <si>
    <t>SENSOR DE ZONA PARA REFRIGERANTE VARIABLE</t>
  </si>
  <si>
    <t>$ 826,18</t>
  </si>
  <si>
    <t>$ 2.124,20</t>
  </si>
  <si>
    <t>$ 42.483,90</t>
  </si>
  <si>
    <t>15633</t>
  </si>
  <si>
    <t>Sensor optico de humo para detección de incendios</t>
  </si>
  <si>
    <t>$ 259.419,64</t>
  </si>
  <si>
    <t>18663</t>
  </si>
  <si>
    <t>SENSOR PIR PARA EXTERIORES</t>
  </si>
  <si>
    <t>12240</t>
  </si>
  <si>
    <t>Sensor presencia multitecnología 360º</t>
  </si>
  <si>
    <t>$ 116.265,99</t>
  </si>
  <si>
    <t>18220</t>
  </si>
  <si>
    <t>SENSOR RECEPTOR TRANSMISOR BEAM</t>
  </si>
  <si>
    <t>$ 818,82</t>
  </si>
  <si>
    <t>18964</t>
  </si>
  <si>
    <t>Sensor termico humo detección incendio CDRC Cometa</t>
  </si>
  <si>
    <t>$ 231.328,50</t>
  </si>
  <si>
    <t>14763</t>
  </si>
  <si>
    <t>Señ Entra Prohi a Pers No Auto con tex (SUM+INST)</t>
  </si>
  <si>
    <t>$ 168.978,09</t>
  </si>
  <si>
    <t>14764</t>
  </si>
  <si>
    <t>Señal  Protección de Manos con Texto (SUM + INST)</t>
  </si>
  <si>
    <t>$ 26.432,09</t>
  </si>
  <si>
    <t>15967</t>
  </si>
  <si>
    <t>Señal (IDG-S) 2 caras  (Desmonte y reinstalac)</t>
  </si>
  <si>
    <t>$ 586.713,46</t>
  </si>
  <si>
    <t>$ 13.672,84</t>
  </si>
  <si>
    <t>$ 94.112,56</t>
  </si>
  <si>
    <t>$ 29.875,11</t>
  </si>
  <si>
    <t>15811</t>
  </si>
  <si>
    <t>Señal (IDG-S) 2 caras  (Desmonte)</t>
  </si>
  <si>
    <t>16043</t>
  </si>
  <si>
    <t>Señal en lámina galv (90X120CM) CAL.18-HG+Vi (DESM</t>
  </si>
  <si>
    <t>$ 16.995,57</t>
  </si>
  <si>
    <t>14758</t>
  </si>
  <si>
    <t>Señal Entrad Prohib a Pers No Autoriza(SUM + INST)</t>
  </si>
  <si>
    <t>$ 123.547,09</t>
  </si>
  <si>
    <t>14332</t>
  </si>
  <si>
    <t>Señal Entrad Prohib.a Pers. no autoriza(suministro</t>
  </si>
  <si>
    <t>$ 123.077,00</t>
  </si>
  <si>
    <t>16051</t>
  </si>
  <si>
    <t>SEÑAL ENTRADA (6X0.80M) 2 CARAS (Sum+Instal)</t>
  </si>
  <si>
    <t>$ 129.341,30</t>
  </si>
  <si>
    <t>$ 211.110,81</t>
  </si>
  <si>
    <t>14743</t>
  </si>
  <si>
    <t>SEÑAL ENTRADA 95X25    (SUM + INST)</t>
  </si>
  <si>
    <t>$ 116.814,51</t>
  </si>
  <si>
    <t>$ 1.606,22</t>
  </si>
  <si>
    <t>$ 46.679,70</t>
  </si>
  <si>
    <t>$ 27.132,00</t>
  </si>
  <si>
    <t>14317</t>
  </si>
  <si>
    <t>señal entrada 95x25 (suministro)</t>
  </si>
  <si>
    <t>$ 99.987,00</t>
  </si>
  <si>
    <t>12732</t>
  </si>
  <si>
    <t>Señal entrada 95x25 *Instalacion*</t>
  </si>
  <si>
    <t>$ 16.827,51</t>
  </si>
  <si>
    <t>14338</t>
  </si>
  <si>
    <t>Señal entrada prohibida perso no aurto (suministro</t>
  </si>
  <si>
    <t>$ 168.508,00</t>
  </si>
  <si>
    <t>14759</t>
  </si>
  <si>
    <t>Señal Extintor  (SUM + INST)</t>
  </si>
  <si>
    <t>14333</t>
  </si>
  <si>
    <t>Señal Extintor (Suministro)</t>
  </si>
  <si>
    <t>$ 25.962,00</t>
  </si>
  <si>
    <t>14750</t>
  </si>
  <si>
    <t>Señal Extintor con Texto   (SUM + INST)</t>
  </si>
  <si>
    <t>14324</t>
  </si>
  <si>
    <t>Señal extintor con texto (Suministro)</t>
  </si>
  <si>
    <t>11544</t>
  </si>
  <si>
    <t>Señal IDE-46 Dos caras (sumin+instal) **</t>
  </si>
  <si>
    <t>$ 570.149,11</t>
  </si>
  <si>
    <t>$ 3.833,53</t>
  </si>
  <si>
    <t>$ 117.517,13</t>
  </si>
  <si>
    <t>$ 31.538,96</t>
  </si>
  <si>
    <t>13722</t>
  </si>
  <si>
    <t>Señal IDE-46 Una Cara (Instalación)</t>
  </si>
  <si>
    <t>$ 14.287,10</t>
  </si>
  <si>
    <t>$ 3.819,20</t>
  </si>
  <si>
    <t>$ 116.182,73</t>
  </si>
  <si>
    <t>$ 32.314,93</t>
  </si>
  <si>
    <t>14685</t>
  </si>
  <si>
    <t>SEÑAL IDE-67 1 CARA (SUM + INST)</t>
  </si>
  <si>
    <t>$ 483.047,10</t>
  </si>
  <si>
    <t>14849</t>
  </si>
  <si>
    <t>Señal IDE-67 1 Cara(DESM+SUM+INST)</t>
  </si>
  <si>
    <t>$ 15.105,06</t>
  </si>
  <si>
    <t>$ 152.571,03</t>
  </si>
  <si>
    <t>$ 48.173,93</t>
  </si>
  <si>
    <t>20829</t>
  </si>
  <si>
    <t>SEÑAL IDG-S (0,60*0,70 DOS CARAS) InstalaciOn</t>
  </si>
  <si>
    <t>$ 4.389,51</t>
  </si>
  <si>
    <t>15388</t>
  </si>
  <si>
    <t>SEÑAL IDG-S 1 CARA (DES+ INST)</t>
  </si>
  <si>
    <t>$ 10.729,92</t>
  </si>
  <si>
    <t>15387</t>
  </si>
  <si>
    <t>SEÑAL IDG-S 1 CARA (DESM. + INST.)</t>
  </si>
  <si>
    <t>14682</t>
  </si>
  <si>
    <t>SEÑAL IDG-S 1 CARA (SUM + INST)</t>
  </si>
  <si>
    <t>$ 3.129,57</t>
  </si>
  <si>
    <t>$ 58.858,41</t>
  </si>
  <si>
    <t>14847</t>
  </si>
  <si>
    <t>SEÑAL IDG-S 1 CARA(DESM+SUM+INST)</t>
  </si>
  <si>
    <t>15650</t>
  </si>
  <si>
    <t>Señal IDG-S -2  Dos Caras (S/Especif-IDRD) Sum+Insta</t>
  </si>
  <si>
    <t>$ 640.318,60</t>
  </si>
  <si>
    <t>$ 3.488,15</t>
  </si>
  <si>
    <t>$ 66.083,94</t>
  </si>
  <si>
    <t>$ 8.403,74</t>
  </si>
  <si>
    <t>15389</t>
  </si>
  <si>
    <t>SEÑAL IDG-S 2 CARAS (DESM.+INST.)</t>
  </si>
  <si>
    <t>14684</t>
  </si>
  <si>
    <t>SEÑAL IDG-S 2 CARAS (SUM + INST)</t>
  </si>
  <si>
    <t>$ 636.386,46</t>
  </si>
  <si>
    <t>15912</t>
  </si>
  <si>
    <t>14848</t>
  </si>
  <si>
    <t>SEÑAL IDG-S 2 CARAS(DESM+SUM+INST)</t>
  </si>
  <si>
    <t>$ 11.700,28</t>
  </si>
  <si>
    <t>$ 113.519,65</t>
  </si>
  <si>
    <t>12839</t>
  </si>
  <si>
    <t>Señal IDG-S 60x70 (Instalación)STPM **</t>
  </si>
  <si>
    <t>10315</t>
  </si>
  <si>
    <t>Señal IDG-S 60x70 dos caras (sumin+inst)</t>
  </si>
  <si>
    <t>12841</t>
  </si>
  <si>
    <t>Señal IDG-S 60x70 dos caras (suministro)STPM **</t>
  </si>
  <si>
    <t>10870</t>
  </si>
  <si>
    <t>Señal IDG-S 60x70 una cara (sumin+instal) **</t>
  </si>
  <si>
    <t>$ 588.013,29</t>
  </si>
  <si>
    <t>$ 3.500,92</t>
  </si>
  <si>
    <t>$ 66.282,62</t>
  </si>
  <si>
    <t>$ 29.606,31</t>
  </si>
  <si>
    <t>12840</t>
  </si>
  <si>
    <t>Señal IDG-S 60x70 una cara (suministro)STPM **</t>
  </si>
  <si>
    <t>$ 561.123,00</t>
  </si>
  <si>
    <t>16803</t>
  </si>
  <si>
    <t>Señal informativ Identifica. escenarios deportivos</t>
  </si>
  <si>
    <t>$ 1.054.534,60</t>
  </si>
  <si>
    <t>$ 3.769,95</t>
  </si>
  <si>
    <t>$ 45.281,44</t>
  </si>
  <si>
    <t>$ 11.933,70</t>
  </si>
  <si>
    <t>14755</t>
  </si>
  <si>
    <t>Señal Informativa 1 Cara    (SUM + INST)</t>
  </si>
  <si>
    <t>$ 700.572,10</t>
  </si>
  <si>
    <t>$ 2.389,62</t>
  </si>
  <si>
    <t>$ 72.899,73</t>
  </si>
  <si>
    <t>$ 7.871,47</t>
  </si>
  <si>
    <t>14746</t>
  </si>
  <si>
    <t>SEÑAL INT NUMER 30X1,50  (SUM + INST)</t>
  </si>
  <si>
    <t>$ 158.199,52</t>
  </si>
  <si>
    <t>14320</t>
  </si>
  <si>
    <t>Señal int numer 30x1.50</t>
  </si>
  <si>
    <t>$ 157.181,00</t>
  </si>
  <si>
    <t>14747</t>
  </si>
  <si>
    <t>SEÑAL ORIENTADO 30X1,70  (SUM + INST)</t>
  </si>
  <si>
    <t>$ 743.354,53</t>
  </si>
  <si>
    <t>14321</t>
  </si>
  <si>
    <t>Señal orientador 30x1.70  (Suministro)</t>
  </si>
  <si>
    <t>$ 742.336,01</t>
  </si>
  <si>
    <t>13989</t>
  </si>
  <si>
    <t>SEÑAL P4-ID (PARQUE METROPOLITANO (SUM+INST)</t>
  </si>
  <si>
    <t>14744</t>
  </si>
  <si>
    <t>SEÑAL PALCO 20X40  (SUM + INST)</t>
  </si>
  <si>
    <t>$ 23.758,17</t>
  </si>
  <si>
    <t>14318</t>
  </si>
  <si>
    <t>Señal palco 20x40 (suministro)</t>
  </si>
  <si>
    <t>$ 22.818,00</t>
  </si>
  <si>
    <t>16648</t>
  </si>
  <si>
    <t>Señal Para Biosaludable (0.80x1.20m) dos caras</t>
  </si>
  <si>
    <t>$ 254.779,13</t>
  </si>
  <si>
    <t>$ 2.395,39</t>
  </si>
  <si>
    <t>$ 46.275,72</t>
  </si>
  <si>
    <t>14221</t>
  </si>
  <si>
    <t>Señal Plano Ubic.(0.90x1.20m) 1 Cara H=2.0mTub2"+p</t>
  </si>
  <si>
    <t>$ 652.206,53</t>
  </si>
  <si>
    <t>$ 6.010,37</t>
  </si>
  <si>
    <t>14777</t>
  </si>
  <si>
    <t>Señal plano ubicacion parque (SUM + INST)</t>
  </si>
  <si>
    <t>12718</t>
  </si>
  <si>
    <t>Señal Plano UbicaciónParque90x120cms-1cara (sumin)</t>
  </si>
  <si>
    <t>$ 632.723,00</t>
  </si>
  <si>
    <t>12719</t>
  </si>
  <si>
    <t>Señal PlanoUbicac. Parque 90x120cms(Instalación)</t>
  </si>
  <si>
    <t>$ 19.483,53</t>
  </si>
  <si>
    <t>16701</t>
  </si>
  <si>
    <t>Señal poste direccional (sumin + insta) H.=3.50</t>
  </si>
  <si>
    <t>$ 441.386,58</t>
  </si>
  <si>
    <t>$ 138,76</t>
  </si>
  <si>
    <t>$ 8.350,75</t>
  </si>
  <si>
    <t>$ 16.945,93</t>
  </si>
  <si>
    <t>14757</t>
  </si>
  <si>
    <t>Señal Prohibido Fumar   (SUM + INST)</t>
  </si>
  <si>
    <t>$ 25.470,09</t>
  </si>
  <si>
    <t>14331</t>
  </si>
  <si>
    <t>Señal Prohibido Fumar (Suministro)</t>
  </si>
  <si>
    <t>$ 25.000,00</t>
  </si>
  <si>
    <t>14337</t>
  </si>
  <si>
    <t>14762</t>
  </si>
  <si>
    <t>Señal Prohibido Fumar Con Texto (SUM + INST)</t>
  </si>
  <si>
    <t>14339</t>
  </si>
  <si>
    <t>Señal protec manos con texto (Suministro)</t>
  </si>
  <si>
    <t>14761</t>
  </si>
  <si>
    <t>Señal Protección de Manos (SUM + INST)</t>
  </si>
  <si>
    <t>14336</t>
  </si>
  <si>
    <t>Señal Protección de Manos (Suministro)</t>
  </si>
  <si>
    <t>14756</t>
  </si>
  <si>
    <t>Señal Punto de Encuentro 1 Cara  (SUM + INST)</t>
  </si>
  <si>
    <t>$ 389.601,10</t>
  </si>
  <si>
    <t>14330</t>
  </si>
  <si>
    <t>Señal punto de encuentro 1 cara ( Suministro)</t>
  </si>
  <si>
    <t>$ 362.840,00</t>
  </si>
  <si>
    <t>12720</t>
  </si>
  <si>
    <t>Señal Punto de Encuentro 300x70cms-2caras (sumin)</t>
  </si>
  <si>
    <t>$ 2.015.056,41</t>
  </si>
  <si>
    <t>$ 698.510,31</t>
  </si>
  <si>
    <t>$ 1.334.237,69</t>
  </si>
  <si>
    <t>$ 598.499,99</t>
  </si>
  <si>
    <t>$ 812.318,51</t>
  </si>
  <si>
    <t>12717</t>
  </si>
  <si>
    <t>Señal Punto Mando Unificado 200x70cms(Instalación)</t>
  </si>
  <si>
    <t>$ 243.291,55</t>
  </si>
  <si>
    <t>$ 1.356.486,12</t>
  </si>
  <si>
    <t>$ 777.125,96</t>
  </si>
  <si>
    <t>$ 619.238,02</t>
  </si>
  <si>
    <t>12721</t>
  </si>
  <si>
    <t>Señal Punto Mando Unificado 300x70cms(Instalación)</t>
  </si>
  <si>
    <t>$ 243.792,22</t>
  </si>
  <si>
    <t>$ 1.590.522,10</t>
  </si>
  <si>
    <t>$ 982.194,40</t>
  </si>
  <si>
    <t>$ 659.138,01</t>
  </si>
  <si>
    <t>12710</t>
  </si>
  <si>
    <t>Señal PuntoMandoUnificado 200x70cms-2caras (sumin)</t>
  </si>
  <si>
    <t>$ 1.720.859,27</t>
  </si>
  <si>
    <t>$ 584.391,85</t>
  </si>
  <si>
    <t>$ 1.091.649,02</t>
  </si>
  <si>
    <t>$ 553.010,28</t>
  </si>
  <si>
    <t>14760</t>
  </si>
  <si>
    <t>Señal Riesgo Eléctrico  (SUM + INST)</t>
  </si>
  <si>
    <t>14335</t>
  </si>
  <si>
    <t>Señal Riesgo Eléctrico (Suministro)</t>
  </si>
  <si>
    <t>14749</t>
  </si>
  <si>
    <t>Señal Riesgo Eléctrico con Texto  (SUM + INST)</t>
  </si>
  <si>
    <t>14323</t>
  </si>
  <si>
    <t>Señal riesgo electrico con texto (Suministro)</t>
  </si>
  <si>
    <t>14325</t>
  </si>
  <si>
    <t>Señal ruta de evacuacion (instalacion)</t>
  </si>
  <si>
    <t>14752</t>
  </si>
  <si>
    <t>Señal Ruta de Evacuación (SUM + INST)</t>
  </si>
  <si>
    <t>14326</t>
  </si>
  <si>
    <t>Señal ruta de evacuacion (Suministro)</t>
  </si>
  <si>
    <t>13130</t>
  </si>
  <si>
    <t>Señal Ruta de la vida - 4 Ejercicios(Sum+Inst.)</t>
  </si>
  <si>
    <t>$ 33.504,07</t>
  </si>
  <si>
    <t>$ 104.239,43</t>
  </si>
  <si>
    <t>$ 3.287,76</t>
  </si>
  <si>
    <t>16649</t>
  </si>
  <si>
    <t>Señal Ruta de la vida - 6 Ejercicios(Sum+Inst.)</t>
  </si>
  <si>
    <t>14741</t>
  </si>
  <si>
    <t>SEÑAL SALIDA 25 X 50</t>
  </si>
  <si>
    <t>$ 87.611,09</t>
  </si>
  <si>
    <t>14753</t>
  </si>
  <si>
    <t>Señal Salida de Emerg con ilumina (SUM +  INST)</t>
  </si>
  <si>
    <t>$ 86.834,09</t>
  </si>
  <si>
    <t>14754</t>
  </si>
  <si>
    <t>Señal Salida Emerg sin Iluminación (SUM + INST)</t>
  </si>
  <si>
    <t>$ 37.803,09</t>
  </si>
  <si>
    <t>14327</t>
  </si>
  <si>
    <t>Señal Salida Emergencia con Iluminación (suminist)</t>
  </si>
  <si>
    <t>$ 86.364,00</t>
  </si>
  <si>
    <t>14328</t>
  </si>
  <si>
    <t>Señal Salida Emergencia sin Iluminación (suminist)</t>
  </si>
  <si>
    <t>$ 37.333,00</t>
  </si>
  <si>
    <t>15386</t>
  </si>
  <si>
    <t>Señal SC-120 (Desmonte y instalacion)</t>
  </si>
  <si>
    <t>$ 14.511,11</t>
  </si>
  <si>
    <t>$ 8.710,48</t>
  </si>
  <si>
    <t>$ 65.067,17</t>
  </si>
  <si>
    <t>$ 29.904,52</t>
  </si>
  <si>
    <t>14678</t>
  </si>
  <si>
    <t>$ 419.518,11</t>
  </si>
  <si>
    <t>$ 2.407,49</t>
  </si>
  <si>
    <t>$ 46.339,67</t>
  </si>
  <si>
    <t>$ 14.045,52</t>
  </si>
  <si>
    <t>14843</t>
  </si>
  <si>
    <t>SEÑAL SC-120 2 CARAS(DESM+SUM+INST)</t>
  </si>
  <si>
    <t>14844</t>
  </si>
  <si>
    <t>12972</t>
  </si>
  <si>
    <t>Señal SC-120 dos caras (desm.) STPM</t>
  </si>
  <si>
    <t>$ 6.302,99</t>
  </si>
  <si>
    <t>$ 18.727,50</t>
  </si>
  <si>
    <t>12830</t>
  </si>
  <si>
    <t>Señal SC-120 dos caras (instalación)STPM **</t>
  </si>
  <si>
    <t>10867</t>
  </si>
  <si>
    <t>Señal SC-120 dos caras (sumin+instal) **</t>
  </si>
  <si>
    <t>12831</t>
  </si>
  <si>
    <t>Señal SC-120 dos caras (suministro)STPM **</t>
  </si>
  <si>
    <t>$ 405.007,00</t>
  </si>
  <si>
    <t>11683</t>
  </si>
  <si>
    <t>Señal SC-120 Una cara (sumin+instal) **</t>
  </si>
  <si>
    <t>$ 357.297,28</t>
  </si>
  <si>
    <t>$ 2.589,85</t>
  </si>
  <si>
    <t>$ 74.981,08</t>
  </si>
  <si>
    <t>$ 5.890,60</t>
  </si>
  <si>
    <t>12832</t>
  </si>
  <si>
    <t>Señal SC-80 - 30x40  (instalación)STPM **</t>
  </si>
  <si>
    <t>$ 13.445,14</t>
  </si>
  <si>
    <t>$ 2.606,19</t>
  </si>
  <si>
    <t>$ 49.467,54</t>
  </si>
  <si>
    <t>$ 37.006,75</t>
  </si>
  <si>
    <t>20830</t>
  </si>
  <si>
    <t xml:space="preserve">SEÑAL SC-80 (0,30*0,40 DOS CARAS) InstalaciOn    </t>
  </si>
  <si>
    <t>$ 19.213,15</t>
  </si>
  <si>
    <t>$ 2.854,82</t>
  </si>
  <si>
    <t>$ 50.117,83</t>
  </si>
  <si>
    <t>$ 17.749,58</t>
  </si>
  <si>
    <t>14680</t>
  </si>
  <si>
    <t>SEÑAL SC-80 1 CARA (SUM + INST)</t>
  </si>
  <si>
    <t>$ 424.378,14</t>
  </si>
  <si>
    <t>14845</t>
  </si>
  <si>
    <t>SEÑAL SC-80 1 CARA(DESM+SUM+INST)</t>
  </si>
  <si>
    <t>$ 15.694,69</t>
  </si>
  <si>
    <t>$ 63.177,49</t>
  </si>
  <si>
    <t>$ 44.936,25</t>
  </si>
  <si>
    <t>14846</t>
  </si>
  <si>
    <t>SEÑAL SC-80 2 CARA(DESM+SUM+INST)</t>
  </si>
  <si>
    <t>$ 399.920,14</t>
  </si>
  <si>
    <t>14681</t>
  </si>
  <si>
    <t>SEÑAL SC-80 2 CARAS (SUM + INST)</t>
  </si>
  <si>
    <t>11596</t>
  </si>
  <si>
    <t>Señal SC-80 30x40 dos caras (sumin+instal) **</t>
  </si>
  <si>
    <t>$ 405.688,15</t>
  </si>
  <si>
    <t>$ 1.636,95</t>
  </si>
  <si>
    <t>12836</t>
  </si>
  <si>
    <t>Señal SC-80 30x40 dos caras (Suministro)STPM **</t>
  </si>
  <si>
    <t>$ 386.475,00</t>
  </si>
  <si>
    <t>10314</t>
  </si>
  <si>
    <t>Señal SC-80 30x40 una cara (sumin+instal) **</t>
  </si>
  <si>
    <t>$ 430.146,15</t>
  </si>
  <si>
    <t>$ 2.639,31</t>
  </si>
  <si>
    <t>12833</t>
  </si>
  <si>
    <t>Señal SC-80 30x40 una cara (suministro)STPM **</t>
  </si>
  <si>
    <t>$ 410.933,00</t>
  </si>
  <si>
    <t>14742</t>
  </si>
  <si>
    <t>SEÑAL SERVICIOS 33X30   (SUM + INST)</t>
  </si>
  <si>
    <t>$ 38.234,14</t>
  </si>
  <si>
    <t>14745</t>
  </si>
  <si>
    <t>SEÑAL TRIBUNAS 30X1,20  (SUM + INST)</t>
  </si>
  <si>
    <t>$ 102.165,52</t>
  </si>
  <si>
    <t>14319</t>
  </si>
  <si>
    <t>Señal tribunas 30x1.20 (Suministro)</t>
  </si>
  <si>
    <t>$ 101.147,00</t>
  </si>
  <si>
    <t>11127</t>
  </si>
  <si>
    <t>Señal turistica acero inox dos caras (sumin+instal</t>
  </si>
  <si>
    <t>$ 630.109,28</t>
  </si>
  <si>
    <t>$ 142.196,19</t>
  </si>
  <si>
    <t>14329</t>
  </si>
  <si>
    <t>Señales Informativa (suministro)</t>
  </si>
  <si>
    <t>$ 673.811,00</t>
  </si>
  <si>
    <t>13721</t>
  </si>
  <si>
    <t>Señales Preventiv-Informativ-reglam(Intalación)</t>
  </si>
  <si>
    <t>$ 26.761,10</t>
  </si>
  <si>
    <t>11928</t>
  </si>
  <si>
    <t>Señales Preventiv-Informativ-reglam(Sum+Ints.)Font</t>
  </si>
  <si>
    <t>$ 27.261,48</t>
  </si>
  <si>
    <t>$ 2.426,00</t>
  </si>
  <si>
    <t>$ 73.294,92</t>
  </si>
  <si>
    <t>$ 8.660,45</t>
  </si>
  <si>
    <t>20827</t>
  </si>
  <si>
    <t>SEÑALETICA NORMAS GENERALES ZONAS INFANTILES Y ZONA BIOSALUDABLES 120x80 cm*2 caras (Sum + Inst)</t>
  </si>
  <si>
    <t>$ 2.066.752,53</t>
  </si>
  <si>
    <t>18161</t>
  </si>
  <si>
    <t>SEÑALETICA PARA CDRC</t>
  </si>
  <si>
    <t>17513</t>
  </si>
  <si>
    <t>Señaliza natación espalda A.I.4postes+4ancla+1jgBa</t>
  </si>
  <si>
    <t>17515</t>
  </si>
  <si>
    <t>Señaliza salida falsa A.I.2postes+2ancla+1jgFlotad</t>
  </si>
  <si>
    <t>18186</t>
  </si>
  <si>
    <t>00740</t>
  </si>
  <si>
    <t>11128</t>
  </si>
  <si>
    <t>Señalizacion general de obras grandes**</t>
  </si>
  <si>
    <t>$ 8.541.268,65</t>
  </si>
  <si>
    <t>19233</t>
  </si>
  <si>
    <t>Señalización Natación Espalda Sum+ inst  CDRC COMETAS</t>
  </si>
  <si>
    <t>$ 8.250.000,00</t>
  </si>
  <si>
    <t>$ 1.854,38</t>
  </si>
  <si>
    <t>$ 37.087,62</t>
  </si>
  <si>
    <t>03934</t>
  </si>
  <si>
    <t>SEÑALIZACIÓN PARA EXCAVACION</t>
  </si>
  <si>
    <t>$ 35.030,60</t>
  </si>
  <si>
    <t>19024</t>
  </si>
  <si>
    <t>SeñalizaciónCarrilesMembranaCRDC-CometasSUM+INST</t>
  </si>
  <si>
    <t>$ 120.000,00</t>
  </si>
  <si>
    <t>15927</t>
  </si>
  <si>
    <t>SERVICIO DE VACTOR PARA PARA TAPONAMIENTO DE TUBER</t>
  </si>
  <si>
    <t>$ 206.525,00</t>
  </si>
  <si>
    <t>14929</t>
  </si>
  <si>
    <t>Seto Eugenia Andícola(Siemb+Caja+Tier. Abonada)</t>
  </si>
  <si>
    <t>$ 57.340,00</t>
  </si>
  <si>
    <t>$ 6.973,46</t>
  </si>
  <si>
    <t>16351</t>
  </si>
  <si>
    <t>SIAMESA BRONCE 3"X2 1/2"X2 1/2" (sum+inst)</t>
  </si>
  <si>
    <t>$ 1.119.872,00</t>
  </si>
  <si>
    <t>$ 493.839,24</t>
  </si>
  <si>
    <t>$ 872,25</t>
  </si>
  <si>
    <t>14781</t>
  </si>
  <si>
    <t>SIAMESA DE BRONCE DE 3X21/2"X21/2" (Sum+Inst)</t>
  </si>
  <si>
    <t>$ 5.555,69</t>
  </si>
  <si>
    <t>13273</t>
  </si>
  <si>
    <t>SIAMESA DE BRONCE DE 4"X2 salidas de 21/2" (Sum+I</t>
  </si>
  <si>
    <t>$ 574.232,00</t>
  </si>
  <si>
    <t>$ 2.079,56</t>
  </si>
  <si>
    <t>$ 103.977,85</t>
  </si>
  <si>
    <t>20855</t>
  </si>
  <si>
    <t>SIEMBRA DE ARBOLES (siembra+caja+tier+abonada+tutor+hidroretenedor+agua)</t>
  </si>
  <si>
    <t>$ 96.507,81</t>
  </si>
  <si>
    <t>15271</t>
  </si>
  <si>
    <t>SIETE CUEROS PARA JARDIN(Suministro+Instalación)**</t>
  </si>
  <si>
    <t>11092</t>
  </si>
  <si>
    <t>Sifon concreto 10"    **</t>
  </si>
  <si>
    <t>$ 867.770,88</t>
  </si>
  <si>
    <t>11093</t>
  </si>
  <si>
    <t>Sifon concreto 16"    **</t>
  </si>
  <si>
    <t>$ 2.476,09</t>
  </si>
  <si>
    <t>$ 82.536,20</t>
  </si>
  <si>
    <t>11094</t>
  </si>
  <si>
    <t>Sifon concreto 33"    **</t>
  </si>
  <si>
    <t>12778</t>
  </si>
  <si>
    <t>Sifon de PisoPVC S  ( 3")   incluye 1 m de tuberi</t>
  </si>
  <si>
    <t>$ 33.332,39</t>
  </si>
  <si>
    <t>14375</t>
  </si>
  <si>
    <t>Sifon lavaplatos incluy 1m. tubo (Sumin. e Inst.)</t>
  </si>
  <si>
    <t>$ 35.318,53</t>
  </si>
  <si>
    <t>11137</t>
  </si>
  <si>
    <t>Sifon PVC S  ( 10")  incluye 1 m de tuberia    **</t>
  </si>
  <si>
    <t>$ 3.205.718,59</t>
  </si>
  <si>
    <t>$ 3.624,53</t>
  </si>
  <si>
    <t>$ 120.817,77</t>
  </si>
  <si>
    <t>10103</t>
  </si>
  <si>
    <t>Sifon PVC S  ( 2")     incluy 1 m de tuberia **</t>
  </si>
  <si>
    <t>$ 25.878,96</t>
  </si>
  <si>
    <t>10102</t>
  </si>
  <si>
    <t>Sifon PVC S  ( 3")   incluye 1 m de tuberia   **</t>
  </si>
  <si>
    <t>$ 53.759,44</t>
  </si>
  <si>
    <t>10101</t>
  </si>
  <si>
    <t>Sifon PVC S  ( 4")  incluye 1 m de tuberia    **</t>
  </si>
  <si>
    <t>$ 55.109,28</t>
  </si>
  <si>
    <t>11101</t>
  </si>
  <si>
    <t>Sifon PVC S  ( 8")  incluye 1 m de tuberia    **</t>
  </si>
  <si>
    <t>$ 46.276,95</t>
  </si>
  <si>
    <t>14479</t>
  </si>
  <si>
    <t>Sifon PVCS ( 3") Incl 0.20M de tuberia+tapón+tapa</t>
  </si>
  <si>
    <t>$ 20.436,78</t>
  </si>
  <si>
    <t>12728</t>
  </si>
  <si>
    <t>Sika Transparente (Sum + Inst.)***</t>
  </si>
  <si>
    <t>12572</t>
  </si>
  <si>
    <t>SikaColor 555W (Tres Capas min12 mils o 305micras)</t>
  </si>
  <si>
    <t>$ 955,58</t>
  </si>
  <si>
    <t>$ 19.111,58</t>
  </si>
  <si>
    <t>12368</t>
  </si>
  <si>
    <t>SikaFerrogard inhibidor de corrosión(Sum + Inst.)*</t>
  </si>
  <si>
    <t>17804</t>
  </si>
  <si>
    <t>Silla Auditorio Tubula. Metal Poliuret-CDRC-Fontan</t>
  </si>
  <si>
    <t>$ 868.700,00</t>
  </si>
  <si>
    <t>16853</t>
  </si>
  <si>
    <t>Silla AuditorioTubular metalPoliuret.Inyect(508mm)</t>
  </si>
  <si>
    <t>17699</t>
  </si>
  <si>
    <t>Silla AuditorioTubular metalPoliuret.InyectNova35</t>
  </si>
  <si>
    <t>17399</t>
  </si>
  <si>
    <t>SILLA DE SEGURIDAD PLEGABLE PARA DUCHAS EN ACERO I</t>
  </si>
  <si>
    <t>$ 9.070,42</t>
  </si>
  <si>
    <t>12185</t>
  </si>
  <si>
    <t>Silla en Madera Inglesa Madera zapan(sum+ inst)**</t>
  </si>
  <si>
    <t>$ 24.334,37</t>
  </si>
  <si>
    <t>$ 400,69</t>
  </si>
  <si>
    <t>$ 214.857,93</t>
  </si>
  <si>
    <t>$ 6.744,62</t>
  </si>
  <si>
    <t>14311</t>
  </si>
  <si>
    <t>Silla Giratoria (suministro)</t>
  </si>
  <si>
    <t>18565</t>
  </si>
  <si>
    <t>Silla Gorgona Polip mod x sopla plast sin espaldar</t>
  </si>
  <si>
    <t>$ 3.308,31</t>
  </si>
  <si>
    <t>$ 379,85</t>
  </si>
  <si>
    <t>$ 18.477,86</t>
  </si>
  <si>
    <t>14370</t>
  </si>
  <si>
    <t>Silla graderia - Suministro</t>
  </si>
  <si>
    <t>19162</t>
  </si>
  <si>
    <t>Silla Graderias Edificio Deportivo CEFE COMETAS</t>
  </si>
  <si>
    <t>$ 530.458,99</t>
  </si>
  <si>
    <t>14305</t>
  </si>
  <si>
    <t>Silla Plástica  (suministro)</t>
  </si>
  <si>
    <t>13177</t>
  </si>
  <si>
    <t>Silla red alta, contacto permanente, brazo fijo **</t>
  </si>
  <si>
    <t>16574</t>
  </si>
  <si>
    <t>Silla Yee PVC Ø12"x8" (Sumin + Instal)</t>
  </si>
  <si>
    <t>$ 168.380,17</t>
  </si>
  <si>
    <t>$ 1.024,72</t>
  </si>
  <si>
    <t>$ 20.494,33</t>
  </si>
  <si>
    <t>16575</t>
  </si>
  <si>
    <t>Silla Yee PVC Ø14"x 6" (Sumin + Instal)</t>
  </si>
  <si>
    <t>$ 64.397,70</t>
  </si>
  <si>
    <t>12590</t>
  </si>
  <si>
    <t>SillaInterloc.IsóscelesTapiz.EspumaAltaDensid.Paño</t>
  </si>
  <si>
    <t>12589</t>
  </si>
  <si>
    <t>SillaRef.PentaAltaLisaPañoCarcasaErgonómicaAmareto</t>
  </si>
  <si>
    <t>13048</t>
  </si>
  <si>
    <t>Sillas madera para palcos L=3.5m **</t>
  </si>
  <si>
    <t>15055</t>
  </si>
  <si>
    <t>SILLAS PARA GRADERIA TIPO CARIBE O SIM(SUM + INST)</t>
  </si>
  <si>
    <t>12591</t>
  </si>
  <si>
    <t>SillaTip.GerenteRef.Excell.BrazosEspu.AltaDens.</t>
  </si>
  <si>
    <t>20816</t>
  </si>
  <si>
    <t xml:space="preserve">SIMULACIoN FOTOMeTRICA DE COLISEOS    </t>
  </si>
  <si>
    <t>$ 131.145,81</t>
  </si>
  <si>
    <t>20776</t>
  </si>
  <si>
    <t>SIMULACION FOTOMETRICA PARA CANCHAS DE FUTBOL 5</t>
  </si>
  <si>
    <t>$ 197.179,28</t>
  </si>
  <si>
    <t>$ 440.189,76</t>
  </si>
  <si>
    <t>$ 1.519.416,00</t>
  </si>
  <si>
    <t>17766</t>
  </si>
  <si>
    <t>Sirena de 30W (SUMI INST)</t>
  </si>
  <si>
    <t>$ 2.437,87</t>
  </si>
  <si>
    <t>18813</t>
  </si>
  <si>
    <t>SIRENA DIGITAL MICROPROCESADA Y DIRECCIONABLE</t>
  </si>
  <si>
    <t>$ 290,31</t>
  </si>
  <si>
    <t>16583</t>
  </si>
  <si>
    <t>Sirena estrobo con modulo NAC</t>
  </si>
  <si>
    <t>18453</t>
  </si>
  <si>
    <t>SIRENA LUZ ESTROBOSCOPICA</t>
  </si>
  <si>
    <t>$ 249.398,00</t>
  </si>
  <si>
    <t>$ 22.039,37</t>
  </si>
  <si>
    <t>$ 88.620,58</t>
  </si>
  <si>
    <t>17730</t>
  </si>
  <si>
    <t>Sirena roja pared luz LED UL FM (SUMI INST)</t>
  </si>
  <si>
    <t>$ 115.040,00</t>
  </si>
  <si>
    <t>17731</t>
  </si>
  <si>
    <t>Sirena Techo luz LED UL FM (SUMI INST)</t>
  </si>
  <si>
    <t>$ 117.675,99</t>
  </si>
  <si>
    <t>11889</t>
  </si>
  <si>
    <t>Sist Automat Lutron o super Cable Contr Interconex</t>
  </si>
  <si>
    <t>11874</t>
  </si>
  <si>
    <t>Sist automatismo control alumbrado Tablero Gral.</t>
  </si>
  <si>
    <t>$ 313.467,00</t>
  </si>
  <si>
    <t>11885</t>
  </si>
  <si>
    <t>Sist AutomatismoLutronosuperioTbl Plazolet(NO USAR</t>
  </si>
  <si>
    <t>15360</t>
  </si>
  <si>
    <t>Sist de imperm  manto Impervinil HR1(NO UTILIZAR)</t>
  </si>
  <si>
    <t>$ 13.286,98</t>
  </si>
  <si>
    <t>$ 1.530,90</t>
  </si>
  <si>
    <t>$ 30.618,03</t>
  </si>
  <si>
    <t>12224</t>
  </si>
  <si>
    <t>Sist detección de incendio y de humo archivo IDRD</t>
  </si>
  <si>
    <t>11816</t>
  </si>
  <si>
    <t>SIST PUESTA A TIERRA S/E T1,T2,T3,T4 según diseño*</t>
  </si>
  <si>
    <t>$ 3.474.037,75</t>
  </si>
  <si>
    <t>11778</t>
  </si>
  <si>
    <t>SIST PUESTA A TIERRA VARILLA S/E T5 300 KVA Fontan</t>
  </si>
  <si>
    <t>11882</t>
  </si>
  <si>
    <t>Sist. Automat Lutron o superior Tablero Gral. Edif</t>
  </si>
  <si>
    <t>14478</t>
  </si>
  <si>
    <t>Sist. de imperm.  manto Impervinil HR1200 RF</t>
  </si>
  <si>
    <t>$ 32.289,19</t>
  </si>
  <si>
    <t>$ 6.492,79</t>
  </si>
  <si>
    <t>$ 31.810,65</t>
  </si>
  <si>
    <t>12072</t>
  </si>
  <si>
    <t>SIST. DE PUESTA A TIERRA TRS VARILLAS 5/8" X 2,4</t>
  </si>
  <si>
    <t>$ 1.722.847,08</t>
  </si>
  <si>
    <t>16876</t>
  </si>
  <si>
    <t>Sist.Impem.CubiertaMembrana Sarnafil G-476-151</t>
  </si>
  <si>
    <t>$ 79.297,92</t>
  </si>
  <si>
    <t>$ 13.128,75</t>
  </si>
  <si>
    <t>$ 31.545,77</t>
  </si>
  <si>
    <t>16878</t>
  </si>
  <si>
    <t>Sist.Impem.CubiertaMembrana Sarnafil G-476-151+lam</t>
  </si>
  <si>
    <t>$ 11.593,96</t>
  </si>
  <si>
    <t>15094</t>
  </si>
  <si>
    <t>Sist.Impem.Manto  Sarnafil S327-12LWhite</t>
  </si>
  <si>
    <t>$ 68.108,97</t>
  </si>
  <si>
    <t>$ 6.182,67</t>
  </si>
  <si>
    <t>$ 30.329,14</t>
  </si>
  <si>
    <t>18157</t>
  </si>
  <si>
    <t>SIST-CFP-TIPO II 67602-00 Cub-PiscinaSum+inst CRDC</t>
  </si>
  <si>
    <t>19017</t>
  </si>
  <si>
    <t>SistDesinfeccUltravioleta60m³/h220V50HzCometasCRDC</t>
  </si>
  <si>
    <t>$ 4.900.000,00</t>
  </si>
  <si>
    <t>11891</t>
  </si>
  <si>
    <t>Siste Exosto y Silenciador Planta 300 KVA  Fontan</t>
  </si>
  <si>
    <t>19346</t>
  </si>
  <si>
    <t>SISTEMA CALENTAMIENTO AGUA DUCHAS - CEFE COMETAS</t>
  </si>
  <si>
    <t>$ 70.978.711,70</t>
  </si>
  <si>
    <t>$ 4.310.345,01</t>
  </si>
  <si>
    <t>010574</t>
  </si>
  <si>
    <t>Sistema CCTV - Mantenimiento preventivo</t>
  </si>
  <si>
    <t>$ 205.559,25</t>
  </si>
  <si>
    <t>$ 300.112,75</t>
  </si>
  <si>
    <t>$ 2.320.225,05</t>
  </si>
  <si>
    <t>18156</t>
  </si>
  <si>
    <t>SISTEMA CEP-TIPO II 67602-00LATCHWAYS sum+instCRDC</t>
  </si>
  <si>
    <t>010573</t>
  </si>
  <si>
    <t>Sistema Control Accesos - Mantenimiento preventivo</t>
  </si>
  <si>
    <t>010579</t>
  </si>
  <si>
    <t>Sistema de Control de Iluminación Estadio El Campín - Show de Luces</t>
  </si>
  <si>
    <t>$ 230.664.483,00</t>
  </si>
  <si>
    <t>17473</t>
  </si>
  <si>
    <t>SISTEMA DE CONTROL HVAC SUM E INST</t>
  </si>
  <si>
    <t>$ 80.707,10</t>
  </si>
  <si>
    <t>$ 4.842,43</t>
  </si>
  <si>
    <t>$ 8.070.709,93</t>
  </si>
  <si>
    <t>17470</t>
  </si>
  <si>
    <t>SISTEMA DE CONTROL VENTILACION SUM E INST</t>
  </si>
  <si>
    <t>$ 134.544,23</t>
  </si>
  <si>
    <t>$ 4.036,33</t>
  </si>
  <si>
    <t>$ 13.454.423,36</t>
  </si>
  <si>
    <t>18989</t>
  </si>
  <si>
    <t>Sistema de cubierta verde</t>
  </si>
  <si>
    <t>$ 255.981,14</t>
  </si>
  <si>
    <t>$ 4.574,22</t>
  </si>
  <si>
    <t>$ 86.382,40</t>
  </si>
  <si>
    <t>$ 4.044,05</t>
  </si>
  <si>
    <t>010472</t>
  </si>
  <si>
    <t>Sistema de cubierta verde COMETAS</t>
  </si>
  <si>
    <t>$ 90.306,62</t>
  </si>
  <si>
    <t>$ 4.831,77</t>
  </si>
  <si>
    <t>$ 38.133,69</t>
  </si>
  <si>
    <t>18611</t>
  </si>
  <si>
    <t>SISTEMA DE DETECCIÓN DE INCENDIO</t>
  </si>
  <si>
    <t>$ 124.564.213,39</t>
  </si>
  <si>
    <t>010565</t>
  </si>
  <si>
    <t xml:space="preserve">SISTEMA DE MEJORAMIENTO CON GEOCELDA SLOPERUNNER </t>
  </si>
  <si>
    <t>$ 74.059,31</t>
  </si>
  <si>
    <t>15440</t>
  </si>
  <si>
    <t>SISTEMA DE PUESTA A TIERRA VARILLA 5/8" X 2,4 m</t>
  </si>
  <si>
    <t>$ 556.024,93</t>
  </si>
  <si>
    <t>20617</t>
  </si>
  <si>
    <t>Sistema de recolección de Aguas Lluvias EKOMURO G3 (Para 1 módulo) 0,60X2,35</t>
  </si>
  <si>
    <t>$ 886.139,16</t>
  </si>
  <si>
    <t>$ 56.639,21</t>
  </si>
  <si>
    <t>$ 475.431,89</t>
  </si>
  <si>
    <t>$ 56.458,01</t>
  </si>
  <si>
    <t>$ 288.310,35</t>
  </si>
  <si>
    <t>20615</t>
  </si>
  <si>
    <t>Sistema de recolección de Aguas Lluvias EKOMURO G3 (Para 6 módulos) 3,25x2,44</t>
  </si>
  <si>
    <t>$ 4.780.055,20</t>
  </si>
  <si>
    <t>$ 459.349,73</t>
  </si>
  <si>
    <t>$ 3.038.415,73</t>
  </si>
  <si>
    <t>$ 348.422,31</t>
  </si>
  <si>
    <t>$ 1.682.907,32</t>
  </si>
  <si>
    <t>16095</t>
  </si>
  <si>
    <t>SISTEMA DE RIEGO PISTA DE ATLETISMO UDS</t>
  </si>
  <si>
    <t>$ 3.698.150,69</t>
  </si>
  <si>
    <t>20691</t>
  </si>
  <si>
    <t xml:space="preserve">SISTEMA DE SONIDO PARA PARQUE O ESCENARIO DEPORTIVO - intalacion     </t>
  </si>
  <si>
    <t>$ 15.098.708,02</t>
  </si>
  <si>
    <t>$ 937.737,08</t>
  </si>
  <si>
    <t>$ 13.968.693,55</t>
  </si>
  <si>
    <t>20690</t>
  </si>
  <si>
    <t xml:space="preserve">SISTEMA DE SONIDO PARA PARQUE O ESCENARIO DEPORTIVO - Suministro    </t>
  </si>
  <si>
    <t>$ 207.664.103,11</t>
  </si>
  <si>
    <t>010571</t>
  </si>
  <si>
    <t>Sistema Detección de Incendios - Mantenimiento preventivo</t>
  </si>
  <si>
    <t>19229</t>
  </si>
  <si>
    <t>SISTEMA DOSIFIC CONTROL ORP (SUM+INS) CEFE COMETAS</t>
  </si>
  <si>
    <t>$ 17.000.490,53</t>
  </si>
  <si>
    <t>$ 2.442,77</t>
  </si>
  <si>
    <t>$ 48.718,21</t>
  </si>
  <si>
    <t>14312</t>
  </si>
  <si>
    <t>SISTEMA GRADERIA RETRACTIL(90puestos) CEFE COMETAS</t>
  </si>
  <si>
    <t>$ 315.414.775,00</t>
  </si>
  <si>
    <t>19020</t>
  </si>
  <si>
    <t>Sistema LiberaciónVacio CRDC - CometasSUM+INST</t>
  </si>
  <si>
    <t>$ 3.200.000,00</t>
  </si>
  <si>
    <t>17608</t>
  </si>
  <si>
    <t>SISTEMA MONITOREO, CONTROL Y DOSIFIC PRODUC QUIMIC</t>
  </si>
  <si>
    <t>$ 24.839,09</t>
  </si>
  <si>
    <t>11777</t>
  </si>
  <si>
    <t>SISTEMA PUESTA A TIERRA VARILLA 5/8" X 2,4 m #2AWG</t>
  </si>
  <si>
    <t>$ 1.864.424,78</t>
  </si>
  <si>
    <t>15350</t>
  </si>
  <si>
    <t>SISTEMA PUESTA TIERRA VARILLA 5/8" X 2,4 m 2/0 AWG</t>
  </si>
  <si>
    <t>$ 2.081.129,78</t>
  </si>
  <si>
    <t>18567</t>
  </si>
  <si>
    <t>SistemaCloraciónTipoWardenConAutomatizS/EspeciCDRC</t>
  </si>
  <si>
    <t>$ 2.911,31</t>
  </si>
  <si>
    <t>$ 14.543,77</t>
  </si>
  <si>
    <t>$ 290.696,93</t>
  </si>
  <si>
    <t>18689</t>
  </si>
  <si>
    <t>SistemaCubreLosas+Perfil a la VistaAluminio(S/Desc</t>
  </si>
  <si>
    <t>19357</t>
  </si>
  <si>
    <t>SistemaDrenajeSITEDRAIN-6012(Syntex)</t>
  </si>
  <si>
    <t>$ 69.975,30</t>
  </si>
  <si>
    <t>$ 87,33</t>
  </si>
  <si>
    <t>18264</t>
  </si>
  <si>
    <t>SistemaFachadaFijaPuertaBatienteEnMallaS/Especific</t>
  </si>
  <si>
    <t>$ 120,06</t>
  </si>
  <si>
    <t>18691</t>
  </si>
  <si>
    <t>SistemaFachadaPisotechoNS25-8+PerfilAlumAnoniz(S/D</t>
  </si>
  <si>
    <t>18693</t>
  </si>
  <si>
    <t>SistemaFachadaPisotechoNS25-8+PerfilAlumVid4+4(S/D</t>
  </si>
  <si>
    <t>13069</t>
  </si>
  <si>
    <t>SLURING EMULSION CRL-1,CRL-0 Y ARENA DE PEÑA (Sum+</t>
  </si>
  <si>
    <t>$ 8.791,55</t>
  </si>
  <si>
    <t>$ 909,71</t>
  </si>
  <si>
    <t>10643</t>
  </si>
  <si>
    <t>Sobre cimient Mampost Estructur h&lt;=0.6 PT-16 **</t>
  </si>
  <si>
    <t>$ 104.448,12</t>
  </si>
  <si>
    <t>$ 4.891,20</t>
  </si>
  <si>
    <t>$ 77.675,92</t>
  </si>
  <si>
    <t>10641</t>
  </si>
  <si>
    <t>Sobre cimient Mampost Estructur h&gt;0.6 PT-16 **</t>
  </si>
  <si>
    <t>$ 163.688,73</t>
  </si>
  <si>
    <t>$ 6.938,54</t>
  </si>
  <si>
    <t>$ 97.021,78</t>
  </si>
  <si>
    <t>16747</t>
  </si>
  <si>
    <t>SobreanchoPlazoletasAdoquin/SenderosPolvo Ladrillo</t>
  </si>
  <si>
    <t>$ 60.053,93</t>
  </si>
  <si>
    <t>$ 16.144,83</t>
  </si>
  <si>
    <t>$ 70.045,39</t>
  </si>
  <si>
    <t>$ 131.019,51</t>
  </si>
  <si>
    <t>00101</t>
  </si>
  <si>
    <t>SOBRECIMIENTO CONCRETO 15x25</t>
  </si>
  <si>
    <t>$ 701.798,94</t>
  </si>
  <si>
    <t>$ 1.879,76</t>
  </si>
  <si>
    <t>$ 322.432,99</t>
  </si>
  <si>
    <t>00102</t>
  </si>
  <si>
    <t>SOBRECIMIENTO CONCRETO 3.000psi</t>
  </si>
  <si>
    <t>$ 771.875,67</t>
  </si>
  <si>
    <t>00768</t>
  </si>
  <si>
    <t>SOBRECIMIENTOS (0.12)  CONCRETODO</t>
  </si>
  <si>
    <t>$ 11.243,02</t>
  </si>
  <si>
    <t>$ 19.621,87</t>
  </si>
  <si>
    <t>00157</t>
  </si>
  <si>
    <t>SOBRECIMIENTOS (0.15)</t>
  </si>
  <si>
    <t>$ 23.253,75</t>
  </si>
  <si>
    <t>$ 19.969,76</t>
  </si>
  <si>
    <t>00767</t>
  </si>
  <si>
    <t>$ 1.110,26</t>
  </si>
  <si>
    <t>00158</t>
  </si>
  <si>
    <t>SOBRECIMIENTOS (0.25)</t>
  </si>
  <si>
    <t>$ 38.459,00</t>
  </si>
  <si>
    <t>$ 20.317,66</t>
  </si>
  <si>
    <t>14027</t>
  </si>
  <si>
    <t>SOBREPISO BLOQUE+MALLA+CONC.2.500PSI</t>
  </si>
  <si>
    <t>$ 50.034,16</t>
  </si>
  <si>
    <t>$ 2.198,94</t>
  </si>
  <si>
    <t>$ 43.978,84</t>
  </si>
  <si>
    <t>$ 22.402,65</t>
  </si>
  <si>
    <t>14953</t>
  </si>
  <si>
    <t>SOFTWAVE 25 LISA (SIN ESTRU+TRASN+ACCES) SUM + INS</t>
  </si>
  <si>
    <t>$ 9.566,16</t>
  </si>
  <si>
    <t>$ 23.105,35</t>
  </si>
  <si>
    <t>17504</t>
  </si>
  <si>
    <t>SOLDADURA EXOTERMICA</t>
  </si>
  <si>
    <t>$ 34.713,27</t>
  </si>
  <si>
    <t>$ 141,22</t>
  </si>
  <si>
    <t>15021</t>
  </si>
  <si>
    <t>Soldadura exotérmica para Varilla (1 por varilla)</t>
  </si>
  <si>
    <t>$ 34.242,54</t>
  </si>
  <si>
    <t>00719</t>
  </si>
  <si>
    <t>SOMBRERETE P/CHIMENEA</t>
  </si>
  <si>
    <t>$ 40.697,17</t>
  </si>
  <si>
    <t>17893</t>
  </si>
  <si>
    <t>SOPORTE ACERO INOXIDABLE LINEA DE VIDA</t>
  </si>
  <si>
    <t>17273</t>
  </si>
  <si>
    <t>SOPORTE ANTISISMICO (CUATRO VIAS) 6"</t>
  </si>
  <si>
    <t>$ 2.056,48</t>
  </si>
  <si>
    <t>$ 2.947,23</t>
  </si>
  <si>
    <t>$ 147.361,63</t>
  </si>
  <si>
    <t>17268</t>
  </si>
  <si>
    <t>SOPORTE ANTISISMICO LATERAL (DOS VIAS) 2 1/2"</t>
  </si>
  <si>
    <t>$ 945,07</t>
  </si>
  <si>
    <t>$ 1.354,60</t>
  </si>
  <si>
    <t>$ 67.730,05</t>
  </si>
  <si>
    <t>17270</t>
  </si>
  <si>
    <t>SOPORTE ANTISISMICO LATERAL (DOS VIAS) 4"</t>
  </si>
  <si>
    <t>$ 875,88</t>
  </si>
  <si>
    <t>$ 1.255,34</t>
  </si>
  <si>
    <t>$ 62.766,97</t>
  </si>
  <si>
    <t>17272</t>
  </si>
  <si>
    <t>SOPORTE ANTISISMICO LATERAL (DOS VIAS) 6"</t>
  </si>
  <si>
    <t>$ 1.027,50</t>
  </si>
  <si>
    <t>$ 1.473,62</t>
  </si>
  <si>
    <t>$ 73.680,81</t>
  </si>
  <si>
    <t>17267</t>
  </si>
  <si>
    <t>SOPORTE ANTISISMICO LONGITUDINAL (DOS VIAS) 2 1/2"</t>
  </si>
  <si>
    <t>$ 1.388,16</t>
  </si>
  <si>
    <t>$ 1.989,18</t>
  </si>
  <si>
    <t>$ 99.459,22</t>
  </si>
  <si>
    <t>17269</t>
  </si>
  <si>
    <t>SOPORTE ANTISISMICO LONGITUDINAL (DOS VIAS) 4"</t>
  </si>
  <si>
    <t>$ 1.248,31</t>
  </si>
  <si>
    <t>$ 1.788,19</t>
  </si>
  <si>
    <t>$ 89.409,59</t>
  </si>
  <si>
    <t>17271</t>
  </si>
  <si>
    <t>SOPORTE ANTISISMICO LONGITUDINAL (DOS VIAS) 6"</t>
  </si>
  <si>
    <t>$ 1.263,03</t>
  </si>
  <si>
    <t>$ 1.810,91</t>
  </si>
  <si>
    <t>$ 90.545,42</t>
  </si>
  <si>
    <t>16607</t>
  </si>
  <si>
    <t>Soporte para Plataforma juegos infantiles(Sum+inst</t>
  </si>
  <si>
    <t>$ 16.674,64</t>
  </si>
  <si>
    <t>$ 79.287,10</t>
  </si>
  <si>
    <t>$ 28.783,39</t>
  </si>
  <si>
    <t>12587</t>
  </si>
  <si>
    <t>Soporte/CostadoFrestandingColdroll.+Pint.Elec.(S+I</t>
  </si>
  <si>
    <t>17520</t>
  </si>
  <si>
    <t>SOPORTES DEHN SNAP</t>
  </si>
  <si>
    <t>$ 7,43</t>
  </si>
  <si>
    <t>18448</t>
  </si>
  <si>
    <t>SOTFWARE GRAFICO-SPACE UTILIZATION EDGE</t>
  </si>
  <si>
    <t>13112</t>
  </si>
  <si>
    <t>SPLITER DERIVAC. TV 1ENTRAD. 2 SALID( Sumin e Inst</t>
  </si>
  <si>
    <t>17566</t>
  </si>
  <si>
    <t>Spool 0,80m tubo ø10"a inox ASPIRADO+LIBERAC Vacio</t>
  </si>
  <si>
    <t>$ 80.622,61</t>
  </si>
  <si>
    <t>17611</t>
  </si>
  <si>
    <t>SPOOL CALEFACCION 85cm tubo de ø6" acero inoxPisci</t>
  </si>
  <si>
    <t>$ 77.550,30</t>
  </si>
  <si>
    <t>17564</t>
  </si>
  <si>
    <t>Spool Filtración 8.5m, tubo ø10" en acero inox Pis</t>
  </si>
  <si>
    <t>$ 4.096,41</t>
  </si>
  <si>
    <t>$ 86.767,23</t>
  </si>
  <si>
    <t>$ 189.767,00</t>
  </si>
  <si>
    <t>17677</t>
  </si>
  <si>
    <t>SRIPT TELEFONICO 20 PARES 60X60X10</t>
  </si>
  <si>
    <t>$ 156,08</t>
  </si>
  <si>
    <t>10624-1</t>
  </si>
  <si>
    <t>STELL DECK PUENTE</t>
  </si>
  <si>
    <t>$ 187.216,36</t>
  </si>
  <si>
    <t>$ 15.456,96</t>
  </si>
  <si>
    <t>$ 40.963,05</t>
  </si>
  <si>
    <t>17729</t>
  </si>
  <si>
    <t>Stopper protector de activador manual (SUMI INST)</t>
  </si>
  <si>
    <t>$ 213.010,00</t>
  </si>
  <si>
    <t>18667</t>
  </si>
  <si>
    <t>STRAP 1 1/2 x 1"</t>
  </si>
  <si>
    <t>$ 78,49</t>
  </si>
  <si>
    <t>16336</t>
  </si>
  <si>
    <t>STRAP 1 1/2"X1"*1 1/4"</t>
  </si>
  <si>
    <t>17223</t>
  </si>
  <si>
    <t>STRAP 1 1/4 x 1"</t>
  </si>
  <si>
    <t>17221</t>
  </si>
  <si>
    <t>STRAP 2 1/2 x 1"</t>
  </si>
  <si>
    <t>$ 134,28</t>
  </si>
  <si>
    <t>$ 129,39</t>
  </si>
  <si>
    <t>$ 6.469,29</t>
  </si>
  <si>
    <t>18666</t>
  </si>
  <si>
    <t>STRAP 2 x 1"</t>
  </si>
  <si>
    <t>$ 86,28</t>
  </si>
  <si>
    <t>$ 82,97</t>
  </si>
  <si>
    <t>16337</t>
  </si>
  <si>
    <t>STRAP 2" X 1" X 1 1/4"</t>
  </si>
  <si>
    <t>11808</t>
  </si>
  <si>
    <t>STRIP GENERAL DE 50 PARES</t>
  </si>
  <si>
    <t>$ 18.277,80</t>
  </si>
  <si>
    <t>00552</t>
  </si>
  <si>
    <t>STRIP TELEFONOS 10 PARES</t>
  </si>
  <si>
    <t>$ 28.389,02</t>
  </si>
  <si>
    <t>11855</t>
  </si>
  <si>
    <t>Sub Tablero cancha de tennis adultos y niños (Font</t>
  </si>
  <si>
    <t>$ 3.119.638,01</t>
  </si>
  <si>
    <t>$ 304.733,89</t>
  </si>
  <si>
    <t>11857</t>
  </si>
  <si>
    <t>Sub Tablero Juegos Infantiles (Fontanar)</t>
  </si>
  <si>
    <t>$ 918.161,12</t>
  </si>
  <si>
    <t>$ 306.146,07</t>
  </si>
  <si>
    <t>16041</t>
  </si>
  <si>
    <t>SUBBASE GRANULAR SBG-1, Y SBG-2 (SIN IMPRIMACIÓN)</t>
  </si>
  <si>
    <t>$ 93.927,60</t>
  </si>
  <si>
    <t>$ 55.858,11</t>
  </si>
  <si>
    <t>15509</t>
  </si>
  <si>
    <t>SUBE Y BAJA PARA GIMNASIO CANINO (SUM+INSTAL)</t>
  </si>
  <si>
    <t>$ 2.750.641,36</t>
  </si>
  <si>
    <t>$ 5.243,90</t>
  </si>
  <si>
    <t>$ 121.197,90</t>
  </si>
  <si>
    <t>$ 23.387,59</t>
  </si>
  <si>
    <t>16585</t>
  </si>
  <si>
    <t>Subestac.TipoH-30Kva(Celd+Dps+Transformador)</t>
  </si>
  <si>
    <t>$ 39.424.542,60</t>
  </si>
  <si>
    <t>$ 867.128,96</t>
  </si>
  <si>
    <t>16584</t>
  </si>
  <si>
    <t>Subestac.TipoH-75Kva(Celd+Fusi+Cel+Term+Dps+Transf</t>
  </si>
  <si>
    <t>$ 43.055.210,60</t>
  </si>
  <si>
    <t>$ 48.311,47</t>
  </si>
  <si>
    <t>00133</t>
  </si>
  <si>
    <t>SUBESTACION  LOCAL</t>
  </si>
  <si>
    <t>$ 1.270.860,03</t>
  </si>
  <si>
    <t>$ 445.952,03</t>
  </si>
  <si>
    <t>16623</t>
  </si>
  <si>
    <t>Subestación Derivación(45Kva)Gabi+Celd+Fusi+Transf</t>
  </si>
  <si>
    <t>$ 20.144.438,48</t>
  </si>
  <si>
    <t>$ 595.823,92</t>
  </si>
  <si>
    <t>16622</t>
  </si>
  <si>
    <t>Subestación Derivación(75Kva)Gabi+Celd+Fusi+Transf</t>
  </si>
  <si>
    <t>$ 32.818.648,25</t>
  </si>
  <si>
    <t>15449</t>
  </si>
  <si>
    <t>SUBESTACION PEDESTAL 75 KVA-11.4-208/110V (Sum+ins</t>
  </si>
  <si>
    <t>$ 908.118,40</t>
  </si>
  <si>
    <t>10024</t>
  </si>
  <si>
    <t>Submuracion concretCiclopeo2500 psi  mezcladObra**</t>
  </si>
  <si>
    <t>$ 331.359,59</t>
  </si>
  <si>
    <t>$ 7.774,67</t>
  </si>
  <si>
    <t>$ 209.924,09</t>
  </si>
  <si>
    <t>$ 23.269,68</t>
  </si>
  <si>
    <t>10243</t>
  </si>
  <si>
    <t>Submuracion concretoCiclopeo 3000psi mezcladObra**</t>
  </si>
  <si>
    <t>$ 344.465,06</t>
  </si>
  <si>
    <t>$ 13.080,91</t>
  </si>
  <si>
    <t>$ 210.400,64</t>
  </si>
  <si>
    <t>$ 70.399,56</t>
  </si>
  <si>
    <t>18799</t>
  </si>
  <si>
    <t>SUCCION ANTIVORTICE 8"</t>
  </si>
  <si>
    <t>15925</t>
  </si>
  <si>
    <t>SUCCION, TRANSP. Y DISPOSICION FINAL DE LODOS</t>
  </si>
  <si>
    <t>$ 340.240,00</t>
  </si>
  <si>
    <t>13649</t>
  </si>
  <si>
    <t>SUM + INST  INTERRUPTOR CONM SENC. LUZ PIL.+TAPA</t>
  </si>
  <si>
    <t>14240</t>
  </si>
  <si>
    <t>SUM + INST  SENSOR PARA ILUMINACION</t>
  </si>
  <si>
    <t>$ 2.850,00</t>
  </si>
  <si>
    <t>13830</t>
  </si>
  <si>
    <t>SUM + INST BOMBILLA  SODIO70W</t>
  </si>
  <si>
    <t>13621</t>
  </si>
  <si>
    <t>Sum + Inst de  tubería galvanizada  CONDUIT 1 ¨</t>
  </si>
  <si>
    <t>$ 28.346,52</t>
  </si>
  <si>
    <t>13620</t>
  </si>
  <si>
    <t>Sum + Inst de  tubería galvanizada  CONDUIT 1 1/4¨</t>
  </si>
  <si>
    <t>$ 36.279,81</t>
  </si>
  <si>
    <t>$ 681,32</t>
  </si>
  <si>
    <t>13623</t>
  </si>
  <si>
    <t>Sum + Inst de  tubería galvanizada  CONDUIT 1/2 ¨</t>
  </si>
  <si>
    <t>$ 14.635,91</t>
  </si>
  <si>
    <t>13619</t>
  </si>
  <si>
    <t>Sum + Inst de  tubería galvanizada CONDUIT  1 1/2¨</t>
  </si>
  <si>
    <t>$ 45.942,66</t>
  </si>
  <si>
    <t>13618</t>
  </si>
  <si>
    <t>Sum + Inst de  tubería galvanizada CONDUIT 2¨</t>
  </si>
  <si>
    <t>$ 57.014,42</t>
  </si>
  <si>
    <t>13897</t>
  </si>
  <si>
    <t>SUM + INST DE CABLE UTP Cat 5E</t>
  </si>
  <si>
    <t>$ 71,33</t>
  </si>
  <si>
    <t>$ 2.377,65</t>
  </si>
  <si>
    <t>13819</t>
  </si>
  <si>
    <t>SUM + INST DE CABLE UTP Cat 5E -Trab. Gran Altura</t>
  </si>
  <si>
    <t>$ 3.547,59</t>
  </si>
  <si>
    <t>$ 3.169,27</t>
  </si>
  <si>
    <t>$ 7.596,60</t>
  </si>
  <si>
    <t>13498</t>
  </si>
  <si>
    <t>SUM + INST DE CABLE UTP Cat 6 AMP</t>
  </si>
  <si>
    <t>13799</t>
  </si>
  <si>
    <t>$ 2.886,63</t>
  </si>
  <si>
    <t>13499</t>
  </si>
  <si>
    <t>SUM + INST DE PATCH CORD 5 mts Cat 6</t>
  </si>
  <si>
    <t>$ 475,53</t>
  </si>
  <si>
    <t>$ 9.510,60</t>
  </si>
  <si>
    <t>15031</t>
  </si>
  <si>
    <t>SUM + INST DE TVSS CATEG-A EN TABLERO GEN. B-TENS.</t>
  </si>
  <si>
    <t>15088</t>
  </si>
  <si>
    <t>SUM + INST DURMIENTE 4X4 (3MTS)PINO SECO SEPILLADO</t>
  </si>
  <si>
    <t>$ 160,11</t>
  </si>
  <si>
    <t>13494</t>
  </si>
  <si>
    <t>SUM + INST DURMIENTE 8X4 (3MTS)</t>
  </si>
  <si>
    <t>$ 123,75</t>
  </si>
  <si>
    <t>$ 90,35</t>
  </si>
  <si>
    <t>$ 4.517,48</t>
  </si>
  <si>
    <t>13648</t>
  </si>
  <si>
    <t>Sum + Inst interruptor triple incluye tapa</t>
  </si>
  <si>
    <t>13500</t>
  </si>
  <si>
    <t>SUM + INST LAVAMANOS ACER INOX REDONDO  ESF</t>
  </si>
  <si>
    <t>13496</t>
  </si>
  <si>
    <t>SUM + INST SOBREPUESTA CAJA PLASTICA CONDUIT DOBLE</t>
  </si>
  <si>
    <t>$ 95,11</t>
  </si>
  <si>
    <t>$ 4.755,30</t>
  </si>
  <si>
    <t>14263</t>
  </si>
  <si>
    <t>Sum + Inst Switch de 12 puestos categoria 6</t>
  </si>
  <si>
    <t>14264</t>
  </si>
  <si>
    <t>Sum + Inst Switch de 8 puestos categoria 6</t>
  </si>
  <si>
    <t>13495</t>
  </si>
  <si>
    <t>SUM + INST TAPA LUZ PUERTA MADERA</t>
  </si>
  <si>
    <t>13637</t>
  </si>
  <si>
    <t>SUM + INST TOMA LOGICA DOBLE  CAT 6</t>
  </si>
  <si>
    <t>14216</t>
  </si>
  <si>
    <t>SUM + INST TOMA LOGICA SENCILLA  CAT 6</t>
  </si>
  <si>
    <t>13497</t>
  </si>
  <si>
    <t>SUM + INST TOMA RJ45 Cat 6 AMP</t>
  </si>
  <si>
    <t>12774</t>
  </si>
  <si>
    <t>SUM + INST. LAMPARA FLUORESC.60X60 EUROP.)**</t>
  </si>
  <si>
    <t>$ 72.665,82</t>
  </si>
  <si>
    <t>$ 5.358,92</t>
  </si>
  <si>
    <t>16028</t>
  </si>
  <si>
    <t>SUM + INSTAL BANNER (0.60X6.30M)ACCESOS DOS CARAS</t>
  </si>
  <si>
    <t>$ 102.182,31</t>
  </si>
  <si>
    <t>$ 212.758,15</t>
  </si>
  <si>
    <t>$ 485.177,34</t>
  </si>
  <si>
    <t>13013</t>
  </si>
  <si>
    <t>Sum + Instalac.Asiento Fibra lona Columpio-STPM</t>
  </si>
  <si>
    <t>14259</t>
  </si>
  <si>
    <t>Sum + InstalGABINETE MET.(0,60MX0.60Mx0,80M)+multi</t>
  </si>
  <si>
    <t>$ 753.476,37</t>
  </si>
  <si>
    <t>$ 9.006,59</t>
  </si>
  <si>
    <t>$ 180.131,75</t>
  </si>
  <si>
    <t>$ 45.594,63</t>
  </si>
  <si>
    <t>14045</t>
  </si>
  <si>
    <t>Sum + InstalGABINETE MET.(1.2X0.60Mx0,80M)+ventila</t>
  </si>
  <si>
    <t>11227</t>
  </si>
  <si>
    <t>SUM +INST.LAMPARA 60X60ESPECULAR 4X17WTUBOT8**</t>
  </si>
  <si>
    <t>$ 1.560,83</t>
  </si>
  <si>
    <t>$ 31.216,64</t>
  </si>
  <si>
    <t>18410</t>
  </si>
  <si>
    <t>Sum e Ins Difusor Sum Grandes Alt Mod.VDR-H-E1-800</t>
  </si>
  <si>
    <t>$ 15.446,36</t>
  </si>
  <si>
    <t>$ 8.421,30</t>
  </si>
  <si>
    <t>$ 142.745,92</t>
  </si>
  <si>
    <t>18893</t>
  </si>
  <si>
    <t>SUM E INST ACCESS POINT INC MARC Y ACC DE INST</t>
  </si>
  <si>
    <t>$ 25.780,64</t>
  </si>
  <si>
    <t>17538</t>
  </si>
  <si>
    <t>SUM E INST CABLEADO PARA INST Y CONTROL 3X18 AWG</t>
  </si>
  <si>
    <t>$ 4.250,94</t>
  </si>
  <si>
    <t>18528</t>
  </si>
  <si>
    <t>Sum e inst caldera tipo condensación 500 MBTU</t>
  </si>
  <si>
    <t>$ 482.495,19</t>
  </si>
  <si>
    <t>$ 2.956.879,70</t>
  </si>
  <si>
    <t>17382</t>
  </si>
  <si>
    <t>SUM E INST CAMP EXTRAC TIP ADOS A PARED 5.0X1.15M</t>
  </si>
  <si>
    <t>$ 669.784,67</t>
  </si>
  <si>
    <t>18901</t>
  </si>
  <si>
    <t>SUM E INST CANALETA METALICA 10 X 4 CM, INCLC Y AC</t>
  </si>
  <si>
    <t>$ 12.861,62</t>
  </si>
  <si>
    <t>$ 17,14</t>
  </si>
  <si>
    <t>17934</t>
  </si>
  <si>
    <t>SUM E INST DAMPER MANUAL MODELO L-D-25 6"X6"</t>
  </si>
  <si>
    <t>$ 108.109,97</t>
  </si>
  <si>
    <t>$ 8.081,42</t>
  </si>
  <si>
    <t>$ 135.948,49</t>
  </si>
  <si>
    <t>17933</t>
  </si>
  <si>
    <t>SUM E INST DAMPER MANUAL MODELO L-D-25 8"X6"</t>
  </si>
  <si>
    <t>$ 116.213,30</t>
  </si>
  <si>
    <t>18526</t>
  </si>
  <si>
    <t>Sum e inst de extractor axial de presión 150 cfm</t>
  </si>
  <si>
    <t>$ 95.268,83</t>
  </si>
  <si>
    <t>$ 7.477,17</t>
  </si>
  <si>
    <t>$ 149.543,34</t>
  </si>
  <si>
    <t>18492</t>
  </si>
  <si>
    <t>Sum e inst de manguera flexible aisl 12"</t>
  </si>
  <si>
    <t>$ 2.531,13</t>
  </si>
  <si>
    <t>$ 1.549,81</t>
  </si>
  <si>
    <t>$ 30.996,26</t>
  </si>
  <si>
    <t>13665</t>
  </si>
  <si>
    <t>Sum e inst de pach cord 1.50 m catergoría 6</t>
  </si>
  <si>
    <t>$ 17.487,00</t>
  </si>
  <si>
    <t>$ 26.127,70</t>
  </si>
  <si>
    <t>13662</t>
  </si>
  <si>
    <t>Sum e inst de pach panel de 8 puerto categoria 6</t>
  </si>
  <si>
    <t>$ 106.493,99</t>
  </si>
  <si>
    <t>18884</t>
  </si>
  <si>
    <t>SUM E INST DE PATCH PANEL DE 24 PUER CAT 6A INC</t>
  </si>
  <si>
    <t>$ 580,84</t>
  </si>
  <si>
    <t>$ 58.083,88</t>
  </si>
  <si>
    <t>$ 82,25</t>
  </si>
  <si>
    <t>18496</t>
  </si>
  <si>
    <t>Sum e inst difusor suministro tipo 2 conos, 24"x24</t>
  </si>
  <si>
    <t>$ 3.653,62</t>
  </si>
  <si>
    <t>$ 73.072,31</t>
  </si>
  <si>
    <t>18416</t>
  </si>
  <si>
    <t>Sum e Inst Ducto Flexible Aislado Diam. 14</t>
  </si>
  <si>
    <t>$ 21.101,64</t>
  </si>
  <si>
    <t>18494</t>
  </si>
  <si>
    <t>Sum e inst ducto lámina de poliisoci 1"</t>
  </si>
  <si>
    <t>$ 17.013,74</t>
  </si>
  <si>
    <t>$ 2.790,34</t>
  </si>
  <si>
    <t>$ 55.806,86</t>
  </si>
  <si>
    <t>17392</t>
  </si>
  <si>
    <t>SUM E INST EQ VENT MEC HELICOCENT EN LINEA 700 CFM</t>
  </si>
  <si>
    <t>$ 1.518.830,36</t>
  </si>
  <si>
    <t>18935</t>
  </si>
  <si>
    <t>SUM E INST GABINETE LÓGICO DE 60X60X80CM PARA RACK</t>
  </si>
  <si>
    <t>$ 806.219,72</t>
  </si>
  <si>
    <t>$ 25.844,48</t>
  </si>
  <si>
    <t>$ 87.125,82</t>
  </si>
  <si>
    <t>$ 10,48</t>
  </si>
  <si>
    <t>18500</t>
  </si>
  <si>
    <t>Sum e inst ovalducto con recubrimiento en pintura</t>
  </si>
  <si>
    <t>$ 25.831,64</t>
  </si>
  <si>
    <t>$ 309,28</t>
  </si>
  <si>
    <t>$ 6.185,66</t>
  </si>
  <si>
    <t>18854</t>
  </si>
  <si>
    <t>SUM E INST PATCH CORD 5 FT COLOR AZUL/ROJO; RJ</t>
  </si>
  <si>
    <t>$ 17.654,01</t>
  </si>
  <si>
    <t>$ 296,39</t>
  </si>
  <si>
    <t>18828</t>
  </si>
  <si>
    <t>SUM E INST PATCH PANEL 48 Puert Cat 6A INC MARC AC</t>
  </si>
  <si>
    <t>$ 597,12</t>
  </si>
  <si>
    <t>$ 59.712,40</t>
  </si>
  <si>
    <t>$ 35,90</t>
  </si>
  <si>
    <t>18424</t>
  </si>
  <si>
    <t>Sum e Inst Persiana Desc Tip Fach ModL-RA-LP20x26"</t>
  </si>
  <si>
    <t>18426</t>
  </si>
  <si>
    <t>Sum e Inst Persiana Desc Tip Fach ModL-RA-LP22x12"</t>
  </si>
  <si>
    <t>$ 186.234,45</t>
  </si>
  <si>
    <t>18425</t>
  </si>
  <si>
    <t>Sum e Inst Persiana Desc Tip Fach ModL-RA-LP44x34"</t>
  </si>
  <si>
    <t>18920</t>
  </si>
  <si>
    <t>SUM E INST PLANTA IP PARA VOZ , 500 USUARIOS, 50 C</t>
  </si>
  <si>
    <t>$ 14.804,52</t>
  </si>
  <si>
    <t>$ 2.904,19</t>
  </si>
  <si>
    <t>18406</t>
  </si>
  <si>
    <t>Sum e Inst Rejilla de Suministros Mod LHV 32"x10"</t>
  </si>
  <si>
    <t>18399</t>
  </si>
  <si>
    <t>Sum e Inst Rejilla de Suministros Mod LHV 32"x14"</t>
  </si>
  <si>
    <t>18427</t>
  </si>
  <si>
    <t>Sum e Inst Rejilla Reto Tip Cubo ModL-RA-AG10x10"</t>
  </si>
  <si>
    <t>18497</t>
  </si>
  <si>
    <t>Sum e inst rejilla retorno tipo aleta fija 18"x32"</t>
  </si>
  <si>
    <t>$ 407.533,96</t>
  </si>
  <si>
    <t>18869</t>
  </si>
  <si>
    <t>SUM E INST SWITCH ADM 24P GEST, 24RJ-45 4 SFP 100/</t>
  </si>
  <si>
    <t>$ 68.450,44</t>
  </si>
  <si>
    <t>18862</t>
  </si>
  <si>
    <t>SUM E INST SWITCH ADM 48P GB L2 MANAGED SW</t>
  </si>
  <si>
    <t>$ 69.718,04</t>
  </si>
  <si>
    <t>$ 85,68</t>
  </si>
  <si>
    <t>18250</t>
  </si>
  <si>
    <t>SUM E INSTALACIÓN CABLE DE BAJA VEHICULO # 16 AWG</t>
  </si>
  <si>
    <t>$ 379,25</t>
  </si>
  <si>
    <t>13604</t>
  </si>
  <si>
    <t>Sum e instalación tablero 36 circuitos  esp totalz</t>
  </si>
  <si>
    <t>$ 237.909,86</t>
  </si>
  <si>
    <t>17591</t>
  </si>
  <si>
    <t>Sum e instaTuberCPVC-P-Sch-80Ø11/2""Per.PiscRecrea</t>
  </si>
  <si>
    <t>$ 5.939,71</t>
  </si>
  <si>
    <t>$ 179,31</t>
  </si>
  <si>
    <t>$ 8.965,53</t>
  </si>
  <si>
    <t>17593</t>
  </si>
  <si>
    <t>Sum e instaTuberCPVC-P-Sch-80Ø2""Per.PiscOlimpica</t>
  </si>
  <si>
    <t>$ 14.167,11</t>
  </si>
  <si>
    <t>17592</t>
  </si>
  <si>
    <t>Sum e instaTuberCPVC-P-Sch-80Ø2""Per.PiscRecrea</t>
  </si>
  <si>
    <t>17594</t>
  </si>
  <si>
    <t>Sum e instaTuberCPVC-P-Sch-80Ø21/2"Per.PiscRecreat</t>
  </si>
  <si>
    <t>$ 9.104,78</t>
  </si>
  <si>
    <t>$ 270,90</t>
  </si>
  <si>
    <t>$ 13.545,05</t>
  </si>
  <si>
    <t>17596</t>
  </si>
  <si>
    <t>Sum e instaTuberCPVC-P-Sch-80Ø3"Per.PiscOlimpica</t>
  </si>
  <si>
    <t>$ 181.215,85</t>
  </si>
  <si>
    <t>18200</t>
  </si>
  <si>
    <t>$ 416.361,45</t>
  </si>
  <si>
    <t>17595</t>
  </si>
  <si>
    <t>Sum e instaTuberCPVC-P-Sch-80Ø3"Per.PiscRecreat</t>
  </si>
  <si>
    <t>$ 171.042,06</t>
  </si>
  <si>
    <t>17599</t>
  </si>
  <si>
    <t>Sum e instaTuberCPVC-P-Sch-80Ø4"CuartoMaqPiscRecre</t>
  </si>
  <si>
    <t>$ 334.481,65</t>
  </si>
  <si>
    <t>$ 344,10</t>
  </si>
  <si>
    <t>$ 17.204,94</t>
  </si>
  <si>
    <t>17598</t>
  </si>
  <si>
    <t>Sum e instaTuberCPVC-P-Sch-80Ø4"Per.PiscOlimpica</t>
  </si>
  <si>
    <t>$ 259.529,51</t>
  </si>
  <si>
    <t>17597</t>
  </si>
  <si>
    <t>Sum e instaTuberCPVC-P-Sch-80Ø4"Per.PiscRecreativa</t>
  </si>
  <si>
    <t>17601</t>
  </si>
  <si>
    <t>Sum e instaTuberCPVC-P-Sch-80Ø6"CuartMaq.PiscRecre</t>
  </si>
  <si>
    <t>$ 6.063,31</t>
  </si>
  <si>
    <t>17602</t>
  </si>
  <si>
    <t>Sum e instaTuberCPVC-P-Sch-80Ø6"Perim.PiscOlimpica</t>
  </si>
  <si>
    <t>$ 4.259,33</t>
  </si>
  <si>
    <t>17600</t>
  </si>
  <si>
    <t>Sum e instaTuberCPVC-P-Sch-80Ø6"PerimPiscRecreativ</t>
  </si>
  <si>
    <t>$ 874,19</t>
  </si>
  <si>
    <t>17603</t>
  </si>
  <si>
    <t>Sum e instaTuberCPVC-P-Sch-80Ø6"PiscOlimpica</t>
  </si>
  <si>
    <t>$ 63.750,96</t>
  </si>
  <si>
    <t>17604</t>
  </si>
  <si>
    <t>Sum e instaTuberCPVC-P-Sch-80Ø8"PiscOlimpica</t>
  </si>
  <si>
    <t>$ 9.178,11</t>
  </si>
  <si>
    <t>$ 682,46</t>
  </si>
  <si>
    <t>$ 34.123,13</t>
  </si>
  <si>
    <t>17590</t>
  </si>
  <si>
    <t>Sum e instaTuberPVC-P-RDE-21Ø10"Curt.Maq.PiscOlimp</t>
  </si>
  <si>
    <t>$ 27.832,53</t>
  </si>
  <si>
    <t>$ 680,00</t>
  </si>
  <si>
    <t>$ 34.000,24</t>
  </si>
  <si>
    <t>18214</t>
  </si>
  <si>
    <t>Sum e instaTuberPVC-P-RDE-21Ø10"Perim.PiscOlimp</t>
  </si>
  <si>
    <t>$ 27.760,21</t>
  </si>
  <si>
    <t>$ 535,35</t>
  </si>
  <si>
    <t>$ 26.767,59</t>
  </si>
  <si>
    <t>17674</t>
  </si>
  <si>
    <t>Sum Robot carro aspirador piscinas publicas d 50M</t>
  </si>
  <si>
    <t>19164</t>
  </si>
  <si>
    <t>Sum trans inst alimentador cable CU HFFRLS (3x10+1x10+1x12) , incluye tubería 3/4". CDRC Cometas</t>
  </si>
  <si>
    <t>$ 23.068,35</t>
  </si>
  <si>
    <t>29164</t>
  </si>
  <si>
    <t>Sum trans inst alimentador cable CU HFFRLS (3x12+1x12+1x12) , incluye tubería 3/4". CDRC Cometas</t>
  </si>
  <si>
    <t>151004</t>
  </si>
  <si>
    <t>SUM TRANS INST KIT BATERÍA DE EMERGENCIA PARA LUMINARIAS SEGÚN PLANO CDRC COMETAS</t>
  </si>
  <si>
    <t>$ 233.000,00</t>
  </si>
  <si>
    <t>19227</t>
  </si>
  <si>
    <t>Sum trans inst Tablero control Ilum CDRC Cometas</t>
  </si>
  <si>
    <t>$ 9.255.732,58</t>
  </si>
  <si>
    <t>71717</t>
  </si>
  <si>
    <t>Sum trans inst Tablero de planta TPLANTA 208/120 V CDRC Cometas</t>
  </si>
  <si>
    <t>$ 12.044.342,84</t>
  </si>
  <si>
    <t>151072</t>
  </si>
  <si>
    <t>SUM TRANS INST TRANSFORMADOR 400 KVA SECO CLASE H 208/440 V CDRC COMETAS</t>
  </si>
  <si>
    <t>$ 43.733.165,67</t>
  </si>
  <si>
    <t>$ 331.899,08</t>
  </si>
  <si>
    <t>$ 277.822,70</t>
  </si>
  <si>
    <t>19216</t>
  </si>
  <si>
    <t>Sum, trans e inst de cinta LED. CDRC Cometas</t>
  </si>
  <si>
    <t>$ 51.850,39</t>
  </si>
  <si>
    <t>18864</t>
  </si>
  <si>
    <t>SUM. E INST.  TERMINAL BARRERA ABATIBLE</t>
  </si>
  <si>
    <t>$ 2.473,80</t>
  </si>
  <si>
    <t>$ 8.712,58</t>
  </si>
  <si>
    <t>20906</t>
  </si>
  <si>
    <t xml:space="preserve">SUM. E INST. DE PANTALLA INDUSTRIAL 65”, INTERIORES    </t>
  </si>
  <si>
    <t>$ 5.409,04</t>
  </si>
  <si>
    <t>$ 7.398.966,05</t>
  </si>
  <si>
    <t>$ 108.568,00</t>
  </si>
  <si>
    <t>20907</t>
  </si>
  <si>
    <t xml:space="preserve">SUM. E INST. DE PANTALLA INDUSTRIAL 75”, INTERIORES, TIPO ESCAPARATE    </t>
  </si>
  <si>
    <t>$ 10.818,08</t>
  </si>
  <si>
    <t>$ 11.641.446,06</t>
  </si>
  <si>
    <t>12846</t>
  </si>
  <si>
    <t>Sum. e Inst. madera rolliza juego Inf.Madera STPM</t>
  </si>
  <si>
    <t>12071</t>
  </si>
  <si>
    <t>Sum. e inst. malla No. 5 y parales cancha tenis *</t>
  </si>
  <si>
    <t>$ 62.638,86</t>
  </si>
  <si>
    <t>$ 6.795,82</t>
  </si>
  <si>
    <t>$ 128.032,93</t>
  </si>
  <si>
    <t>$ 17.947,82</t>
  </si>
  <si>
    <t>20908</t>
  </si>
  <si>
    <t xml:space="preserve">SUM. E INST. MOGADOR 1 CARA DIGITAL EXTERIOR PANT. 75”    </t>
  </si>
  <si>
    <t>$ 574.722,03</t>
  </si>
  <si>
    <t>$ 34.500.075,30</t>
  </si>
  <si>
    <t>$ 244.278,00</t>
  </si>
  <si>
    <t>20909</t>
  </si>
  <si>
    <t xml:space="preserve">SUM. E INST. TÓTEM TIPO COLUMNA METALICA, PANEL SOLAR INTEGRADO    </t>
  </si>
  <si>
    <t>$ 6.777.729,55</t>
  </si>
  <si>
    <t>12584</t>
  </si>
  <si>
    <t>SUM. E INST.SUPERFIC.RETORNO(0.60 x 0.90m)**</t>
  </si>
  <si>
    <t>15052</t>
  </si>
  <si>
    <t>Sum. e Instal. Cancha Mùltiple Movil Balonce/micro</t>
  </si>
  <si>
    <t>$ 312.646,00</t>
  </si>
  <si>
    <t>$ 1.630,46</t>
  </si>
  <si>
    <t>$ 32.609,25</t>
  </si>
  <si>
    <t>17620</t>
  </si>
  <si>
    <t>Sum+ inst Conjunto boquilla para chorro 12GPM</t>
  </si>
  <si>
    <t>13764</t>
  </si>
  <si>
    <t>Sum+ Inst Flanche Lám Galv. Desarrollo 0.20 Cal 26</t>
  </si>
  <si>
    <t>$ 252.390,46</t>
  </si>
  <si>
    <t>$ 5.047.809,29</t>
  </si>
  <si>
    <t>$ 125.685,00</t>
  </si>
  <si>
    <t>15343</t>
  </si>
  <si>
    <t>Sum+ inst Proyector+Bombilla(1000 W)+Cable+Emp.M.H</t>
  </si>
  <si>
    <t>$ 314.728,79</t>
  </si>
  <si>
    <t>$ 266.630,75</t>
  </si>
  <si>
    <t>17634</t>
  </si>
  <si>
    <t>Sum+ inst Reflector subacuatico mini cable50ftlong</t>
  </si>
  <si>
    <t>17639</t>
  </si>
  <si>
    <t>Sum+ inst Reflector subacuatico miniCable100ftlong</t>
  </si>
  <si>
    <t>17644</t>
  </si>
  <si>
    <t>Sum+ instal Nicho reflector mini LED para concreto</t>
  </si>
  <si>
    <t>18709</t>
  </si>
  <si>
    <t>Sum+Iinst conducto lámina fibra fono abs. 1 1/2"</t>
  </si>
  <si>
    <t>$ 6.324,75</t>
  </si>
  <si>
    <t>18724</t>
  </si>
  <si>
    <t>Sum+Iinst Damper motorizado con actuador on-off***</t>
  </si>
  <si>
    <t>$ 46.054,59</t>
  </si>
  <si>
    <t>$ 10.960,85</t>
  </si>
  <si>
    <t>$ 219.216,94</t>
  </si>
  <si>
    <t>18722</t>
  </si>
  <si>
    <t>Sum+Iinst difusor flujo lam L-FL de 24X24" cuello</t>
  </si>
  <si>
    <t>18760</t>
  </si>
  <si>
    <t>Sum+Iinst ventilador centrífugo 10400 cfm</t>
  </si>
  <si>
    <t>$ 293.220,31</t>
  </si>
  <si>
    <t>$ 595.113,82</t>
  </si>
  <si>
    <t>18521</t>
  </si>
  <si>
    <t>Sum+Iinst ventilador helicocentrífugo 350cfm</t>
  </si>
  <si>
    <t>$ 185.474,91</t>
  </si>
  <si>
    <t>17465</t>
  </si>
  <si>
    <t>SUM+INST  ASCENSOR RESTAURANTE 2 PARADAS-11-PASAJE</t>
  </si>
  <si>
    <t>14233</t>
  </si>
  <si>
    <t>SUM+INST  TABLERO 6 CIRCUITOS</t>
  </si>
  <si>
    <t>$ 95.163,94</t>
  </si>
  <si>
    <t>17672</t>
  </si>
  <si>
    <t>Sum+Inst Arrancador directo Bomba 5 HP 22-32A/230V</t>
  </si>
  <si>
    <t>17662</t>
  </si>
  <si>
    <t>Sum+Inst Arrancador suave para bomba 50 HP</t>
  </si>
  <si>
    <t>17467</t>
  </si>
  <si>
    <t>SUM+INST ASCENSOR Z-CULTURAL 3 PARADAS-9-PASAJEROS</t>
  </si>
  <si>
    <t>$ 50.018,72</t>
  </si>
  <si>
    <t>$ 98.366,59</t>
  </si>
  <si>
    <t>$ 1.960.470,89</t>
  </si>
  <si>
    <t>17616</t>
  </si>
  <si>
    <t>Sum+inst Boquilla d inyeccion A-Caliente (import)</t>
  </si>
  <si>
    <t>$ 419,25</t>
  </si>
  <si>
    <t>$ 2.096,26</t>
  </si>
  <si>
    <t>$ 41.925,14</t>
  </si>
  <si>
    <t>13765</t>
  </si>
  <si>
    <t>SUM+INST BREAKER TOTAL 1000 -1250 AMP REGULABLE</t>
  </si>
  <si>
    <t>18756</t>
  </si>
  <si>
    <t>Sum+Inst caja ventilación extracción caudal 600cfm</t>
  </si>
  <si>
    <t>$ 92.899,99</t>
  </si>
  <si>
    <t>$ 35.282,03</t>
  </si>
  <si>
    <t>$ 705.640,65</t>
  </si>
  <si>
    <t>$ 184.360,88</t>
  </si>
  <si>
    <t>18529</t>
  </si>
  <si>
    <t>Sum+Inst caldera piscina agua caliente 750 MBT/h</t>
  </si>
  <si>
    <t>$ 113.333.129,02</t>
  </si>
  <si>
    <t>18527</t>
  </si>
  <si>
    <t>Sum+Inst caldera ultra alta eficiencia 2500 MBTU/H</t>
  </si>
  <si>
    <t>18701</t>
  </si>
  <si>
    <t>Sum+Inst conducto en lámina en fibra de vidrio 1"</t>
  </si>
  <si>
    <t>13675</t>
  </si>
  <si>
    <t>Sum+Inst de  tablero 18 circuitos</t>
  </si>
  <si>
    <t>$ 9.544,61</t>
  </si>
  <si>
    <t>$ 190.892,25</t>
  </si>
  <si>
    <t>17460</t>
  </si>
  <si>
    <t>SUM+INST DE ASCENSOR PARA GIM 2 PARADAS - 7 PASA</t>
  </si>
  <si>
    <t>19003</t>
  </si>
  <si>
    <t>SUM+INST DE BARRAJE DE TIERRA TGB CDRC Cometas</t>
  </si>
  <si>
    <t>$ 388.968,28</t>
  </si>
  <si>
    <t>19002</t>
  </si>
  <si>
    <t>SUM+INST DE BARRAJE DE TIERRA TMGB CDRC Cometas</t>
  </si>
  <si>
    <t>$ 437.699,28</t>
  </si>
  <si>
    <t>18751</t>
  </si>
  <si>
    <t>Sum+Inst difusor tipo inyector aire mod L-SPP2, 8"</t>
  </si>
  <si>
    <t>$ 637.797,96</t>
  </si>
  <si>
    <t>17623</t>
  </si>
  <si>
    <t>Sum+inst Escalera en acero inoxidable para canal</t>
  </si>
  <si>
    <t>$ 1.130.017,20</t>
  </si>
  <si>
    <t>17671</t>
  </si>
  <si>
    <t>Sum+Inst Motobomba 5 H -192 gpm+ trampa cabellos</t>
  </si>
  <si>
    <t>14232</t>
  </si>
  <si>
    <t>SUM+INST TABLERO DE 12 CTOS</t>
  </si>
  <si>
    <t>$ 204.615,00</t>
  </si>
  <si>
    <t>19184</t>
  </si>
  <si>
    <t>SUM+INST Transferencia Aut Bomba CDRC-Cometas</t>
  </si>
  <si>
    <t>$ 19.448.695,83</t>
  </si>
  <si>
    <t>17609</t>
  </si>
  <si>
    <t>Sum+inst TubPVC-Pres RDE-21-Ø1"CuartMaqPisc Recrea</t>
  </si>
  <si>
    <t>$ 20.509,08</t>
  </si>
  <si>
    <t>$ 276,21</t>
  </si>
  <si>
    <t>$ 13.810,53</t>
  </si>
  <si>
    <t>17613</t>
  </si>
  <si>
    <t>Sum+inst TubPVC-Pres RDE-21-Ø1"CuartMaqPiscOlimpic</t>
  </si>
  <si>
    <t>$ 56.471,35</t>
  </si>
  <si>
    <t>$ 227,76</t>
  </si>
  <si>
    <t>$ 11.388,03</t>
  </si>
  <si>
    <t>17614</t>
  </si>
  <si>
    <t>Sum+inst TubPVC-Pres RDE-21-Ø11/2"CuartMaqPiscOlim</t>
  </si>
  <si>
    <t>$ 14.246,10</t>
  </si>
  <si>
    <t>17632</t>
  </si>
  <si>
    <t>Sum+inst TubPVC-Pres RDE-21-Ø2"CuartMaqPiscOlimpic</t>
  </si>
  <si>
    <t>$ 60.731,94</t>
  </si>
  <si>
    <t>17622</t>
  </si>
  <si>
    <t>Sum+inst TubPVC-Pres RDE-21-Ø2"CuartMaqPiscRecreat</t>
  </si>
  <si>
    <t>$ 83.007,43</t>
  </si>
  <si>
    <t>17628</t>
  </si>
  <si>
    <t>Sum+inst TubPVC-Pres RDE-21-Ø2"PerimPiscOlimpica</t>
  </si>
  <si>
    <t>$ 26.075,43</t>
  </si>
  <si>
    <t>17621</t>
  </si>
  <si>
    <t>Sum+inst TubPVC-Pres RDE-21-Ø2"PerimPiscrecreat</t>
  </si>
  <si>
    <t>$ 34.486,79</t>
  </si>
  <si>
    <t>17650</t>
  </si>
  <si>
    <t>Sum+inst TubPVC-Pres RDE-21-Ø21/2"CuartMaqcPiscRec</t>
  </si>
  <si>
    <t>$ 43.035,18</t>
  </si>
  <si>
    <t>17649</t>
  </si>
  <si>
    <t>Sum+inst TubPVC-Pres RDE-21-Ø21/2"PerimPiscPiscRec</t>
  </si>
  <si>
    <t>$ 10.514,10</t>
  </si>
  <si>
    <t>17659</t>
  </si>
  <si>
    <t>Sum+inst TubPVC-Pres RDE-21-Ø3"CuartMaqPiscOlimpic</t>
  </si>
  <si>
    <t>$ 41.895,76</t>
  </si>
  <si>
    <t>17657</t>
  </si>
  <si>
    <t>Sum+inst TubPVC-Pres RDE-21-Ø3"CuartMaqPiscRecreat</t>
  </si>
  <si>
    <t>$ 71.167,75</t>
  </si>
  <si>
    <t>17658</t>
  </si>
  <si>
    <t>Sum+inst TubPVC-Pres RDE-21-Ø3"PerimPiscOlimpica</t>
  </si>
  <si>
    <t>$ 56.476,86</t>
  </si>
  <si>
    <t>17652</t>
  </si>
  <si>
    <t>Sum+inst TubPVC-Pres RDE-21-Ø3"PerimPiscRecreat</t>
  </si>
  <si>
    <t>$ 48.415,91</t>
  </si>
  <si>
    <t>17653</t>
  </si>
  <si>
    <t>$ 12.017,56</t>
  </si>
  <si>
    <t>18530</t>
  </si>
  <si>
    <t>Sum+Inst Unidad control humedad de 12000 CFM</t>
  </si>
  <si>
    <t>$ 1.003.957,60</t>
  </si>
  <si>
    <t>$ 3.279.108,48</t>
  </si>
  <si>
    <t>$ 3.194.789,56</t>
  </si>
  <si>
    <t>18531</t>
  </si>
  <si>
    <t>Sum+Inst unidad extractora 15900 CFM con variador</t>
  </si>
  <si>
    <t>$ 2.544.421,51</t>
  </si>
  <si>
    <t>$ 612.107,38</t>
  </si>
  <si>
    <t>17645</t>
  </si>
  <si>
    <t>Sum+Insta Transformador  luz mini  150 W</t>
  </si>
  <si>
    <t>14543</t>
  </si>
  <si>
    <t>SUM+INSTAL TOMA TRIFILAR INCRUST.(50AMP)250V</t>
  </si>
  <si>
    <t>$ 2.957,99</t>
  </si>
  <si>
    <t>$ 210,72</t>
  </si>
  <si>
    <t>$ 10.536,01</t>
  </si>
  <si>
    <t>13958</t>
  </si>
  <si>
    <t>Sum+Instal. Columpio  para  Juego</t>
  </si>
  <si>
    <t>$ 332.572,86</t>
  </si>
  <si>
    <t>$ 24.906,78</t>
  </si>
  <si>
    <t>$ 35.575,68</t>
  </si>
  <si>
    <t>$ 67.797,23</t>
  </si>
  <si>
    <t>15083</t>
  </si>
  <si>
    <t>SUM+INSTAL. DE TRANSFER. 500AMP-220V-CONTACTORES</t>
  </si>
  <si>
    <t>15064</t>
  </si>
  <si>
    <t>SUM+INSTAL. PUERTA VENTANA PV-1 S/DESCRIPCION TECN</t>
  </si>
  <si>
    <t>15065</t>
  </si>
  <si>
    <t>SUM+INSTAL. PUERTA VENTANA PV-2 S/DESCRIPCION TECN</t>
  </si>
  <si>
    <t>15062</t>
  </si>
  <si>
    <t>SUM+INSTAL. REJILLA TIPO PERSIANA(0.77X2.0M) 2 HOJ</t>
  </si>
  <si>
    <t>15144</t>
  </si>
  <si>
    <t>SUM+INSTAL.CONC.4.000PSI PLACA TANQUE ALMACENAMIEN</t>
  </si>
  <si>
    <t>$ 741.979,79</t>
  </si>
  <si>
    <t>$ 9.522,26</t>
  </si>
  <si>
    <t>18194</t>
  </si>
  <si>
    <t>Sum+InstalTubPVC-P-RDE-21Ø4"CuartMaq Pisc.Recr-A</t>
  </si>
  <si>
    <t>$ 335.710,51</t>
  </si>
  <si>
    <t>17606</t>
  </si>
  <si>
    <t>Sum+InstTubPVC-P-RDE-21Ø4"CuartMaq Pisc.Recr - (B)</t>
  </si>
  <si>
    <t>$ 417.041,57</t>
  </si>
  <si>
    <t>18223</t>
  </si>
  <si>
    <t>Sum+instTubPVC-PresRDE-21-Ø1"Perim.PiscRecrea-(A)</t>
  </si>
  <si>
    <t>$ 12.183,42</t>
  </si>
  <si>
    <t>$ 176,09</t>
  </si>
  <si>
    <t>$ 8.804,28</t>
  </si>
  <si>
    <t>17553</t>
  </si>
  <si>
    <t>Sum+instTubPVC-PresRDE-21-Ø1"Perim.PiscRecrea-(B)</t>
  </si>
  <si>
    <t>$ 11.687,82</t>
  </si>
  <si>
    <t>19009</t>
  </si>
  <si>
    <t>$ 493.006,00</t>
  </si>
  <si>
    <t>013342</t>
  </si>
  <si>
    <t>Sum+trans+inst Interruptor termomagnético ind 3X100/125/150 A, Icc 35kA CDRC Cometas</t>
  </si>
  <si>
    <t>$ 301.478,51</t>
  </si>
  <si>
    <t>15304</t>
  </si>
  <si>
    <t>Sume inst Llampara Hermetica 2x32+ tubos+Toma+Clav</t>
  </si>
  <si>
    <t>$ 65.007,22</t>
  </si>
  <si>
    <t>$ 1.201,59</t>
  </si>
  <si>
    <t>$ 24.031,86</t>
  </si>
  <si>
    <t>14249</t>
  </si>
  <si>
    <t>Sume inst. lampara  autonoma</t>
  </si>
  <si>
    <t>14246</t>
  </si>
  <si>
    <t>Sume inst. lampara redonda cerrada1x26W + bombill</t>
  </si>
  <si>
    <t>14245</t>
  </si>
  <si>
    <t>Sume inst. lampara redonda cerrada1x32  + bombillo</t>
  </si>
  <si>
    <t>$ 47.529,60</t>
  </si>
  <si>
    <t>14243</t>
  </si>
  <si>
    <t>Sume inst. lampara redonda cerrada2x32  + bombillo</t>
  </si>
  <si>
    <t>14248</t>
  </si>
  <si>
    <t>Sume inst. lampara tipo tortuga1x16W + bombill</t>
  </si>
  <si>
    <t>$ 1.178,06</t>
  </si>
  <si>
    <t>$ 23.561,13</t>
  </si>
  <si>
    <t>14247</t>
  </si>
  <si>
    <t>Sume inst. lampara tipo tortuga1x26W + bombill</t>
  </si>
  <si>
    <t>$ 18.543,59</t>
  </si>
  <si>
    <t>15322</t>
  </si>
  <si>
    <t>Sume inst.Bala Dulux Redonda Abierta(1x26W)+ bom</t>
  </si>
  <si>
    <t>13502</t>
  </si>
  <si>
    <t>Sumi + Inst Piso caucho Gimnasio 50X50cm X 3.5 mm</t>
  </si>
  <si>
    <t>13642</t>
  </si>
  <si>
    <t>Sumi e inst de  toma  trifasica de  incrustar+caja</t>
  </si>
  <si>
    <t>$ 2.500,00</t>
  </si>
  <si>
    <t>13643</t>
  </si>
  <si>
    <t>Sumi e inst de  toma  TV  + caja</t>
  </si>
  <si>
    <t>13640</t>
  </si>
  <si>
    <t>Sumi e inst DE  toma monofasica regulada Uu hospit</t>
  </si>
  <si>
    <t>14238</t>
  </si>
  <si>
    <t>Sumi e inst de  toma para Video Bean +caja</t>
  </si>
  <si>
    <t>$ 26.583,01</t>
  </si>
  <si>
    <t>$ 396,40</t>
  </si>
  <si>
    <t>13644</t>
  </si>
  <si>
    <t>Sumi e inst de  toma sonido</t>
  </si>
  <si>
    <t>19274</t>
  </si>
  <si>
    <t>sumi e insts de transferencia automatica bomba con</t>
  </si>
  <si>
    <t>13777</t>
  </si>
  <si>
    <t>Sumi+Inst Tuberia EMT d=1" incluy acces y anclaje</t>
  </si>
  <si>
    <t>$ 14.643,26</t>
  </si>
  <si>
    <t>$ 1.721,87</t>
  </si>
  <si>
    <t>$ 34.437,41</t>
  </si>
  <si>
    <t>14369</t>
  </si>
  <si>
    <t>Sumi+Insta Kit Luminaria1000W,arrancad,condens,rea</t>
  </si>
  <si>
    <t>$ 416.642,85</t>
  </si>
  <si>
    <t>14366</t>
  </si>
  <si>
    <t>Sumi+Insta Kit Luminaria150W,arrancad,condens,reac</t>
  </si>
  <si>
    <t>$ 62.391,19</t>
  </si>
  <si>
    <t>14367</t>
  </si>
  <si>
    <t>Sumi+Insta Kit Luminaria250W,arrancad,condens,reac</t>
  </si>
  <si>
    <t>$ 193.253,41</t>
  </si>
  <si>
    <t>14368</t>
  </si>
  <si>
    <t>Sumi+Insta Kit Luminaria400W,arrancad,condens,reac</t>
  </si>
  <si>
    <t>$ 113.454,10</t>
  </si>
  <si>
    <t>17655</t>
  </si>
  <si>
    <t>Sumi+InstA Trampa de ø8"xø5" - fibra de vidrio</t>
  </si>
  <si>
    <t>$ 79.598,51</t>
  </si>
  <si>
    <t>14365</t>
  </si>
  <si>
    <t>Sumi+Instal Kit Luminaria70W,arrancad,condens,reac</t>
  </si>
  <si>
    <t>$ 44.134,48</t>
  </si>
  <si>
    <t>10437</t>
  </si>
  <si>
    <t>Sumidero SL100 Suministro+instalac rejilla+marco  **</t>
  </si>
  <si>
    <t>$ 288.507,18</t>
  </si>
  <si>
    <t>$ 1.038,37</t>
  </si>
  <si>
    <t>$ 33.469,09</t>
  </si>
  <si>
    <t>10719</t>
  </si>
  <si>
    <t>SumideroCaja 0.75*1.1*0.85 en concreto **</t>
  </si>
  <si>
    <t>$ 1.508.456,19</t>
  </si>
  <si>
    <t>$ 80.552,71</t>
  </si>
  <si>
    <t>$ 967.385,37</t>
  </si>
  <si>
    <t>$ 314.364,61</t>
  </si>
  <si>
    <t>10257</t>
  </si>
  <si>
    <t>SumideroCaja Lateral SL-100 en ladrillo (sin excav</t>
  </si>
  <si>
    <t>$ 691.558,15</t>
  </si>
  <si>
    <t>$ 18.196,78</t>
  </si>
  <si>
    <t>$ 464.277,90</t>
  </si>
  <si>
    <t>$ 34.993,64</t>
  </si>
  <si>
    <t>10718</t>
  </si>
  <si>
    <t>SumideroCaja LateralSL-100 en concreto (inc. excav</t>
  </si>
  <si>
    <t>$ 798.124,97</t>
  </si>
  <si>
    <t>$ 42.620,48</t>
  </si>
  <si>
    <t>$ 511.844,11</t>
  </si>
  <si>
    <t>$ 166.330,48</t>
  </si>
  <si>
    <t>10265</t>
  </si>
  <si>
    <t>SumideroCaja LateralSL-100 en ladrillo con excavac</t>
  </si>
  <si>
    <t>$ 691.663,82</t>
  </si>
  <si>
    <t>$ 23.646,01</t>
  </si>
  <si>
    <t>$ 518.421,13</t>
  </si>
  <si>
    <t>$ 150.508,13</t>
  </si>
  <si>
    <t>13750</t>
  </si>
  <si>
    <t>SUMIN + INST COLUMNAS EN ABARCO PARA BURLADEROS</t>
  </si>
  <si>
    <t>$ 26.357,70</t>
  </si>
  <si>
    <t>$ 160.521,41</t>
  </si>
  <si>
    <t>13501</t>
  </si>
  <si>
    <t>Sumin + Inst Face plate AMP</t>
  </si>
  <si>
    <t>14531</t>
  </si>
  <si>
    <t>SUMIN + INST TABLERO- 8 CIRCUIT.MONOF+BREAK 1X20A</t>
  </si>
  <si>
    <t>$ 112.944,16</t>
  </si>
  <si>
    <t>00315</t>
  </si>
  <si>
    <t>SUMIN E INST ENCHAPE JULIANA BLANCO 20 X 30</t>
  </si>
  <si>
    <t>$ 1.141,91</t>
  </si>
  <si>
    <t>12456</t>
  </si>
  <si>
    <t>Sumin e Instal mallas ProtecciónFutbol Nylon Imper</t>
  </si>
  <si>
    <t>12474</t>
  </si>
  <si>
    <t>Sumin e Instal Tripode Metalic.para Aspersor H=1.5</t>
  </si>
  <si>
    <t>$ 244.381,75</t>
  </si>
  <si>
    <t>$ 3.721,45</t>
  </si>
  <si>
    <t>$ 74.428,92</t>
  </si>
  <si>
    <t>$ 31.521,00</t>
  </si>
  <si>
    <t>14413</t>
  </si>
  <si>
    <t>SUMIN E INSTAL.CUBIERTA SANWICH DOBLE LAM.CAL.26FV</t>
  </si>
  <si>
    <t>14541</t>
  </si>
  <si>
    <t>Sumin e Instalac Bala S/Muro Halogena 50 Itemperie</t>
  </si>
  <si>
    <t>$ 3.695,29</t>
  </si>
  <si>
    <t>12178</t>
  </si>
  <si>
    <t>SUMIN E INSTALACION ENCHAPE 20.5x20.5**</t>
  </si>
  <si>
    <t>$ 8.969,40</t>
  </si>
  <si>
    <t>00318</t>
  </si>
  <si>
    <t>SUMIN E INSTALACION ENCHAPE TURQUI AZUL 25x25 CRNA</t>
  </si>
  <si>
    <t>$ 1.882,67</t>
  </si>
  <si>
    <t>00753</t>
  </si>
  <si>
    <t>SUMIN E INSTALACION PISO EGEO BLANCO 25X25 CRNA</t>
  </si>
  <si>
    <t>$ 6.016,50</t>
  </si>
  <si>
    <t>$ 382,23</t>
  </si>
  <si>
    <t>17550</t>
  </si>
  <si>
    <t>Sumin e instalTubaPVC-P-RDE-21Ø6"Perim Pisc.Olimp</t>
  </si>
  <si>
    <t>$ 174.415,39</t>
  </si>
  <si>
    <t>17587</t>
  </si>
  <si>
    <t>Sumin e instalTubaPVC-P-RDE-21Ø6"Perim Pisc.Recrea</t>
  </si>
  <si>
    <t>$ 141.715,27</t>
  </si>
  <si>
    <t>17589</t>
  </si>
  <si>
    <t>Sumin e instalTuberPVC-P-RDE-21Ø8"Curt.Maq.PiscOli</t>
  </si>
  <si>
    <t>$ 26.556,09</t>
  </si>
  <si>
    <t>17556</t>
  </si>
  <si>
    <t>Sumin e instalTuberPVC-P-RDE-21Ø8"Curt.Maq.PiscRec</t>
  </si>
  <si>
    <t>$ 13.431,68</t>
  </si>
  <si>
    <t>17607</t>
  </si>
  <si>
    <t>Sumin e instalTubPVC-P-RDE-21Ø4"CuartMaq Pisc.Olim</t>
  </si>
  <si>
    <t>$ 330.926,33</t>
  </si>
  <si>
    <t>17605</t>
  </si>
  <si>
    <t>Sumin e instalTubPVC-P-RDE-21Ø4"Perim Pisc.Recrea</t>
  </si>
  <si>
    <t>$ 79.450,44</t>
  </si>
  <si>
    <t>17565</t>
  </si>
  <si>
    <t>Sumin e instalTubPVC-P-RDE-21Ø6"CuartMaqPiscRecre</t>
  </si>
  <si>
    <t>$ 465.018,96</t>
  </si>
  <si>
    <t>17588</t>
  </si>
  <si>
    <t>Sumin e instTuberPVC-P-RDE-21Ø6"CuarMaqPiscOlimp</t>
  </si>
  <si>
    <t>$ 1.006.109,67</t>
  </si>
  <si>
    <t>11612</t>
  </si>
  <si>
    <t>Sumin. e Inst.  Archivad. rodantes a&lt;=2.5m h&lt;=2.1</t>
  </si>
  <si>
    <t>11613</t>
  </si>
  <si>
    <t>Sumin. e Inst.  Archivad. rodantes a=2.6m h&lt;=2.1</t>
  </si>
  <si>
    <t>11614</t>
  </si>
  <si>
    <t>Sumin. e Inst.  Archivad. rodantes a=3.6m h&lt;=2.1</t>
  </si>
  <si>
    <t>14376</t>
  </si>
  <si>
    <t>Sumin. e Inst. sifon para orinal  incluy  tubo</t>
  </si>
  <si>
    <t>$ 34.619,53</t>
  </si>
  <si>
    <t>12762</t>
  </si>
  <si>
    <t>SUMIN. E INSTAL. DE ALFOMBRA ALFA ALEGRO POLIPROPI</t>
  </si>
  <si>
    <t>$ 481,85</t>
  </si>
  <si>
    <t>$ 4.818,50</t>
  </si>
  <si>
    <t>13000</t>
  </si>
  <si>
    <t>Sumin. e Instalac. bolardoBajo hierro M-62-STPM</t>
  </si>
  <si>
    <t>13011</t>
  </si>
  <si>
    <t>Sumin.cadena Galvan.3/8"(1.5-2.0m) -STPM</t>
  </si>
  <si>
    <t>16077</t>
  </si>
  <si>
    <t>Sumin/ inst Puerta entamb marco (80 x 2.05 - 2.20)</t>
  </si>
  <si>
    <t>$ 38.341,65</t>
  </si>
  <si>
    <t>13035</t>
  </si>
  <si>
    <t>Sumin/aplicac endurecedor Rocktop gris y curado**</t>
  </si>
  <si>
    <t>$ 14.352,01</t>
  </si>
  <si>
    <t>$ 6.562,92</t>
  </si>
  <si>
    <t>13953</t>
  </si>
  <si>
    <t>Sumin+Instal de Sifón D=4"(Inc.Excav+Rellenos)</t>
  </si>
  <si>
    <t>$ 32.728,08</t>
  </si>
  <si>
    <t>18396</t>
  </si>
  <si>
    <t>Sumin+Instal PinturaEpoxicaDuctosVentilaS/Especifi</t>
  </si>
  <si>
    <t>$ 22.714,15</t>
  </si>
  <si>
    <t>$ 1.625,55</t>
  </si>
  <si>
    <t>14782</t>
  </si>
  <si>
    <t>Sumin+Instal.Cubiert Maxbond Fronton-fachad4mm+per</t>
  </si>
  <si>
    <t>15947</t>
  </si>
  <si>
    <t>SUMIN+INSTALAC-TAPON HG- 2"(Dos ptos de soldad)</t>
  </si>
  <si>
    <t>$ 9.960,59</t>
  </si>
  <si>
    <t>$ 4.157,32</t>
  </si>
  <si>
    <t>$ 10.871,34</t>
  </si>
  <si>
    <t>15948</t>
  </si>
  <si>
    <t>SUMIN+INSTALAC-TAPON HG- 3"(Dos ptos de soldadura)</t>
  </si>
  <si>
    <t>$ 27.375,58</t>
  </si>
  <si>
    <t>15950</t>
  </si>
  <si>
    <t>SUMIN+INSTALAC-TAPON HG-21/2"(Dos ptos soldadura)</t>
  </si>
  <si>
    <t>$ 12.002,58</t>
  </si>
  <si>
    <t>18129</t>
  </si>
  <si>
    <t>Sumin+Siembra y MtoEspecMayores(Arboles-Palmas)</t>
  </si>
  <si>
    <t>14219</t>
  </si>
  <si>
    <t>Sumini. e Inst. Cubierta Teja Tipo Sandw+pint+acc</t>
  </si>
  <si>
    <t>16048</t>
  </si>
  <si>
    <t>SUMINIOSTR+ INSTAL. PENDON (6.0X1.0M)+Bannner13Onz</t>
  </si>
  <si>
    <t>18134</t>
  </si>
  <si>
    <t>Suminist,Siembra y Mto. Especies en Jardineras.</t>
  </si>
  <si>
    <t>14535</t>
  </si>
  <si>
    <t>SUMINIST. E INSTAL. INTERRUPTOR SENCILLO BLANCO</t>
  </si>
  <si>
    <t>$ 7.800,00</t>
  </si>
  <si>
    <t>11548</t>
  </si>
  <si>
    <t>Suministo e instalcion geotec NT1800 **</t>
  </si>
  <si>
    <t>$ 13.661,18</t>
  </si>
  <si>
    <t>$ 1,80</t>
  </si>
  <si>
    <t>$ 35,93</t>
  </si>
  <si>
    <t>11547</t>
  </si>
  <si>
    <t>Suministo e instalcion geotec NT2000 **</t>
  </si>
  <si>
    <t>$ 13.199,76</t>
  </si>
  <si>
    <t>12695</t>
  </si>
  <si>
    <t>SUMINISTRO  POSTE H=3.0M**</t>
  </si>
  <si>
    <t>$ 10.061,83</t>
  </si>
  <si>
    <t>$ 24.753,87</t>
  </si>
  <si>
    <t>$ 71.777,68</t>
  </si>
  <si>
    <t>$ 171.570,00</t>
  </si>
  <si>
    <t>12694</t>
  </si>
  <si>
    <t>SUMINISTRO  POSTE H=3.30M**</t>
  </si>
  <si>
    <t>$ 26.442,75</t>
  </si>
  <si>
    <t>$ 88.666,54</t>
  </si>
  <si>
    <t>12691</t>
  </si>
  <si>
    <t>SUMINISTRO  POSTE METALICO  H=3.0M**</t>
  </si>
  <si>
    <t>13012</t>
  </si>
  <si>
    <t>Suministro + Inst. Acople Columpio -STPM**</t>
  </si>
  <si>
    <t>16049</t>
  </si>
  <si>
    <t>SUMINISTRO + INSTAL. PENDON (6.0X1.0M)+Bannner13On</t>
  </si>
  <si>
    <t>$ 3.040,18</t>
  </si>
  <si>
    <t>$ 60.803,57</t>
  </si>
  <si>
    <t>14278</t>
  </si>
  <si>
    <t>Suministro acople en U lam cal 3/16"</t>
  </si>
  <si>
    <t>$ 190.697,00</t>
  </si>
  <si>
    <t>12547</t>
  </si>
  <si>
    <t>Suministro Acople Sencillo en SColumpio -STPM**</t>
  </si>
  <si>
    <t>$ 48.584,00</t>
  </si>
  <si>
    <t>14253</t>
  </si>
  <si>
    <t>Suministro- Agarradera **</t>
  </si>
  <si>
    <t>13532</t>
  </si>
  <si>
    <t>Suministro- Agarradera Balancin 3/4" -STPM**</t>
  </si>
  <si>
    <t>$ 77.707,00</t>
  </si>
  <si>
    <t>14285</t>
  </si>
  <si>
    <t>Suministro Asador</t>
  </si>
  <si>
    <t>$ 517.393,00</t>
  </si>
  <si>
    <t>14277</t>
  </si>
  <si>
    <t>Suministro Asiento en Fibra de vidrio</t>
  </si>
  <si>
    <t>$ 145.990,00</t>
  </si>
  <si>
    <t>14204</t>
  </si>
  <si>
    <t>Suministro Asiento Fibra lona Columpio-STPM**</t>
  </si>
  <si>
    <t>13366</t>
  </si>
  <si>
    <t>SUMINISTRO ASIENTO PARA SANITARIO</t>
  </si>
  <si>
    <t>$ 60.664,00</t>
  </si>
  <si>
    <t>12866</t>
  </si>
  <si>
    <t>Suministro Balancin Tubo Galv.2"x2.00m-STPM**</t>
  </si>
  <si>
    <t>$ 938.837,01</t>
  </si>
  <si>
    <t>12867</t>
  </si>
  <si>
    <t>Suministro Balancin Tubo Galv.2"x2.50m-STPM**</t>
  </si>
  <si>
    <t>$ 1.236.250,00</t>
  </si>
  <si>
    <t>13527</t>
  </si>
  <si>
    <t>Suministro- Banca Abdominales Bajo -STPM**</t>
  </si>
  <si>
    <t>$ 1.224.319,01</t>
  </si>
  <si>
    <t>12704</t>
  </si>
  <si>
    <t>Suministro Baranda Discapacitados-STPM**</t>
  </si>
  <si>
    <t>12698</t>
  </si>
  <si>
    <t>Suministro baranda M-83ES***</t>
  </si>
  <si>
    <t>$ 540.292,44</t>
  </si>
  <si>
    <t>12999</t>
  </si>
  <si>
    <t>Suministro bolardoBajo hierro M-62-STPM**</t>
  </si>
  <si>
    <t>$ 199.762,92</t>
  </si>
  <si>
    <t>17874</t>
  </si>
  <si>
    <t>SUMINISTRO BOMBAS EYECTORAS CON H = 6.26M Y Q=3.0</t>
  </si>
  <si>
    <t>17675</t>
  </si>
  <si>
    <t>Suministro carro aspirador metalico ø1,1/2"  (IMPO</t>
  </si>
  <si>
    <t>17572</t>
  </si>
  <si>
    <t>Suministro Cepillo de nylon - Longitud 18"</t>
  </si>
  <si>
    <t>$ 73.918,00</t>
  </si>
  <si>
    <t>17573</t>
  </si>
  <si>
    <t>Suministro Cepillo de pared recto para aseo  (IMPO</t>
  </si>
  <si>
    <t>$ 49.642,00</t>
  </si>
  <si>
    <t>12674</t>
  </si>
  <si>
    <t>SUMINISTRO CONTRAHUELLA EN LAMINA-STPM**</t>
  </si>
  <si>
    <t>$ 1.707,32</t>
  </si>
  <si>
    <t>$ 2.178,60</t>
  </si>
  <si>
    <t>12913</t>
  </si>
  <si>
    <t>Suministro de  Balancin Madera-STPM**</t>
  </si>
  <si>
    <t>$ 968.874,00</t>
  </si>
  <si>
    <t>13314</t>
  </si>
  <si>
    <t>Suministro de Acople en S para  Columpio**</t>
  </si>
  <si>
    <t>17885</t>
  </si>
  <si>
    <t>SUMINISTRO DE BOMBA CONTRA INCENDIO 750 GPM @ 135</t>
  </si>
  <si>
    <t>17642</t>
  </si>
  <si>
    <t>SUMINISTRO DE COMBUSTIBLE (ACPM)</t>
  </si>
  <si>
    <t>15957</t>
  </si>
  <si>
    <t>Suministro de Discos Lámina HR (1/8") D=0.30M</t>
  </si>
  <si>
    <t>$ 14.866,00</t>
  </si>
  <si>
    <t>$ 50,73</t>
  </si>
  <si>
    <t>$ 1.014,51</t>
  </si>
  <si>
    <t>17585</t>
  </si>
  <si>
    <t>Suministro de Equipo de Oxigeno terapia adulto y p</t>
  </si>
  <si>
    <t>$ 606.708,01</t>
  </si>
  <si>
    <t>20672</t>
  </si>
  <si>
    <t>SUMINISTRO DE INSTALACION BLOQUE DE CEMENTO MACIZO 20X20X6 PERMEABLE GRIS</t>
  </si>
  <si>
    <t>$ 90.510,00</t>
  </si>
  <si>
    <t>$ 3.172,26</t>
  </si>
  <si>
    <t>$ 42.842,88</t>
  </si>
  <si>
    <t>17887</t>
  </si>
  <si>
    <t>SUMINISTRO DE ROCIADOR  TIPO UPRIGHT K=11,2  - QR</t>
  </si>
  <si>
    <t>13530</t>
  </si>
  <si>
    <t>Suministro de Tabla en Madera para Carrusel</t>
  </si>
  <si>
    <t>$ 4.088,32</t>
  </si>
  <si>
    <t>12914</t>
  </si>
  <si>
    <t>Suministro Deslizadero Fibra de Vidrio 2.4m-STPM**</t>
  </si>
  <si>
    <t>13358</t>
  </si>
  <si>
    <t>Suministro Deslizadero Fibra de Vidrio 3.0m-STPM**</t>
  </si>
  <si>
    <t>$ 440.300,00</t>
  </si>
  <si>
    <t>12907</t>
  </si>
  <si>
    <t>Suministro Deslizadero Fibra de Vidrio 4m-STPM***</t>
  </si>
  <si>
    <t>17577</t>
  </si>
  <si>
    <t>Suministro Diagrama de flujo filtracion - Carteler</t>
  </si>
  <si>
    <t>13990</t>
  </si>
  <si>
    <t>SUMINISTRO DOTACION FLEXION ADULTOS/MAY-IDRD</t>
  </si>
  <si>
    <t>$ 3.067.424,00</t>
  </si>
  <si>
    <t>16089</t>
  </si>
  <si>
    <t>Suministro e  instalacion Anemómetro electr. Win</t>
  </si>
  <si>
    <t>13865</t>
  </si>
  <si>
    <t>Suministro e inst. de Hidrante Conexión PVC3"</t>
  </si>
  <si>
    <t>00928</t>
  </si>
  <si>
    <t>SUMINISTRO E INSTAL DE PISO CLASICA CREMA MARFIL</t>
  </si>
  <si>
    <t>11511</t>
  </si>
  <si>
    <t>Suministro e Instal Tapa Camara MT Codensa **</t>
  </si>
  <si>
    <t>$ 1.230,83</t>
  </si>
  <si>
    <t>$ 61.541,38</t>
  </si>
  <si>
    <t>13837</t>
  </si>
  <si>
    <t>Suministro e instalac Guaya galvaniz 5/16"**</t>
  </si>
  <si>
    <t>$ 1.169,50</t>
  </si>
  <si>
    <t>$ 1.055,55</t>
  </si>
  <si>
    <t>$ 21.111,08</t>
  </si>
  <si>
    <t>13767</t>
  </si>
  <si>
    <t>Suministro e instalac. tapa toma corriente**</t>
  </si>
  <si>
    <t>$ 1.612,00</t>
  </si>
  <si>
    <t>$ 612,37</t>
  </si>
  <si>
    <t>$ 6.123,68</t>
  </si>
  <si>
    <t>00913</t>
  </si>
  <si>
    <t>SUMINISTRO E INSTALACIN DE ALFOMBRA PAVCO DALTON</t>
  </si>
  <si>
    <t>00915</t>
  </si>
  <si>
    <t>SUMINISTRO E INSTALACIN DE ALFOMBRA PAVCO MAGISTRA</t>
  </si>
  <si>
    <t>00916</t>
  </si>
  <si>
    <t>SUMINISTRO E INSTALACIN DE ALFOMBRA PAVCO MALAGA</t>
  </si>
  <si>
    <t>13508</t>
  </si>
  <si>
    <t>Suministro e instalaciòn  Calentador  paso electri</t>
  </si>
  <si>
    <t>$ 83.492,86</t>
  </si>
  <si>
    <t>$ 1.464,23</t>
  </si>
  <si>
    <t>$ 29.284,67</t>
  </si>
  <si>
    <t>17935</t>
  </si>
  <si>
    <t>SUMINISTRO E INSTALACIÓN  FILTRO METALICO LAVABLE</t>
  </si>
  <si>
    <t>$ 3.308,56</t>
  </si>
  <si>
    <t>010548</t>
  </si>
  <si>
    <t xml:space="preserve">suministro e instalacion  Luminaria MILLENIUM de 40W (2700-6500)K,       </t>
  </si>
  <si>
    <t>$ 871.706,00</t>
  </si>
  <si>
    <t>$ 296.699,88</t>
  </si>
  <si>
    <t>$ 125.992,33</t>
  </si>
  <si>
    <t>010549</t>
  </si>
  <si>
    <t xml:space="preserve">suministro e instalacion  Luminaria MILLENIUM de 70W (2700-6500)K,    </t>
  </si>
  <si>
    <t>$ 1.106.560,00</t>
  </si>
  <si>
    <t>010554</t>
  </si>
  <si>
    <t xml:space="preserve">Suministro e Instalacion  SWITCH 24 PUERTOS 10/100/1000 4SFP CAPA 3 light </t>
  </si>
  <si>
    <t>$ 10.531.500,00</t>
  </si>
  <si>
    <t>$ 487.418,25</t>
  </si>
  <si>
    <t>$ 1.949.673,00</t>
  </si>
  <si>
    <t>010564</t>
  </si>
  <si>
    <t xml:space="preserve">Suministro e instalacion "EQUIPO DE DESINFECCIÓN UV-2 LÁMPARAS PISCINAS </t>
  </si>
  <si>
    <t>$ 152.920.900,02</t>
  </si>
  <si>
    <t>$ 971.244,33</t>
  </si>
  <si>
    <t>$ 3.289.153,44</t>
  </si>
  <si>
    <t>15526</t>
  </si>
  <si>
    <t>Suministro e instalacion Amplificador de cuatro ca</t>
  </si>
  <si>
    <t>17582</t>
  </si>
  <si>
    <t>Suministro e instalación Camilla con inmovilizador</t>
  </si>
  <si>
    <t>$ 161.152,13</t>
  </si>
  <si>
    <t>13070</t>
  </si>
  <si>
    <t>SUMINISTRO E INSTALACION CERRAMIENTO H=1M MALLA ES</t>
  </si>
  <si>
    <t>$ 169.886,27</t>
  </si>
  <si>
    <t>$ 11.025,17</t>
  </si>
  <si>
    <t>20878</t>
  </si>
  <si>
    <t>SUMINISTRO E INSTALACION DE   INSTALLATON AIR FITTING</t>
  </si>
  <si>
    <t>$ 224.250,00</t>
  </si>
  <si>
    <t>$ 503,21</t>
  </si>
  <si>
    <t>$ 16.773,78</t>
  </si>
  <si>
    <t>$ 2,61</t>
  </si>
  <si>
    <t>20876</t>
  </si>
  <si>
    <t>SUMINISTRO E INSTALACION DE  CLUTCH PULLEY</t>
  </si>
  <si>
    <t>$ 3.757.452,00</t>
  </si>
  <si>
    <t>$ 2.012,85</t>
  </si>
  <si>
    <t>$ 67.095,13</t>
  </si>
  <si>
    <t>$ 13,06</t>
  </si>
  <si>
    <t>20866</t>
  </si>
  <si>
    <t xml:space="preserve">SUMINISTRO E INSTALACION DE  CORREA A 120 PARA LOS EJES LATERALES </t>
  </si>
  <si>
    <t>$ 54.902,01</t>
  </si>
  <si>
    <t>$ 1.006,43</t>
  </si>
  <si>
    <t>$ 33.547,57</t>
  </si>
  <si>
    <t>$ 6,53</t>
  </si>
  <si>
    <t>20867</t>
  </si>
  <si>
    <t>SUMINISTRO E INSTALACION DE  CORREA PARA CANAL SUBE PINES</t>
  </si>
  <si>
    <t>$ 22.255,00</t>
  </si>
  <si>
    <t>20877</t>
  </si>
  <si>
    <t>SUMINISTRO E INSTALACION DE  DECK LIFT HOOK</t>
  </si>
  <si>
    <t>$ 595.751,00</t>
  </si>
  <si>
    <t>20875</t>
  </si>
  <si>
    <t>SUMINISTRO E INSTALACION DE  WORM SHAFT</t>
  </si>
  <si>
    <t>$ 5.700.098,00</t>
  </si>
  <si>
    <t>$ 4.025,70</t>
  </si>
  <si>
    <t>$ 9,79</t>
  </si>
  <si>
    <t>00058</t>
  </si>
  <si>
    <t>SUMINISTRO E INSTALACION DE ACCESORIO GRES 6"x4"</t>
  </si>
  <si>
    <t>$ 236,14</t>
  </si>
  <si>
    <t>$ 648,72</t>
  </si>
  <si>
    <t>$ 32.436,22</t>
  </si>
  <si>
    <t>010532</t>
  </si>
  <si>
    <t>SUMINISTRO E INSTALACION DE ACCESORIO PVC C907 AZUL 4"</t>
  </si>
  <si>
    <t>$ 452.156,20</t>
  </si>
  <si>
    <t>$ 15.467,02</t>
  </si>
  <si>
    <t>$ 154.670,20</t>
  </si>
  <si>
    <t>20860</t>
  </si>
  <si>
    <t>SUMINISTRO E INSTALACION DE ACEITE 20w-40</t>
  </si>
  <si>
    <t>$ 21.076,65</t>
  </si>
  <si>
    <t>$ 334,94</t>
  </si>
  <si>
    <t>$ 11.164,63</t>
  </si>
  <si>
    <t>$ 130,56</t>
  </si>
  <si>
    <t>15480</t>
  </si>
  <si>
    <t>Suministro e instalación de adoquin de arcilla tip</t>
  </si>
  <si>
    <t>$ 4.116,02</t>
  </si>
  <si>
    <t>$ 5.437,48</t>
  </si>
  <si>
    <t>$ 46.643,14</t>
  </si>
  <si>
    <t>00310</t>
  </si>
  <si>
    <t>SUMINISTRO E INSTALACION DE ALFOMBRA ALFA KASMIR</t>
  </si>
  <si>
    <t>$ 228.456,07</t>
  </si>
  <si>
    <t>00309</t>
  </si>
  <si>
    <t>SUMINISTRO E INSTALACION DE ALFOMBRA ALFA METROPOL</t>
  </si>
  <si>
    <t>00906</t>
  </si>
  <si>
    <t>SUMINISTRO E INSTALACION DE ALFOMBRA ALFA PREMIER</t>
  </si>
  <si>
    <t>00311</t>
  </si>
  <si>
    <t>SUMINISTRO E INSTALACION DE ALFOMBRA ALFA SPLENDOR</t>
  </si>
  <si>
    <t>00920</t>
  </si>
  <si>
    <t>SUMINISTRO E INSTALACION DE ALFOMBRA PAVCO DAMASCO</t>
  </si>
  <si>
    <t>00918</t>
  </si>
  <si>
    <t>SUMINISTRO E INSTALACION DE ALFOMBRA PAVCO MINK</t>
  </si>
  <si>
    <t>00919</t>
  </si>
  <si>
    <t>SUMINISTRO E INSTALACION DE ALFOMBRA PAVCO MONACO</t>
  </si>
  <si>
    <t>00912</t>
  </si>
  <si>
    <t>SUMINISTRO E INSTALACION DE ALFOMBRA PAVCO OASIS</t>
  </si>
  <si>
    <t>00921</t>
  </si>
  <si>
    <t>SUMINISTRO E INSTALACION DE ALFOMBRA PAVCO REFLEJO</t>
  </si>
  <si>
    <t>00312</t>
  </si>
  <si>
    <t>SUMINISTRO E INSTALACION DE ALFOMBRA PAVCO TRAZOS</t>
  </si>
  <si>
    <t>00530</t>
  </si>
  <si>
    <t>SUMINISTRO E INSTALACION DE ANTENA COMUNAL T.V.</t>
  </si>
  <si>
    <t>11526</t>
  </si>
  <si>
    <t>Suministro e Instalacion de Bala Halogena 50 W**</t>
  </si>
  <si>
    <t>00812</t>
  </si>
  <si>
    <t>SUMINISTRO E INSTALACION DE BAÑO  ACUACER CORONA</t>
  </si>
  <si>
    <t>$ 365.040,90</t>
  </si>
  <si>
    <t>$ 5.171,07</t>
  </si>
  <si>
    <t>$ 103.421,35</t>
  </si>
  <si>
    <t>00813</t>
  </si>
  <si>
    <t>SUMINISTRO E INSTALACION DE BAÑO  CORONA AVANTI</t>
  </si>
  <si>
    <t>17651</t>
  </si>
  <si>
    <t>SUMINISTRO E INSTALACIÓN DE BATERÍAS</t>
  </si>
  <si>
    <t>00532</t>
  </si>
  <si>
    <t>SUMINISTRO E INSTALACION DE BOTONERA/FUENTE CITOFO</t>
  </si>
  <si>
    <t>13600</t>
  </si>
  <si>
    <t>Suministro e instalación de cable coaxial RG59</t>
  </si>
  <si>
    <t>13601</t>
  </si>
  <si>
    <t>Suministro e instalación de cable duplex 2x14</t>
  </si>
  <si>
    <t>$ 2.531,65</t>
  </si>
  <si>
    <t>$ 40,63</t>
  </si>
  <si>
    <t>$ 2.031,56</t>
  </si>
  <si>
    <t>15441</t>
  </si>
  <si>
    <t>Suministro e instalación de cable duplex 2x20</t>
  </si>
  <si>
    <t>20898</t>
  </si>
  <si>
    <t>SUMINISTRO E INSTALACIÓN DE CAM FOLLOW NEEDLE BEARING</t>
  </si>
  <si>
    <t>$ 244.219,00</t>
  </si>
  <si>
    <t>$ 1.150,55</t>
  </si>
  <si>
    <t>$ 38.351,58</t>
  </si>
  <si>
    <t>$ 3,26</t>
  </si>
  <si>
    <t>00533</t>
  </si>
  <si>
    <t>SUMINISTRO E INSTALACION DE CANTONERA ELECTRICA</t>
  </si>
  <si>
    <t>20870</t>
  </si>
  <si>
    <t>SUMINISTRO E INSTALACION DE CORREA PARA EL DESPLAZAMIENTO DE LA TORRE</t>
  </si>
  <si>
    <t>$ 36.099,00</t>
  </si>
  <si>
    <t>$ 805,14</t>
  </si>
  <si>
    <t>$ 26.838,05</t>
  </si>
  <si>
    <t>20872</t>
  </si>
  <si>
    <t>SUMINISTRO E INSTALACION DE CORREA PARA EL RETORNO DE BOLAS</t>
  </si>
  <si>
    <t>$ 27.513,00</t>
  </si>
  <si>
    <t>20869</t>
  </si>
  <si>
    <t>SUMINISTRO E INSTALACION DE CORREA PARA EL VIBRADOR</t>
  </si>
  <si>
    <t>$ 28.387,00</t>
  </si>
  <si>
    <t>20873</t>
  </si>
  <si>
    <t>SUMINISTRO E INSTALACION DE CORREA PARA LA PRIMERA POLEA DEL MOTOR</t>
  </si>
  <si>
    <t>$ 17.533,00</t>
  </si>
  <si>
    <t>20871</t>
  </si>
  <si>
    <t>SUMINISTRO E INSTALACION DE CORREA PARA LA RUEDA ELEVADORA DE PINES</t>
  </si>
  <si>
    <t>$ 87.654,00</t>
  </si>
  <si>
    <t>20874</t>
  </si>
  <si>
    <t>SUMINISTRO E INSTALACION DE CORREA PARA LA SEGUNDA POLEA DEL MOTOR</t>
  </si>
  <si>
    <t>$ 36.729,00</t>
  </si>
  <si>
    <t>20868</t>
  </si>
  <si>
    <t>SUMINISTRO E INSTALACION DE CORREA PARA RUEDA ELEVADORA DE BOLAS</t>
  </si>
  <si>
    <t>$ 90.697,00</t>
  </si>
  <si>
    <t>$ 4.025,71</t>
  </si>
  <si>
    <t>$ 134.190,27</t>
  </si>
  <si>
    <t>$ 16,32</t>
  </si>
  <si>
    <t>20879</t>
  </si>
  <si>
    <t>SUMINISTRO E INSTALACION DE CROSS CONVEYOR BELT</t>
  </si>
  <si>
    <t>$ 598.391,00</t>
  </si>
  <si>
    <t>20884</t>
  </si>
  <si>
    <t>SUMINISTRO E INSTALACIÓN DE CUBIERTA DE PIN (RUBBER DECK CHUTES) PARA LOS PIN N° 1</t>
  </si>
  <si>
    <t>$ 458.017,01</t>
  </si>
  <si>
    <t>20883</t>
  </si>
  <si>
    <t>SUMINISTRO E INSTALACIÓN DE CUBIERTA DE PIN (RUBBER DECK CHUTES) PARA LOS PINES 2, 3, 4, 6, 8 Y 9</t>
  </si>
  <si>
    <t>$ 295.166,01</t>
  </si>
  <si>
    <t>20885</t>
  </si>
  <si>
    <t>SUMINISTRO E INSTALACIÓN DE CUBIERTA DE PIN (RUBBER DECK CHUTES) PARA LOS PINES 7 Y 10</t>
  </si>
  <si>
    <t>$ 301.223,00</t>
  </si>
  <si>
    <t>00625</t>
  </si>
  <si>
    <t>SUMINISTRO E INSTALACION DE DECORPLAST FACHADA</t>
  </si>
  <si>
    <t>$ 2.798,49</t>
  </si>
  <si>
    <t>$ 14.840,12</t>
  </si>
  <si>
    <t>02030</t>
  </si>
  <si>
    <t>SUMINISTRO E INSTALACION DE DERIVACION C/RET INF</t>
  </si>
  <si>
    <t>$ 536.304,69</t>
  </si>
  <si>
    <t>$ 62.484,40</t>
  </si>
  <si>
    <t>$ 291.204,88</t>
  </si>
  <si>
    <t>20899</t>
  </si>
  <si>
    <t>SUMINISTRO E INSTALACIÓN DE ELECTRONIC TRIGGERING CONTROL SYSTEM</t>
  </si>
  <si>
    <t>$ 4.762.620,00</t>
  </si>
  <si>
    <t>$ 1.006,42</t>
  </si>
  <si>
    <t>17876</t>
  </si>
  <si>
    <t>SUMINISTRO E INSTALACIÓN DE EQUIPO DE CALDERA</t>
  </si>
  <si>
    <t>13036</t>
  </si>
  <si>
    <t>SUMINISTRO E INSTALACION DE ESTRUCTURA CALIBRE 20</t>
  </si>
  <si>
    <t>$ 3.347,30</t>
  </si>
  <si>
    <t>$ 8.475,70</t>
  </si>
  <si>
    <t>$ 47.591,42</t>
  </si>
  <si>
    <t>13347</t>
  </si>
  <si>
    <t>SUMINISTRO E INSTALACION DE ESTRUCTURA METALICA PA</t>
  </si>
  <si>
    <t>$ 19.155,58</t>
  </si>
  <si>
    <t>$ 18.455,00</t>
  </si>
  <si>
    <t>$ 48.210,55</t>
  </si>
  <si>
    <t>$ 16.691,60</t>
  </si>
  <si>
    <t>18523</t>
  </si>
  <si>
    <t>Suministro e instalación de extractor axial 176cmf</t>
  </si>
  <si>
    <t>$ 14.400,00</t>
  </si>
  <si>
    <t>$ 15.501,53</t>
  </si>
  <si>
    <t>$ 310.030,54</t>
  </si>
  <si>
    <t>$ 187.572,32</t>
  </si>
  <si>
    <t>20771</t>
  </si>
  <si>
    <t>SUMINISTRO E INSTALACIÓN DE FACHADA VEGETAL TIPO 1 (INCLUYE MATERAS EN CONCRETO = 0,60*0,40*0,30, HIDRORETENEDOR Y CUADRILLA DE MANTENIMIENTO POR GARANTIA DE 1 MES)</t>
  </si>
  <si>
    <t>$ 128.209,29</t>
  </si>
  <si>
    <t>$ 36.128,35</t>
  </si>
  <si>
    <t>$ 49.983,96</t>
  </si>
  <si>
    <t>20772</t>
  </si>
  <si>
    <t>Suministro e instalación de fachada vegetal tipo 2 (incluye hidroretenedor y cuadrilla de mantenimiento por garantía de 1 mes)</t>
  </si>
  <si>
    <t>$ 55.077,67</t>
  </si>
  <si>
    <t>$ 35.723,29</t>
  </si>
  <si>
    <t>20773</t>
  </si>
  <si>
    <t>SUMINISTRO E INSTALACIÓN DE FACHADA VEGETAL TIPO 3 (INCLUYE HIDRORETENEDOR Y CUADRILLA DE MANTENIMIENTO POR GARANTIA DE 1 MES)</t>
  </si>
  <si>
    <t>$ 63.561,69</t>
  </si>
  <si>
    <t>$ 37.377,68</t>
  </si>
  <si>
    <t>20774</t>
  </si>
  <si>
    <t>SUMINISTRO E INSTALACIÓN DE FACHADA VEGETAL TIPO 4 (INCLUYE MATERAS EN CONCRETO = 0,60*0,40*0,30, HIDRORETENEDOR Y CUADRILLA DE MANTENIMIENTO POR GARANTIA DE 1 MES)</t>
  </si>
  <si>
    <t>$ 126.571,54</t>
  </si>
  <si>
    <t>$ 49.664,60</t>
  </si>
  <si>
    <t>20775</t>
  </si>
  <si>
    <t>SUMINISTRO E INSTALACIÓN DE FACHADA VEGETAL TIPO 5 (INCLUYE HIDRORETENEDOR Y CUADRILLA DE MANTENIMIENTO POR GARANTIA DE 1 MES)</t>
  </si>
  <si>
    <t>$ 61.188,55</t>
  </si>
  <si>
    <t>$ 36.914,91</t>
  </si>
  <si>
    <t>010551</t>
  </si>
  <si>
    <t xml:space="preserve">Suministro e Instalacion de Geotextil TR3000/BX 50 o similar </t>
  </si>
  <si>
    <t>$ 16.199,87</t>
  </si>
  <si>
    <t>$ 233,76</t>
  </si>
  <si>
    <t>$ 2.028,89</t>
  </si>
  <si>
    <t>20916</t>
  </si>
  <si>
    <t>Suministro e Instalacion de KIT SOLAR DE 1KW PARA GENERACIÓN DE ENERGÍA 110V- 220V</t>
  </si>
  <si>
    <t>$ 8.255.472,00</t>
  </si>
  <si>
    <t>20623</t>
  </si>
  <si>
    <t>Suministro e Instalación de LUMINARIA S1MA 1 4000K V20 127.6W</t>
  </si>
  <si>
    <t>$ 2.337.524,19</t>
  </si>
  <si>
    <t>20628</t>
  </si>
  <si>
    <t xml:space="preserve">Suministro e Instalación de LUMINARIA S1MB O MAXIMO M D3 FW </t>
  </si>
  <si>
    <t>$ 1.703.459,20</t>
  </si>
  <si>
    <t>20622</t>
  </si>
  <si>
    <t>Suministro e Instalación de LUMINARIA SLCM 4K_82.4W_11683lm_V20</t>
  </si>
  <si>
    <t>$ 1.832.471,19</t>
  </si>
  <si>
    <t>20621</t>
  </si>
  <si>
    <t>Suministro e Instalación de LUMINARIA SLCS _4K_63.1W_8852lm_V20</t>
  </si>
  <si>
    <t>$ 1.218.132,19</t>
  </si>
  <si>
    <t>20620</t>
  </si>
  <si>
    <t>Suministro e Instalación de LUMINARIA SLCS 4K_40.1W_5724lm_V20</t>
  </si>
  <si>
    <t>20624</t>
  </si>
  <si>
    <t>Suministro e Instalación de LUMINARIA SLCS SW07-5,500 LUMENS 39w</t>
  </si>
  <si>
    <t>20626</t>
  </si>
  <si>
    <t>Suministro e Instalación de LUMINARIA SLCS SW07-6,950 LUMENS - 52 w</t>
  </si>
  <si>
    <t>20627</t>
  </si>
  <si>
    <t>Suministro e Instalación de LUMINARIA SLCS V14:-8,700 LUMENS - 66 w</t>
  </si>
  <si>
    <t>20625</t>
  </si>
  <si>
    <t>Suministro e Instalación de LUMINARIA SLCS V14-5,500 LUMENS 39 w</t>
  </si>
  <si>
    <t>00245</t>
  </si>
  <si>
    <t>SUMINISTRO E INSTALACION DE LUXALON ACERO 130B</t>
  </si>
  <si>
    <t>00244</t>
  </si>
  <si>
    <t>SUMINISTRO E INSTALACION DE LUXALON ACERO 80B</t>
  </si>
  <si>
    <t>00246</t>
  </si>
  <si>
    <t>SUMINISTRO E INSTALACION DE LUXALON ALUMHORIZ 130B</t>
  </si>
  <si>
    <t>00247</t>
  </si>
  <si>
    <t>SUMINISTRO E INSTALACION DE LUXALON ALUMHORIZ 80B</t>
  </si>
  <si>
    <t>00855</t>
  </si>
  <si>
    <t>SUMINISTRO E INSTALACION DE LUXALON MADERALUM 84R</t>
  </si>
  <si>
    <t>00540</t>
  </si>
  <si>
    <t>SUMINISTRO E INSTALACION DE LUXALON TIPO LITE ALUM</t>
  </si>
  <si>
    <t>20890</t>
  </si>
  <si>
    <t>SUMINISTRO E INSTALACIÓN DE MAGNETIC</t>
  </si>
  <si>
    <t>$ 2.398.299,00</t>
  </si>
  <si>
    <t>00824</t>
  </si>
  <si>
    <t>SUMINISTRO E INSTALACION DE MEDIDORES AGUA  1/2"</t>
  </si>
  <si>
    <t>00243</t>
  </si>
  <si>
    <t>SUMINISTRO E INSTALACION DE MINICELL 5x5 ACERO</t>
  </si>
  <si>
    <t>$ 56.383,23</t>
  </si>
  <si>
    <t>20888</t>
  </si>
  <si>
    <t>SUMINISTRO E INSTALACIÓN DE MODULAR PIN WHEEL</t>
  </si>
  <si>
    <t>$ 5.790.560,00</t>
  </si>
  <si>
    <t>$ 163,20</t>
  </si>
  <si>
    <t>20897</t>
  </si>
  <si>
    <t xml:space="preserve">SUMINISTRO E INSTALACIÓN DE PALANCA DE LEVA DEL GANCHO DE LA PLATAFORMA (DECK HOOK CAM LAVER) </t>
  </si>
  <si>
    <t>$ 1.077.269,00</t>
  </si>
  <si>
    <t>00344</t>
  </si>
  <si>
    <t>SUMINISTRO E INSTALACION DE PARKET GUAYACAN</t>
  </si>
  <si>
    <t>00343</t>
  </si>
  <si>
    <t>SUMINISTRO E INSTALACION DE PARKET ZAPAN</t>
  </si>
  <si>
    <t>20880</t>
  </si>
  <si>
    <t>SUMINISTRO E INSTALACION DE PIN</t>
  </si>
  <si>
    <t>$ 114.061,00</t>
  </si>
  <si>
    <t>20903</t>
  </si>
  <si>
    <t>SUMINISTRO E INSTALACIÓN DE PIN GUIDE WIRES CABLES EXTERIORES PARA N° 1, 7, 10</t>
  </si>
  <si>
    <t>$ 175.598,01</t>
  </si>
  <si>
    <t>20902</t>
  </si>
  <si>
    <t>SUMINISTRO E INSTALACIÓN DE PIN GUIDE WIRES CABLES EXTERIORES PARA N° 2, 3, 4, 6, 8, 9</t>
  </si>
  <si>
    <t>$ 150.172,00</t>
  </si>
  <si>
    <t>20901</t>
  </si>
  <si>
    <t>SUMINISTRO E INSTALACIÓN DE PIN GUIDE WIRES CABLES INTERIORES PARA N° 1, 7, 10</t>
  </si>
  <si>
    <t>$ 133.399,00</t>
  </si>
  <si>
    <t>20900</t>
  </si>
  <si>
    <t>SUMINISTRO E INSTALACIÓN DE PIN GUIDE WIRES CABLES INTERIORES PARA N° 2, 3, 4, 6, 8, 9</t>
  </si>
  <si>
    <t>20894</t>
  </si>
  <si>
    <t>SUMINISTRO E INSTALACIÓN DE PINSETTER MOTOR</t>
  </si>
  <si>
    <t>$ 12.400.983,00</t>
  </si>
  <si>
    <t>$ 228,48</t>
  </si>
  <si>
    <t>00950</t>
  </si>
  <si>
    <t>SUMINISTRO E INSTALACION DE PIRLAN VINILO PAVCO</t>
  </si>
  <si>
    <t>00922</t>
  </si>
  <si>
    <t>SUMINISTRO E INSTALACION DE PISO  DURAROCK TROYA</t>
  </si>
  <si>
    <t>00932</t>
  </si>
  <si>
    <t>SUMINISTRO E INSTALACION DE PISO ANTICADO GUAJIRA</t>
  </si>
  <si>
    <t>00936</t>
  </si>
  <si>
    <t>SUMINISTRO E INSTALACION DE PISO ANTICADO PIZARRA</t>
  </si>
  <si>
    <t>00322</t>
  </si>
  <si>
    <t>SUMINISTRO E INSTALACION DE PISO BALD.GRANO MARMOL</t>
  </si>
  <si>
    <t>00323</t>
  </si>
  <si>
    <t>00940</t>
  </si>
  <si>
    <t>SUMINISTRO E INSTALACION DE PISO CLASICA CALACATA</t>
  </si>
  <si>
    <t>00935</t>
  </si>
  <si>
    <t>SUMINISTRO E INSTALACION DE PISO CLASICA MIRO</t>
  </si>
  <si>
    <t>00937</t>
  </si>
  <si>
    <t>SUMINISTRO E INSTALACION DE PISO CORSICO 33x33  CR</t>
  </si>
  <si>
    <t>00927</t>
  </si>
  <si>
    <t>SUMINISTRO E INSTALACION DE PISO DURAROCK CAPRI</t>
  </si>
  <si>
    <t>00321</t>
  </si>
  <si>
    <t>SUMINISTRO E INSTALACION DE PISO EGEO BLANCO</t>
  </si>
  <si>
    <t>00926</t>
  </si>
  <si>
    <t>SUMINISTRO E INSTALACION DE PISO ELITE MACAEL</t>
  </si>
  <si>
    <t>00899</t>
  </si>
  <si>
    <t>SUMINISTRO E INSTALACION DE PISO GRANO 1-N MELATO</t>
  </si>
  <si>
    <t>00923</t>
  </si>
  <si>
    <t>SUMINISTRO E INSTALACION DE PISO MARMOL PRIMAVERA</t>
  </si>
  <si>
    <t>$ 1.512,29</t>
  </si>
  <si>
    <t>$ 30.245,85</t>
  </si>
  <si>
    <t>00930</t>
  </si>
  <si>
    <t>SUMINISTRO E INSTALACION DE PISO OPAL BEIGE</t>
  </si>
  <si>
    <t>00961</t>
  </si>
  <si>
    <t>SUMINISTRO E INSTALACION DE PISO PARKET ALISO</t>
  </si>
  <si>
    <t>00317</t>
  </si>
  <si>
    <t>SUMINISTRO E INSTALACION DE PISO PARKET CEDRO</t>
  </si>
  <si>
    <t>00924</t>
  </si>
  <si>
    <t>SUMINISTRO E INSTALACION DE PISO PARKET GRANADILLO</t>
  </si>
  <si>
    <t>00960</t>
  </si>
  <si>
    <t>SUMINISTRO E INSTALACION DE PISO PARKET NOGAL</t>
  </si>
  <si>
    <t>00316</t>
  </si>
  <si>
    <t>SUMINISTRO E INSTALACION DE PISO PARMA 41x41</t>
  </si>
  <si>
    <t>00934</t>
  </si>
  <si>
    <t>SUMINISTRO E INSTALACION DE PISO PRAGA AZUL</t>
  </si>
  <si>
    <t>00751</t>
  </si>
  <si>
    <t>SUMINISTRO E INSTALACION DE PISO QUIMBAYA</t>
  </si>
  <si>
    <t>$ 8.168,07</t>
  </si>
  <si>
    <t>00938</t>
  </si>
  <si>
    <t>SUMINISTRO E INSTALACION DE PISO SAVONA 41X41</t>
  </si>
  <si>
    <t>00929</t>
  </si>
  <si>
    <t>SUMINISTRO E INSTALACION DE PISO SICILIA MARFIL</t>
  </si>
  <si>
    <t>00939</t>
  </si>
  <si>
    <t>SUMINISTRO E INSTALACION DE PISO SILEX 41X41</t>
  </si>
  <si>
    <t>00942</t>
  </si>
  <si>
    <t>SUMINISTRO E INSTALACION DE PISO SONDRIO 41x41CRNA</t>
  </si>
  <si>
    <t>00770</t>
  </si>
  <si>
    <t>SUMINISTRO E INSTALACION DE PISOS ANTICADO GUAJIRA</t>
  </si>
  <si>
    <t>$ 114.866,97</t>
  </si>
  <si>
    <t>20882</t>
  </si>
  <si>
    <t>SUMINISTRO E INSTALACIÓN DE POLEA EN URETANO (URETHANE POWER)</t>
  </si>
  <si>
    <t>$ 724.341,00</t>
  </si>
  <si>
    <t>20787</t>
  </si>
  <si>
    <t>SUMINISTRO E INSTALACION DE POSTE TRONCONICO DE 14M + CANASTILLA PARA 12 REFLECTORES</t>
  </si>
  <si>
    <t>$ 19.741.902,59</t>
  </si>
  <si>
    <t>$ 699.602,04</t>
  </si>
  <si>
    <t>20905</t>
  </si>
  <si>
    <t>SUMINISTRO E INSTALACIÓN DE POWER LIFT MOTOR</t>
  </si>
  <si>
    <t>$ 2.748.900,00</t>
  </si>
  <si>
    <t>$ 261,12</t>
  </si>
  <si>
    <t>20630</t>
  </si>
  <si>
    <t>Suministro e Instalación de PROYECTOR BUXUS 200 25°</t>
  </si>
  <si>
    <t>$ 4.351.259,19</t>
  </si>
  <si>
    <t>20629</t>
  </si>
  <si>
    <t>Suministro e Instalación de PROYECTOR BUXUS 200 AS</t>
  </si>
  <si>
    <t>20631</t>
  </si>
  <si>
    <t>Suministro e Instalación de PROYECTOR LUMINARIA TIPO PROYECTOR BUXUS 200 40°</t>
  </si>
  <si>
    <t>20904</t>
  </si>
  <si>
    <t>SUMINISTRO E INSTALACIÓN DE PURE RUBBER LIFT ROD COVERS</t>
  </si>
  <si>
    <t>$ 152.888,00</t>
  </si>
  <si>
    <t>$ 16.102,84</t>
  </si>
  <si>
    <t>$ 65,28</t>
  </si>
  <si>
    <t>02026</t>
  </si>
  <si>
    <t>SUMINISTRO E INSTALACION DE RETENIDA P/MEDIA TENS.</t>
  </si>
  <si>
    <t>$ 545,05</t>
  </si>
  <si>
    <t>20895</t>
  </si>
  <si>
    <t>SUMINISTRO E INSTALACION DE RODAMIENTO 607 R</t>
  </si>
  <si>
    <t>$ 16.706,01</t>
  </si>
  <si>
    <t>$ 4,90</t>
  </si>
  <si>
    <t>20865</t>
  </si>
  <si>
    <t>SUMINISTRO E INSTALACION DE RODAMIENTO 6204</t>
  </si>
  <si>
    <t>$ 19.798,01</t>
  </si>
  <si>
    <t>20887</t>
  </si>
  <si>
    <t>SUMINISTRO E INSTALACIÓN DE RUBBER DECK ROLLER ASSEMBLY</t>
  </si>
  <si>
    <t>$ 85.401,00</t>
  </si>
  <si>
    <t>13707</t>
  </si>
  <si>
    <t>Suministro e instalación de salida para fotocelda</t>
  </si>
  <si>
    <t>20635</t>
  </si>
  <si>
    <t xml:space="preserve">SUMINISTRO E INSTALACION DE SEÑAL TIPO B SEGUN DISEÑO PICO SENDERO PICO DEL AGUILA </t>
  </si>
  <si>
    <t>$ 10.790.000,00</t>
  </si>
  <si>
    <t>$ 747.383,44</t>
  </si>
  <si>
    <t>20634</t>
  </si>
  <si>
    <t>SUMINISTRO E INSTALACION DE SEÑAL TIPO C SEGUN DISEÑO PICO SENDERO PICO DEL AGUILA</t>
  </si>
  <si>
    <t>$ 6.890.000,00</t>
  </si>
  <si>
    <t>$ 477.265,00</t>
  </si>
  <si>
    <t>00642</t>
  </si>
  <si>
    <t>SUMINISTRO E INSTALACION DE SILCOPLAST FACHADA</t>
  </si>
  <si>
    <t>$ 16.905,39</t>
  </si>
  <si>
    <t>13657</t>
  </si>
  <si>
    <t>Suministro e instalación de socket</t>
  </si>
  <si>
    <t>$ 7.528,00</t>
  </si>
  <si>
    <t>$ 74,68</t>
  </si>
  <si>
    <t>20886</t>
  </si>
  <si>
    <t>SUMINISTRO E INSTALACIÓN DE SOLEOIDE 208V</t>
  </si>
  <si>
    <t>$ 348.289,01</t>
  </si>
  <si>
    <t>$ 22,85</t>
  </si>
  <si>
    <t>20891</t>
  </si>
  <si>
    <t>SUMINISTRO E INSTALACIÓN DE SPOTTING FINGERS DERECHO</t>
  </si>
  <si>
    <t>$ 355.051,01</t>
  </si>
  <si>
    <t>20892</t>
  </si>
  <si>
    <t>SUMINISTRO E INSTALACIÓN DE SPOTTING FINGERS IZQUIERDO</t>
  </si>
  <si>
    <t>$ 278.414,01</t>
  </si>
  <si>
    <t>17640</t>
  </si>
  <si>
    <t>SUMINISTRO E INSTALACIÓN DE TANQUE</t>
  </si>
  <si>
    <t>20881</t>
  </si>
  <si>
    <t>SUMINISTRO E INSTALACIÓN DE TIJERA DETECTORA DE PINES (SCISSOR ARM)</t>
  </si>
  <si>
    <t>$ 1.084.202,00</t>
  </si>
  <si>
    <t>13639</t>
  </si>
  <si>
    <t>Suministro e instalación de toma monofasica GFCI</t>
  </si>
  <si>
    <t>$ 50.223,00</t>
  </si>
  <si>
    <t>20864</t>
  </si>
  <si>
    <t>SUMINISTRO E INSTALACION DE TORNILLO ROSCA ORDINARIA 1/4"x2"</t>
  </si>
  <si>
    <t>$ 252,01</t>
  </si>
  <si>
    <t>$ 251,20</t>
  </si>
  <si>
    <t>$ 8.373,47</t>
  </si>
  <si>
    <t>$ 0,65</t>
  </si>
  <si>
    <t>20862</t>
  </si>
  <si>
    <t>SUMINISTRO E INSTALACION DE TORNILLO ROSCA ORDINARIA 3/8"x2"</t>
  </si>
  <si>
    <t>$ 635,00</t>
  </si>
  <si>
    <t>20861</t>
  </si>
  <si>
    <t>SUMINISTRO E INSTALACION DE TORNILLO ROSCA ORDINARIA 3/8"x4”</t>
  </si>
  <si>
    <t>$ 1.231,00</t>
  </si>
  <si>
    <t>20863</t>
  </si>
  <si>
    <t>SUMINISTRO E INSTALACION DE TORNILLO ROSCA ORDINARIA 5/16"x2"</t>
  </si>
  <si>
    <t>$ 420,00</t>
  </si>
  <si>
    <t>20889</t>
  </si>
  <si>
    <t>SUMINISTRO E INSTALACIÓN DE URETHANE PIT CUSHION FACING</t>
  </si>
  <si>
    <t>$ 2.424.291,00</t>
  </si>
  <si>
    <t>00055</t>
  </si>
  <si>
    <t>SUMINISTRO E INSTALACION DE YEE GRES 8x6"</t>
  </si>
  <si>
    <t>$ 30.149,54</t>
  </si>
  <si>
    <t>$ 678,40</t>
  </si>
  <si>
    <t>$ 33.920,18</t>
  </si>
  <si>
    <t>$ 2.781,03</t>
  </si>
  <si>
    <t>00418</t>
  </si>
  <si>
    <t>SUMINISTRO E INSTALACION DEALFOMBRA PAVCO FLORESTA</t>
  </si>
  <si>
    <t>00911</t>
  </si>
  <si>
    <t>SUMINISTRO E INSTALACION DEALFOMBRA PAVCO TERUEL</t>
  </si>
  <si>
    <t>17584</t>
  </si>
  <si>
    <t>Suministro e instalacion del citofono o telefono a</t>
  </si>
  <si>
    <t>00506</t>
  </si>
  <si>
    <t>SUMINISTRO E INSTALACION DEREGISTROS 1/2 LAVADERO</t>
  </si>
  <si>
    <t>$ 75.453,44</t>
  </si>
  <si>
    <t>17647</t>
  </si>
  <si>
    <t>SUMINISTRO E INSTALACIÓN DUCTO TOMA AIRE FRESCO</t>
  </si>
  <si>
    <t>17669</t>
  </si>
  <si>
    <t>Suministro e instalación Equipo de desinfeccion UV</t>
  </si>
  <si>
    <t>$ 94.960,06</t>
  </si>
  <si>
    <t>13034</t>
  </si>
  <si>
    <t>SUMINISTRO E INSTALACION ESTRUCTURA CALIBRE 20 GAL</t>
  </si>
  <si>
    <t>$ 213.072,55</t>
  </si>
  <si>
    <t>$ 5.528,75</t>
  </si>
  <si>
    <t>$ 276.437,33</t>
  </si>
  <si>
    <t>$ 2.202,79</t>
  </si>
  <si>
    <t>14282</t>
  </si>
  <si>
    <t>Suministro e instalacion Fotocontrol</t>
  </si>
  <si>
    <t>$ 25.573,00</t>
  </si>
  <si>
    <t>14283</t>
  </si>
  <si>
    <t>Suministro e instalacion Fusibles de Fotocontrol</t>
  </si>
  <si>
    <t>010556</t>
  </si>
  <si>
    <t>Suministro e Instalacion GABINETE GM PARA 32 RELÉS DE SOBREPONER</t>
  </si>
  <si>
    <t>$ 5.728.779,00</t>
  </si>
  <si>
    <t>$ 3.343,12</t>
  </si>
  <si>
    <t>$ 1.337.249,10</t>
  </si>
  <si>
    <t>10413</t>
  </si>
  <si>
    <t>Suministro e instalacion geoBX40 **</t>
  </si>
  <si>
    <t>10790</t>
  </si>
  <si>
    <t>Suministro e instalacion geoNT-1600**</t>
  </si>
  <si>
    <t>$ 4.029,34</t>
  </si>
  <si>
    <t>11212</t>
  </si>
  <si>
    <t>Suministro e instalacion Geotextil   NT-1800**</t>
  </si>
  <si>
    <t>$ 8.478,74</t>
  </si>
  <si>
    <t>16160</t>
  </si>
  <si>
    <t>Suministro e instalacion Geotextil   NT-2500</t>
  </si>
  <si>
    <t>$ 7.685,94</t>
  </si>
  <si>
    <t>11921</t>
  </si>
  <si>
    <t>Suministro e instalacion Geotextil   T-2100**</t>
  </si>
  <si>
    <t>$ 7.188,30</t>
  </si>
  <si>
    <t>12948</t>
  </si>
  <si>
    <t>13751</t>
  </si>
  <si>
    <t>16008</t>
  </si>
  <si>
    <t>Suministro e instalacion Geotextil   T-2400</t>
  </si>
  <si>
    <t>$ 10.798,46</t>
  </si>
  <si>
    <t>10163</t>
  </si>
  <si>
    <t>Suministro e instalacion Geotextil   T-2400**</t>
  </si>
  <si>
    <t>10414</t>
  </si>
  <si>
    <t>Suministro e instalacion Geotextil  GT-2.400 **</t>
  </si>
  <si>
    <t>$ 10.683,79</t>
  </si>
  <si>
    <t>20858</t>
  </si>
  <si>
    <t>SUMINISTRO E INSTALACIÓN GRAMA SINTETICA 1500gr/m2 Espesor 30mm</t>
  </si>
  <si>
    <t>$ 90.601,97</t>
  </si>
  <si>
    <t>$ 1.143,47</t>
  </si>
  <si>
    <t>$ 57.173,68</t>
  </si>
  <si>
    <t>20896</t>
  </si>
  <si>
    <t>SUMINISTRO E INSTALACION INSUMOS PARA  MAQUINA LIMPIADORA DE LA PISTA DE BOLOS</t>
  </si>
  <si>
    <t>$ 355.162,90</t>
  </si>
  <si>
    <t>13037</t>
  </si>
  <si>
    <t>SUMINISTRO E INSTALACION LAMINA SUPERBOARD(17mm)</t>
  </si>
  <si>
    <t>$ 1.596,58</t>
  </si>
  <si>
    <t>$ 6.699,61</t>
  </si>
  <si>
    <t>15465</t>
  </si>
  <si>
    <t>SUMINISTRO E INSTALACION LAMINAS ACRILICAS</t>
  </si>
  <si>
    <t>$ 1.486,46</t>
  </si>
  <si>
    <t>$ 29.729,12</t>
  </si>
  <si>
    <t>13349</t>
  </si>
  <si>
    <t>SUMINISTRO E INSTALACIÓN LÁMINAS PARA RAMPAS  BISI</t>
  </si>
  <si>
    <t>$ 41.915,93</t>
  </si>
  <si>
    <t>$ 119.891,50</t>
  </si>
  <si>
    <t>11139</t>
  </si>
  <si>
    <t>Suministro e instalacion Loseta IDU sobre mortero</t>
  </si>
  <si>
    <t>$ 36.024,93</t>
  </si>
  <si>
    <t>$ 5.322,05</t>
  </si>
  <si>
    <t>$ 44.000,29</t>
  </si>
  <si>
    <t>11114</t>
  </si>
  <si>
    <t>Suministro e instalacion Loseta+rejilla+sobrMorter</t>
  </si>
  <si>
    <t>$ 4.218,92</t>
  </si>
  <si>
    <t>$ 54.844,01</t>
  </si>
  <si>
    <t>20657</t>
  </si>
  <si>
    <t>SUMINISTRO E INSTALACIÓN LUMINARIA SPORTLED 1000W</t>
  </si>
  <si>
    <t>$ 8.606.106,64</t>
  </si>
  <si>
    <t>20656</t>
  </si>
  <si>
    <t>SUMINISTRO E INSTALACIÓN LUMINARIA SPORTLED 400W</t>
  </si>
  <si>
    <t>$ 3.553.563,47</t>
  </si>
  <si>
    <t>20653</t>
  </si>
  <si>
    <t>SUMINISTRO E INSTALACIÓN LUMINARIA STILL LED PROYECTOR 240W</t>
  </si>
  <si>
    <t>$ 1.492.590,09</t>
  </si>
  <si>
    <t>20654</t>
  </si>
  <si>
    <t>SUMINISTRO E INSTALACIÓN LUMINARIA STILL LED PROYECTOR 480W 60°</t>
  </si>
  <si>
    <t>$ 3.447.808,09</t>
  </si>
  <si>
    <t>20655</t>
  </si>
  <si>
    <t>SUMINISTRO E INSTALACIÓN LUMINARIA STILL LED PROYECTOR 640W 60°</t>
  </si>
  <si>
    <t>00659</t>
  </si>
  <si>
    <t>SUMINISTRO E INSTALACION LUXALON ACERO 84R COBR V5</t>
  </si>
  <si>
    <t>$ 80,26</t>
  </si>
  <si>
    <t>$ 4.013,04</t>
  </si>
  <si>
    <t>010561</t>
  </si>
  <si>
    <t>Suministro e Instalacion MÓDULO CIEGO PARA LLENAR ESPACIO EN PANEL DE INSERCIÓN</t>
  </si>
  <si>
    <t>$ 19.992,00</t>
  </si>
  <si>
    <t>$ 416,09</t>
  </si>
  <si>
    <t>$ 166.435,50</t>
  </si>
  <si>
    <t>17648</t>
  </si>
  <si>
    <t>Suministro e instalación Motobomba 30 Hp - Bomba c</t>
  </si>
  <si>
    <t>18664</t>
  </si>
  <si>
    <t>SUMINISTRO E INSTALACION NVR</t>
  </si>
  <si>
    <t>$ 904.291,62</t>
  </si>
  <si>
    <t>00917</t>
  </si>
  <si>
    <t>SUMINISTRO E INSTALACION PISO  IMOLA ELITE</t>
  </si>
  <si>
    <t>15467</t>
  </si>
  <si>
    <t>SUMINISTRO E INSTALACION PORTA LAMPARAS EN PORC.</t>
  </si>
  <si>
    <t>$ 382,78</t>
  </si>
  <si>
    <t>$ 7.655,51</t>
  </si>
  <si>
    <t>18488</t>
  </si>
  <si>
    <t>Suministro e instalación recubrimiento en aluminio</t>
  </si>
  <si>
    <t>$ 530,28</t>
  </si>
  <si>
    <t>$ 2.479,36</t>
  </si>
  <si>
    <t>$ 49.587,21</t>
  </si>
  <si>
    <t>17631</t>
  </si>
  <si>
    <t>Suministro e instalación Reflector subacuatico min</t>
  </si>
  <si>
    <t>010559</t>
  </si>
  <si>
    <t>Suministro e Instalacion RELÉ LATCHING GM 1-POLO 0-10 vdc 24-277 vac</t>
  </si>
  <si>
    <t>$ 662.235,00</t>
  </si>
  <si>
    <t>$ 825,31</t>
  </si>
  <si>
    <t>$ 330.125,40</t>
  </si>
  <si>
    <t>010560</t>
  </si>
  <si>
    <t>Suministro e Instalacion RELÉ LATCHING GM 1-POLO 24-277 VAC 20A</t>
  </si>
  <si>
    <t>$ 189.805,00</t>
  </si>
  <si>
    <t>$ 891,62</t>
  </si>
  <si>
    <t>$ 356.647,50</t>
  </si>
  <si>
    <t>010539</t>
  </si>
  <si>
    <t>SUMINISTRO E INSTALACION RESTRICTOR EN HIERRO DÜCTIL PARA PVC C 900 4"</t>
  </si>
  <si>
    <t>$ 296.895,00</t>
  </si>
  <si>
    <t>$ 2.164,09</t>
  </si>
  <si>
    <t>$ 21.640,90</t>
  </si>
  <si>
    <t>14374</t>
  </si>
  <si>
    <t>SUMINISTRO E INSTALACION REVESTIM- CARAPLAST</t>
  </si>
  <si>
    <t>$ 4.442,31</t>
  </si>
  <si>
    <t>010563</t>
  </si>
  <si>
    <t>Suministro e Instalacion SENSOR DE MURO IR 110gr 30X10m+ UNIDAD DE CONTROL</t>
  </si>
  <si>
    <t>$ 392.755,00</t>
  </si>
  <si>
    <t>$ 23.301,53</t>
  </si>
  <si>
    <t>010562</t>
  </si>
  <si>
    <t>Suministro e Instalacion SENSOR DE TECHO 360gr 14X7m+ UNIDAD DE CONTROL</t>
  </si>
  <si>
    <t>$ 394.604,00</t>
  </si>
  <si>
    <t>$ 38.834,76</t>
  </si>
  <si>
    <t>17576</t>
  </si>
  <si>
    <t>Suministro e instalación Señalizacion perimetral p</t>
  </si>
  <si>
    <t>$ 62.098,25</t>
  </si>
  <si>
    <t>010533</t>
  </si>
  <si>
    <t xml:space="preserve">SUMINISTRO E INSTALACION SOPORTE SISMORESISTENTE 1 1/2" DOS VIAS LONGITUDINAL  </t>
  </si>
  <si>
    <t>$ 68.078,38</t>
  </si>
  <si>
    <t>010535</t>
  </si>
  <si>
    <t>SUMINISTRO E INSTALACION SOPORTE SISMORESISTENTE 2 1/2" DOS VIAS LONGITUDINAL</t>
  </si>
  <si>
    <t>$ 88.140,38</t>
  </si>
  <si>
    <t>$ 4.328,18</t>
  </si>
  <si>
    <t>$ 43.281,80</t>
  </si>
  <si>
    <t>010534</t>
  </si>
  <si>
    <t xml:space="preserve">SUMINISTRO E INSTALACION SOPORTE SISMORESISTENTE 2 1/2" DOS VIAS TRANSVERSAL </t>
  </si>
  <si>
    <t>$ 70.736,38</t>
  </si>
  <si>
    <t>010537</t>
  </si>
  <si>
    <t>SUMINISTRO E INSTALACION SOPORTE SISMORESISTENTE 3" DOS VIAS LONGITUDINAL</t>
  </si>
  <si>
    <t>$ 95.339,38</t>
  </si>
  <si>
    <t>010536</t>
  </si>
  <si>
    <t xml:space="preserve">SUMINISTRO E INSTALACION SOPORTE SISMORESISTENTE 3" DOS VIAS TRANSVERSAL </t>
  </si>
  <si>
    <t>$ 73.961,38</t>
  </si>
  <si>
    <t>$ 2.705,11</t>
  </si>
  <si>
    <t>$ 54.102,25</t>
  </si>
  <si>
    <t>010538</t>
  </si>
  <si>
    <t>SUMINISTRO E INSTALACION SOPORTE SISMORESISTENTE 4" CUATRO VIAS</t>
  </si>
  <si>
    <t>$ 59.222,39</t>
  </si>
  <si>
    <t>$ 3.246,14</t>
  </si>
  <si>
    <t>$ 64.922,70</t>
  </si>
  <si>
    <t>010555</t>
  </si>
  <si>
    <t>Suministro e Instalacion SWITCH DE CORE FULL CAPA 3 MIN 1GBPS-10GBPS</t>
  </si>
  <si>
    <t>$ 20.587.000,00</t>
  </si>
  <si>
    <t>$ 517.138,89</t>
  </si>
  <si>
    <t>$ 3.447.592,50</t>
  </si>
  <si>
    <t>010529</t>
  </si>
  <si>
    <t>Suministro e instalación tubería Novafort D=24"</t>
  </si>
  <si>
    <t>$ 543.887,00</t>
  </si>
  <si>
    <t>$ 7.701,45</t>
  </si>
  <si>
    <t>$ 30.805,71</t>
  </si>
  <si>
    <t>010530</t>
  </si>
  <si>
    <t>suministro e instalación tubería Novafort D=27"</t>
  </si>
  <si>
    <t>$ 649.733,00</t>
  </si>
  <si>
    <t>010531</t>
  </si>
  <si>
    <t>Suministro e Instalación tuberia Novafort D=30"</t>
  </si>
  <si>
    <t>$ 4.343.317,00</t>
  </si>
  <si>
    <t>$ 8.886,25</t>
  </si>
  <si>
    <t>$ 35.545,05</t>
  </si>
  <si>
    <t>010557</t>
  </si>
  <si>
    <t xml:space="preserve">Suministro e Instalacion UNIDAD DE PROGRAMACIÓN Y CONTROL LUMACAN GM </t>
  </si>
  <si>
    <t>$ 3.831.562,00</t>
  </si>
  <si>
    <t>$ 69.839,50</t>
  </si>
  <si>
    <t>$ 1.330.276,20</t>
  </si>
  <si>
    <t>18191</t>
  </si>
  <si>
    <t>SUMINISTRO E INSTALACIÓN UNIDAD DE VENTILACION VI-</t>
  </si>
  <si>
    <t>$ 2.728,00</t>
  </si>
  <si>
    <t>$ 254.672,12</t>
  </si>
  <si>
    <t>$ 83.346,81</t>
  </si>
  <si>
    <t>010552</t>
  </si>
  <si>
    <t>Suministro e InstalacionTuberia Novafort  d=36"</t>
  </si>
  <si>
    <t>$ 1.312.853,01</t>
  </si>
  <si>
    <t>14217</t>
  </si>
  <si>
    <t>Suministro e InstalacLoseta A40 sin estruc+Mortero</t>
  </si>
  <si>
    <t>$ 90.660,84</t>
  </si>
  <si>
    <t>$ 5.045,52</t>
  </si>
  <si>
    <t>$ 18.813,45</t>
  </si>
  <si>
    <t>17872</t>
  </si>
  <si>
    <t>SUMINISTRO EQUIPO DE PRESIÓN COMPUESTO POR DOS BOM</t>
  </si>
  <si>
    <t>12556</t>
  </si>
  <si>
    <t>Suministro- Escalador de Arbol -STPM** Juego M-3</t>
  </si>
  <si>
    <t>12553</t>
  </si>
  <si>
    <t>Suministro- Escalador de Arco -STPM**</t>
  </si>
  <si>
    <t>$ 1.174.491,00</t>
  </si>
  <si>
    <t>14297</t>
  </si>
  <si>
    <t>Suministro Estacion 10- Banca abdom bajo</t>
  </si>
  <si>
    <t>$ 3.356.342,21</t>
  </si>
  <si>
    <t>14304</t>
  </si>
  <si>
    <t>Suministro estructura minitenis</t>
  </si>
  <si>
    <t>$ 592.330,00</t>
  </si>
  <si>
    <t>14290</t>
  </si>
  <si>
    <t>Suministro Guaya de Acero de 1/4"L= 2-2.5 ML***</t>
  </si>
  <si>
    <t>$ 13.766,00</t>
  </si>
  <si>
    <t>13930</t>
  </si>
  <si>
    <t>SUMINISTRO I INST. VIDRIO TEM.10MM+MARCO EN ALUM+A</t>
  </si>
  <si>
    <t>17568</t>
  </si>
  <si>
    <t>Suministro Juego de tuerca y manguito - Plastico para acople manguera de aspiracion</t>
  </si>
  <si>
    <t>17571</t>
  </si>
  <si>
    <t>Suministro Kit para pruebas de agua en sitio profe</t>
  </si>
  <si>
    <t>12852</t>
  </si>
  <si>
    <t>Suministro Lámina IDG-S -STPM**</t>
  </si>
  <si>
    <t>12848</t>
  </si>
  <si>
    <t>Suministro Lámina SC-120 -STPM**</t>
  </si>
  <si>
    <t>$ 422.450,00</t>
  </si>
  <si>
    <t>12847</t>
  </si>
  <si>
    <t>Suministro Lámina SC-80 -STPM**</t>
  </si>
  <si>
    <t>$ 349.265,00</t>
  </si>
  <si>
    <t>14308</t>
  </si>
  <si>
    <t>Suministro malla minitebnis</t>
  </si>
  <si>
    <t>14306</t>
  </si>
  <si>
    <t>Suministro malla tenis</t>
  </si>
  <si>
    <t>17567</t>
  </si>
  <si>
    <t>Suministro Mango telescopico - Longitud de 13 metr</t>
  </si>
  <si>
    <t>$ 1.762.104,00</t>
  </si>
  <si>
    <t>17569</t>
  </si>
  <si>
    <t>Suministro Manguera de aspiracion ø2" de 30m de la</t>
  </si>
  <si>
    <t>$ 751.350,00</t>
  </si>
  <si>
    <t>12935</t>
  </si>
  <si>
    <t>Suministro Manila Polipropileno1/2" -STPM**</t>
  </si>
  <si>
    <t>14299</t>
  </si>
  <si>
    <t>Suministro media alfarda L=2.5 mt, e= 7 cm</t>
  </si>
  <si>
    <t>$ 38.767,00</t>
  </si>
  <si>
    <t>12559</t>
  </si>
  <si>
    <t>Suministro- Pasamanos Angulado -STPM**</t>
  </si>
  <si>
    <t>$ 1.230.242,00</t>
  </si>
  <si>
    <t>12561</t>
  </si>
  <si>
    <t>Suministro- Pasamanos Recto -STPM**</t>
  </si>
  <si>
    <t>$ 749.817,00</t>
  </si>
  <si>
    <t>14257</t>
  </si>
  <si>
    <t>Suministro Plastificado Plataforma Cuadrada</t>
  </si>
  <si>
    <t>14258</t>
  </si>
  <si>
    <t>Suministro Plastificado Plataforma triangular</t>
  </si>
  <si>
    <t>14271</t>
  </si>
  <si>
    <t>Suministro porteria futbol</t>
  </si>
  <si>
    <t>$ 5.901.341,99</t>
  </si>
  <si>
    <t>14254</t>
  </si>
  <si>
    <t>SUMINISTRO POSTE METALICO ( h= 2 mts )</t>
  </si>
  <si>
    <t>14255</t>
  </si>
  <si>
    <t>SUMINISTRO POSTE METALICO ( h= 2.7 mts )</t>
  </si>
  <si>
    <t>12685</t>
  </si>
  <si>
    <t>SUMINISTRO POSTE METALICO ( h= 3.3 mts )</t>
  </si>
  <si>
    <t>14266</t>
  </si>
  <si>
    <t>suministro RED DE BALONCESTO</t>
  </si>
  <si>
    <t>14273</t>
  </si>
  <si>
    <t>Suministro red de futbol  Semiprofesional.</t>
  </si>
  <si>
    <t>14268</t>
  </si>
  <si>
    <t>Suministro red de voleybol</t>
  </si>
  <si>
    <t>12549</t>
  </si>
  <si>
    <t>Suministro Reja Pequeña Cerramiento-STPM**</t>
  </si>
  <si>
    <t>14276</t>
  </si>
  <si>
    <t>Suministro Señal IDE-46 Una Cara</t>
  </si>
  <si>
    <t>$ 468.760,00</t>
  </si>
  <si>
    <t>14314</t>
  </si>
  <si>
    <t>Suministro señal salida 25x50</t>
  </si>
  <si>
    <t>$ 87.141,00</t>
  </si>
  <si>
    <t>14315</t>
  </si>
  <si>
    <t>Suministro señal servicios 33x30</t>
  </si>
  <si>
    <t>$ 37.529,01</t>
  </si>
  <si>
    <t>12753</t>
  </si>
  <si>
    <t>Suministro sika aer-D Aireinc.0.35%</t>
  </si>
  <si>
    <t>$ 5.657,40</t>
  </si>
  <si>
    <t>$ 2,56</t>
  </si>
  <si>
    <t>$ 512,04</t>
  </si>
  <si>
    <t>12677</t>
  </si>
  <si>
    <t>Suministro Tapa Semiesferica -STPM**</t>
  </si>
  <si>
    <t>14280</t>
  </si>
  <si>
    <t>Suministro tornillo 1/2 x 9"</t>
  </si>
  <si>
    <t>$ 4.112,00</t>
  </si>
  <si>
    <t>12883</t>
  </si>
  <si>
    <t>Suministro- Tornillo 1/4 x 3" -STPM**</t>
  </si>
  <si>
    <t>$ 512,82</t>
  </si>
  <si>
    <t>12896</t>
  </si>
  <si>
    <t>Suministro- Tornillo 1/4 x 4" -STPM**</t>
  </si>
  <si>
    <t>$ 1.631,00</t>
  </si>
  <si>
    <t>12899</t>
  </si>
  <si>
    <t>Suministro- Tornillo 1/4 x 6" -STPM**</t>
  </si>
  <si>
    <t>12900</t>
  </si>
  <si>
    <t>Suministro- Tornillo 1/4 x 9" -STPM**</t>
  </si>
  <si>
    <t>14279</t>
  </si>
  <si>
    <t>Suministro tornillo 1/4X3"</t>
  </si>
  <si>
    <t>12678</t>
  </si>
  <si>
    <t>Suministro Tornillo Button -STPM**</t>
  </si>
  <si>
    <t>$ 16.204,00</t>
  </si>
  <si>
    <t>12941</t>
  </si>
  <si>
    <t>Suministro trapecio Tubo 3/4"-STPM</t>
  </si>
  <si>
    <t>$ 88.891,00</t>
  </si>
  <si>
    <t>12932</t>
  </si>
  <si>
    <t>Suministro Tunel en fibra de vidrio-STPM **</t>
  </si>
  <si>
    <t>$ 874.335,00</t>
  </si>
  <si>
    <t>14310</t>
  </si>
  <si>
    <t>Suministro valla especial 6x3</t>
  </si>
  <si>
    <t>$ 2.755.507,00</t>
  </si>
  <si>
    <t>12903</t>
  </si>
  <si>
    <t>Suministro Varilla de 3/4" rosacada-STPM **</t>
  </si>
  <si>
    <t>$ 20.791,00</t>
  </si>
  <si>
    <t>14281</t>
  </si>
  <si>
    <t>Suministro varilla roscada 3/4    L= 1 mt</t>
  </si>
  <si>
    <t>15743</t>
  </si>
  <si>
    <t>Suministro y construc Sist. integ. de protecc Rayo</t>
  </si>
  <si>
    <t>$ 2.810.699,06</t>
  </si>
  <si>
    <t>12440</t>
  </si>
  <si>
    <t>Suministro y Extendido  de Arena Fina Roja **</t>
  </si>
  <si>
    <t>12439</t>
  </si>
  <si>
    <t>Suministro y Extendido Rajón  (manual)**</t>
  </si>
  <si>
    <t>$ 123.751,87</t>
  </si>
  <si>
    <t>$ 813,27</t>
  </si>
  <si>
    <t>$ 25.965,68</t>
  </si>
  <si>
    <t>13346</t>
  </si>
  <si>
    <t>Suministro y Instalación de Teja Colonial</t>
  </si>
  <si>
    <t>$ 4.711,10</t>
  </si>
  <si>
    <t>$ 23.341,10</t>
  </si>
  <si>
    <t>17630</t>
  </si>
  <si>
    <t>SUMINISTRO Y PUESTA EN MARCHA PRIME DE EMERGENCIA</t>
  </si>
  <si>
    <t>17654</t>
  </si>
  <si>
    <t>SUMINISTRO Y TENDIDO DE TUBERÍA Y CABLEADO</t>
  </si>
  <si>
    <t>$ 173,43</t>
  </si>
  <si>
    <t>13365</t>
  </si>
  <si>
    <t>SUMINISTRO, INSTAL. Y PINT. DE PLATINA  1/2X3/16"</t>
  </si>
  <si>
    <t>$ 15.043,80</t>
  </si>
  <si>
    <t>19295</t>
  </si>
  <si>
    <t>Suministro, transporte e instalación de Brazo hidr</t>
  </si>
  <si>
    <t>$ 162.692,04</t>
  </si>
  <si>
    <t>01059</t>
  </si>
  <si>
    <t>Suministro, transporte e instalación de teclado remoto del sistema de detección de incendio.</t>
  </si>
  <si>
    <t>$ 1.192.097,29</t>
  </si>
  <si>
    <t>18132</t>
  </si>
  <si>
    <t>Suministro,Siembra y MtoEspecMenoresyTaludes Ext</t>
  </si>
  <si>
    <t>18133</t>
  </si>
  <si>
    <t>Suministro,Siembra yMtoEspecMenoresyCubiertaVerde</t>
  </si>
  <si>
    <t>13412</t>
  </si>
  <si>
    <t>Suministro+ Inst. Tunel en fibra de vidrio-STPM **</t>
  </si>
  <si>
    <t>$ 878.627,36</t>
  </si>
  <si>
    <t>$ 164.537,13</t>
  </si>
  <si>
    <t>15954</t>
  </si>
  <si>
    <t>Suministro+Instal. Malla Eslabonada Cal.10+Pintura</t>
  </si>
  <si>
    <t>$ 47.757,33</t>
  </si>
  <si>
    <t>$ 8.300,67</t>
  </si>
  <si>
    <t>$ 18.140,24</t>
  </si>
  <si>
    <t>16762</t>
  </si>
  <si>
    <t>Suministro+Transp+Instalac-Garvilla para Filtro</t>
  </si>
  <si>
    <t>$ 3.324,05</t>
  </si>
  <si>
    <t>12881</t>
  </si>
  <si>
    <t>SuministroAcople en U lámina cal.3/16" -STPM**</t>
  </si>
  <si>
    <t>12878</t>
  </si>
  <si>
    <t>SuministroAsiento Fibra de Vidrio+ Soporte-STPM**</t>
  </si>
  <si>
    <t>$ 167.128,00</t>
  </si>
  <si>
    <t>14206</t>
  </si>
  <si>
    <t>SuministroAsiento Fibra de Vidrio-+SoporteSTPM**</t>
  </si>
  <si>
    <t>12887</t>
  </si>
  <si>
    <t>SuministroAsiento Fibra de Vidrio-STPM**</t>
  </si>
  <si>
    <t>13979</t>
  </si>
  <si>
    <t>SuministroDeslizaderoFibra deVidrio 5m-STPM+Transp</t>
  </si>
  <si>
    <t>$ 1.264.308,00</t>
  </si>
  <si>
    <t>17646</t>
  </si>
  <si>
    <t>SUMINISTROEINSTALACIÓN DUCTO TRAMPA DE AIRE  CALIE</t>
  </si>
  <si>
    <t>14287</t>
  </si>
  <si>
    <t>SuministroEstacon de 2.5m Ø 3 y 4"-STPM **</t>
  </si>
  <si>
    <t>010558</t>
  </si>
  <si>
    <t>Suministroi e Instalacion PANEL DE INSERCIÓN GM 16 MÓDULOS</t>
  </si>
  <si>
    <t>$ 1.374.450,00</t>
  </si>
  <si>
    <t>15561</t>
  </si>
  <si>
    <t>SuministroMalla eslab. C10-Hueco 2 1/4"+pintura</t>
  </si>
  <si>
    <t>$ 76.946,57</t>
  </si>
  <si>
    <t>$ 6.049,98</t>
  </si>
  <si>
    <t>$ 22.764,85</t>
  </si>
  <si>
    <t>$ 5.929,41</t>
  </si>
  <si>
    <t>16207</t>
  </si>
  <si>
    <t>Suministro-montaje de interrup monop 120v-16amp</t>
  </si>
  <si>
    <t>$ 1.989,08</t>
  </si>
  <si>
    <t>$ 24.845,85</t>
  </si>
  <si>
    <t>12871</t>
  </si>
  <si>
    <t>SuministroTravezañoTuboGalv.2"Cal.105(2.00m)STPM</t>
  </si>
  <si>
    <t>$ 192.990,00</t>
  </si>
  <si>
    <t>12872</t>
  </si>
  <si>
    <t>SuministroTravezañoTuboGalv.2"Cal.105(2.50m)STPM</t>
  </si>
  <si>
    <t>$ 243.469,00</t>
  </si>
  <si>
    <t>13936</t>
  </si>
  <si>
    <t>SUMINST+UBICAC TANQUE DE 20M3 PLASTICO+ACCE+TRANSP</t>
  </si>
  <si>
    <t>$ 190.183,84</t>
  </si>
  <si>
    <t>00858</t>
  </si>
  <si>
    <t>SUMINSTRO E INSTALACION DE LUXALON MADERALUM 84R</t>
  </si>
  <si>
    <t>12922</t>
  </si>
  <si>
    <t>Suminstro Guaya de Acero de 1/4"***</t>
  </si>
  <si>
    <t>$ 5.253,15</t>
  </si>
  <si>
    <t>18983</t>
  </si>
  <si>
    <t>SUMISTRO E INSTALACIÓN DE CAJA DE INSPECCIÓN CS274</t>
  </si>
  <si>
    <t>$ 1.817.701,21</t>
  </si>
  <si>
    <t>$ 39.725,97</t>
  </si>
  <si>
    <t>$ 712.034,22</t>
  </si>
  <si>
    <t>$ 172.545,95</t>
  </si>
  <si>
    <t>00534</t>
  </si>
  <si>
    <t>SUMISTRO E INSTALACION DE CITOFONOS</t>
  </si>
  <si>
    <t>00859</t>
  </si>
  <si>
    <t>SUMISTRO E INSTALACION DELUXALON ALUHORIZ 12mm.</t>
  </si>
  <si>
    <t>13711</t>
  </si>
  <si>
    <t>Sumn e inst de luminaria 1000 W Metal Halide</t>
  </si>
  <si>
    <t>$ 727.155,00</t>
  </si>
  <si>
    <t>16684</t>
  </si>
  <si>
    <t>Sumnistro e instalación guarda escobas en MDF 8 cm</t>
  </si>
  <si>
    <t>20893</t>
  </si>
  <si>
    <t>SUMNISTRO E INSTLACIÓN DE BALL WHEEL ROLLER ASSEMBLY</t>
  </si>
  <si>
    <t>$ 778.416,00</t>
  </si>
  <si>
    <t>16685</t>
  </si>
  <si>
    <t>SumnistroeinstpisoviniloPVC tipoclic0.3micras</t>
  </si>
  <si>
    <t>13513</t>
  </si>
  <si>
    <t>SUMNT E INST REACTANCIA ALVANCE MULTITAP 400W 220V</t>
  </si>
  <si>
    <t>$ 4.335,65</t>
  </si>
  <si>
    <t>13514</t>
  </si>
  <si>
    <t>SUMNT E INST TERMINAL BORNA No. 4 ALUMBRADO</t>
  </si>
  <si>
    <t>$ 132,61</t>
  </si>
  <si>
    <t>$ 4.420,35</t>
  </si>
  <si>
    <t>00236</t>
  </si>
  <si>
    <t>SUPERCEL               ETERNIT</t>
  </si>
  <si>
    <t>19282</t>
  </si>
  <si>
    <t>SuperDeslizanFormica0.25m ApoyoCornisaCEFE COMETAS</t>
  </si>
  <si>
    <t>$ 2.833,41</t>
  </si>
  <si>
    <t>$ 340,04</t>
  </si>
  <si>
    <t>$ 15.287,23</t>
  </si>
  <si>
    <t>17385</t>
  </si>
  <si>
    <t>SUPERF. CAUCHO RECIC+Tritu3/4"  ACABA-RUSTIC CDRC</t>
  </si>
  <si>
    <t>$ 270.124,26</t>
  </si>
  <si>
    <t>$ 441,81</t>
  </si>
  <si>
    <t>$ 7.112,57</t>
  </si>
  <si>
    <t>18662</t>
  </si>
  <si>
    <t>SUPERF. PLANA GRANITO PULIDO SILVER GREY BAÑOS</t>
  </si>
  <si>
    <t>12583</t>
  </si>
  <si>
    <t>Superfic.Puesto Trabajo1.5m x 0.6mTablex 30mm+Form</t>
  </si>
  <si>
    <t>17743</t>
  </si>
  <si>
    <t>SUPERFICIE CAUCHO TRITU-RECICLADO A-RUSTICO -LOSA</t>
  </si>
  <si>
    <t>$ 264.709,92</t>
  </si>
  <si>
    <t>$ 409,32</t>
  </si>
  <si>
    <t>$ 7.490,20</t>
  </si>
  <si>
    <t>13875</t>
  </si>
  <si>
    <t>Superficie deslizanteFormica 0.25m apoyo cornisa**</t>
  </si>
  <si>
    <t>$ 2.672,19</t>
  </si>
  <si>
    <t>$ 305,74</t>
  </si>
  <si>
    <t>$ 14.429,62</t>
  </si>
  <si>
    <t>11606</t>
  </si>
  <si>
    <t>Superficie Mad+FormicaEscritorio 0.57x1.5m.Sum+Ins</t>
  </si>
  <si>
    <t>$ 48.921,96</t>
  </si>
  <si>
    <t>$ 28.652,00</t>
  </si>
  <si>
    <t>$ 286.520,00</t>
  </si>
  <si>
    <t>12580</t>
  </si>
  <si>
    <t>Superficie Mostrador VidrioTemplado1.50x0.30m(6mm)</t>
  </si>
  <si>
    <t>11465</t>
  </si>
  <si>
    <t>Superficie Piso polvo ladrillo e=5cm **</t>
  </si>
  <si>
    <t>$ 22.694,16</t>
  </si>
  <si>
    <t>$ 2.128,39</t>
  </si>
  <si>
    <t>$ 8.543,32</t>
  </si>
  <si>
    <t>18545</t>
  </si>
  <si>
    <t>SuperfTipo Diamond BriteTM colorOyster quartz CDRC</t>
  </si>
  <si>
    <t>$ 186,95</t>
  </si>
  <si>
    <t>00219</t>
  </si>
  <si>
    <t>SUPERMANTO 500 XT FGLAS.</t>
  </si>
  <si>
    <t>18447</t>
  </si>
  <si>
    <t>SVEM - SOTFWARE</t>
  </si>
  <si>
    <t>10565</t>
  </si>
  <si>
    <t>Swich Flotador (contr. nivel) Espejo de Agua**</t>
  </si>
  <si>
    <t>$ 715.301,00</t>
  </si>
  <si>
    <t>18498</t>
  </si>
  <si>
    <t>SWITCH 16 PUERTOS</t>
  </si>
  <si>
    <t>$ 123.999,44</t>
  </si>
  <si>
    <t>18495</t>
  </si>
  <si>
    <t>SWITCH 24 PUERTOS PoE</t>
  </si>
  <si>
    <t>17668</t>
  </si>
  <si>
    <t>SWITCH ADMINISTRABLE DE 48 PUERTOS</t>
  </si>
  <si>
    <t>16302</t>
  </si>
  <si>
    <t>Switch Conectividad 24 Puertos Auton-10base/100 tx</t>
  </si>
  <si>
    <t>$ 918.651,00</t>
  </si>
  <si>
    <t>$ 385.000,00</t>
  </si>
  <si>
    <t>17946</t>
  </si>
  <si>
    <t>SWITCH DE DIFERENCIAL DE PRESION PARA AIRE</t>
  </si>
  <si>
    <t>$ 7.600,66</t>
  </si>
  <si>
    <t>11215</t>
  </si>
  <si>
    <t>Tabla estacado h=2.20 m con codales **</t>
  </si>
  <si>
    <t>$ 117.122,08</t>
  </si>
  <si>
    <t>$ 6.819,31</t>
  </si>
  <si>
    <t>$ 43.309,74</t>
  </si>
  <si>
    <t>14919</t>
  </si>
  <si>
    <t>TABLERO .24 CIRC L/NEX CON ESPAC.TOTAL (EMPOTRADO)</t>
  </si>
  <si>
    <t>$ 457.750,01</t>
  </si>
  <si>
    <t>$ 50.980,69</t>
  </si>
  <si>
    <t>13666</t>
  </si>
  <si>
    <t>TABLERO .24 CIRC L/NEX CON ESPAC.TOTALIZ(SUM+INST</t>
  </si>
  <si>
    <t>12707</t>
  </si>
  <si>
    <t>TABLERO .24 CIRC L/NEX CON ESPAC.TOTALIZ+BREAKERS</t>
  </si>
  <si>
    <t>$ 650.599,66</t>
  </si>
  <si>
    <t>$ 18.952,96</t>
  </si>
  <si>
    <t>13007</t>
  </si>
  <si>
    <t>TABLERO .24 CIRC+ TOTALIZ-100A+INTERRUPTORES</t>
  </si>
  <si>
    <t>$ 3.861,74</t>
  </si>
  <si>
    <t>$ 386.173,84</t>
  </si>
  <si>
    <t>15674</t>
  </si>
  <si>
    <t>TABLERO .24 CIRCUITOS  CON ESPAC.TOTALIZ+BREAKER</t>
  </si>
  <si>
    <t>$ 7.137,30</t>
  </si>
  <si>
    <t>13138</t>
  </si>
  <si>
    <t>$ 705.478,40</t>
  </si>
  <si>
    <t>$ 26.607,48</t>
  </si>
  <si>
    <t>$ 280.794,36</t>
  </si>
  <si>
    <t>14607</t>
  </si>
  <si>
    <t>Tablero 12 Circuitos Bifasico TREG.EX</t>
  </si>
  <si>
    <t>$ 432.415,87</t>
  </si>
  <si>
    <t>$ 9.331,55</t>
  </si>
  <si>
    <t>$ 186.630,93</t>
  </si>
  <si>
    <t>13073</t>
  </si>
  <si>
    <t>TABLERO 18 CIRC **</t>
  </si>
  <si>
    <t>$ 571.235,16</t>
  </si>
  <si>
    <t>$ 11.297,45</t>
  </si>
  <si>
    <t>$ 564.872,58</t>
  </si>
  <si>
    <t>14530</t>
  </si>
  <si>
    <t>TABLERO 24 CIRC L/NEX CON ESPAC.TOTALIZ+BREAKERS</t>
  </si>
  <si>
    <t>$ 772.922,37</t>
  </si>
  <si>
    <t>$ 475.819,72</t>
  </si>
  <si>
    <t>13276</t>
  </si>
  <si>
    <t>TABLERO 30 CIRC L/NEX CON ESPAC.TOTALIZ+BREAKERS</t>
  </si>
  <si>
    <t>$ 251.115,57</t>
  </si>
  <si>
    <t>$ 24.728,04</t>
  </si>
  <si>
    <t>$ 274.756,00</t>
  </si>
  <si>
    <t>14610</t>
  </si>
  <si>
    <t>Tablero 6 Circuitos Monofasico TREG.EX Squash UDS</t>
  </si>
  <si>
    <t>$ 86.002,99</t>
  </si>
  <si>
    <t>$ 4.785,31</t>
  </si>
  <si>
    <t>$ 95.706,26</t>
  </si>
  <si>
    <t>15883</t>
  </si>
  <si>
    <t xml:space="preserve">Tablero 8 circuitos sin puerta - Sumini. e inst.  </t>
  </si>
  <si>
    <t>14833</t>
  </si>
  <si>
    <t>TABLERO ACRILI; 1,80*1,05 m; e=8mm(DESM+SUM+INST)</t>
  </si>
  <si>
    <t>$ 816.159,83</t>
  </si>
  <si>
    <t>$ 158.970,45</t>
  </si>
  <si>
    <t>$ 162.534,41</t>
  </si>
  <si>
    <t>$ 46.585,81</t>
  </si>
  <si>
    <t>12993</t>
  </si>
  <si>
    <t>Tablero acrílico (sumin.) STPM **</t>
  </si>
  <si>
    <t>14117</t>
  </si>
  <si>
    <t>Tablero Acrilico 1,80x1,05, e=8mm  (Instalacion)</t>
  </si>
  <si>
    <t>$ 88.610,53</t>
  </si>
  <si>
    <t>$ 126.146,11</t>
  </si>
  <si>
    <t>14538</t>
  </si>
  <si>
    <t>Tablero Acrilico 1.20 X 0.90 e=10mm (Sum + inst)</t>
  </si>
  <si>
    <t>$ 89.549,17</t>
  </si>
  <si>
    <t>$ 138.275,54</t>
  </si>
  <si>
    <t>14672</t>
  </si>
  <si>
    <t>Tablero Acrilico 1.20x1.80 e=10mm  (Sum+Ins)</t>
  </si>
  <si>
    <t>15384</t>
  </si>
  <si>
    <t>TABLERO ACRILICO(DESM+SUM+INST)</t>
  </si>
  <si>
    <t>14666</t>
  </si>
  <si>
    <t>TABLERO ACRILICO; 1,80*1,05 m; e=8mm (SUM + INST)</t>
  </si>
  <si>
    <t>16214</t>
  </si>
  <si>
    <t>TABLERO BIFASICO (12) CIRCUITOS (Sum+Inst)</t>
  </si>
  <si>
    <t>$ 9.086,79</t>
  </si>
  <si>
    <t>$ 88.366,52</t>
  </si>
  <si>
    <t>13153</t>
  </si>
  <si>
    <t>Tablero bifásico 8 circuitos **</t>
  </si>
  <si>
    <t>$ 167.628,69</t>
  </si>
  <si>
    <t>$ 61.041,98</t>
  </si>
  <si>
    <t>13603</t>
  </si>
  <si>
    <t>TABLERO BIFASICO-12 CIRCUITOS (4Hilos)Barraje225AEspacio para  totalizador+puerta +chapa(Sum+inst)</t>
  </si>
  <si>
    <t>$ 117.904,55</t>
  </si>
  <si>
    <t>$ 12.985,69</t>
  </si>
  <si>
    <t>19000</t>
  </si>
  <si>
    <t>$ 3.514.342,84</t>
  </si>
  <si>
    <t>11850</t>
  </si>
  <si>
    <t>Tablero conexiones lumin torres cofre metál y barr</t>
  </si>
  <si>
    <t>$ 8.535,03</t>
  </si>
  <si>
    <t>$ 170.700,53</t>
  </si>
  <si>
    <t>19228</t>
  </si>
  <si>
    <t>TABLERO CONTROL ELEC PISC RECR(SUM+INS)CEFECOMETAS</t>
  </si>
  <si>
    <t>$ 15.337.548,34</t>
  </si>
  <si>
    <t>$ 98.791,86</t>
  </si>
  <si>
    <t>$ 1.975.700,01</t>
  </si>
  <si>
    <t>19185</t>
  </si>
  <si>
    <t>TABLERO CONTROL SISTEMA DE EXTRACCIÓN CEFE COMETAS</t>
  </si>
  <si>
    <t>$ 9.947.551,05</t>
  </si>
  <si>
    <t>$ 6.223,80</t>
  </si>
  <si>
    <t>$ 124.304,38</t>
  </si>
  <si>
    <t>18977</t>
  </si>
  <si>
    <t>TABLERO DE CARGAS MOVILES - TCM</t>
  </si>
  <si>
    <t>$ 20.109.699,84</t>
  </si>
  <si>
    <t>19004</t>
  </si>
  <si>
    <t>TABLERO DE CARGAS NORMALES 208V - TND CDRC Cometas</t>
  </si>
  <si>
    <t>$ 12.916.136,55</t>
  </si>
  <si>
    <t>11097</t>
  </si>
  <si>
    <t>TABLERO DE CONTROL (ESPEJO DE AGUA)**</t>
  </si>
  <si>
    <t>$ 1.252,13</t>
  </si>
  <si>
    <t>$ 62.606,71</t>
  </si>
  <si>
    <t>17697</t>
  </si>
  <si>
    <t>TABLERO DE CONTROL DE 16 RELES MÍN. (sum ins)</t>
  </si>
  <si>
    <t>17698</t>
  </si>
  <si>
    <t>TABLERO DE CONTROL DE 24 RELES MÍN. (sum ins)</t>
  </si>
  <si>
    <t>$ 6.832.082,53</t>
  </si>
  <si>
    <t>17947</t>
  </si>
  <si>
    <t>TABLERO DE FUERZA Y CONTROL  TEFC-AA-01</t>
  </si>
  <si>
    <t>$ 594.060,61</t>
  </si>
  <si>
    <t>$ 1.295.973,96</t>
  </si>
  <si>
    <t>$ 111.129,08</t>
  </si>
  <si>
    <t>17948</t>
  </si>
  <si>
    <t>TABLERO DE FUERZA Y CONTROL  TEFC-AA-02</t>
  </si>
  <si>
    <t>18003</t>
  </si>
  <si>
    <t>TABLERO DE FUERZA Y CONTROL EQUIPOS A.A.</t>
  </si>
  <si>
    <t>$ 117.677,12</t>
  </si>
  <si>
    <t>$ 863.982,64</t>
  </si>
  <si>
    <t>18236</t>
  </si>
  <si>
    <t>TABLERO DE FUERZA Y CONTROL TEFC-AA-05</t>
  </si>
  <si>
    <t>12335</t>
  </si>
  <si>
    <t>TABLERO DIST 24 CIRC LUMINEX</t>
  </si>
  <si>
    <t>$ 1.979,53</t>
  </si>
  <si>
    <t>$ 197.953,15</t>
  </si>
  <si>
    <t>16953</t>
  </si>
  <si>
    <t>TABLERO DIST 30 CIRC</t>
  </si>
  <si>
    <t>16582</t>
  </si>
  <si>
    <t>Tablero Distribuc. General (Cofre+Barraje 300 Amp)</t>
  </si>
  <si>
    <t>$ 3.801.161,39</t>
  </si>
  <si>
    <t>$ 27.872,00</t>
  </si>
  <si>
    <t>$ 557.440,04</t>
  </si>
  <si>
    <t>15702</t>
  </si>
  <si>
    <t>Tablero Distribución 250 AMP+totalizador+CofreT- 3</t>
  </si>
  <si>
    <t>$ 5.472.644,49</t>
  </si>
  <si>
    <t>$ 36.543,29</t>
  </si>
  <si>
    <t>$ 730.865,83</t>
  </si>
  <si>
    <t>15703</t>
  </si>
  <si>
    <t>Tablero Distribución 250 AMP+totalizador+CofreT- 4</t>
  </si>
  <si>
    <t>15704</t>
  </si>
  <si>
    <t>Tablero Distribución 250 AMP+totalizador+CofreT- 8</t>
  </si>
  <si>
    <t>15700</t>
  </si>
  <si>
    <t>Tablero Distribución 250 AMP+totalizador+CofreT-1</t>
  </si>
  <si>
    <t>$ 5.293.919,54</t>
  </si>
  <si>
    <t>15701</t>
  </si>
  <si>
    <t>Tablero Distribución 250 AMP+totalizador+CofreT-2</t>
  </si>
  <si>
    <t>$ 18.512.751,28</t>
  </si>
  <si>
    <t>15705</t>
  </si>
  <si>
    <t>Tablero Distribución 250 AMP+totalizador+CofrT- 10</t>
  </si>
  <si>
    <t>16581</t>
  </si>
  <si>
    <t>14734</t>
  </si>
  <si>
    <t>TABLERO EN  ACRILICO  (SUM + INST)</t>
  </si>
  <si>
    <t>14890</t>
  </si>
  <si>
    <t>TABLERO EN  ACRILICO(DESM+SUM+INST)</t>
  </si>
  <si>
    <t>14309</t>
  </si>
  <si>
    <t>Tablero en Acrilico 2X1 (suministro)</t>
  </si>
  <si>
    <t>17949</t>
  </si>
  <si>
    <t>TABLERO FUERZA Y CONTROL VENTIL PISCINA TEFC -03</t>
  </si>
  <si>
    <t>14444</t>
  </si>
  <si>
    <t>TABLERO GEN.40KVA(INT+BREAKER200AMP+ 2 BREAK  REG</t>
  </si>
  <si>
    <t>$ 338.508,29</t>
  </si>
  <si>
    <t>$ 64.798,70</t>
  </si>
  <si>
    <t>00555</t>
  </si>
  <si>
    <t>TABLERO GENERAL (10 CUENTAS)</t>
  </si>
  <si>
    <t>$ 750.702,24</t>
  </si>
  <si>
    <t>$ 112.726,76</t>
  </si>
  <si>
    <t>$ 2.254.535,28</t>
  </si>
  <si>
    <t>15348</t>
  </si>
  <si>
    <t>Tablero General 1 barraje 300 AMP Cofre 2x1.5X0.4</t>
  </si>
  <si>
    <t>$ 5.832.456,38</t>
  </si>
  <si>
    <t>17480</t>
  </si>
  <si>
    <t>TABLERO GENERAL A 440V.EQUIPOS DE PISCINAS.</t>
  </si>
  <si>
    <t>15747</t>
  </si>
  <si>
    <t>TABLERO GENERAL DE DISTRIBUC.-COLIS EDUARDO SANTOS</t>
  </si>
  <si>
    <t>$ 4.323.216,80</t>
  </si>
  <si>
    <t>18999</t>
  </si>
  <si>
    <t>TABLERO GENERAL DE DISTRIBUCIÓN AE311 CDRC Cometas</t>
  </si>
  <si>
    <t>$ 14.700.005,85</t>
  </si>
  <si>
    <t>15699</t>
  </si>
  <si>
    <t>Tablero General Distrib. Red Normal 250 AMP CofreT</t>
  </si>
  <si>
    <t>$ 5.883.309,72</t>
  </si>
  <si>
    <t>15698</t>
  </si>
  <si>
    <t>Tablero General Distrib.1 barraje 300 AMP CofreT-5</t>
  </si>
  <si>
    <t>$ 19.303.651,34</t>
  </si>
  <si>
    <t>16308</t>
  </si>
  <si>
    <t>Tablero General Distrib.1 barraje 300 AMP CofreT-6</t>
  </si>
  <si>
    <t>$ 31.891.296,82</t>
  </si>
  <si>
    <t>16624</t>
  </si>
  <si>
    <t>Tablero General Distrib.1 barraje 350 AMP CofreT-6</t>
  </si>
  <si>
    <t>$ 7.349.582,73</t>
  </si>
  <si>
    <t>17478</t>
  </si>
  <si>
    <t>TABLERO GENERAL No 2 COLD ROLL CALIBRE 16</t>
  </si>
  <si>
    <t>$ 2.070.629,97</t>
  </si>
  <si>
    <t>14605</t>
  </si>
  <si>
    <t>TABLERO ILUMINAC.8 ZONAS+EST.PARED+CONFI SUM+ INS</t>
  </si>
  <si>
    <t>$ 9.286.679,00</t>
  </si>
  <si>
    <t>12990</t>
  </si>
  <si>
    <t>Tablero metálico antibandálico (desmonte) STPM **</t>
  </si>
  <si>
    <t>$ 27.679,14</t>
  </si>
  <si>
    <t>$ 80.260,71</t>
  </si>
  <si>
    <t>12991</t>
  </si>
  <si>
    <t>Tablero metálico antibandálico (inst.) STPM **</t>
  </si>
  <si>
    <t>$ 36.568,00</t>
  </si>
  <si>
    <t>$ 119.174,99</t>
  </si>
  <si>
    <t>$ 48.678,00</t>
  </si>
  <si>
    <t>14665</t>
  </si>
  <si>
    <t>TABLERO METALICO ANTIBANDALICO (SUM + INST)</t>
  </si>
  <si>
    <t>$ 963.487,24</t>
  </si>
  <si>
    <t>12992</t>
  </si>
  <si>
    <t>Tablero metálico antibandálico (sumin.) STPM **</t>
  </si>
  <si>
    <t>$ 961.590,21</t>
  </si>
  <si>
    <t>14832</t>
  </si>
  <si>
    <t>TABLERO METALICO ANTIBANDALICO(DESM+SUM+INST)</t>
  </si>
  <si>
    <t>$ 64.247,14</t>
  </si>
  <si>
    <t>$ 199.435,70</t>
  </si>
  <si>
    <t>$ 54.663,00</t>
  </si>
  <si>
    <t>14975</t>
  </si>
  <si>
    <t>TABLERO MINIPRAGMA DE 12 CIRCUITOS  Sum+Inst</t>
  </si>
  <si>
    <t>$ 111.128,01</t>
  </si>
  <si>
    <t>15353</t>
  </si>
  <si>
    <t>TABLERO MINIPRAGMA DE 12 CIRCUITOS+TELERRUPTORES</t>
  </si>
  <si>
    <t>$ 223.232,01</t>
  </si>
  <si>
    <t>$ 6.455,68</t>
  </si>
  <si>
    <t>$ 233.168,99</t>
  </si>
  <si>
    <t>15115</t>
  </si>
  <si>
    <t>TABLERO MINIPRAGMA DE 18 CIRCUITOS Sum+Inst</t>
  </si>
  <si>
    <t>$ 10.968,70</t>
  </si>
  <si>
    <t>15179</t>
  </si>
  <si>
    <t>TABLERO MINIPRAGMA PARA 30 CIRCUITOS DE EMPOTRAR</t>
  </si>
  <si>
    <t>$ 321.855,00</t>
  </si>
  <si>
    <t>11762</t>
  </si>
  <si>
    <t>TABLERO MONOF 6C 3H BARR 100A 120 V fontanar</t>
  </si>
  <si>
    <t>$ 1.774,21</t>
  </si>
  <si>
    <t>$ 3.889,69</t>
  </si>
  <si>
    <t>$ 38.896,93</t>
  </si>
  <si>
    <t>13888</t>
  </si>
  <si>
    <t>Tablero Monofás. 4 circuitos+taco+Accesorios (S+I)</t>
  </si>
  <si>
    <t>$ 62.277,66</t>
  </si>
  <si>
    <t>$ 40.515,43</t>
  </si>
  <si>
    <t>17197</t>
  </si>
  <si>
    <t>Tablero multibreaker Trifásico de 30 circuitos</t>
  </si>
  <si>
    <t>15748</t>
  </si>
  <si>
    <t>TABLERO N°1/24 CIRC+ESPAC.TOT+BREAK-EDUARDO SANTOS</t>
  </si>
  <si>
    <t>15749</t>
  </si>
  <si>
    <t>TABLERO N°2/24 CIRC+ESPAC.TOT+BREAK-EDUARDO SANTOS</t>
  </si>
  <si>
    <t>17488</t>
  </si>
  <si>
    <t>TABLERO NORMAL TRIFASICO  DE 18 CIRCUITOS</t>
  </si>
  <si>
    <t>$ 270.915,59</t>
  </si>
  <si>
    <t>$ 847,31</t>
  </si>
  <si>
    <t>17492</t>
  </si>
  <si>
    <t>TABLERO NORMAL TRIFASICO  DE 30 CIRCUITOS</t>
  </si>
  <si>
    <t>$ 421.681,91</t>
  </si>
  <si>
    <t>$ 858,46</t>
  </si>
  <si>
    <t>$ 572.305,11</t>
  </si>
  <si>
    <t>11849</t>
  </si>
  <si>
    <t>Tablero para alojar interruptor industrial 3X1000A</t>
  </si>
  <si>
    <t>$ 21.343,91</t>
  </si>
  <si>
    <t>17533</t>
  </si>
  <si>
    <t>Tablero parada de emeregencia - Piscina Olimpica</t>
  </si>
  <si>
    <t>00556</t>
  </si>
  <si>
    <t>TABLERO PARCIALES  4 CIRC</t>
  </si>
  <si>
    <t>$ 112.009,04</t>
  </si>
  <si>
    <t>00557</t>
  </si>
  <si>
    <t>TABLERO PARCIALES 12 CIRC  TRIFASICO</t>
  </si>
  <si>
    <t>$ 473.689,11</t>
  </si>
  <si>
    <t>$ 7.111,70</t>
  </si>
  <si>
    <t>$ 142.233,92</t>
  </si>
  <si>
    <t>12277</t>
  </si>
  <si>
    <t>12377</t>
  </si>
  <si>
    <t>TABLERO PARCIALES 12 CIRC  UDS</t>
  </si>
  <si>
    <t>$ 503.095,02</t>
  </si>
  <si>
    <t>$ 6.938,27</t>
  </si>
  <si>
    <t>$ 138.765,41</t>
  </si>
  <si>
    <t>12296</t>
  </si>
  <si>
    <t>TABLERO PARCIALES 12 CIRC CAFETERIA IDRD</t>
  </si>
  <si>
    <t>$ 517.239,01</t>
  </si>
  <si>
    <t>12253</t>
  </si>
  <si>
    <t>TABLERO PARCIALES 12 CIRC OF UEL</t>
  </si>
  <si>
    <t>$ 335.175,01</t>
  </si>
  <si>
    <t>00558</t>
  </si>
  <si>
    <t>TABLERO PARCIALES 18 CIRC</t>
  </si>
  <si>
    <t>$ 414.685,93</t>
  </si>
  <si>
    <t>$ 12.725,74</t>
  </si>
  <si>
    <t>$ 254.514,74</t>
  </si>
  <si>
    <t>12387</t>
  </si>
  <si>
    <t>$ 340.911,99</t>
  </si>
  <si>
    <t>12388</t>
  </si>
  <si>
    <t>$ 298.480,02</t>
  </si>
  <si>
    <t>12594</t>
  </si>
  <si>
    <t>TABLERO PARCIALES 18 CIRC (Sin totaliz.)</t>
  </si>
  <si>
    <t>16815</t>
  </si>
  <si>
    <t>TABLERO PARCIALES 18 CIRC(CON ESP.TOTAL)</t>
  </si>
  <si>
    <t>$ 564.684,18</t>
  </si>
  <si>
    <t>14441</t>
  </si>
  <si>
    <t>TABLERO PARCIALES 18 CIRC(CON ESP.TOTAL)+BREAK</t>
  </si>
  <si>
    <t>$ 709.299,18</t>
  </si>
  <si>
    <t>12374</t>
  </si>
  <si>
    <t>TABLERO PARCIALES 24 CIRC UDS</t>
  </si>
  <si>
    <t>$ 609.647,80</t>
  </si>
  <si>
    <t>$ 9.897,66</t>
  </si>
  <si>
    <t>12375</t>
  </si>
  <si>
    <t>$ 897.669,93</t>
  </si>
  <si>
    <t>12216</t>
  </si>
  <si>
    <t>TABLERO PARCIALES 30 CIRC</t>
  </si>
  <si>
    <t>$ 860.721,14</t>
  </si>
  <si>
    <t>$ 9.613,98</t>
  </si>
  <si>
    <t>$ 192.279,65</t>
  </si>
  <si>
    <t>11641</t>
  </si>
  <si>
    <t>TABLERO PARCIALES 36 CIRC</t>
  </si>
  <si>
    <t>$ 1.463.228,77</t>
  </si>
  <si>
    <t>12245</t>
  </si>
  <si>
    <t>$ 595.503,81</t>
  </si>
  <si>
    <t>12291</t>
  </si>
  <si>
    <t>TABLERO PARCIALES 36 CIRC archivo IDRD</t>
  </si>
  <si>
    <t>12267</t>
  </si>
  <si>
    <t>TABLERO PARCIALES 8 CIRC 0,40x0,50 OF UEL</t>
  </si>
  <si>
    <t>19001</t>
  </si>
  <si>
    <t>TABLERO TGDC CDRC Cometas</t>
  </si>
  <si>
    <t>$ 27.000.005,85</t>
  </si>
  <si>
    <t>18978</t>
  </si>
  <si>
    <t>TABLERO TGDD</t>
  </si>
  <si>
    <t>$ 27.238.994,36</t>
  </si>
  <si>
    <t>11757</t>
  </si>
  <si>
    <t>TABLERO TRIF 12C 3F 5H BARR 225A 240 V</t>
  </si>
  <si>
    <t>$ 187.312,32</t>
  </si>
  <si>
    <t>$ 8.774,20</t>
  </si>
  <si>
    <t>$ 87.570,52</t>
  </si>
  <si>
    <t>11758</t>
  </si>
  <si>
    <t xml:space="preserve">TABLERO TRIF 18C 3F 5H BARR 225A 240 V </t>
  </si>
  <si>
    <t>$ 489.330,81</t>
  </si>
  <si>
    <t>$ 8.712,46</t>
  </si>
  <si>
    <t>$ 87.055,95</t>
  </si>
  <si>
    <t>11759</t>
  </si>
  <si>
    <t xml:space="preserve">TABLERO TRIF 24C 3F 5H BARR 225A 120/208VCon espacio para totalizador+Puerta+Chapa+Acce.CefeCometas </t>
  </si>
  <si>
    <t>$ 322.803,74</t>
  </si>
  <si>
    <t>$ 4.359,66</t>
  </si>
  <si>
    <t>11760</t>
  </si>
  <si>
    <t>TABLERO TRIF 36C 3F 5H BARR 225A 240 V fontanar</t>
  </si>
  <si>
    <t>$ 21.290,51</t>
  </si>
  <si>
    <t>$ 8.601,23</t>
  </si>
  <si>
    <t>$ 86.012,28</t>
  </si>
  <si>
    <t>15345</t>
  </si>
  <si>
    <t>TABLERO TRIF PARA 30 CIRC. Y ESP. TOTALIZADOR</t>
  </si>
  <si>
    <t>$ 416.734,96</t>
  </si>
  <si>
    <t>$ 143.695,66</t>
  </si>
  <si>
    <t>16215</t>
  </si>
  <si>
    <t>TABLERO TRIFAS.(42) CIRCUITOS(Con Espac.Totalizad)</t>
  </si>
  <si>
    <t>$ 1.408.457,98</t>
  </si>
  <si>
    <t>12227</t>
  </si>
  <si>
    <t>TABLERO TRIFASICO 12 CTOS. + TOTALIZADOR</t>
  </si>
  <si>
    <t>$ 444.142,04</t>
  </si>
  <si>
    <t>$ 8.896,74</t>
  </si>
  <si>
    <t>18845</t>
  </si>
  <si>
    <t>TABLERO TRIFASICO T0 12 CIRC 125A 10KA</t>
  </si>
  <si>
    <t>18841</t>
  </si>
  <si>
    <t>TABLERO TRIFASICO T01 12 CIRC 125A 10KA</t>
  </si>
  <si>
    <t>18788</t>
  </si>
  <si>
    <t>TABLERO TRIFASICO T1 12 CIRC 500A 25KA</t>
  </si>
  <si>
    <t>$ 27.569,13</t>
  </si>
  <si>
    <t>$ 367.588,35</t>
  </si>
  <si>
    <t>18851</t>
  </si>
  <si>
    <t>TABLERO TRIFASICO T11 12 CIRC 125A 10KA</t>
  </si>
  <si>
    <t>18836</t>
  </si>
  <si>
    <t>TABLERO TRIFASICO T12 12 CIRC 125A 10KA</t>
  </si>
  <si>
    <t>18856</t>
  </si>
  <si>
    <t>TABLERO TRIFASICO T12 18 CIRC 125A 10KA</t>
  </si>
  <si>
    <t>18859</t>
  </si>
  <si>
    <t>TABLERO TRIFASICO T13 12 CIRC 125A 10KA</t>
  </si>
  <si>
    <t>18848</t>
  </si>
  <si>
    <t>TABLERO TRIFASICO T14 12 CIRC 125A 10KA</t>
  </si>
  <si>
    <t>18923</t>
  </si>
  <si>
    <t>TABLERO TRIFASICO T2 12 CIRC 125A 10KA</t>
  </si>
  <si>
    <t>18909</t>
  </si>
  <si>
    <t>TABLERO TRIFASICO T31 18 CIRC 125A 10KA</t>
  </si>
  <si>
    <t>18832</t>
  </si>
  <si>
    <t>TABLERO TRIFASICO T3BOMBAS 06 CIRC 250A 10KA</t>
  </si>
  <si>
    <t>$ 3.567.560,69</t>
  </si>
  <si>
    <t>$ 13.785,49</t>
  </si>
  <si>
    <t>$ 183.806,56</t>
  </si>
  <si>
    <t>18861</t>
  </si>
  <si>
    <t>TABLERO TRIFASICO T4 12 CIRC 125A 10KA</t>
  </si>
  <si>
    <t>18872</t>
  </si>
  <si>
    <t>TABLERO TRIFASICO T41 18 CIRC 125A 10KA</t>
  </si>
  <si>
    <t>18870</t>
  </si>
  <si>
    <t>TABLERO TRIFASICO T42 30 CIRC 125A 10KA</t>
  </si>
  <si>
    <t>18860</t>
  </si>
  <si>
    <t>TABLERO TRIFASICO T5 18 CIRC 125A 10KA</t>
  </si>
  <si>
    <t>18790</t>
  </si>
  <si>
    <t>TABLERO TRIFASICO T6 08 CIRC 250A 25KA</t>
  </si>
  <si>
    <t>18874</t>
  </si>
  <si>
    <t>TABLERO TRIFASICO T61 30 CIRC 250A 10KA</t>
  </si>
  <si>
    <t>18878</t>
  </si>
  <si>
    <t>TABLERO TRIFASICO T71 12 CIRC 125A 10KA</t>
  </si>
  <si>
    <t>18925</t>
  </si>
  <si>
    <t>TABLERO TRIFASICO T72 12 CIRC 125A 10KA</t>
  </si>
  <si>
    <t>18883</t>
  </si>
  <si>
    <t>TABLERO TRIFASICO TA 18 CIRC 125A 10KA</t>
  </si>
  <si>
    <t>18881</t>
  </si>
  <si>
    <t>TABLERO TRIFASICO TA1 12 CIRC 125A 10KA</t>
  </si>
  <si>
    <t>18885</t>
  </si>
  <si>
    <t>TABLERO TRIFASICO TB 12 CIRC 125A 10KA</t>
  </si>
  <si>
    <t>18922</t>
  </si>
  <si>
    <t>TABLERO TRIFASICO TBCI 12 CIRC 600A 25KA</t>
  </si>
  <si>
    <t>18834</t>
  </si>
  <si>
    <t>TABLERO TRIFASICO TC 12 CIRC 500A 25KA</t>
  </si>
  <si>
    <t>18907</t>
  </si>
  <si>
    <t>TABLERO TRIFASICO TC1 12 CIRC 125A 10KA</t>
  </si>
  <si>
    <t>18785</t>
  </si>
  <si>
    <t>TABLERO TRIFASICO TDG 24 CIRC 2500A 40KA</t>
  </si>
  <si>
    <t>$ 82.711,10</t>
  </si>
  <si>
    <t>$ 1.102.814,60</t>
  </si>
  <si>
    <t>$ 403.450,65</t>
  </si>
  <si>
    <t>18913</t>
  </si>
  <si>
    <t>TABLERO TRIFASICO Tef 12 CIRC 125A 10KA</t>
  </si>
  <si>
    <t>18829</t>
  </si>
  <si>
    <t>TABLERO TRIFASICO TEP 06 CIRC 250A 10KA</t>
  </si>
  <si>
    <t>18904</t>
  </si>
  <si>
    <t>TABLERO TRIFASICO TeqE 12 CIRC 125A 10KA</t>
  </si>
  <si>
    <t>18914</t>
  </si>
  <si>
    <t>TABLERO TRIFASICO Tes 12 CIRC 125A 10KA</t>
  </si>
  <si>
    <t>18873</t>
  </si>
  <si>
    <t>TABLERO TRIFASICO TGYM 18 CIRC 125A 10KA</t>
  </si>
  <si>
    <t>18865</t>
  </si>
  <si>
    <t>TABLERO TRIFASICO Til 50 CIRC 125A 10KA</t>
  </si>
  <si>
    <t>18887</t>
  </si>
  <si>
    <t>TABLERO TRIFASICO TL1 12 CIRC 125A 10KA</t>
  </si>
  <si>
    <t>18889</t>
  </si>
  <si>
    <t>TABLERO TRIFASICO TL2 12 CIRC 125A 10KA</t>
  </si>
  <si>
    <t>18890</t>
  </si>
  <si>
    <t>TABLERO TRIFASICO TL3 12 CIRC 125A 10KA</t>
  </si>
  <si>
    <t>18915</t>
  </si>
  <si>
    <t>TABLERO TRIFASICO TPr 12 CIRC 125A 10KA</t>
  </si>
  <si>
    <t>18917</t>
  </si>
  <si>
    <t>TABLERO TRIFASICO TR 30 CIRC 250A 10KA</t>
  </si>
  <si>
    <t>18926</t>
  </si>
  <si>
    <t>TABLERO TRIFASICO TR11 12 CIRC 125A 10KA</t>
  </si>
  <si>
    <t>18927</t>
  </si>
  <si>
    <t>TABLERO TRIFASICO TR12 12 CIRC 125A 10KA</t>
  </si>
  <si>
    <t>18891</t>
  </si>
  <si>
    <t>TABLERO TRIFASICO TS 12 CIRC 125A 10KA</t>
  </si>
  <si>
    <t>18902</t>
  </si>
  <si>
    <t>TABLERO TRIFASICO Tsis11-13 12 CIRC 125A 10KA</t>
  </si>
  <si>
    <t>18897</t>
  </si>
  <si>
    <t>TABLERO TRIFASICO Tsis1-2-3-4-5 30 CIRC 250A 10KA</t>
  </si>
  <si>
    <t>18824</t>
  </si>
  <si>
    <t>TABLERO TRIFASICO Tsis14 06 CIRC 250A 10KA</t>
  </si>
  <si>
    <t>18793</t>
  </si>
  <si>
    <t>TABLERO TRIFASICO Tsis6-7-8 06 CIRC 250A 10KA</t>
  </si>
  <si>
    <t>18899</t>
  </si>
  <si>
    <t>TABLERO TRIFASICO Tsis9-10-12 18 CIRC 125A 10KA</t>
  </si>
  <si>
    <t>18906</t>
  </si>
  <si>
    <t>TABLERO TRIFASICO TSOT 12 CIRC 125A 10KA</t>
  </si>
  <si>
    <t>13262</t>
  </si>
  <si>
    <t>TABLERO.24 CIRCLU/NEX  CON ESPAC.TOTALIZ.</t>
  </si>
  <si>
    <t>$ 1.930,23</t>
  </si>
  <si>
    <t>$ 193.022,91</t>
  </si>
  <si>
    <t>16477</t>
  </si>
  <si>
    <t>$ 475.978,64</t>
  </si>
  <si>
    <t>13674</t>
  </si>
  <si>
    <t>TABLERO12 CIRC  CON ESP TOTALIZ+PUERTA (Sum+Inst).</t>
  </si>
  <si>
    <t>$ 323.398,01</t>
  </si>
  <si>
    <t>$ 18.692,92</t>
  </si>
  <si>
    <t>$ 186.929,18</t>
  </si>
  <si>
    <t>13672</t>
  </si>
  <si>
    <t>Tablero18 circui- espacio totalz+Puerta+chaSum+InS</t>
  </si>
  <si>
    <t>$ 437.622,00</t>
  </si>
  <si>
    <t>$ 203.922,74</t>
  </si>
  <si>
    <t>19019</t>
  </si>
  <si>
    <t>TableroControlPisCompeticionCRDC-CometasSUM+INS</t>
  </si>
  <si>
    <t>$ 16.000.000,00</t>
  </si>
  <si>
    <t>17458</t>
  </si>
  <si>
    <t>TABLEROS ELÉCTRICOS DE FUERZA Y CONTROL SUM E INST</t>
  </si>
  <si>
    <t>$ 322.989,46</t>
  </si>
  <si>
    <t>$ 1.189.549,31</t>
  </si>
  <si>
    <t>10943</t>
  </si>
  <si>
    <t>TABLETA CORAL 20*20  ALFA ***</t>
  </si>
  <si>
    <t>$ 28.201,87</t>
  </si>
  <si>
    <t>00956</t>
  </si>
  <si>
    <t>TABLETA DE LADRILLO 10x10 YOMASA</t>
  </si>
  <si>
    <t>$ 4.674,55</t>
  </si>
  <si>
    <t>$ 1.622,54</t>
  </si>
  <si>
    <t>$ 32.450,79</t>
  </si>
  <si>
    <t>00957</t>
  </si>
  <si>
    <t>TABLETA DE LADRILLO 10x20 YOMASA</t>
  </si>
  <si>
    <t>00958</t>
  </si>
  <si>
    <t>TABLETA DE LADRILLO 12x24 YOMASA</t>
  </si>
  <si>
    <t>11155</t>
  </si>
  <si>
    <t>Tableta de piso Piedra Cid Negro**</t>
  </si>
  <si>
    <t>$ 416,94</t>
  </si>
  <si>
    <t>$ 1.400,03</t>
  </si>
  <si>
    <t>$ 28.000,68</t>
  </si>
  <si>
    <t>00297</t>
  </si>
  <si>
    <t>TABLETA GRES 10x20 x2.5 T.MOORE</t>
  </si>
  <si>
    <t>00363</t>
  </si>
  <si>
    <t>TABLETA GUAYACAN        ALFA</t>
  </si>
  <si>
    <t>$ 8.023,67</t>
  </si>
  <si>
    <t>10410</t>
  </si>
  <si>
    <t>Tableta Moore  4.2-1 blando geoPAVCO**</t>
  </si>
  <si>
    <t>$ 91.359,25</t>
  </si>
  <si>
    <t>$ 12.832,02</t>
  </si>
  <si>
    <t>$ 77.785,97</t>
  </si>
  <si>
    <t>$ 78.322,64</t>
  </si>
  <si>
    <t>00339</t>
  </si>
  <si>
    <t>TABLETA NATURAL 10x10  MOORE</t>
  </si>
  <si>
    <t>$ 11.003,58</t>
  </si>
  <si>
    <t>$ 1.651,47</t>
  </si>
  <si>
    <t>$ 33.029,49</t>
  </si>
  <si>
    <t>00340</t>
  </si>
  <si>
    <t>TABLETA NATURAL 15x15  MOORE</t>
  </si>
  <si>
    <t>00341</t>
  </si>
  <si>
    <t>TABLETA NATURAL 20x10  MOORE</t>
  </si>
  <si>
    <t>$ 10.939,81</t>
  </si>
  <si>
    <t>00361</t>
  </si>
  <si>
    <t>TABLETA ROJA ROMANA  ALFA</t>
  </si>
  <si>
    <t>00251</t>
  </si>
  <si>
    <t>TABLEX 2.44x1.53 -9mm    PIZANO</t>
  </si>
  <si>
    <t>$ 22.867,31</t>
  </si>
  <si>
    <t>00342</t>
  </si>
  <si>
    <t>TABLON 1/2-26 NATURAL    MOORE</t>
  </si>
  <si>
    <t>$ 8.366,65</t>
  </si>
  <si>
    <t>$ 27.948,88</t>
  </si>
  <si>
    <t>00362</t>
  </si>
  <si>
    <t>TABLON GRES 0,30 X 0,30 Sahara LISO Tipo. ALFA</t>
  </si>
  <si>
    <t>$ 51.327,33</t>
  </si>
  <si>
    <t>$ 1.602,93</t>
  </si>
  <si>
    <t>$ 23.102,54</t>
  </si>
  <si>
    <t>15119</t>
  </si>
  <si>
    <t>TABLON GRES 12.5 X 26 MOORE</t>
  </si>
  <si>
    <t>$ 14.517,35</t>
  </si>
  <si>
    <t>$ 2.852,17</t>
  </si>
  <si>
    <t>$ 24.984,84</t>
  </si>
  <si>
    <t>00364</t>
  </si>
  <si>
    <t>TABLON MORO LISO TRDICION ALFA</t>
  </si>
  <si>
    <t>$ 9.125,92</t>
  </si>
  <si>
    <t>00948</t>
  </si>
  <si>
    <t>TABLON NATURAL 1/4-26-8  MOORE</t>
  </si>
  <si>
    <t>14949</t>
  </si>
  <si>
    <t>TABLON TRADICION MOCCA 30 X 30 ALFA</t>
  </si>
  <si>
    <t>$ 59.119,15</t>
  </si>
  <si>
    <t>$ 1.249,24</t>
  </si>
  <si>
    <t>00949</t>
  </si>
  <si>
    <t>TABLON Vitrif. 1/4-26-8  MOORE</t>
  </si>
  <si>
    <t>17403</t>
  </si>
  <si>
    <t>Tala Arbol hasta altura de 3mts (CDRC-tunal)</t>
  </si>
  <si>
    <t>$ 3.808,36</t>
  </si>
  <si>
    <t>$ 12.129,41</t>
  </si>
  <si>
    <t>$ 137.655,00</t>
  </si>
  <si>
    <t>17410</t>
  </si>
  <si>
    <t>Tala Arbol mas de  3mts de Altura (CDRC-tunal)</t>
  </si>
  <si>
    <t>$ 28.470,42</t>
  </si>
  <si>
    <t>$ 221.444,99</t>
  </si>
  <si>
    <t>15515</t>
  </si>
  <si>
    <t>Tala de  árbol igual o mayor a 30 mts y menor de 40 mtrs</t>
  </si>
  <si>
    <t>15516</t>
  </si>
  <si>
    <t>Tala de  árbol igual o mayor a 40 mts</t>
  </si>
  <si>
    <t>15511</t>
  </si>
  <si>
    <t>Tala de  árbol igual o mayor a 5 mts y menor de 10 mts</t>
  </si>
  <si>
    <t>15510</t>
  </si>
  <si>
    <t>Tala de  árbol menor a 5 metros</t>
  </si>
  <si>
    <t>15512</t>
  </si>
  <si>
    <t>Tala de  árboles - igual o mayor a 10 mts y menor de 15 mts - Bajo Grado de Dificultad</t>
  </si>
  <si>
    <t>15537</t>
  </si>
  <si>
    <t>Tala de  árboles - igual o mayor a 10 mts y menor de 15 mts - Medio Grado de Dificultad</t>
  </si>
  <si>
    <t>$ 740.386,00</t>
  </si>
  <si>
    <t>15514</t>
  </si>
  <si>
    <t>Tala de  árboles - igual o mayor a 20 mts y menor de 30 mtrs - Bajo Grado de Dificultad</t>
  </si>
  <si>
    <t>15542</t>
  </si>
  <si>
    <t>Tala de árboles a ras del suelo y retiro de los de</t>
  </si>
  <si>
    <t>15586</t>
  </si>
  <si>
    <t>Tala de árboles a ras del suelo. Ver descripcion t</t>
  </si>
  <si>
    <t>15587</t>
  </si>
  <si>
    <t>15588</t>
  </si>
  <si>
    <t>15589</t>
  </si>
  <si>
    <t>15590</t>
  </si>
  <si>
    <t>15591</t>
  </si>
  <si>
    <t>15592</t>
  </si>
  <si>
    <t>11263</t>
  </si>
  <si>
    <t>Tala de arboles h= &gt; a 20 &lt; 25 m incluye transp**</t>
  </si>
  <si>
    <t>$ 194.445,60</t>
  </si>
  <si>
    <t>$ 738.887,84</t>
  </si>
  <si>
    <t>$ 797.999,98</t>
  </si>
  <si>
    <t>20843</t>
  </si>
  <si>
    <t xml:space="preserve">Tala de arboles h= &gt; a 20 &lt; 25 m incluye transp**madera aprovechable </t>
  </si>
  <si>
    <t>$ 171.223,41</t>
  </si>
  <si>
    <t>$ 506.665,94</t>
  </si>
  <si>
    <t>11979</t>
  </si>
  <si>
    <t>Tala de arboles h= &gt; a 25&lt; 30 m incluye transp**</t>
  </si>
  <si>
    <t>$ 5.187,60</t>
  </si>
  <si>
    <t>$ 347.210,32</t>
  </si>
  <si>
    <t>$ 1.266.664,86</t>
  </si>
  <si>
    <t>$ 1.218.409,62</t>
  </si>
  <si>
    <t>11259</t>
  </si>
  <si>
    <t>Tala de arboles h= 0  a 2  m incly. transp**</t>
  </si>
  <si>
    <t>$ 16.311,25</t>
  </si>
  <si>
    <t>$ 84.444,32</t>
  </si>
  <si>
    <t>11262</t>
  </si>
  <si>
    <t>Tala de arboles h= 2.1  a 5  m incly. transp**</t>
  </si>
  <si>
    <t>$ 24.466,87</t>
  </si>
  <si>
    <t>$ 126.666,49</t>
  </si>
  <si>
    <t>10819</t>
  </si>
  <si>
    <t>Tala de arboles h= 5.1 a 10  m incly. transp**</t>
  </si>
  <si>
    <t>$ 58.778,27</t>
  </si>
  <si>
    <t>10379</t>
  </si>
  <si>
    <t>Tala de arboles h=10.1 a 15 m  incluye transp**</t>
  </si>
  <si>
    <t>$ 63.000,49</t>
  </si>
  <si>
    <t>$ 295.555,13</t>
  </si>
  <si>
    <t>10497</t>
  </si>
  <si>
    <t>Tala de arboles h=15.1 a 20 m incluye transp**</t>
  </si>
  <si>
    <t>$ 90.000,69</t>
  </si>
  <si>
    <t>$ 734.159,98</t>
  </si>
  <si>
    <t>20842</t>
  </si>
  <si>
    <t xml:space="preserve">Tala de arboles h=15.1 a 20 m incluye transp** madera aprovechable </t>
  </si>
  <si>
    <t>15513</t>
  </si>
  <si>
    <t xml:space="preserve">Tala de arboles h=15.1 a 20m  a ras del suelo + retiro + transporte -  Medio Grado Dificultad </t>
  </si>
  <si>
    <t>$ 1.092.606,00</t>
  </si>
  <si>
    <t>15535</t>
  </si>
  <si>
    <t>Tala de arboles y retiro. Ver descripción técnica</t>
  </si>
  <si>
    <t>15536</t>
  </si>
  <si>
    <t>15538</t>
  </si>
  <si>
    <t>15540</t>
  </si>
  <si>
    <t>15541</t>
  </si>
  <si>
    <t>15539</t>
  </si>
  <si>
    <t>Tala de arboles y retiro. Ver descripción técnicar</t>
  </si>
  <si>
    <t>10230</t>
  </si>
  <si>
    <t>Talud en tierra negra  h=0.15 m **</t>
  </si>
  <si>
    <t>$ 19.398,36</t>
  </si>
  <si>
    <t>$ 77,18</t>
  </si>
  <si>
    <t>$ 1.543,71</t>
  </si>
  <si>
    <t>$ 1.565,80</t>
  </si>
  <si>
    <t>10184</t>
  </si>
  <si>
    <t>Talud en tierra negra  h=0.45 m **</t>
  </si>
  <si>
    <t>$ 56.797,82</t>
  </si>
  <si>
    <t>$ 3.697,51</t>
  </si>
  <si>
    <t>14778</t>
  </si>
  <si>
    <t>Tamden 3 puestos (SUM + INST)</t>
  </si>
  <si>
    <t>14316</t>
  </si>
  <si>
    <t>Tandem de 3 puestos (suministro)</t>
  </si>
  <si>
    <t>10580</t>
  </si>
  <si>
    <t>Tanque 1000Lt (sum.+instal.) **</t>
  </si>
  <si>
    <t>$ 1.313.133,69</t>
  </si>
  <si>
    <t>$ 12.789,91</t>
  </si>
  <si>
    <t>15104</t>
  </si>
  <si>
    <t>Tanque 20000Lt (suministro+instalación) **</t>
  </si>
  <si>
    <t>$ 23.951.990,40</t>
  </si>
  <si>
    <t>$ 5.580,44</t>
  </si>
  <si>
    <t>$ 111.608,71</t>
  </si>
  <si>
    <t>13835</t>
  </si>
  <si>
    <t>Tanque 2000Lt (suministro+instalación) **</t>
  </si>
  <si>
    <t>$ 1.781.617,49</t>
  </si>
  <si>
    <t>13306</t>
  </si>
  <si>
    <t>Tanque 250Lt (Sum.+Instal.) **</t>
  </si>
  <si>
    <t>$ 67.345,79</t>
  </si>
  <si>
    <t>$ 67.924,83</t>
  </si>
  <si>
    <t>12657</t>
  </si>
  <si>
    <t>Tanque 500Lt (sum.+Instal.) **</t>
  </si>
  <si>
    <t>$ 31.975,08</t>
  </si>
  <si>
    <t>14227</t>
  </si>
  <si>
    <t>Tanque Almacenam. Concreto Imp. 3500psiCol.Gim Sur</t>
  </si>
  <si>
    <t>$ 582.027,02</t>
  </si>
  <si>
    <t>$ 135.239,26</t>
  </si>
  <si>
    <t>$ 349.347,70</t>
  </si>
  <si>
    <t>$ 71.141,70</t>
  </si>
  <si>
    <t>20838</t>
  </si>
  <si>
    <t>TANQUE ALMACENAMIENTO AGUA CILÍNDRICO HORIZONTAL 17500 L - Suministro e Instalación</t>
  </si>
  <si>
    <t>$ 32.491.610,01</t>
  </si>
  <si>
    <t>15266</t>
  </si>
  <si>
    <t>Tanque Almacenamiento Concreto Imp. 3000 psi</t>
  </si>
  <si>
    <t>$ 760.300,26</t>
  </si>
  <si>
    <t>$ 89.435,60</t>
  </si>
  <si>
    <t>11894</t>
  </si>
  <si>
    <t>Tanque combustible (ACPM), 8 h trabajo plena carga</t>
  </si>
  <si>
    <t>18537</t>
  </si>
  <si>
    <t>TANQUE COMBUSTIBLE ELECTROGENO</t>
  </si>
  <si>
    <t>$ 841.000,00</t>
  </si>
  <si>
    <t>$ 93.537,61</t>
  </si>
  <si>
    <t>$ 4.676.880,53</t>
  </si>
  <si>
    <t>$ 15.978,24</t>
  </si>
  <si>
    <t>20836</t>
  </si>
  <si>
    <t>TANQUE DE AGUA CILÍNDRICO HORIZONTAL DE 10000 L  - Suministro e Instalación</t>
  </si>
  <si>
    <t>$ 20.746.268,00</t>
  </si>
  <si>
    <t>20837</t>
  </si>
  <si>
    <t>TANQUE DE AGUA CILÍNDRICO HORIZONTAL DE 1650 L - Suministro e Instalación</t>
  </si>
  <si>
    <t>$ 3.970.268,00</t>
  </si>
  <si>
    <t>$ 1.028,10</t>
  </si>
  <si>
    <t>$ 20.561,94</t>
  </si>
  <si>
    <t>$ 69.455,68</t>
  </si>
  <si>
    <t>20834</t>
  </si>
  <si>
    <t>TANQUE DE AGUA CILÍNDRICO HORIZONTAL DE 2000 L - Suministro e Instalación</t>
  </si>
  <si>
    <t>$ 5.251.932,00</t>
  </si>
  <si>
    <t>20835</t>
  </si>
  <si>
    <t>TANQUE DE AGUA CILÍNDRICO HORIZONTAL DE 5000 L  - Suministro e Instalación</t>
  </si>
  <si>
    <t>$ 11.451.268,00</t>
  </si>
  <si>
    <t>00103</t>
  </si>
  <si>
    <t>TANQUE DE AGUA ELEVADO</t>
  </si>
  <si>
    <t>$ 816.186,47</t>
  </si>
  <si>
    <t>$ 53.946,44</t>
  </si>
  <si>
    <t>$ 698.050,79</t>
  </si>
  <si>
    <t>12509</t>
  </si>
  <si>
    <t>00104</t>
  </si>
  <si>
    <t>TANQUE DE AGUA SUBTERRANEO</t>
  </si>
  <si>
    <t>$ 822.220,42</t>
  </si>
  <si>
    <t>$ 16.854,80</t>
  </si>
  <si>
    <t>18835</t>
  </si>
  <si>
    <t>TANQUE DE ALMACENAMIENTO AC (VER DISEÑO)</t>
  </si>
  <si>
    <t>16307</t>
  </si>
  <si>
    <t>TANQUE HIDROACUMULADOR DE 500 LTS</t>
  </si>
  <si>
    <t>15722</t>
  </si>
  <si>
    <t>Tanque tormenta con llantas (suds Lineal)</t>
  </si>
  <si>
    <t>$ 47.222,12</t>
  </si>
  <si>
    <t>$ 41.525,34</t>
  </si>
  <si>
    <t>$ 16.416,16</t>
  </si>
  <si>
    <t>15483</t>
  </si>
  <si>
    <t>Tanque tormenta con llantas suds</t>
  </si>
  <si>
    <t>$ 96.514,54</t>
  </si>
  <si>
    <t>$ 8.116,72</t>
  </si>
  <si>
    <t>$ 356.959,08</t>
  </si>
  <si>
    <t>$ 48.394,27</t>
  </si>
  <si>
    <t>20751</t>
  </si>
  <si>
    <t>Tanques de agua 1000 lts</t>
  </si>
  <si>
    <t>$ 1.089.784,44</t>
  </si>
  <si>
    <t>$ 2.267,21</t>
  </si>
  <si>
    <t>$ 157.880,41</t>
  </si>
  <si>
    <t>14997</t>
  </si>
  <si>
    <t>TAPA  PLASTICA PARA VALVULAS 0.15 X 0.15 (Sum+Ins)</t>
  </si>
  <si>
    <t>$ 10.916,85</t>
  </si>
  <si>
    <t>12246</t>
  </si>
  <si>
    <t>TAPA CIEGA (suministro e instlación)**</t>
  </si>
  <si>
    <t>$ 2.200,00</t>
  </si>
  <si>
    <t>15145</t>
  </si>
  <si>
    <t>Tapa concret. 3.000PSIE=10cm(70X70)Tanque+MarcRefo</t>
  </si>
  <si>
    <t>$ 235.732,61</t>
  </si>
  <si>
    <t>$ 7.374,75</t>
  </si>
  <si>
    <t>13068</t>
  </si>
  <si>
    <t>Tapa Concreto2500(0.44x1.0m)+Refrz.3/8e=10cmCañuel</t>
  </si>
  <si>
    <t>$ 25.290,75</t>
  </si>
  <si>
    <t>$ 3.163,09</t>
  </si>
  <si>
    <t>$ 63.261,85</t>
  </si>
  <si>
    <t>$ 5.975,03</t>
  </si>
  <si>
    <t>12820</t>
  </si>
  <si>
    <t>Tapa Concreto2500psi(0.23x0.50m)+Refuerz.3/4 e=5cm</t>
  </si>
  <si>
    <t>$ 57.599,61</t>
  </si>
  <si>
    <t>$ 1.590,14</t>
  </si>
  <si>
    <t>$ 31.802,80</t>
  </si>
  <si>
    <t>$ 608,48</t>
  </si>
  <si>
    <t>13893</t>
  </si>
  <si>
    <t>Tapa Concreto2500psi+Refuerz.3/4 e=5cm</t>
  </si>
  <si>
    <t>$ 504.480,25</t>
  </si>
  <si>
    <t>$ 13.843,76</t>
  </si>
  <si>
    <t>$ 276.875,20</t>
  </si>
  <si>
    <t>$ 6.284,25</t>
  </si>
  <si>
    <t>13147</t>
  </si>
  <si>
    <t>Tapa Concreto3000psi(1.0 x 1.0m)+Re.1/2e=0.10m+Ang</t>
  </si>
  <si>
    <t>$ 164.086,22</t>
  </si>
  <si>
    <t>$ 7.770,43</t>
  </si>
  <si>
    <t>$ 194.260,83</t>
  </si>
  <si>
    <t>$ 55.480,23</t>
  </si>
  <si>
    <t>13004</t>
  </si>
  <si>
    <t>Tapa Concreto3000psi(1.50 x 1.50m)+Re.1/2e=0.20m</t>
  </si>
  <si>
    <t>$ 270.928,69</t>
  </si>
  <si>
    <t>$ 2.424,74</t>
  </si>
  <si>
    <t>$ 48.494,87</t>
  </si>
  <si>
    <t>$ 38.752,88</t>
  </si>
  <si>
    <t>13071</t>
  </si>
  <si>
    <t>Tapa Cuadrada(0.60 x 0.60m)Polipropileno.Peatonal</t>
  </si>
  <si>
    <t>13219</t>
  </si>
  <si>
    <t>Tapa inspección alumb. el. 45x45 lám CR cal.16 **</t>
  </si>
  <si>
    <t>$ 62.784,57</t>
  </si>
  <si>
    <t>$ 7.115,91</t>
  </si>
  <si>
    <t>$ 50.243,42</t>
  </si>
  <si>
    <t>$ 35.289,52</t>
  </si>
  <si>
    <t>15665</t>
  </si>
  <si>
    <t>Tapa Lamin.AlfajorAcero+Marc+Bisag(Tanque)90x160CM</t>
  </si>
  <si>
    <t>$ 487.616,48</t>
  </si>
  <si>
    <t>$ 116.900,70</t>
  </si>
  <si>
    <t>$ 475.914,24</t>
  </si>
  <si>
    <t>15663</t>
  </si>
  <si>
    <t>Tapa Lamin.AlfajorAcero+Marco+Bisag(Tanque)90x90cm</t>
  </si>
  <si>
    <t>$ 290.380,81</t>
  </si>
  <si>
    <t>$ 70.035,81</t>
  </si>
  <si>
    <t>$ 290.836,48</t>
  </si>
  <si>
    <t>00519</t>
  </si>
  <si>
    <t>TAPA LAVAMANOS MARMOL NEGRO</t>
  </si>
  <si>
    <t>$ 955,00</t>
  </si>
  <si>
    <t>00520</t>
  </si>
  <si>
    <t>TAPA MESON GRANITO NAT JASPE</t>
  </si>
  <si>
    <t>$ 432.329,10</t>
  </si>
  <si>
    <t>$ 1.453,12</t>
  </si>
  <si>
    <t>$ 29.062,44</t>
  </si>
  <si>
    <t>10615</t>
  </si>
  <si>
    <t>Tapa Muro concreto (0.20)  inc. gotero **</t>
  </si>
  <si>
    <t>$ 28.705,46</t>
  </si>
  <si>
    <t>$ 18.630,81</t>
  </si>
  <si>
    <t>15035</t>
  </si>
  <si>
    <t>Tapa para Caja Inspeccion .70x.70 h=1.0 (Sum+Inst)</t>
  </si>
  <si>
    <t>$ 258.255,66</t>
  </si>
  <si>
    <t>13167</t>
  </si>
  <si>
    <t>Tapa para tablero (sum e inst) **</t>
  </si>
  <si>
    <t>16609</t>
  </si>
  <si>
    <t>Tapa Plástica Seguridad Protecc.Rodamientos(5-10cm</t>
  </si>
  <si>
    <t>13788</t>
  </si>
  <si>
    <t>Tapa Registro 20x20 Aluminio **</t>
  </si>
  <si>
    <t>$ 477,50</t>
  </si>
  <si>
    <t>$ 524,70</t>
  </si>
  <si>
    <t>10650</t>
  </si>
  <si>
    <t>Tapa Registro Plastica 20x20 **</t>
  </si>
  <si>
    <t>$ 11.886,63</t>
  </si>
  <si>
    <t>$ 11.827,22</t>
  </si>
  <si>
    <t>12636</t>
  </si>
  <si>
    <t>TAPA- REGISTRO-ACERO INOXI.(20X20) (SUM+INST)</t>
  </si>
  <si>
    <t>$ 718,17</t>
  </si>
  <si>
    <t>16536</t>
  </si>
  <si>
    <t>TAPAS- FIBROCEMENTO-8mm-INCLU-CINT-FILO-VINILO-T1</t>
  </si>
  <si>
    <t>$ 21.850,67</t>
  </si>
  <si>
    <t>$ 6.447,78</t>
  </si>
  <si>
    <t>$ 13.380,11</t>
  </si>
  <si>
    <t>00421</t>
  </si>
  <si>
    <t>TAPAS REGISTRO           20x20</t>
  </si>
  <si>
    <t>$ 9.199,08</t>
  </si>
  <si>
    <t>00422</t>
  </si>
  <si>
    <t>TAPAS REGISTRO  15x15 (PLÁSTICA)</t>
  </si>
  <si>
    <t>14636</t>
  </si>
  <si>
    <t>TAPAS SEMIESFERICAS (SUM + INST)</t>
  </si>
  <si>
    <t>14805</t>
  </si>
  <si>
    <t>TAPAS SEMIESFERICAS(DESM+SUM+INST)</t>
  </si>
  <si>
    <t>$ 3.157,57</t>
  </si>
  <si>
    <t>$ 17.053,60</t>
  </si>
  <si>
    <t>00612</t>
  </si>
  <si>
    <t>TAPAS SHUT LAMINA</t>
  </si>
  <si>
    <t>$ 50.178,57</t>
  </si>
  <si>
    <t>11021</t>
  </si>
  <si>
    <t>Tapon PVC P  ( 1/2")      **</t>
  </si>
  <si>
    <t>$ 2.450,66</t>
  </si>
  <si>
    <t>11360</t>
  </si>
  <si>
    <t>Tapon PVC P  ( 3")  **</t>
  </si>
  <si>
    <t>$ 24.339,54</t>
  </si>
  <si>
    <t>09024</t>
  </si>
  <si>
    <t>Tapon PVC S  ( 2")      **</t>
  </si>
  <si>
    <t>13482</t>
  </si>
  <si>
    <t>$ 3.533,08</t>
  </si>
  <si>
    <t>10600</t>
  </si>
  <si>
    <t>Tapon PVC S  ( 3")      **</t>
  </si>
  <si>
    <t>$ 6.005,26</t>
  </si>
  <si>
    <t>10686</t>
  </si>
  <si>
    <t>Tapon PVC S  ( 4")      **</t>
  </si>
  <si>
    <t>$ 5.072,68</t>
  </si>
  <si>
    <t>11030</t>
  </si>
  <si>
    <t>Tapon PVC S  ( 6")      **</t>
  </si>
  <si>
    <t>$ 21.342,80</t>
  </si>
  <si>
    <t>11892</t>
  </si>
  <si>
    <t>Tapon PVC S( 6") Fontanar**</t>
  </si>
  <si>
    <t>$ 2.769,77</t>
  </si>
  <si>
    <t>11982</t>
  </si>
  <si>
    <t>Tapon roscado  HG  ( 2")      **</t>
  </si>
  <si>
    <t>$ 340,75</t>
  </si>
  <si>
    <t>$ 11.358,30</t>
  </si>
  <si>
    <t>13327</t>
  </si>
  <si>
    <t>TAPON ROSCADO DE 3" PARA CERRAMIENTO - SUM E INST.</t>
  </si>
  <si>
    <t>$ 26.594,00</t>
  </si>
  <si>
    <t>$ 353,88</t>
  </si>
  <si>
    <t>$ 7.077,53</t>
  </si>
  <si>
    <t>16570</t>
  </si>
  <si>
    <t>Tapón Tubería Planar 12"Advanedge end(Sumi+Inst)</t>
  </si>
  <si>
    <t>$ 20.768,00</t>
  </si>
  <si>
    <t>13047</t>
  </si>
  <si>
    <t>Tarima palco cristales Plaza de Toros **</t>
  </si>
  <si>
    <t>17938</t>
  </si>
  <si>
    <t>TARJETA CONTROL EQ AIRE RENOVACION SALAS DE MUSICA</t>
  </si>
  <si>
    <t>$ 3.966,00</t>
  </si>
  <si>
    <t>$ 8.450,33</t>
  </si>
  <si>
    <t>17783</t>
  </si>
  <si>
    <t>Tarjeta de proximidad 1326 (SUMI INST)</t>
  </si>
  <si>
    <t>17709</t>
  </si>
  <si>
    <t>Tarjeta de red ethernet, UL (SUMI INST)</t>
  </si>
  <si>
    <t>17747</t>
  </si>
  <si>
    <t>Tarjeta supervisora de linea PVA-1WEOL(SUMI INST)</t>
  </si>
  <si>
    <t>$ 1.023,21</t>
  </si>
  <si>
    <t>14028</t>
  </si>
  <si>
    <t>TAZA INSTITUCIONAL ELONGADO SIN ASIENTO **</t>
  </si>
  <si>
    <t>$ 1.271,82</t>
  </si>
  <si>
    <t>16748</t>
  </si>
  <si>
    <t>Tberia Alcantarillado PVC Ø 24" (Sum+Inst)</t>
  </si>
  <si>
    <t>$ 25.555,63</t>
  </si>
  <si>
    <t>17464</t>
  </si>
  <si>
    <t>Techo Verde -CDRC</t>
  </si>
  <si>
    <t>$ 21.508,89</t>
  </si>
  <si>
    <t>$ 812,67</t>
  </si>
  <si>
    <t>$ 16.253,41</t>
  </si>
  <si>
    <t>$ 436.122,50</t>
  </si>
  <si>
    <t>20618</t>
  </si>
  <si>
    <t>TECHOS VERDES VEGETALES PARA ESCENARIOS IDRD</t>
  </si>
  <si>
    <t>$ 399.583,29</t>
  </si>
  <si>
    <t>$ 8.363,07</t>
  </si>
  <si>
    <t>$ 132.031,22</t>
  </si>
  <si>
    <t>$ 2.988,71</t>
  </si>
  <si>
    <t>$ 103.990,17</t>
  </si>
  <si>
    <t>17762</t>
  </si>
  <si>
    <t>Teclado LCD alfanumérico (SUMI INST)</t>
  </si>
  <si>
    <t>$ 1.726,83</t>
  </si>
  <si>
    <t>10620</t>
  </si>
  <si>
    <t>tee 12" con reduccion a 3 AN" **</t>
  </si>
  <si>
    <t>$ 1.713.090,00</t>
  </si>
  <si>
    <t>$ 173.575,89</t>
  </si>
  <si>
    <t>10484</t>
  </si>
  <si>
    <t>Tee AceroCarb d=6" Sch40 **</t>
  </si>
  <si>
    <t>$ 195.098,89</t>
  </si>
  <si>
    <t>$ 3.083,00</t>
  </si>
  <si>
    <t>$ 27.399,50</t>
  </si>
  <si>
    <t>14974</t>
  </si>
  <si>
    <t>TEE HG 1 1/2"</t>
  </si>
  <si>
    <t>$ 765,17</t>
  </si>
  <si>
    <t>14993</t>
  </si>
  <si>
    <t>TEE HG 2 1/2"</t>
  </si>
  <si>
    <t>$ 768,03</t>
  </si>
  <si>
    <t>14976</t>
  </si>
  <si>
    <t>TEE HG 3"</t>
  </si>
  <si>
    <t>$ 744,74</t>
  </si>
  <si>
    <t>$ 4.963,08</t>
  </si>
  <si>
    <t>14977</t>
  </si>
  <si>
    <t>TEE HG 4"</t>
  </si>
  <si>
    <t>$ 1.007,70</t>
  </si>
  <si>
    <t>$ 134,42</t>
  </si>
  <si>
    <t>10490</t>
  </si>
  <si>
    <t>Tee HG d=1/2" **</t>
  </si>
  <si>
    <t>$ 2.411,41</t>
  </si>
  <si>
    <t>$ 7.617,26</t>
  </si>
  <si>
    <t>17219</t>
  </si>
  <si>
    <t>TEE MECANICA H.D RANURADA 1 1/2 X 1 1/4"</t>
  </si>
  <si>
    <t>$ 14.355,91</t>
  </si>
  <si>
    <t>$ 188,65</t>
  </si>
  <si>
    <t>$ 9.432,33</t>
  </si>
  <si>
    <t>17213</t>
  </si>
  <si>
    <t>TEE MECANICA H.D RANURADA 2 1/2 X 1 1/2"</t>
  </si>
  <si>
    <t>$ 177,74</t>
  </si>
  <si>
    <t>17211</t>
  </si>
  <si>
    <t>TEE MECANICA H.D RANURADA 2 1/2 X 1 1/4"</t>
  </si>
  <si>
    <t>17214</t>
  </si>
  <si>
    <t>TEE MECANICA H.D RANURADA 2 1/2 X 2"</t>
  </si>
  <si>
    <t>$ 293,86</t>
  </si>
  <si>
    <t>$ 282,97</t>
  </si>
  <si>
    <t>$ 14.148,49</t>
  </si>
  <si>
    <t>17218</t>
  </si>
  <si>
    <t>TEE MECANICA H.D RANURADA 2 X 1 1/2"</t>
  </si>
  <si>
    <t>$ 138,82</t>
  </si>
  <si>
    <t>17217</t>
  </si>
  <si>
    <t>TEE MECANICA H.D RANURADA 2 X 1 1/4"</t>
  </si>
  <si>
    <t>$ 135,58</t>
  </si>
  <si>
    <t>$ 130,37</t>
  </si>
  <si>
    <t>$ 6.518,68</t>
  </si>
  <si>
    <t>17208</t>
  </si>
  <si>
    <t>TEE MECANICA ROSCADA 2 1/2 X 1"</t>
  </si>
  <si>
    <t>$ 160,88</t>
  </si>
  <si>
    <t>$ 155,07</t>
  </si>
  <si>
    <t>$ 7.753,28</t>
  </si>
  <si>
    <t>17215</t>
  </si>
  <si>
    <t>TEE MECANICA ROSCADA 2 X 1"</t>
  </si>
  <si>
    <t>$ 121,96</t>
  </si>
  <si>
    <t>$ 117,53</t>
  </si>
  <si>
    <t>$ 5.876,69</t>
  </si>
  <si>
    <t>20818</t>
  </si>
  <si>
    <t xml:space="preserve">TEE PVC PRESIoN SCH 80 3" (Sum + Inst)    </t>
  </si>
  <si>
    <t>$ 93.486,50</t>
  </si>
  <si>
    <t>10464</t>
  </si>
  <si>
    <t>Tee PVC Sch40 d=2 1/2" **</t>
  </si>
  <si>
    <t>$ 44.995,01</t>
  </si>
  <si>
    <t>$ 9.670,79</t>
  </si>
  <si>
    <t>00319</t>
  </si>
  <si>
    <t>TEJA CINDU CLIMATIZADA ancho .68 M.</t>
  </si>
  <si>
    <t>$ 12.180,52</t>
  </si>
  <si>
    <t>14404</t>
  </si>
  <si>
    <t>TEJA DE BARRO MOORE (Instalacion)</t>
  </si>
  <si>
    <t>$ 5.317,86</t>
  </si>
  <si>
    <t>$ 29.841,09</t>
  </si>
  <si>
    <t>00224</t>
  </si>
  <si>
    <t>TEJA DE BARRO MOORE (Sum+Inst)</t>
  </si>
  <si>
    <t>$ 8.817,94</t>
  </si>
  <si>
    <t>$ 909,78</t>
  </si>
  <si>
    <t>$ 30.326,13</t>
  </si>
  <si>
    <t>00225</t>
  </si>
  <si>
    <t>TEJA ESPA¥OLA ETERNIT</t>
  </si>
  <si>
    <t>$ 71.006,31</t>
  </si>
  <si>
    <t>00223</t>
  </si>
  <si>
    <t>TEJA ETERNIT Crte.+TEJA BARRO</t>
  </si>
  <si>
    <t>$ 44.498,72</t>
  </si>
  <si>
    <t>$ 1.498,91</t>
  </si>
  <si>
    <t>$ 29.978,24</t>
  </si>
  <si>
    <t>00226</t>
  </si>
  <si>
    <t>TEJA ETERNIT No. 4</t>
  </si>
  <si>
    <t>$ 20.647,61</t>
  </si>
  <si>
    <t>12155</t>
  </si>
  <si>
    <t>TEJA ETERNIT No. 6</t>
  </si>
  <si>
    <t>$ 25.610,99</t>
  </si>
  <si>
    <t>13350</t>
  </si>
  <si>
    <t>TEJA ETERNIT No. 6 CLARABOYA+tornillos+Sikaflex</t>
  </si>
  <si>
    <t>$ 5.199,33</t>
  </si>
  <si>
    <t>13348</t>
  </si>
  <si>
    <t>TEJA ETERNIT No. 6+tornillos+Sikaflex</t>
  </si>
  <si>
    <t>$ 29.738,42</t>
  </si>
  <si>
    <t>00228</t>
  </si>
  <si>
    <t>TEJA ETERNIT No. 8</t>
  </si>
  <si>
    <t>$ 26.883,49</t>
  </si>
  <si>
    <t>00222</t>
  </si>
  <si>
    <t>TEJA SHINGLE (CON IMPERMEAB)</t>
  </si>
  <si>
    <t>$ 162.488,33</t>
  </si>
  <si>
    <t>14403</t>
  </si>
  <si>
    <t>TEJA TRANSPARENTE No. 10  (instalacion)</t>
  </si>
  <si>
    <t>$ 4.870,84</t>
  </si>
  <si>
    <t>13554</t>
  </si>
  <si>
    <t>TEJA TRANSPARENTE No. 10  (sum+instalacion)</t>
  </si>
  <si>
    <t>$ 26.461,38</t>
  </si>
  <si>
    <t>$ 5.685,68</t>
  </si>
  <si>
    <t>00230</t>
  </si>
  <si>
    <t>TEJA TRANSPARENTE No. 4</t>
  </si>
  <si>
    <t>$ 1.958,73</t>
  </si>
  <si>
    <t>00231</t>
  </si>
  <si>
    <t>TEJA TRANSPARENTE No. 6</t>
  </si>
  <si>
    <t>$ 1.273,17</t>
  </si>
  <si>
    <t>00229</t>
  </si>
  <si>
    <t>TEJA Trns.ACRILICA CRISTACRY</t>
  </si>
  <si>
    <t>$ 71.570,28</t>
  </si>
  <si>
    <t>20762</t>
  </si>
  <si>
    <t>Tela para cerramiento verde oliva h=2.00 (suministro+instalacion)</t>
  </si>
  <si>
    <t>$ 5.406,44</t>
  </si>
  <si>
    <t>$ 218,19</t>
  </si>
  <si>
    <t>13363</t>
  </si>
  <si>
    <t>TELA VERDE PARA CERRAMIENTO H=2.10M (sumin)</t>
  </si>
  <si>
    <t>$ 2.088,45</t>
  </si>
  <si>
    <t>00454</t>
  </si>
  <si>
    <t>TELEDUCHA IRIS GRIVAL</t>
  </si>
  <si>
    <t>00559</t>
  </si>
  <si>
    <t>TELEFONO-CITOFONO/ECONOM.</t>
  </si>
  <si>
    <t>$ 11.261,37</t>
  </si>
  <si>
    <t>15032</t>
  </si>
  <si>
    <t>TELERRUPTOR BIPOLAR 120V-16 AMPERIOS</t>
  </si>
  <si>
    <t>$ 28.026,00</t>
  </si>
  <si>
    <t>15197</t>
  </si>
  <si>
    <t>TELERRUPTOR MONOPOLAR 120V-16 AMPERIOS</t>
  </si>
  <si>
    <t>13319</t>
  </si>
  <si>
    <t>TEMPLADA ALAMBRE DE PUA</t>
  </si>
  <si>
    <t>$ 8,91</t>
  </si>
  <si>
    <t>$ 150,53</t>
  </si>
  <si>
    <t>$ 3.010,53</t>
  </si>
  <si>
    <t>13322</t>
  </si>
  <si>
    <t>TEMPLADA MALLA FORTINET H=2.00m</t>
  </si>
  <si>
    <t>10022</t>
  </si>
  <si>
    <t>Templada malla y arreglo estruc metalica</t>
  </si>
  <si>
    <t>$ 26.995,77</t>
  </si>
  <si>
    <t>$ 5.887,91</t>
  </si>
  <si>
    <t>$ 23.357,56</t>
  </si>
  <si>
    <t>20786</t>
  </si>
  <si>
    <t>Templada y fijación de malla eslabonada en estructura existente (SUM+INS)</t>
  </si>
  <si>
    <t>$ 14.978,95</t>
  </si>
  <si>
    <t>12628</t>
  </si>
  <si>
    <t>Temple. Malla Eslab.Cerram.h=2.0m(SinPintura)</t>
  </si>
  <si>
    <t>$ 5.703,31</t>
  </si>
  <si>
    <t>18830</t>
  </si>
  <si>
    <t>TERMINAL DE CONTROL DE TIEMPO Y CONTROL DE ACCESO</t>
  </si>
  <si>
    <t>$ 693,76</t>
  </si>
  <si>
    <t>$ 205,63</t>
  </si>
  <si>
    <t>15354</t>
  </si>
  <si>
    <t>TERMINAL PREMOLD.USO EXTERIOR Cu (2-2/0)AWG-15KV</t>
  </si>
  <si>
    <t>$ 348.274,58</t>
  </si>
  <si>
    <t>$ 5.607,88</t>
  </si>
  <si>
    <t>$ 112.157,51</t>
  </si>
  <si>
    <t>15341</t>
  </si>
  <si>
    <t>TERMINAL PREMOLD.USO INTERIOR Cu (2-2/0)AWG-15KV</t>
  </si>
  <si>
    <t>$ 438.314,72</t>
  </si>
  <si>
    <t>010488</t>
  </si>
  <si>
    <t>TERMINAL PREMOLDEADO USO EXTERIOR Cu (4/0-120mm2)AWG-15KV Cefe Cometas (Sum+Inst)</t>
  </si>
  <si>
    <t>17469</t>
  </si>
  <si>
    <t>TERMINAL PREMOLDEADO USO INTERIOR 15 KV</t>
  </si>
  <si>
    <t>$ 283.372,10</t>
  </si>
  <si>
    <t>$ 11.895,49</t>
  </si>
  <si>
    <t>010487</t>
  </si>
  <si>
    <t>TERMINAL PREMOLDEADOUSO INTERIOR Cu (4/0-120mm)AWG-15KV.CEFE COMETAS (Sum+Instalación)</t>
  </si>
  <si>
    <t>$ 344.837,74</t>
  </si>
  <si>
    <t>17487</t>
  </si>
  <si>
    <t>Terminal rejilla perimetral 345 mm Poliprop o ABS</t>
  </si>
  <si>
    <t>12709</t>
  </si>
  <si>
    <t>Terminales Autodesforre**</t>
  </si>
  <si>
    <t>11867</t>
  </si>
  <si>
    <t>Terminales cable MT 2/0, 15 KV 100% aislamiento</t>
  </si>
  <si>
    <t>$ 3.046,30</t>
  </si>
  <si>
    <t>15744</t>
  </si>
  <si>
    <t>Terminales Preformado conexi red elect. MT.uso Ext</t>
  </si>
  <si>
    <t>$ 974.213,00</t>
  </si>
  <si>
    <t>$ 1.796,20</t>
  </si>
  <si>
    <t>15734</t>
  </si>
  <si>
    <t>Terminales Preformado conexion red elect. tipo buj</t>
  </si>
  <si>
    <t>$ 9.335,00</t>
  </si>
  <si>
    <t>15733</t>
  </si>
  <si>
    <t>Terminales Preformado conexion red elect. tipo cod</t>
  </si>
  <si>
    <t>$ 548.504,00</t>
  </si>
  <si>
    <t>15735</t>
  </si>
  <si>
    <t>Terminales Preformado conexion red elect. uso int</t>
  </si>
  <si>
    <t>17586</t>
  </si>
  <si>
    <t>Termohigrometro (Incl base plastica -Sum e inst)</t>
  </si>
  <si>
    <t>$ 149.110,14</t>
  </si>
  <si>
    <t>18700</t>
  </si>
  <si>
    <t>TERMOMETRO CDRC</t>
  </si>
  <si>
    <t>$ 315,78</t>
  </si>
  <si>
    <t>$ 15.789,24</t>
  </si>
  <si>
    <t>18768</t>
  </si>
  <si>
    <t>Termostato digital+caja guarda termostato(Sum)CDRC</t>
  </si>
  <si>
    <t>00560</t>
  </si>
  <si>
    <t>TIMBRE-BOTON / ECONOM.</t>
  </si>
  <si>
    <t>$ 11.776,02</t>
  </si>
  <si>
    <t>01032</t>
  </si>
  <si>
    <t>TINA FIBRA- 1.80mtx.90x.41 ( INST.COMPLETA)</t>
  </si>
  <si>
    <t>$ 20.270,39</t>
  </si>
  <si>
    <t>$ 405.407,81</t>
  </si>
  <si>
    <t>00521</t>
  </si>
  <si>
    <t>TINA FIBRA DE VIDRIO</t>
  </si>
  <si>
    <t>$ 16.202,58</t>
  </si>
  <si>
    <t>01033</t>
  </si>
  <si>
    <t>TINA FIRPLAK 1.60mtx.75x.41  ( INST.COMPLETA)</t>
  </si>
  <si>
    <t>16513</t>
  </si>
  <si>
    <t>TINA PARA CRIOTERAPIA1.8x0.90 H=0.41ml+GRIF+DESAG</t>
  </si>
  <si>
    <t>$ 655.133,30</t>
  </si>
  <si>
    <t>$ 19.881,14</t>
  </si>
  <si>
    <t>$ 516.381,29</t>
  </si>
  <si>
    <t>00643</t>
  </si>
  <si>
    <t>TINTILLA SOBRE MADERA LINEAL</t>
  </si>
  <si>
    <t>$ 2.558,20</t>
  </si>
  <si>
    <t>$ 2.277,83</t>
  </si>
  <si>
    <t>00644</t>
  </si>
  <si>
    <t>TINTILLA SOBRE MADERA LLENA</t>
  </si>
  <si>
    <t>$ 7.766,35</t>
  </si>
  <si>
    <t>00645</t>
  </si>
  <si>
    <t>TINTILLA SOBRE MUEBLES</t>
  </si>
  <si>
    <t>$ 11.579,70</t>
  </si>
  <si>
    <t>$ 37.671,87</t>
  </si>
  <si>
    <t>00423</t>
  </si>
  <si>
    <t>TOALLERO ACUCER CORONA</t>
  </si>
  <si>
    <t>11396</t>
  </si>
  <si>
    <t>Toldo proteccion Angeo fachada lona h=15m **</t>
  </si>
  <si>
    <t>$ 69.848,17</t>
  </si>
  <si>
    <t>$ 3.783,53</t>
  </si>
  <si>
    <t>$ 114.260,66</t>
  </si>
  <si>
    <t>13641</t>
  </si>
  <si>
    <t>Toma bifasica AEREA - Sumi e inst</t>
  </si>
  <si>
    <t>$ 7.784,00</t>
  </si>
  <si>
    <t>13101</t>
  </si>
  <si>
    <t>Toma Coaxial Rosca para T.V.( sum+inst).</t>
  </si>
  <si>
    <t>$ 1.015,78</t>
  </si>
  <si>
    <t>00260</t>
  </si>
  <si>
    <t>TOMA DE ENSAYOS PARA CONCRETO</t>
  </si>
  <si>
    <t>$ 7.112,30</t>
  </si>
  <si>
    <t>17110</t>
  </si>
  <si>
    <t>Toma de TV (SUMI INST)</t>
  </si>
  <si>
    <t>$ 17.198,88</t>
  </si>
  <si>
    <t>16228</t>
  </si>
  <si>
    <t>Toma Doble Cableado Estruct. Categ-6 (face plat</t>
  </si>
  <si>
    <t>$ 59.732,00</t>
  </si>
  <si>
    <t>17109</t>
  </si>
  <si>
    <t>Toma doble RJ 45 categoría 6A (SUMI INST)</t>
  </si>
  <si>
    <t>$ 48.709,88</t>
  </si>
  <si>
    <t>12570</t>
  </si>
  <si>
    <t>TOMA DOBLE RJ-45 CON FLACE PLATE- CAT 5 sum+ins</t>
  </si>
  <si>
    <t>$ 6.317,65</t>
  </si>
  <si>
    <t>13106</t>
  </si>
  <si>
    <t>TOMA ELECTRICA NORMAL LEVINTON BEIGE sum+ins</t>
  </si>
  <si>
    <t>$ 40,77</t>
  </si>
  <si>
    <t>13833</t>
  </si>
  <si>
    <t>TOMA ELECTRICA POLO A TIERRA GRAD. COMERC sum+ins</t>
  </si>
  <si>
    <t>12862</t>
  </si>
  <si>
    <t>TOMA ELECTRICA POLO AISLADO NARANJA HG sum+ins</t>
  </si>
  <si>
    <t>12861</t>
  </si>
  <si>
    <t>TOMA ELECTRICA POLO NORMAL sum+ins</t>
  </si>
  <si>
    <t>13320</t>
  </si>
  <si>
    <t>TOMA GFCI 15A + CABLEADO**</t>
  </si>
  <si>
    <t>$ 180.827,75</t>
  </si>
  <si>
    <t>$ 2.068,72</t>
  </si>
  <si>
    <t>$ 41.374,44</t>
  </si>
  <si>
    <t>17090</t>
  </si>
  <si>
    <t>Toma HDMI (SUMI INST)</t>
  </si>
  <si>
    <t>13638</t>
  </si>
  <si>
    <t>Toma monofasica Suministro e instalación</t>
  </si>
  <si>
    <t>$ 5.454,00</t>
  </si>
  <si>
    <t>14237</t>
  </si>
  <si>
    <t>Toma para cantonera  +caja Sumi e inst</t>
  </si>
  <si>
    <t>$ 7.954,00</t>
  </si>
  <si>
    <t>14239</t>
  </si>
  <si>
    <t>Toma para secador de manos  +caja Sumi e inst</t>
  </si>
  <si>
    <t>12569</t>
  </si>
  <si>
    <t>Toma RJ-45 CAT 6   X 1 sum+ins</t>
  </si>
  <si>
    <t>11806</t>
  </si>
  <si>
    <t>TOMA RJ45 TIPO JACK CATEGORÍA 6</t>
  </si>
  <si>
    <t>$ 19.228,00</t>
  </si>
  <si>
    <t>$ 236,35</t>
  </si>
  <si>
    <t>$ 3.939,24</t>
  </si>
  <si>
    <t>15059</t>
  </si>
  <si>
    <t>TOMA SENCI CABLEADO ESTRUCTURADO CAT 6</t>
  </si>
  <si>
    <t>$ 30.087,02</t>
  </si>
  <si>
    <t>16227</t>
  </si>
  <si>
    <t>Toma Sencilla Cableado Estruct. Categ-6 (face plat</t>
  </si>
  <si>
    <t>$ 23.822,00</t>
  </si>
  <si>
    <t>17103</t>
  </si>
  <si>
    <t>Toma sencillo RJ 45 categoría 6A (SUMI INST)</t>
  </si>
  <si>
    <t>$ 40.182,89</t>
  </si>
  <si>
    <t>13645</t>
  </si>
  <si>
    <t>Toma telefonica  + caja - Sum e inst</t>
  </si>
  <si>
    <t>$ 8.400,00</t>
  </si>
  <si>
    <t>13102</t>
  </si>
  <si>
    <t>Toma Telefónica RJ11 Doble.+Caja+Tub( sum+inst).</t>
  </si>
  <si>
    <t>11672</t>
  </si>
  <si>
    <t>TOMACORRIENTE DOBLE 5-15R LEVINT. O SIMILAR**</t>
  </si>
  <si>
    <t>$ 6.868,00</t>
  </si>
  <si>
    <t>11673</t>
  </si>
  <si>
    <t>TOMACORRIENTE DOBLE 5-15R REGULADA DE COLOR</t>
  </si>
  <si>
    <t>$ 2.297,00</t>
  </si>
  <si>
    <t>$ 386,49</t>
  </si>
  <si>
    <t>14042</t>
  </si>
  <si>
    <t>TOMACORRIENTE DOBLE AISLADA  COLOR NARANJA</t>
  </si>
  <si>
    <t>$ 15.208,00</t>
  </si>
  <si>
    <t>18792</t>
  </si>
  <si>
    <t>TOMACORRIENTE DOBLE MONOFÁSICA PROT FALLA</t>
  </si>
  <si>
    <t>$ 58.098,38</t>
  </si>
  <si>
    <t>18787</t>
  </si>
  <si>
    <t>TOMACORRIENTE DOBLE MONOFÁSICA RED NORMAL</t>
  </si>
  <si>
    <t>20643</t>
  </si>
  <si>
    <t>$ 66.636,18</t>
  </si>
  <si>
    <t>$ 3.217,05</t>
  </si>
  <si>
    <t>18794</t>
  </si>
  <si>
    <t>TOMACORRIENTE DOBLE MONOFÁSICA RED REGULADA</t>
  </si>
  <si>
    <t>$ 70.295,38</t>
  </si>
  <si>
    <t>20647</t>
  </si>
  <si>
    <t>$ 70.333,18</t>
  </si>
  <si>
    <t>20805</t>
  </si>
  <si>
    <t>TOMACORRIENTE GFCI 20 A (Sum + Inst)</t>
  </si>
  <si>
    <t>$ 34.052,00</t>
  </si>
  <si>
    <t>17052</t>
  </si>
  <si>
    <t>Tomacorriente polo a tierra aislado 15 A, 120 V</t>
  </si>
  <si>
    <t>$ 43.291,04</t>
  </si>
  <si>
    <t>17038</t>
  </si>
  <si>
    <t>Tomacorriente polo a tierra no aislado 15 A, 120 V</t>
  </si>
  <si>
    <t>$ 24.662,03</t>
  </si>
  <si>
    <t>17057</t>
  </si>
  <si>
    <t>Tomacorriente polo a tierra no aislado 20 A, 208 V</t>
  </si>
  <si>
    <t>16605</t>
  </si>
  <si>
    <t>Tope Caucho Balancin o Biosaludabl(Sum+Transp+dado</t>
  </si>
  <si>
    <t>$ 12.737,02</t>
  </si>
  <si>
    <t>$ 5.885,07</t>
  </si>
  <si>
    <t>$ 54.591,73</t>
  </si>
  <si>
    <t>$ 23.567,46</t>
  </si>
  <si>
    <t>11119</t>
  </si>
  <si>
    <t>Tope llantas  (Fundido)**</t>
  </si>
  <si>
    <t>PARQUEADERO</t>
  </si>
  <si>
    <t>$ 32.931,18</t>
  </si>
  <si>
    <t>$ 683,28</t>
  </si>
  <si>
    <t>$ 31.817,59</t>
  </si>
  <si>
    <t>13887</t>
  </si>
  <si>
    <t>Tope llantas  (Prefabricado)H=15cm,B=20cm;L=50cm**</t>
  </si>
  <si>
    <t>$ 890,27</t>
  </si>
  <si>
    <t>$ 401,88</t>
  </si>
  <si>
    <t>$ 17.747,45</t>
  </si>
  <si>
    <t>13544</t>
  </si>
  <si>
    <t>TOPE PARA PUERTA EN ACERO</t>
  </si>
  <si>
    <t>$ 175,80</t>
  </si>
  <si>
    <t>$ 372,29</t>
  </si>
  <si>
    <t>$ 18.614,69</t>
  </si>
  <si>
    <t>00773</t>
  </si>
  <si>
    <t>TOPES EN CONCRETO PARQUEADERO</t>
  </si>
  <si>
    <t>$ 28.531,70</t>
  </si>
  <si>
    <t>$ 45.626,93</t>
  </si>
  <si>
    <t>10739</t>
  </si>
  <si>
    <t>Topografia (comision completa+equip+trans) **</t>
  </si>
  <si>
    <t>$ 74.664,95</t>
  </si>
  <si>
    <t>$ 78.956,01</t>
  </si>
  <si>
    <t>$ 468.009,98</t>
  </si>
  <si>
    <t>14373</t>
  </si>
  <si>
    <t>Tornillo 1/2 x 6" - Suministro</t>
  </si>
  <si>
    <t>$ 3.316,16</t>
  </si>
  <si>
    <t>14711</t>
  </si>
  <si>
    <t>TORNILLOS 1/2 X6" (SUM + INST)</t>
  </si>
  <si>
    <t>$ 3.969,00</t>
  </si>
  <si>
    <t>14870</t>
  </si>
  <si>
    <t>TORNILLOS 1/2 X6"(DESM+SUM+INST)</t>
  </si>
  <si>
    <t>$ 199,75</t>
  </si>
  <si>
    <t>$ 3.994,97</t>
  </si>
  <si>
    <t>14712</t>
  </si>
  <si>
    <t>TORNILLOS 1/2 X9"    (SUM + INST)</t>
  </si>
  <si>
    <t>14871</t>
  </si>
  <si>
    <t>TORNILLOS 1/2 X9"(DESM+SUM+INST)</t>
  </si>
  <si>
    <t>$ 221,65</t>
  </si>
  <si>
    <t>$ 4.433,01</t>
  </si>
  <si>
    <t>14709</t>
  </si>
  <si>
    <t>TORNILLOS 1/4 X 3"  (SUM + INST) Mobiliario</t>
  </si>
  <si>
    <t>14868</t>
  </si>
  <si>
    <t>TORNILLOS 1/4 X 3"(DESM+SUM+INST)</t>
  </si>
  <si>
    <t>14710</t>
  </si>
  <si>
    <t>TORNILLOS 1/4 X 4"  (SUM + INST)</t>
  </si>
  <si>
    <t>14869</t>
  </si>
  <si>
    <t>TORNILLOS 1/4 X 4"(DESM+SUM+INST)</t>
  </si>
  <si>
    <t>14637</t>
  </si>
  <si>
    <t>TORNILLOS BUTTON  (SUM + INST)</t>
  </si>
  <si>
    <t>14806</t>
  </si>
  <si>
    <t>TORNILLOS BUTTON(DESM+SUM+INST)</t>
  </si>
  <si>
    <t>$ 515,58</t>
  </si>
  <si>
    <t>16555</t>
  </si>
  <si>
    <t>Torniquete Acero Inox.Antrax plusNegroBrazoAbatibl</t>
  </si>
  <si>
    <t>$ 43.415,40</t>
  </si>
  <si>
    <t>$ 22.777,54</t>
  </si>
  <si>
    <t>17786</t>
  </si>
  <si>
    <t>Torniquete bidireccional Twister Light (SUMI INST)</t>
  </si>
  <si>
    <t>$ 15.459,67</t>
  </si>
  <si>
    <t>$ 386.491,76</t>
  </si>
  <si>
    <t>18806</t>
  </si>
  <si>
    <t>TORNIQUETE INBIOS 260 PRO LECTORES DE HUELLA</t>
  </si>
  <si>
    <t>$ 17.425,17</t>
  </si>
  <si>
    <t>12593</t>
  </si>
  <si>
    <t>Totalizador  Industrial 3x30 A(Sum+Inst.)</t>
  </si>
  <si>
    <t>$ 106.211,00</t>
  </si>
  <si>
    <t>$ 2.180,21</t>
  </si>
  <si>
    <t>$ 21.802,10</t>
  </si>
  <si>
    <t>13609</t>
  </si>
  <si>
    <t>Totalizador 3 x 20A(Sum+Inst.)</t>
  </si>
  <si>
    <t>$ 106.403,01</t>
  </si>
  <si>
    <t>13610</t>
  </si>
  <si>
    <t>Totalizador 3 x 40A (Sum+Inst.)</t>
  </si>
  <si>
    <t>13608</t>
  </si>
  <si>
    <t>Totalizador 3 x 50 A(Sum+Inst.)</t>
  </si>
  <si>
    <t>$ 141.616,00</t>
  </si>
  <si>
    <t>20814</t>
  </si>
  <si>
    <t xml:space="preserve">TOTALIZADOR 3 X 60 AMP (Sum+Inst)    </t>
  </si>
  <si>
    <t>13607</t>
  </si>
  <si>
    <t>Totalizador 3 x125 A(Sum+Inst.)</t>
  </si>
  <si>
    <t>$ 421.696,14</t>
  </si>
  <si>
    <t>13606</t>
  </si>
  <si>
    <t>Totalizador 3 x150 A(Sum+Inst.)</t>
  </si>
  <si>
    <t>$ 577.817,99</t>
  </si>
  <si>
    <t>12389</t>
  </si>
  <si>
    <t>Totalizador 3x100 A(Sum+Inst.)</t>
  </si>
  <si>
    <t>$ 185.328,10</t>
  </si>
  <si>
    <t>15109</t>
  </si>
  <si>
    <t>Totalizador 3x40 A + Caja (Sum+Inst.)</t>
  </si>
  <si>
    <t>$ 46.667,98</t>
  </si>
  <si>
    <t>$ 115.204,27</t>
  </si>
  <si>
    <t>12276</t>
  </si>
  <si>
    <t>Totalizador de 75 Amp(Sum+Inst.)**</t>
  </si>
  <si>
    <t>13121</t>
  </si>
  <si>
    <t>12939</t>
  </si>
  <si>
    <t>Totalizador Industrial  3x40 Amp(Sum+Inst.)</t>
  </si>
  <si>
    <t>$ 144.615,00</t>
  </si>
  <si>
    <t>11169</t>
  </si>
  <si>
    <t>Totalizador Industrial  3x80 Amp(Sum+Inst.)</t>
  </si>
  <si>
    <t>17439</t>
  </si>
  <si>
    <t>Tótem en lámina HR de 9mm, Base en lámina HR 500x2</t>
  </si>
  <si>
    <t>$ 7.133,49</t>
  </si>
  <si>
    <t>$ 35.667,44</t>
  </si>
  <si>
    <t>$ 713.348,74</t>
  </si>
  <si>
    <t>18177</t>
  </si>
  <si>
    <t>totem lámina HR de 9mm Dimensiones: 0,80 x 2,90m.</t>
  </si>
  <si>
    <t>$ 8.007,08</t>
  </si>
  <si>
    <t>$ 40.035,40</t>
  </si>
  <si>
    <t>$ 800.707,91</t>
  </si>
  <si>
    <t>13339</t>
  </si>
  <si>
    <t>TRABAJO EN ALTURAS</t>
  </si>
  <si>
    <t>$ 323.047,92</t>
  </si>
  <si>
    <t>$ 59.241,75</t>
  </si>
  <si>
    <t>14446</t>
  </si>
  <si>
    <t>TRAGALUCES O LUCERNA. CONCRETO 28 MPA CEFE COMETAS</t>
  </si>
  <si>
    <t>$ 1.064.830,40</t>
  </si>
  <si>
    <t>$ 102.614,71</t>
  </si>
  <si>
    <t>$ 186.283,94</t>
  </si>
  <si>
    <t>14996</t>
  </si>
  <si>
    <t>TRAGANTE CUPULA  C- 3" aluminio.</t>
  </si>
  <si>
    <t>$ 1.102,24</t>
  </si>
  <si>
    <t>$ 440,38</t>
  </si>
  <si>
    <t>$ 14.679,25</t>
  </si>
  <si>
    <t>00414</t>
  </si>
  <si>
    <t>TRAGANTE+ CUPULA C-4"x2"</t>
  </si>
  <si>
    <t>$ 733,96</t>
  </si>
  <si>
    <t>00522</t>
  </si>
  <si>
    <t>TRAGANTES 4"</t>
  </si>
  <si>
    <t>$ 660,00</t>
  </si>
  <si>
    <t>00416</t>
  </si>
  <si>
    <t>TRAGANTES CUPULA C-6"x4" ALUMINIO</t>
  </si>
  <si>
    <t>$ 1.187,03</t>
  </si>
  <si>
    <t>12244</t>
  </si>
  <si>
    <t>Trámite ante Codensa susti trafo 75 KVA Olaya Herr</t>
  </si>
  <si>
    <t>16057</t>
  </si>
  <si>
    <t>trampa de arena para pista de salto</t>
  </si>
  <si>
    <t>$ 7.166,99</t>
  </si>
  <si>
    <t>11659</t>
  </si>
  <si>
    <t>Trampa de grasas en mamposteria h=0.6 **</t>
  </si>
  <si>
    <t>$ 718.642,46</t>
  </si>
  <si>
    <t>$ 13.696,81</t>
  </si>
  <si>
    <t>$ 278.983,85</t>
  </si>
  <si>
    <t>$ 142.253,31</t>
  </si>
  <si>
    <t>10598</t>
  </si>
  <si>
    <t>Trampa de grasas en mamposteria h=1.0 **</t>
  </si>
  <si>
    <t>$ 874.792,17</t>
  </si>
  <si>
    <t>$ 22.846,26</t>
  </si>
  <si>
    <t>$ 515.837,03</t>
  </si>
  <si>
    <t>$ 203.978,61</t>
  </si>
  <si>
    <t>18367</t>
  </si>
  <si>
    <t>Trampa de ø8"xø5"- fibra de vidrioRefoPlasSUM+INST</t>
  </si>
  <si>
    <t>17562</t>
  </si>
  <si>
    <t>Trampa ø10"xø6" -  50 PSI fibra vidrio Piscina</t>
  </si>
  <si>
    <t>$ 80.687,76</t>
  </si>
  <si>
    <t>17767</t>
  </si>
  <si>
    <t>Transceptor Inalámbrico de 915 MHZ (SUMI INST)</t>
  </si>
  <si>
    <t>16311</t>
  </si>
  <si>
    <t>Transferencia Automat (1000A)Contact-Contr+Barraje</t>
  </si>
  <si>
    <t>18952</t>
  </si>
  <si>
    <t>TRANSFERENCIA AUTOMATICA 1500A 208/120V CEFE COMETAS</t>
  </si>
  <si>
    <t>$ 22.127.772,98</t>
  </si>
  <si>
    <t>$ 37.192,69</t>
  </si>
  <si>
    <t>$ 743.682,20</t>
  </si>
  <si>
    <t>11871</t>
  </si>
  <si>
    <t>Transferencia automática 3x1000A</t>
  </si>
  <si>
    <t>$ 43.730,55</t>
  </si>
  <si>
    <t>$ 874.611,04</t>
  </si>
  <si>
    <t>11872</t>
  </si>
  <si>
    <t>Transferencia automática 3x100A diseño Fontanar</t>
  </si>
  <si>
    <t>$ 42.668,94</t>
  </si>
  <si>
    <t>$ 853.378,77</t>
  </si>
  <si>
    <t>17474</t>
  </si>
  <si>
    <t>TRANSFERENCIA GEN. MOTORIZADA+ BREAKERS DE 3X1400</t>
  </si>
  <si>
    <t>$ 1.287.786,81</t>
  </si>
  <si>
    <t>17494</t>
  </si>
  <si>
    <t>TRANSFERENCIA PARA SISTEMA DE RED CONTRA INCENDIO</t>
  </si>
  <si>
    <t>19365</t>
  </si>
  <si>
    <t>Transfor SecoClase H,GrConexDyn5 de 630 KVA Cu-Cu</t>
  </si>
  <si>
    <t>$ 53.318.552,78</t>
  </si>
  <si>
    <t>$ 531.233,90</t>
  </si>
  <si>
    <t>18819</t>
  </si>
  <si>
    <t>Transfor tiposecoClase H,GrConexDyn5 de 630 KVA,</t>
  </si>
  <si>
    <t>18361</t>
  </si>
  <si>
    <t>Transformador  luz mini  150 W SUM+INST</t>
  </si>
  <si>
    <t>15739</t>
  </si>
  <si>
    <t>transformador . tipo seco de 225  kva V. 11.4 kv</t>
  </si>
  <si>
    <t>$ 602.457,00</t>
  </si>
  <si>
    <t>$ 514.240,34</t>
  </si>
  <si>
    <t>11833</t>
  </si>
  <si>
    <t>Transformador 15 KVA para poste 11400/480/277V Fon</t>
  </si>
  <si>
    <t>$ 470.951,64</t>
  </si>
  <si>
    <t>$ 919.032,82</t>
  </si>
  <si>
    <t>00880</t>
  </si>
  <si>
    <t>TRANSFORMADOR 150KWA</t>
  </si>
  <si>
    <t>$ 27.539.927,00</t>
  </si>
  <si>
    <t>$ 479.505,25</t>
  </si>
  <si>
    <t>00881</t>
  </si>
  <si>
    <t>TRANSFORMADOR 225KWA</t>
  </si>
  <si>
    <t>00703</t>
  </si>
  <si>
    <t>TRANSFORMADOR 50KWA</t>
  </si>
  <si>
    <t>17769</t>
  </si>
  <si>
    <t>Transformador 9VAC-40VA 120VAC (SUMI INST)</t>
  </si>
  <si>
    <t>11832</t>
  </si>
  <si>
    <t>Transformador baja-baja 30 KVA  480/208/120 V Font</t>
  </si>
  <si>
    <t>$ 22.465.656,02</t>
  </si>
  <si>
    <t>$ 447.976,44</t>
  </si>
  <si>
    <t>$ 459.528,80</t>
  </si>
  <si>
    <t>17532</t>
  </si>
  <si>
    <t>Transformador para luz piscina - 300W 120V/12V</t>
  </si>
  <si>
    <t>$ 367.114,95</t>
  </si>
  <si>
    <t>15226</t>
  </si>
  <si>
    <t>TRANSFORMADOR Seco 45 KVA  + Poste 1050 Kg</t>
  </si>
  <si>
    <t>$ 17.476.699,00</t>
  </si>
  <si>
    <t>$ 1.144.823,22</t>
  </si>
  <si>
    <t>$ 1.549.736,68</t>
  </si>
  <si>
    <t>16230</t>
  </si>
  <si>
    <t>TRANSFORMADOR Seco 75 KVA  + Poste 1050 Kg</t>
  </si>
  <si>
    <t>$ 30.150.908,77</t>
  </si>
  <si>
    <t>20788</t>
  </si>
  <si>
    <t>TRANSFORMADOR SECO 75 kVA CON 380/220V (SUM+INS)</t>
  </si>
  <si>
    <t>$ 25.980.309,77</t>
  </si>
  <si>
    <t>$ 301.321,00</t>
  </si>
  <si>
    <t>12954</t>
  </si>
  <si>
    <t>Transformador tipo seco clase H 120 KVA 440/208 V</t>
  </si>
  <si>
    <t>$ 20.192.319,16</t>
  </si>
  <si>
    <t>$ 314.905,52</t>
  </si>
  <si>
    <t>18600</t>
  </si>
  <si>
    <t>TRANSFORMADOR TIPO SECO CLASE H 30 KVA CEFE COMETA</t>
  </si>
  <si>
    <t>$ 8.625.755,47</t>
  </si>
  <si>
    <t>$ 514.411,87</t>
  </si>
  <si>
    <t>$ 853.108,55</t>
  </si>
  <si>
    <t>010506</t>
  </si>
  <si>
    <t>TRANSFORMADOR TIPO SECO CLASE H 500KVA CEFE COMETA</t>
  </si>
  <si>
    <t>$ 53.310.089,38</t>
  </si>
  <si>
    <t>$ 621.485,79</t>
  </si>
  <si>
    <t>18173</t>
  </si>
  <si>
    <t>TRANSFORMADOR TIPO SECO CLASE H 630KVA CEFE COMETA</t>
  </si>
  <si>
    <t>15337</t>
  </si>
  <si>
    <t>TRANSFORMADOR TIPOSECO112.5KVA(11400-208/120v)Dy5</t>
  </si>
  <si>
    <t>$ 14.139.819,20</t>
  </si>
  <si>
    <t>$ 274.126,24</t>
  </si>
  <si>
    <t>$ 1.624.092,52</t>
  </si>
  <si>
    <t>17481</t>
  </si>
  <si>
    <t>TRANSFORMADOR TRIFASICO  DE 150 kVA TIPO SECO</t>
  </si>
  <si>
    <t>17468</t>
  </si>
  <si>
    <t>TRANSFORMADOR TRIFASICO  DE 500 kVA TIPO SECO</t>
  </si>
  <si>
    <t>17926</t>
  </si>
  <si>
    <t>Transformador Trifasico seco75KVA 440-208/120vDyn5</t>
  </si>
  <si>
    <t>17172</t>
  </si>
  <si>
    <t>Transformador trifasico tipo seco 20 KVA 440/208/1</t>
  </si>
  <si>
    <t>$ 4.170.599,00</t>
  </si>
  <si>
    <t>17924</t>
  </si>
  <si>
    <t>Transformador trifasico tipo seco 500KVA 11.4KV 44</t>
  </si>
  <si>
    <t>17997</t>
  </si>
  <si>
    <t>Transformador45 KVA-11.4/208/120V-Dy5</t>
  </si>
  <si>
    <t>$ 13.306.100,00</t>
  </si>
  <si>
    <t>$ 136.492,10</t>
  </si>
  <si>
    <t>$ 144.467,80</t>
  </si>
  <si>
    <t>19027</t>
  </si>
  <si>
    <t>Transformador45KVA-11.4/208/120V-Dy5 Ocas-Sumerg</t>
  </si>
  <si>
    <t>16708</t>
  </si>
  <si>
    <t>TransformadorSecClasH15KVA-11.4-208-120V+3DPS+Rued</t>
  </si>
  <si>
    <t>$ 5.737,14</t>
  </si>
  <si>
    <t>16707</t>
  </si>
  <si>
    <t>TransformadorSecClasH75KVA-11.4-208-120V+3DPS+Rued</t>
  </si>
  <si>
    <t>$ 7.171,42</t>
  </si>
  <si>
    <t>16571</t>
  </si>
  <si>
    <t>Transición tuberia planar  12x6"" (Sumin + Instal)</t>
  </si>
  <si>
    <t>$ 109.989,00</t>
  </si>
  <si>
    <t>010482</t>
  </si>
  <si>
    <t xml:space="preserve">TRANSMISOR DE PRESIÓN DIFERENCIAL DE AIRE DE DUCTO    -Cefe Cometas (Sum+Inst)    </t>
  </si>
  <si>
    <t>$ 799.130,36</t>
  </si>
  <si>
    <t>$ 36.376,50</t>
  </si>
  <si>
    <t>19150</t>
  </si>
  <si>
    <t>TRANSMISOR DE PRESIÓN DIFERENCIAL DE AIRE DE DUCTO - CEFE COMETAS</t>
  </si>
  <si>
    <t>$ 756.245,53</t>
  </si>
  <si>
    <t>$ 13.891,74</t>
  </si>
  <si>
    <t>$ 124.218,62</t>
  </si>
  <si>
    <t>14724</t>
  </si>
  <si>
    <t>TRAPECIO TUBO DE 3/4"   (SUM + INST)</t>
  </si>
  <si>
    <t>$ 109.145,72</t>
  </si>
  <si>
    <t>14881</t>
  </si>
  <si>
    <t>TRAPECIO TUBO DE 3/4"(DESM+SUM+INST)</t>
  </si>
  <si>
    <t>$ 5.159,57</t>
  </si>
  <si>
    <t>$ 4.544,35</t>
  </si>
  <si>
    <t>$ 13.876,62</t>
  </si>
  <si>
    <t>11662</t>
  </si>
  <si>
    <t>Trasiego de Acero (MdeO + Minicargador) **</t>
  </si>
  <si>
    <t>$ 448,42</t>
  </si>
  <si>
    <t>$ 77,38</t>
  </si>
  <si>
    <t>14383</t>
  </si>
  <si>
    <t>Trasiego interno con Equipo(Minicargador) **</t>
  </si>
  <si>
    <t>$ 180.804,04</t>
  </si>
  <si>
    <t>$ 71.853,18</t>
  </si>
  <si>
    <t>10210</t>
  </si>
  <si>
    <t>Trasiego m3 (2 Ayudantes) **  &lt; 50.00 Ml</t>
  </si>
  <si>
    <t>$ 853,26</t>
  </si>
  <si>
    <t>$ 17.065,13</t>
  </si>
  <si>
    <t>13453</t>
  </si>
  <si>
    <t>Trasiego m3 (2 Ayudantes)=&gt; a 100 mts.</t>
  </si>
  <si>
    <t>$ 3.637,57</t>
  </si>
  <si>
    <t>$ 24.250,45</t>
  </si>
  <si>
    <t>13452</t>
  </si>
  <si>
    <t>Trasiego m3 (2 Ayudantes)=&gt; a 50 mts.</t>
  </si>
  <si>
    <t>$ 2.963,94</t>
  </si>
  <si>
    <t>$ 19.759,62</t>
  </si>
  <si>
    <t>13194</t>
  </si>
  <si>
    <t>Trasiego m3 (4 Ayudantes) **</t>
  </si>
  <si>
    <t>13846</t>
  </si>
  <si>
    <t>TRASLADO CAJILLA MEDIDOR DE AGUA POTABLE</t>
  </si>
  <si>
    <t>$ 2.401,28</t>
  </si>
  <si>
    <t>$ 24.012,78</t>
  </si>
  <si>
    <t>14012</t>
  </si>
  <si>
    <t>Traslado con equipo y bloqueo arboles de 5 m a 10m</t>
  </si>
  <si>
    <t>$ 313.523,10</t>
  </si>
  <si>
    <t>$ 2.536.405,69</t>
  </si>
  <si>
    <t>$ 505.882,04</t>
  </si>
  <si>
    <t>$ 863.036,99</t>
  </si>
  <si>
    <t>12163</t>
  </si>
  <si>
    <t>Traslado de arbol pequeño**</t>
  </si>
  <si>
    <t>$ 67.364,80</t>
  </si>
  <si>
    <t>$ 33.681,18</t>
  </si>
  <si>
    <t>$ 673.623,55</t>
  </si>
  <si>
    <t>13079</t>
  </si>
  <si>
    <t>Traslado de Caja Medidor de Gas (0.30x0.40m)**</t>
  </si>
  <si>
    <t>$ 98.635,40</t>
  </si>
  <si>
    <t>$ 62.618,23</t>
  </si>
  <si>
    <t>$ 626.182,34</t>
  </si>
  <si>
    <t>16226</t>
  </si>
  <si>
    <t>Traslado de Luminaria Fluorescente Existente</t>
  </si>
  <si>
    <t>$ 6.198,17</t>
  </si>
  <si>
    <t>12161</t>
  </si>
  <si>
    <t>Traslado de Medidor agua 1/2 "**</t>
  </si>
  <si>
    <t>$ 21.557,52</t>
  </si>
  <si>
    <t>18386</t>
  </si>
  <si>
    <t>Trasp y Bloqueo Arboles 5 m a 10m**fuera de proyec</t>
  </si>
  <si>
    <t>$ 376.227,72</t>
  </si>
  <si>
    <t>$ 839.215,29</t>
  </si>
  <si>
    <t>$ 1.080.971,21</t>
  </si>
  <si>
    <t>$ 1.256.530,78</t>
  </si>
  <si>
    <t>11543</t>
  </si>
  <si>
    <t>Trasplante y bloqueo de arboles de 10 m a 15m**</t>
  </si>
  <si>
    <t>11308</t>
  </si>
  <si>
    <t>Trasplante y bloqueo de arboles de 3 m a 5 m**</t>
  </si>
  <si>
    <t>$ 250.818,48</t>
  </si>
  <si>
    <t>$ 497.172,55</t>
  </si>
  <si>
    <t>$ 519.288,56</t>
  </si>
  <si>
    <t>$ 575.357,99</t>
  </si>
  <si>
    <t>10534</t>
  </si>
  <si>
    <t>Trasplante y bloqueo de arboles de 5 m a 10m**</t>
  </si>
  <si>
    <t>$ 596.352,18</t>
  </si>
  <si>
    <t>10667</t>
  </si>
  <si>
    <t>Tratamiento con sal de roca **</t>
  </si>
  <si>
    <t>$ 702,86</t>
  </si>
  <si>
    <t>$ 23,42</t>
  </si>
  <si>
    <t>$ 828,23</t>
  </si>
  <si>
    <t>11432</t>
  </si>
  <si>
    <t>Tratamiento junta dilat.con neopreno+Silice**</t>
  </si>
  <si>
    <t>$ 1.534,31</t>
  </si>
  <si>
    <t>$ 7.580,43</t>
  </si>
  <si>
    <t>10666</t>
  </si>
  <si>
    <t>Tratamiento manual con lech  cal+agua proporc 1:10</t>
  </si>
  <si>
    <t>$ 1.168,17</t>
  </si>
  <si>
    <t>$ 341,30</t>
  </si>
  <si>
    <t>$ 6.826,05</t>
  </si>
  <si>
    <t>13265</t>
  </si>
  <si>
    <t>Tratamiento radicula urapan (cor, sicatz, excv, mu</t>
  </si>
  <si>
    <t>$ 704.710,26</t>
  </si>
  <si>
    <t>$ 16.779,21</t>
  </si>
  <si>
    <t>$ 317.108,45</t>
  </si>
  <si>
    <t>$ 26.413,96</t>
  </si>
  <si>
    <t>17428</t>
  </si>
  <si>
    <t>Tratamiento Radicular (CDRC)</t>
  </si>
  <si>
    <t>$ 36.579,11</t>
  </si>
  <si>
    <t>$ 6.064,71</t>
  </si>
  <si>
    <t>$ 60.647,07</t>
  </si>
  <si>
    <t>$ 132.937,00</t>
  </si>
  <si>
    <t>10721</t>
  </si>
  <si>
    <t>Tratamiento radicular (muro alrededor de arbol)**</t>
  </si>
  <si>
    <t>$ 700.964,91</t>
  </si>
  <si>
    <t>$ 34.633,36</t>
  </si>
  <si>
    <t>13271</t>
  </si>
  <si>
    <t>TRATAMIENTO RADICULAR URAPAN</t>
  </si>
  <si>
    <t>$ 727.248,79</t>
  </si>
  <si>
    <t>$ 929.011,43</t>
  </si>
  <si>
    <t>$ 190.180,16</t>
  </si>
  <si>
    <t>12952</t>
  </si>
  <si>
    <t>Tratamiento radicular(muro Concr.h=1.40m,e=0.20m).</t>
  </si>
  <si>
    <t>$ 170.881,64</t>
  </si>
  <si>
    <t>$ 22.479,12</t>
  </si>
  <si>
    <t>$ 177.194,61</t>
  </si>
  <si>
    <t>$ 22.081,44</t>
  </si>
  <si>
    <t>12513</t>
  </si>
  <si>
    <t>TRATAMIENTO SECTOR ARENA (PISTA L. EST. ATL. UDS**</t>
  </si>
  <si>
    <t>$ 230.834,25</t>
  </si>
  <si>
    <t>11209</t>
  </si>
  <si>
    <t>Tratamiento superficial con pulidora</t>
  </si>
  <si>
    <t>$ 1.900,61</t>
  </si>
  <si>
    <t>$ 4.013,69</t>
  </si>
  <si>
    <t>13673</t>
  </si>
  <si>
    <t>Tratamiento superficial simple  e=1"**      asfalt</t>
  </si>
  <si>
    <t>$ 32.093,99</t>
  </si>
  <si>
    <t>$ 1.435,72</t>
  </si>
  <si>
    <t>$ 4.904,15</t>
  </si>
  <si>
    <t>$ 1.755,60</t>
  </si>
  <si>
    <t>15131</t>
  </si>
  <si>
    <t>Tratamiento superficial simple  e=1/2"**    asfalt</t>
  </si>
  <si>
    <t>$ 16.321,11</t>
  </si>
  <si>
    <t>$ 877,80</t>
  </si>
  <si>
    <t>15611</t>
  </si>
  <si>
    <t>TRATAMIENTOS INTEGRALES ver descripcion tec,</t>
  </si>
  <si>
    <t>$ 224.950,00</t>
  </si>
  <si>
    <t>15612</t>
  </si>
  <si>
    <t>TRATAMIENTOS INTEGRALES ver descripcion tec.</t>
  </si>
  <si>
    <t>$ 387.138,00</t>
  </si>
  <si>
    <t>15613</t>
  </si>
  <si>
    <t>TRATAMIENTOS INTEGRALES ver descripcion tecnica</t>
  </si>
  <si>
    <t>$ 552.588,00</t>
  </si>
  <si>
    <t>15614</t>
  </si>
  <si>
    <t>15615</t>
  </si>
  <si>
    <t>14861</t>
  </si>
  <si>
    <t>TRAVESA DE 2,50 MTS GALV 2" CAL 105(DESM+SUM+INST)</t>
  </si>
  <si>
    <t>$ 254.208,75</t>
  </si>
  <si>
    <t>$ 32.099,34</t>
  </si>
  <si>
    <t>$ 48.032,56</t>
  </si>
  <si>
    <t>14860</t>
  </si>
  <si>
    <t>TRAVESAÑO 2,00 ML GALV 2" CAL 105(DESM+SUM+INST)</t>
  </si>
  <si>
    <t>$ 203.729,75</t>
  </si>
  <si>
    <t>$ 30.167,11</t>
  </si>
  <si>
    <t>14700</t>
  </si>
  <si>
    <t>TRAVESAÑO DE 2,00 MTS GALV 2" CAL 105 (SUM + INST)</t>
  </si>
  <si>
    <t>$ 203.632,32</t>
  </si>
  <si>
    <t>14701</t>
  </si>
  <si>
    <t>TRAVESAÑO DE 2,50 MTS GALV 2" CAL 105 (SUM + INST)</t>
  </si>
  <si>
    <t>$ 254.111,32</t>
  </si>
  <si>
    <t>18797</t>
  </si>
  <si>
    <t>TRES TERMINALES EXTERIOR 15KV No. 4/0</t>
  </si>
  <si>
    <t>$ 14.441,41</t>
  </si>
  <si>
    <t>18803</t>
  </si>
  <si>
    <t>TRES TERMINALES PREF INTERIOR 15KV No. 4/0</t>
  </si>
  <si>
    <t>20632</t>
  </si>
  <si>
    <t xml:space="preserve">TRINCHO PARA ESTABILIZACION </t>
  </si>
  <si>
    <t>$ 94.350,80</t>
  </si>
  <si>
    <t>$ 9.719,89</t>
  </si>
  <si>
    <t>12265</t>
  </si>
  <si>
    <t>Troquel metálico triple para canaleta (sum + inst)</t>
  </si>
  <si>
    <t>$ 27.195,00</t>
  </si>
  <si>
    <t>09000</t>
  </si>
  <si>
    <t>TROQUEL SALIDA MONOFASICA VOZ DATOS Fontanar **</t>
  </si>
  <si>
    <t>11950</t>
  </si>
  <si>
    <t>12349</t>
  </si>
  <si>
    <t>Trozado, cargue y retiro de árbol **</t>
  </si>
  <si>
    <t>$ 7.954,22</t>
  </si>
  <si>
    <t>$ 159.084,34</t>
  </si>
  <si>
    <t>010595</t>
  </si>
  <si>
    <t>Trozado, cargue y retiro de árboles y material de deslizamiento - Pico del Aguila</t>
  </si>
  <si>
    <t>$ 37.156,55</t>
  </si>
  <si>
    <t>$ 192.014,28</t>
  </si>
  <si>
    <t>$ 167.580,00</t>
  </si>
  <si>
    <t>12184</t>
  </si>
  <si>
    <t>Tube-Nova d=355mm Exca y relleno recebo *(NoUsar)</t>
  </si>
  <si>
    <t>$ 202.831,65</t>
  </si>
  <si>
    <t>$ 6.835,00</t>
  </si>
  <si>
    <t>$ 48.802,55</t>
  </si>
  <si>
    <t>16297</t>
  </si>
  <si>
    <t>TUBERIA  AGUA NTC-5890- Ø3" GALVANIZADA</t>
  </si>
  <si>
    <t>16295</t>
  </si>
  <si>
    <t>TUBERIA  AGUA NTC-5890- Ø4" GALVANIZADA</t>
  </si>
  <si>
    <t>11923</t>
  </si>
  <si>
    <t>Tuberia  d=8" 200MM NOVAFORT (SIN EXCAVAC)**</t>
  </si>
  <si>
    <t>$ 38.502,28</t>
  </si>
  <si>
    <t>$ 798,79</t>
  </si>
  <si>
    <t>$ 15.975,70</t>
  </si>
  <si>
    <t>17303</t>
  </si>
  <si>
    <t>TUBERÍA  GALVANIZADA  GAS SCH-40- Ø1 1/2" CEFE COMETAS (Suministro e instalación)</t>
  </si>
  <si>
    <t>$ 20.098,71</t>
  </si>
  <si>
    <t>16180</t>
  </si>
  <si>
    <t>Tubería  polipropileno 3/4"FusiónAC(Sum+Inst)PN-16</t>
  </si>
  <si>
    <t>$ 10.105,05</t>
  </si>
  <si>
    <t>16185</t>
  </si>
  <si>
    <t>Tubería  polipropileno1/2"Fusión AC(Sum+Inst)PN-20</t>
  </si>
  <si>
    <t>$ 13.811,06</t>
  </si>
  <si>
    <t>16190</t>
  </si>
  <si>
    <t>Tubería  polipropileno2"Fusión AC(Sum+Inst)PN-20</t>
  </si>
  <si>
    <t>$ 31.300,50</t>
  </si>
  <si>
    <t>17858</t>
  </si>
  <si>
    <t>TUBERÍA A. INOX C/C SCH 40 T-304 1 1/2"</t>
  </si>
  <si>
    <t>$ 946,54</t>
  </si>
  <si>
    <t>$ 581,25</t>
  </si>
  <si>
    <t>17089</t>
  </si>
  <si>
    <t>TUBERÍA A. INOX C/C SCH 40 T-304 2"</t>
  </si>
  <si>
    <t>$ 76.488,06</t>
  </si>
  <si>
    <t>$ 775,33</t>
  </si>
  <si>
    <t>$ 38.766,38</t>
  </si>
  <si>
    <t>17863</t>
  </si>
  <si>
    <t>TUBERÍA A. INOX C/C SCH 40 T-304 3"</t>
  </si>
  <si>
    <t>$ 158.559,27</t>
  </si>
  <si>
    <t>$ 1.162,99</t>
  </si>
  <si>
    <t>$ 58.149,57</t>
  </si>
  <si>
    <t>17098</t>
  </si>
  <si>
    <t>TUBERÍA A. INOX C/C SCH 40 T-304 4"</t>
  </si>
  <si>
    <t>$ 231.475,90</t>
  </si>
  <si>
    <t>$ 1.563,50</t>
  </si>
  <si>
    <t>$ 78.174,75</t>
  </si>
  <si>
    <t>16256</t>
  </si>
  <si>
    <t>TUBERIA ACERO  CARBON C/C- SCH-40 Ø1"</t>
  </si>
  <si>
    <t>14784</t>
  </si>
  <si>
    <t>TUBERIA ACERO AL CARBON C/C SCH 2 1/2"(Sum+ins)</t>
  </si>
  <si>
    <t>15585</t>
  </si>
  <si>
    <t>TUBERIA ACERO AL CARBON C/C SCH 2"(Sum+ins)</t>
  </si>
  <si>
    <t>$ 49.652,41</t>
  </si>
  <si>
    <t>14804</t>
  </si>
  <si>
    <t>TUBERIA ACERO AL CARBON C/C SCH 3"(Sum+ins)</t>
  </si>
  <si>
    <t>$ 1.138,49</t>
  </si>
  <si>
    <t>$ 22.769,75</t>
  </si>
  <si>
    <t>16319</t>
  </si>
  <si>
    <t>TUBERIA ACERO AL CARBON C/C SCH 40 1 ¼"(sum+inst)</t>
  </si>
  <si>
    <t>$ 15.992,00</t>
  </si>
  <si>
    <t>16321</t>
  </si>
  <si>
    <t>TUBERIA ACERO AL CARBON C/C SCH 40 1 ½"(sum+ins</t>
  </si>
  <si>
    <t>$ 19.725,51</t>
  </si>
  <si>
    <t>16316</t>
  </si>
  <si>
    <t>TUBERIA ACERO AL CARBON C/C SCH 40 1"(sum+inst)</t>
  </si>
  <si>
    <t>$ 12.140,50</t>
  </si>
  <si>
    <t>16325</t>
  </si>
  <si>
    <t>TUBERIA ACERO AL CARBON C/C SCH 40 2 ½"(sum+inst</t>
  </si>
  <si>
    <t>$ 39.742,51</t>
  </si>
  <si>
    <t>16323</t>
  </si>
  <si>
    <t>TUBERIA ACERO AL CARBON C/C SCH 40 2"(sum+inst)</t>
  </si>
  <si>
    <t>$ 25.978,00</t>
  </si>
  <si>
    <t>16338</t>
  </si>
  <si>
    <t>TUBERIA ACERO AL CARBON C/C SCH 40 3"(sum+inst)</t>
  </si>
  <si>
    <t>$ 51.125,50</t>
  </si>
  <si>
    <t>16328</t>
  </si>
  <si>
    <t>TUBERIA ACERO AL CARBON C/C SCH 40 4"(sum+inst)</t>
  </si>
  <si>
    <t>$ 72.952,50</t>
  </si>
  <si>
    <t>$ 2.470,61</t>
  </si>
  <si>
    <t>$ 49.412,22</t>
  </si>
  <si>
    <t>16329</t>
  </si>
  <si>
    <t>TUBERIA ACERO AL CARBON C/C SCH 40 6" + abrazadera (sum+inst)</t>
  </si>
  <si>
    <t>$ 86.114,74</t>
  </si>
  <si>
    <t>$ 1.877,39</t>
  </si>
  <si>
    <t>$ 37.410,67</t>
  </si>
  <si>
    <t>17195</t>
  </si>
  <si>
    <t>TUBERIA ACERO AL CARBON C/C SCH 40 8"(sum+inst)</t>
  </si>
  <si>
    <t>$ 2.529,01</t>
  </si>
  <si>
    <t>$ 2.816,37</t>
  </si>
  <si>
    <t>$ 140.818,26</t>
  </si>
  <si>
    <t>18639</t>
  </si>
  <si>
    <t>TUBERIA ACERO AL CARBON C/C SCH-40 1 1/2</t>
  </si>
  <si>
    <t>$ 22.911,16</t>
  </si>
  <si>
    <t>$ 394,35</t>
  </si>
  <si>
    <t>$ 19.717,54</t>
  </si>
  <si>
    <t>18018</t>
  </si>
  <si>
    <t>TUBERIA ACERO CARBON C/C SCH 10 2"</t>
  </si>
  <si>
    <t>$ 67.486,74</t>
  </si>
  <si>
    <t>$ 698,78</t>
  </si>
  <si>
    <t>$ 34.939,13</t>
  </si>
  <si>
    <t>17227</t>
  </si>
  <si>
    <t>TUBERIA ACERO CARBON C/C SCH 10 3"</t>
  </si>
  <si>
    <t>17299</t>
  </si>
  <si>
    <t>TUBERÍA ACERO GALVANIZADA SCH 40 1"</t>
  </si>
  <si>
    <t>$ 12.696,93</t>
  </si>
  <si>
    <t>$ 383,22</t>
  </si>
  <si>
    <t>$ 19.160,96</t>
  </si>
  <si>
    <t>17305</t>
  </si>
  <si>
    <t>TUBERÍA ACERO GALVANIZADA SCH 40 2"</t>
  </si>
  <si>
    <t>$ 25.915,68</t>
  </si>
  <si>
    <t>$ 767,43</t>
  </si>
  <si>
    <t>$ 38.371,31</t>
  </si>
  <si>
    <t>17307</t>
  </si>
  <si>
    <t>TUBERÍA ACERO GALVANIZADA SCH 40 3"</t>
  </si>
  <si>
    <t>$ 88.600,97</t>
  </si>
  <si>
    <t>$ 1.157,07</t>
  </si>
  <si>
    <t>$ 57.853,27</t>
  </si>
  <si>
    <t>17296</t>
  </si>
  <si>
    <t>TUBERÍA ACERO GALVANIZADA SCH 40 3/4"</t>
  </si>
  <si>
    <t>$ 14.569,90</t>
  </si>
  <si>
    <t>$ 287,41</t>
  </si>
  <si>
    <t>$ 14.370,72</t>
  </si>
  <si>
    <t>17301</t>
  </si>
  <si>
    <t>TUBERÍA ACERO GALVANIZADA SCH 40 Ø1 1/4"(Suministro+Instalación)</t>
  </si>
  <si>
    <t>$ 19.161,43</t>
  </si>
  <si>
    <t>18628</t>
  </si>
  <si>
    <t>TUBERIA ACERO Ranurada SCH 40 4"</t>
  </si>
  <si>
    <t>$ 72.282,75</t>
  </si>
  <si>
    <t>$ 7.440,58</t>
  </si>
  <si>
    <t>10036</t>
  </si>
  <si>
    <t>Tuberia C.PVC d=1" Excav y relleno recebo **</t>
  </si>
  <si>
    <t>$ 25.741,33</t>
  </si>
  <si>
    <t>$ 6.732,38</t>
  </si>
  <si>
    <t>$ 45.720,94</t>
  </si>
  <si>
    <t>18962</t>
  </si>
  <si>
    <t>TUBERIA C900 4" RED INCENDIOS SUBTERR CEFE COMETAS</t>
  </si>
  <si>
    <t>$ 66.426,92</t>
  </si>
  <si>
    <t>$ 1.107,74</t>
  </si>
  <si>
    <t>$ 21.468,80</t>
  </si>
  <si>
    <t>00724</t>
  </si>
  <si>
    <t>TUBERIA COBRE ½"</t>
  </si>
  <si>
    <t>$ 7.719,92</t>
  </si>
  <si>
    <t>00725</t>
  </si>
  <si>
    <t>TUBERIA COBRE 3/4"</t>
  </si>
  <si>
    <t>13447</t>
  </si>
  <si>
    <t>TUBERIA COBRE TIPO L 2 1/2" **</t>
  </si>
  <si>
    <t>$ 144.417,00</t>
  </si>
  <si>
    <t>16921</t>
  </si>
  <si>
    <t>TUBERÍA COBRE TIPO M 1 1/2"</t>
  </si>
  <si>
    <t>$ 110.020,70</t>
  </si>
  <si>
    <t>16917</t>
  </si>
  <si>
    <t>TUBERÍA COBRE TIPO M 1 1/4"</t>
  </si>
  <si>
    <t>$ 84.283,05</t>
  </si>
  <si>
    <t>$ 866,69</t>
  </si>
  <si>
    <t>$ 17.333,76</t>
  </si>
  <si>
    <t>17845</t>
  </si>
  <si>
    <t>$ 66.354,71</t>
  </si>
  <si>
    <t>$ 346,68</t>
  </si>
  <si>
    <t>16915</t>
  </si>
  <si>
    <t>TUBERÍA COBRE TIPO M 1"</t>
  </si>
  <si>
    <t>$ 63.027,26</t>
  </si>
  <si>
    <t>17823</t>
  </si>
  <si>
    <t>TUBERÍA COBRE TIPO M 2 1/2"</t>
  </si>
  <si>
    <t>$ 8.267,92</t>
  </si>
  <si>
    <t>$ 1.638,31</t>
  </si>
  <si>
    <t>16924</t>
  </si>
  <si>
    <t>TUBERÍA COBRE TIPO M 2"</t>
  </si>
  <si>
    <t>$ 89.905,28</t>
  </si>
  <si>
    <t>$ 883,97</t>
  </si>
  <si>
    <t>$ 17.679,44</t>
  </si>
  <si>
    <t>15670</t>
  </si>
  <si>
    <t>Tubería ConcretoReforz.Ø20"CLASE III-Norma Icontec</t>
  </si>
  <si>
    <t>$ 36.568,62</t>
  </si>
  <si>
    <t>$ 8.604,98</t>
  </si>
  <si>
    <t>$ 80.387,50</t>
  </si>
  <si>
    <t>$ 184.507,17</t>
  </si>
  <si>
    <t>15668</t>
  </si>
  <si>
    <t>Tubería ConcretoReforz.Ø24"CLASE III-Norma Icontec</t>
  </si>
  <si>
    <t>$ 40.117,23</t>
  </si>
  <si>
    <t>$ 10.822,16</t>
  </si>
  <si>
    <t>$ 95.189,25</t>
  </si>
  <si>
    <t>$ 223.903,28</t>
  </si>
  <si>
    <t>13418</t>
  </si>
  <si>
    <t>Tubería conduit 1/2" sobrepuesta (Sum+Inst).</t>
  </si>
  <si>
    <t>$ 1.453,95</t>
  </si>
  <si>
    <t>14520</t>
  </si>
  <si>
    <t>Tubería conduit PVC  1/2" (Sum+Inst)GIMN-SUR.</t>
  </si>
  <si>
    <t>$ 1.874,12</t>
  </si>
  <si>
    <t>18240</t>
  </si>
  <si>
    <t>TUBERIA CONTROL SISTEMA REFRIGERANTE VARIABLE EMT</t>
  </si>
  <si>
    <t>$ 12.193,57</t>
  </si>
  <si>
    <t>$ 404,03</t>
  </si>
  <si>
    <t>18247</t>
  </si>
  <si>
    <t>TUBERIA CONTROL SISTEMA REFRIGERANTE VARIABLE IMC</t>
  </si>
  <si>
    <t>$ 23.137,47</t>
  </si>
  <si>
    <t>11847</t>
  </si>
  <si>
    <t>Tubería CPVC  Ø 1- 1/2"+Accesorios**</t>
  </si>
  <si>
    <t>$ 1.459,65</t>
  </si>
  <si>
    <t>$ 566,68</t>
  </si>
  <si>
    <t>11863</t>
  </si>
  <si>
    <t>Tubería CPVC  Ø 1"+Accesorios**</t>
  </si>
  <si>
    <t>$ 523,57</t>
  </si>
  <si>
    <t>$ 467,91</t>
  </si>
  <si>
    <t>12776</t>
  </si>
  <si>
    <t>Tubería CPVC  Ø 1/2"**</t>
  </si>
  <si>
    <t>$ 5.065,23</t>
  </si>
  <si>
    <t>11864</t>
  </si>
  <si>
    <t>Tubería CPVC  Ø 2"+Accesorios**</t>
  </si>
  <si>
    <t>$ 148.687,47</t>
  </si>
  <si>
    <t>$ 665,45</t>
  </si>
  <si>
    <t>16779</t>
  </si>
  <si>
    <t>TUBERÍA CPVC IPS RISE 2 1/2"</t>
  </si>
  <si>
    <t>$ 98.908,87</t>
  </si>
  <si>
    <t>16485</t>
  </si>
  <si>
    <t>Tuberia CPVC Ø 1 "(RDE-11) Suministro+Instalaci</t>
  </si>
  <si>
    <t>$ 2.230,77</t>
  </si>
  <si>
    <t>16483</t>
  </si>
  <si>
    <t>Tuberia CPVC Ø 1 1/2"(RDE-11) Suministro+Instalaci</t>
  </si>
  <si>
    <t>$ 17.010,18</t>
  </si>
  <si>
    <t>16484</t>
  </si>
  <si>
    <t>Tuberia CPVC Ø 1 1/4"(RDE-11) Suministro+Instalaci</t>
  </si>
  <si>
    <t>$ 2.679,57</t>
  </si>
  <si>
    <t>16488</t>
  </si>
  <si>
    <t>Tuberia CPVC Ø 1/2 "(RDE-11) Suministro+Instalaci</t>
  </si>
  <si>
    <t>$ 5.500,18</t>
  </si>
  <si>
    <t>16486</t>
  </si>
  <si>
    <t>Tuberia CPVC Ø 3/4 "(RDE-11) Suministro+Instalaci</t>
  </si>
  <si>
    <t>$ 754,05</t>
  </si>
  <si>
    <t>11861</t>
  </si>
  <si>
    <t>Tubería CPVC Ø 3/4"+Accesorios**</t>
  </si>
  <si>
    <t>$ 1.895,80</t>
  </si>
  <si>
    <t>16474</t>
  </si>
  <si>
    <t>Tuberia CPVC Ø2 "(RDE-11) Suministro+Instalación</t>
  </si>
  <si>
    <t>$ 141.543,84</t>
  </si>
  <si>
    <t>16473</t>
  </si>
  <si>
    <t>Tuberia CPVC Ø2 1/2"(RDE-11) Suministro+Instalació</t>
  </si>
  <si>
    <t>$ 2.479,21</t>
  </si>
  <si>
    <t>11684</t>
  </si>
  <si>
    <t>Tuberia d=10" 250 MM NOVAFORT  Excav+Relleno</t>
  </si>
  <si>
    <t>$ 65.238,36</t>
  </si>
  <si>
    <t>$ 8.235,70</t>
  </si>
  <si>
    <t>$ 48.647,70</t>
  </si>
  <si>
    <t>$ 67.231,50</t>
  </si>
  <si>
    <t>17641</t>
  </si>
  <si>
    <t>TUBERÍA DE ACERO PARA ALIMENTACIÓN +INCLUYE ACCESO</t>
  </si>
  <si>
    <t>18301</t>
  </si>
  <si>
    <t>TUBERÍA DE COBRE TIPO K DE 1 3/8", INCLUYE AISLAMI</t>
  </si>
  <si>
    <t>$ 7.663,35</t>
  </si>
  <si>
    <t>$ 5.318,65</t>
  </si>
  <si>
    <t>18302</t>
  </si>
  <si>
    <t>TUBERÍA DE COBRE TIPO K DE 1 5/8", INCLUYE AISLAMI</t>
  </si>
  <si>
    <t>$ 8.143,35</t>
  </si>
  <si>
    <t>18061</t>
  </si>
  <si>
    <t>TUBERÍA DE COBRE TIPO L DE 1 1/8", INCLUYE AISLAMI</t>
  </si>
  <si>
    <t>$ 5.076,25</t>
  </si>
  <si>
    <t>$ 3.279,42</t>
  </si>
  <si>
    <t>18058</t>
  </si>
  <si>
    <t>TUBERÍA DE COBRE TIPO L DE 1/2", INCLUYE AISLAMIEN</t>
  </si>
  <si>
    <t>$ 22.337,87</t>
  </si>
  <si>
    <t>$ 2.820,59</t>
  </si>
  <si>
    <t>18016</t>
  </si>
  <si>
    <t>TUBERÍA DE COBRE TIPO L DE 1/4", INCLUYE AISLAMIEN</t>
  </si>
  <si>
    <t>$ 18.164,31</t>
  </si>
  <si>
    <t>$ 2.769,61</t>
  </si>
  <si>
    <t>18281</t>
  </si>
  <si>
    <t>TUBERÍA DE COBRE TIPO L DE 3/4", INCLUYE AISLAMIEN</t>
  </si>
  <si>
    <t>$ 27.315,75</t>
  </si>
  <si>
    <t>18057</t>
  </si>
  <si>
    <t>TUBERÍA DE COBRE TIPO L DE 3/8", INCLUYE AISLAMIEN</t>
  </si>
  <si>
    <t>$ 18.498,01</t>
  </si>
  <si>
    <t>18059</t>
  </si>
  <si>
    <t>TUBERÍA DE COBRE TIPO L DE 5/8", INCLUYE AISLAMIEN</t>
  </si>
  <si>
    <t>$ 27.210,76</t>
  </si>
  <si>
    <t>$ 2.939,55</t>
  </si>
  <si>
    <t>18060</t>
  </si>
  <si>
    <t>TUBERÍA DE COBRE TIPO L DE 7/8", INCLUYE AISLAMIEN</t>
  </si>
  <si>
    <t>$ 32.326,82</t>
  </si>
  <si>
    <t>14511</t>
  </si>
  <si>
    <t>TUBERIA DE COBRE(1/2")TIPO"L"(GIMAS DEL SUR)</t>
  </si>
  <si>
    <t>$ 4.203,99</t>
  </si>
  <si>
    <t>00799</t>
  </si>
  <si>
    <t>Tubería de Concreto (D=25cm) Sin refuerzo + Anillo</t>
  </si>
  <si>
    <t>$ 317,85</t>
  </si>
  <si>
    <t>$ 25.063,27</t>
  </si>
  <si>
    <t>10665</t>
  </si>
  <si>
    <t>Tubería de Concreto 12"  **</t>
  </si>
  <si>
    <t>$ 306,95</t>
  </si>
  <si>
    <t>$ 55.591,53</t>
  </si>
  <si>
    <t>11343</t>
  </si>
  <si>
    <t>TUBERIA DE CONCRETO 40"(1M)**</t>
  </si>
  <si>
    <t>$ 32.910,19</t>
  </si>
  <si>
    <t>00900</t>
  </si>
  <si>
    <t>TUBERIA DE CONCRETO 6"</t>
  </si>
  <si>
    <t>$ 333,33</t>
  </si>
  <si>
    <t>$ 16.666,60</t>
  </si>
  <si>
    <t>00901</t>
  </si>
  <si>
    <t>TUBERIA DE CONCRETO 8"</t>
  </si>
  <si>
    <t>$ 212,17</t>
  </si>
  <si>
    <t>$ 666,20</t>
  </si>
  <si>
    <t>$ 33.310,19</t>
  </si>
  <si>
    <t>10777</t>
  </si>
  <si>
    <t>TUBERIA DE concreto 8"   **</t>
  </si>
  <si>
    <t>$ 11.627,50</t>
  </si>
  <si>
    <t>$ 1.317,15</t>
  </si>
  <si>
    <t>$ 24.422,06</t>
  </si>
  <si>
    <t>11366</t>
  </si>
  <si>
    <t>TUBERIA DE CONCRETO SIMPLE 12"**</t>
  </si>
  <si>
    <t>$ 15.191,51</t>
  </si>
  <si>
    <t>$ 533,35</t>
  </si>
  <si>
    <t>11367</t>
  </si>
  <si>
    <t>TUBERIA DE CONCRETO SIMPLE 16"**</t>
  </si>
  <si>
    <t>10875</t>
  </si>
  <si>
    <t>Tuberia de confinamiento Skatepark***</t>
  </si>
  <si>
    <t>$ 153.253,65</t>
  </si>
  <si>
    <t>$ 15.325,37</t>
  </si>
  <si>
    <t>00837</t>
  </si>
  <si>
    <t>TUBERIA DE GRES 10"</t>
  </si>
  <si>
    <t>$ 263,37</t>
  </si>
  <si>
    <t>$ 13.168,51</t>
  </si>
  <si>
    <t>00063</t>
  </si>
  <si>
    <t>TUBERIA DE GRES 10" BASE Concr</t>
  </si>
  <si>
    <t>$ 27.052,17</t>
  </si>
  <si>
    <t>$ 407,03</t>
  </si>
  <si>
    <t>$ 20.351,29</t>
  </si>
  <si>
    <t>$ 2.489,76</t>
  </si>
  <si>
    <t>00060</t>
  </si>
  <si>
    <t>TUBERIA DE GRES 4"</t>
  </si>
  <si>
    <t>$ 118,07</t>
  </si>
  <si>
    <t>$ 227,99</t>
  </si>
  <si>
    <t>$ 11.399,62</t>
  </si>
  <si>
    <t>00834</t>
  </si>
  <si>
    <t>TUBERIA DE GRES 4" BASE Concr.</t>
  </si>
  <si>
    <t>$ 17.048,14</t>
  </si>
  <si>
    <t>$ 344,65</t>
  </si>
  <si>
    <t>$ 17.232,47</t>
  </si>
  <si>
    <t>$ 1.576,05</t>
  </si>
  <si>
    <t>00061</t>
  </si>
  <si>
    <t>TUBERIA DE GRES 6"</t>
  </si>
  <si>
    <t>00835</t>
  </si>
  <si>
    <t>TUBERIA DE GRES 6" BASE Concr.</t>
  </si>
  <si>
    <t>$ 25.909,84</t>
  </si>
  <si>
    <t>$ 403,95</t>
  </si>
  <si>
    <t>$ 20.197,65</t>
  </si>
  <si>
    <t>$ 2.390,01</t>
  </si>
  <si>
    <t>00062</t>
  </si>
  <si>
    <t>TUBERIA DE GRES 8"</t>
  </si>
  <si>
    <t>00836</t>
  </si>
  <si>
    <t>TUBERIA DE GRES 8" BASE Concr.</t>
  </si>
  <si>
    <t>$ 21.383,08</t>
  </si>
  <si>
    <t>$ 22.578,49</t>
  </si>
  <si>
    <t>$ 1.971,06</t>
  </si>
  <si>
    <t>11211</t>
  </si>
  <si>
    <t>tuberia dreanje 100 mm **</t>
  </si>
  <si>
    <t>$ 14.829,07</t>
  </si>
  <si>
    <t>$ 447,15</t>
  </si>
  <si>
    <t>$ 21.500,10</t>
  </si>
  <si>
    <t>12478</t>
  </si>
  <si>
    <t>Tuberia drenaje 4" d=100mm Exca+ relleno Tierr+Geot.</t>
  </si>
  <si>
    <t>$ 53.690,07</t>
  </si>
  <si>
    <t>$ 7.947,67</t>
  </si>
  <si>
    <t>$ 18.420,20</t>
  </si>
  <si>
    <t>10355</t>
  </si>
  <si>
    <t>Tuberia drenaje d=100mm exca y relleno recebo  **</t>
  </si>
  <si>
    <t>$ 31.826,43</t>
  </si>
  <si>
    <t>$ 3.041,54</t>
  </si>
  <si>
    <t>$ 30.045,27</t>
  </si>
  <si>
    <t>15196</t>
  </si>
  <si>
    <t>Tuberia drenaje d=12" Exca+ relleno Tierr+Geot.</t>
  </si>
  <si>
    <t>$ 39.004,84</t>
  </si>
  <si>
    <t>10764</t>
  </si>
  <si>
    <t>Tuberia drenaje d=160mm exca y relleno recebo  **</t>
  </si>
  <si>
    <t>$ 55.412,19</t>
  </si>
  <si>
    <t>$ 3.300,59</t>
  </si>
  <si>
    <t>$ 38.634,35</t>
  </si>
  <si>
    <t>12477</t>
  </si>
  <si>
    <t>Tuberia drenaje d=160mm Exca+ relleno Tierr+Geot.</t>
  </si>
  <si>
    <t>$ 70.267,33</t>
  </si>
  <si>
    <t>$ 7.946,44</t>
  </si>
  <si>
    <t>$ 18.395,51</t>
  </si>
  <si>
    <t>10765</t>
  </si>
  <si>
    <t>Tuberia drenaje d=200mm exca y relleno recebo  **</t>
  </si>
  <si>
    <t>$ 58.838,00</t>
  </si>
  <si>
    <t>$ 3.059,22</t>
  </si>
  <si>
    <t>$ 35.179,18</t>
  </si>
  <si>
    <t>12476</t>
  </si>
  <si>
    <t>Tuberia drenaje d=200mm Exca+ relleno Tierr+Geot.</t>
  </si>
  <si>
    <t>$ 73.483,68</t>
  </si>
  <si>
    <t>$ 7.952,61</t>
  </si>
  <si>
    <t>00064</t>
  </si>
  <si>
    <t>TUBERIA DRENAJE GRES 4"</t>
  </si>
  <si>
    <t>$ 13.600,00</t>
  </si>
  <si>
    <t>$ 315,39</t>
  </si>
  <si>
    <t>00053</t>
  </si>
  <si>
    <t>TUBERIA DRENAJE GRES 6"</t>
  </si>
  <si>
    <t>$ 20.400,00</t>
  </si>
  <si>
    <t>00054</t>
  </si>
  <si>
    <t>TUBERIA DRENAJE GRES 8"</t>
  </si>
  <si>
    <t>$ 23.800,00</t>
  </si>
  <si>
    <t>10663</t>
  </si>
  <si>
    <t>Tuberia drenaje perforada corrugada d=200 mm **</t>
  </si>
  <si>
    <t>$ 33.861,85</t>
  </si>
  <si>
    <t>$ 1.038,92</t>
  </si>
  <si>
    <t>$ 19.406,17</t>
  </si>
  <si>
    <t>00065</t>
  </si>
  <si>
    <t>TUBERIA DRENAJE PVC 100mm</t>
  </si>
  <si>
    <t>$ 17.886,26</t>
  </si>
  <si>
    <t>$ 360,12</t>
  </si>
  <si>
    <t>$ 10.860,82</t>
  </si>
  <si>
    <t>13628</t>
  </si>
  <si>
    <t>Tubería Electrico  PVC-DB Ø 2" + Accesorios**</t>
  </si>
  <si>
    <t>$ 17.341,83</t>
  </si>
  <si>
    <t>17484</t>
  </si>
  <si>
    <t>TUBERIA EMT 2 1/2" (ACCES + FIJACION)</t>
  </si>
  <si>
    <t>13678</t>
  </si>
  <si>
    <t>Tubería EMT 3¨  incluye accesorios  (Sum + inst)</t>
  </si>
  <si>
    <t>$ 62.410,92</t>
  </si>
  <si>
    <t>$ 730,87</t>
  </si>
  <si>
    <t>$ 14.617,32</t>
  </si>
  <si>
    <t>13679</t>
  </si>
  <si>
    <t>Tuberia EMT d= 2"(Accesorios)***</t>
  </si>
  <si>
    <t>$ 39.629,91</t>
  </si>
  <si>
    <t>$ 438,52</t>
  </si>
  <si>
    <t>11669</t>
  </si>
  <si>
    <t>Tuberia EMT d= 2"(Accesorios+anclajes)***</t>
  </si>
  <si>
    <t>$ 57.359,49</t>
  </si>
  <si>
    <t>$ 1.231,14</t>
  </si>
  <si>
    <t>$ 23.250,56</t>
  </si>
  <si>
    <t>11670</t>
  </si>
  <si>
    <t>Tuberia EMT d= 3"(Accesorios+anclajes)***</t>
  </si>
  <si>
    <t>$ 82.979,17</t>
  </si>
  <si>
    <t>$ 834,16</t>
  </si>
  <si>
    <t>$ 15.311,04</t>
  </si>
  <si>
    <t>12138</t>
  </si>
  <si>
    <t>Tuberia EMT d= 4"(Accesorios+anclajes)***</t>
  </si>
  <si>
    <t>$ 1.206,36</t>
  </si>
  <si>
    <t>$ 22.755,06</t>
  </si>
  <si>
    <t>13246</t>
  </si>
  <si>
    <t>Tuberia EMT d=1 1/2" + (Accesorios)</t>
  </si>
  <si>
    <t>$ 42.423,42</t>
  </si>
  <si>
    <t>14937</t>
  </si>
  <si>
    <t>Tuberia EMT d=1 1/2"(Boquill+union+soporte+perno)*</t>
  </si>
  <si>
    <t>$ 36.842,53</t>
  </si>
  <si>
    <t>13778</t>
  </si>
  <si>
    <t>Tuberia EMT d=1 1/2"parcial lamparas 220v</t>
  </si>
  <si>
    <t>$ 32.261,92</t>
  </si>
  <si>
    <t>$ 1.466,96</t>
  </si>
  <si>
    <t>16516</t>
  </si>
  <si>
    <t>Tuberia EMT d=1 1/4"(Accesorios y fijación)</t>
  </si>
  <si>
    <t>$ 4.860,53</t>
  </si>
  <si>
    <t>$ 437,05</t>
  </si>
  <si>
    <t>12773</t>
  </si>
  <si>
    <t>Tuberia EMT d=1 1/4"(Accesorios)***</t>
  </si>
  <si>
    <t>$ 943,14</t>
  </si>
  <si>
    <t>11666</t>
  </si>
  <si>
    <t>Tuberia EMT d=1 1/4"(Accesorios+anclajes)***</t>
  </si>
  <si>
    <t>$ 13.442,61</t>
  </si>
  <si>
    <t>$ 666,62</t>
  </si>
  <si>
    <t>$ 11.960,11</t>
  </si>
  <si>
    <t>16517</t>
  </si>
  <si>
    <t>Tuberia EMT d=1" - Accesorios y fijación</t>
  </si>
  <si>
    <t>$ 18.878,97</t>
  </si>
  <si>
    <t>15079</t>
  </si>
  <si>
    <t>Tuberia EMT d=1"(Accesorios) bajante apantallamien</t>
  </si>
  <si>
    <t>$ 15.866,44</t>
  </si>
  <si>
    <t>13680</t>
  </si>
  <si>
    <t>Tuberia EMT d=1"(Accesorios)***</t>
  </si>
  <si>
    <t>$ 14.973,42</t>
  </si>
  <si>
    <t>11665</t>
  </si>
  <si>
    <t>Tuberia EMT d=1"(Accesorios+anclajes)***</t>
  </si>
  <si>
    <t>$ 24.050,33</t>
  </si>
  <si>
    <t>$ 567,16</t>
  </si>
  <si>
    <t>$ 10.862,95</t>
  </si>
  <si>
    <t>12345</t>
  </si>
  <si>
    <t>Tuberia EMT d=1"***</t>
  </si>
  <si>
    <t>$ 14.172,74</t>
  </si>
  <si>
    <t>13624</t>
  </si>
  <si>
    <t>Tuberia EMT d=1/2" (Accesorios+anclajes)***</t>
  </si>
  <si>
    <t>$ 6.998,48</t>
  </si>
  <si>
    <t>15202</t>
  </si>
  <si>
    <t>Tuberia EMT d=2"(Boquill+union+soporte+perno)*</t>
  </si>
  <si>
    <t>$ 19.886,59</t>
  </si>
  <si>
    <t>13683</t>
  </si>
  <si>
    <t>Tuberia EMT d=3/4"(Accesorios)***</t>
  </si>
  <si>
    <t>$ 9.257,83</t>
  </si>
  <si>
    <t>Tuberia EMT d=3/4"(Accesorios+anclajes)***</t>
  </si>
  <si>
    <t>$ 11.789,15</t>
  </si>
  <si>
    <t>15201</t>
  </si>
  <si>
    <t>Tuberia EMT d=3/4"(Boquill+union+soporte+perno)*</t>
  </si>
  <si>
    <t>$ 13.738,53</t>
  </si>
  <si>
    <t>17062</t>
  </si>
  <si>
    <t>Tubería EMT de 1 1/2". Incluye accesorios</t>
  </si>
  <si>
    <t>$ 31.822,42</t>
  </si>
  <si>
    <t>13809</t>
  </si>
  <si>
    <t>Tuberia EMTd= 2"(Accesorios+anclajes)TrabGranAltur</t>
  </si>
  <si>
    <t>$ 50.967,99</t>
  </si>
  <si>
    <t>$ 16.294,55</t>
  </si>
  <si>
    <t>$ 31.408,23</t>
  </si>
  <si>
    <t>13808</t>
  </si>
  <si>
    <t>Tuberia EMTd=1"(Accesorios+anclajes)Trab.GranAltur</t>
  </si>
  <si>
    <t>$ 24.069,83</t>
  </si>
  <si>
    <t>$ 15.992,16</t>
  </si>
  <si>
    <t>$ 28.384,29</t>
  </si>
  <si>
    <t>13814</t>
  </si>
  <si>
    <t>Tuberia EMTd=3/4"(Accesorios+anclajes)Trab.GranAlt</t>
  </si>
  <si>
    <t>$ 16.750,01</t>
  </si>
  <si>
    <t>$ 15.910,03</t>
  </si>
  <si>
    <t>$ 29.248,27</t>
  </si>
  <si>
    <t>13622</t>
  </si>
  <si>
    <t>Tubería galvanizada  CONDUIT 3/4 ¨Sum + Inst</t>
  </si>
  <si>
    <t>$ 25.997,11</t>
  </si>
  <si>
    <t>13617</t>
  </si>
  <si>
    <t xml:space="preserve">Tubería galvanizada CONDUIT  3¨ IMC Sum + Inst </t>
  </si>
  <si>
    <t>$ 137.886,39</t>
  </si>
  <si>
    <t>17294</t>
  </si>
  <si>
    <t>TUBERIA GALVANIZADA SCH-40 - Ø1/2"</t>
  </si>
  <si>
    <t>$ 6.590,24</t>
  </si>
  <si>
    <t>$ 479,02</t>
  </si>
  <si>
    <t>$ 9.580,48</t>
  </si>
  <si>
    <t>16288</t>
  </si>
  <si>
    <t>TUBERIA GALVANIZADA SCH-40 - Ø6"</t>
  </si>
  <si>
    <t>10967</t>
  </si>
  <si>
    <t>Tuberia HG d= 1 1/2" sin excav y relleno recebo  *</t>
  </si>
  <si>
    <t>$ 2.523,33</t>
  </si>
  <si>
    <t>$ 567,92</t>
  </si>
  <si>
    <t>11878</t>
  </si>
  <si>
    <t>Tuberia HG d=1"  **</t>
  </si>
  <si>
    <t>$ 1.345,50</t>
  </si>
  <si>
    <t>$ 539,52</t>
  </si>
  <si>
    <t>$ 10.790,39</t>
  </si>
  <si>
    <t>14900</t>
  </si>
  <si>
    <t>Tuberia HG d=1" + SOPORTE EN "U"+ANDAMIO **</t>
  </si>
  <si>
    <t>$ 2.276,19</t>
  </si>
  <si>
    <t>$ 6.991,92</t>
  </si>
  <si>
    <t>10129</t>
  </si>
  <si>
    <t>Tuberia HG d=1" Excav y relleno recebo  **</t>
  </si>
  <si>
    <t>$ 22.490,17</t>
  </si>
  <si>
    <t>$ 6.546,42</t>
  </si>
  <si>
    <t>$ 42.001,74</t>
  </si>
  <si>
    <t>11902</t>
  </si>
  <si>
    <t>Tuberia HG d=1/2"  **</t>
  </si>
  <si>
    <t>$ 3.012,97</t>
  </si>
  <si>
    <t>10131</t>
  </si>
  <si>
    <t>Tuberia HG d=1/2" Excav y relleno recebo  **</t>
  </si>
  <si>
    <t>$ 24.717,82</t>
  </si>
  <si>
    <t>$ 6.527,11</t>
  </si>
  <si>
    <t>$ 41.615,53</t>
  </si>
  <si>
    <t>14901</t>
  </si>
  <si>
    <t>Tuberia HG d=1-1/2" + SOPORTE EN "U"+ANDAMIO **</t>
  </si>
  <si>
    <t>$ 3.053,27</t>
  </si>
  <si>
    <t>11903</t>
  </si>
  <si>
    <t>Tuberia HG d=2 1/2" Sin Excav; Sin relleno</t>
  </si>
  <si>
    <t>$ 70.021,71</t>
  </si>
  <si>
    <t>$ 11.852,14</t>
  </si>
  <si>
    <t>11905</t>
  </si>
  <si>
    <t>Tuberia HG d=2"   **</t>
  </si>
  <si>
    <t>$ 1.656,44</t>
  </si>
  <si>
    <t>14396</t>
  </si>
  <si>
    <t>Tuberia HG d=2" **cerramiento</t>
  </si>
  <si>
    <t>14902</t>
  </si>
  <si>
    <t>Tuberia HG d=2" + SOPORTE EN "U" +ANDAMIO**</t>
  </si>
  <si>
    <t>$ 2.907,58</t>
  </si>
  <si>
    <t>$ 7.169,79</t>
  </si>
  <si>
    <t>10899</t>
  </si>
  <si>
    <t>Tuberia HG d=2" Excav y relleno recebo  **</t>
  </si>
  <si>
    <t>$ 22.941,12</t>
  </si>
  <si>
    <t>$ 6.734,95</t>
  </si>
  <si>
    <t>$ 45.772,42</t>
  </si>
  <si>
    <t>10966</t>
  </si>
  <si>
    <t>Tuberia HG d=2" sin excav y relleno recebo  **</t>
  </si>
  <si>
    <t>$ 1.197,18</t>
  </si>
  <si>
    <t>$ 23.943,50</t>
  </si>
  <si>
    <t>14903</t>
  </si>
  <si>
    <t>Tuberia HG d=2-1/2" AGUA+ SOPORTE EN "U" +ANDAMIO*</t>
  </si>
  <si>
    <t>$ 71.161,73</t>
  </si>
  <si>
    <t>10038</t>
  </si>
  <si>
    <t>Tuberia HG d=21/2" Excav y relleno recebo  **</t>
  </si>
  <si>
    <t>$ 63.793,93</t>
  </si>
  <si>
    <t>$ 6.706,11</t>
  </si>
  <si>
    <t>$ 45.195,50</t>
  </si>
  <si>
    <t>10968</t>
  </si>
  <si>
    <t>Tuberia HG d=3"</t>
  </si>
  <si>
    <t>$ 7.451,69</t>
  </si>
  <si>
    <t>11904</t>
  </si>
  <si>
    <t>Tuberia HG d=3"  **  aireacion cuelloGanzo</t>
  </si>
  <si>
    <t>$ 54.527,53</t>
  </si>
  <si>
    <t>$ 456,80</t>
  </si>
  <si>
    <t>$ 9.136,03</t>
  </si>
  <si>
    <t>11906</t>
  </si>
  <si>
    <t>Tuberia HG d=3"  Red contra Incendio **</t>
  </si>
  <si>
    <t>$ 74.984,77</t>
  </si>
  <si>
    <t>14398</t>
  </si>
  <si>
    <t>Tuberia HG d=3" **cerramiento</t>
  </si>
  <si>
    <t>14961</t>
  </si>
  <si>
    <t>Tuberia HG d=4" Agua Potable + Accs.</t>
  </si>
  <si>
    <t>$ 6.185,20</t>
  </si>
  <si>
    <t>14964</t>
  </si>
  <si>
    <t>Tuberia HG d=6" Agua Potable + Accs.</t>
  </si>
  <si>
    <t>$ 125,82</t>
  </si>
  <si>
    <t>16983</t>
  </si>
  <si>
    <t>TUBERÍA HIERRO FUNDIDO NH 2 2"</t>
  </si>
  <si>
    <t>$ 647,92</t>
  </si>
  <si>
    <t>16997</t>
  </si>
  <si>
    <t>TUBERÍA HIERRO FUNDIDO NH 2 3"</t>
  </si>
  <si>
    <t>$ 969,41</t>
  </si>
  <si>
    <t>$ 48.470,32</t>
  </si>
  <si>
    <t>17014</t>
  </si>
  <si>
    <t>TUBERÍA HIERRO FUNDIDO NH 2 4"</t>
  </si>
  <si>
    <t>$ 1.291,88</t>
  </si>
  <si>
    <t>$ 64.594,17</t>
  </si>
  <si>
    <t>01024</t>
  </si>
  <si>
    <t>TUBERIA NOVAFORT D=  110MM - sin exc ni relleno</t>
  </si>
  <si>
    <t>$ 18.971,08</t>
  </si>
  <si>
    <t>$ 800,54</t>
  </si>
  <si>
    <t>01025</t>
  </si>
  <si>
    <t>TUBERIA NOVAFORT D=  160MM</t>
  </si>
  <si>
    <t>$ 46.304,49</t>
  </si>
  <si>
    <t>$ 788,48</t>
  </si>
  <si>
    <t>01026</t>
  </si>
  <si>
    <t>TUBERIA NOVAFORT D=  200MM</t>
  </si>
  <si>
    <t>$ 38.872,09</t>
  </si>
  <si>
    <t>01027</t>
  </si>
  <si>
    <t>TUBERIA NOVAFORT D=  250MM</t>
  </si>
  <si>
    <t>$ 70.887,87</t>
  </si>
  <si>
    <t>01028</t>
  </si>
  <si>
    <t>TUBERIA NOVAFORT D=  315MM</t>
  </si>
  <si>
    <t>$ 110.343,00</t>
  </si>
  <si>
    <t>01029</t>
  </si>
  <si>
    <t>TUBERIA NOVAFORT D=  400MM</t>
  </si>
  <si>
    <t>$ 270.152,65</t>
  </si>
  <si>
    <t>$ 1.335,45</t>
  </si>
  <si>
    <t>01030</t>
  </si>
  <si>
    <t>TUBERIA NOVAFORT D=  450MM</t>
  </si>
  <si>
    <t>$ 157.212,05</t>
  </si>
  <si>
    <t>01031</t>
  </si>
  <si>
    <t>TUBERIA NOVAFORT D=  500MM</t>
  </si>
  <si>
    <t>$ 429.664,01</t>
  </si>
  <si>
    <t>10371</t>
  </si>
  <si>
    <t>Tuberia Novafort D=  75 mm **</t>
  </si>
  <si>
    <t>$ 15.600,57</t>
  </si>
  <si>
    <t>$ 723,47</t>
  </si>
  <si>
    <t>$ 14.469,49</t>
  </si>
  <si>
    <t>10767</t>
  </si>
  <si>
    <t>TUBERIA NOVAFORT D= 250mm-excav y relle zona dura</t>
  </si>
  <si>
    <t>$ 147.507,32</t>
  </si>
  <si>
    <t>$ 3.837,64</t>
  </si>
  <si>
    <t>$ 49.375,35</t>
  </si>
  <si>
    <t>10031</t>
  </si>
  <si>
    <t>Tuberia Novafort d=110mm exca y relleno recebo  **</t>
  </si>
  <si>
    <t>$ 40.774,27</t>
  </si>
  <si>
    <t>$ 6.308,01</t>
  </si>
  <si>
    <t>$ 40.046,54</t>
  </si>
  <si>
    <t>$ 24.578,40</t>
  </si>
  <si>
    <t>14481</t>
  </si>
  <si>
    <t>Tuberia Novafort d=110mm Inc.Grav(GIMN-SUR)sin exc</t>
  </si>
  <si>
    <t>$ 34.772,43</t>
  </si>
  <si>
    <t>$ 1.297,40</t>
  </si>
  <si>
    <t>$ 24.022,33</t>
  </si>
  <si>
    <t>11043</t>
  </si>
  <si>
    <t>Tuberia Novafort d=160mm **</t>
  </si>
  <si>
    <t>$ 50.129,07</t>
  </si>
  <si>
    <t>$ 1.996,98</t>
  </si>
  <si>
    <t>$ 33.078,66</t>
  </si>
  <si>
    <t>10030</t>
  </si>
  <si>
    <t>Tuberia Novafort d=160mm Exca y relleno recebo **</t>
  </si>
  <si>
    <t>$ 69.157,15</t>
  </si>
  <si>
    <t>$ 6.497,05</t>
  </si>
  <si>
    <t>$ 42.390,95</t>
  </si>
  <si>
    <t>$ 27.770,40</t>
  </si>
  <si>
    <t>10596</t>
  </si>
  <si>
    <t>Tuberia Novafort d=200 mm **</t>
  </si>
  <si>
    <t>$ 42.507,25</t>
  </si>
  <si>
    <t>$ 2.232,79</t>
  </si>
  <si>
    <t>$ 37.794,82</t>
  </si>
  <si>
    <t>10597</t>
  </si>
  <si>
    <t>Tuberia Novafort d=200mm **</t>
  </si>
  <si>
    <t>10295</t>
  </si>
  <si>
    <t>Tuberia Novafort d=200mm Exca y relleno recebo **</t>
  </si>
  <si>
    <t>$ 59.782,38</t>
  </si>
  <si>
    <t>$ 6.596,91</t>
  </si>
  <si>
    <t>$ 45.076,71</t>
  </si>
  <si>
    <t>$ 24.738,00</t>
  </si>
  <si>
    <t>14490</t>
  </si>
  <si>
    <t>TUBERIA NOVAFORT D=200MM+Grav.Sin Excavación</t>
  </si>
  <si>
    <t>$ 54.599,52</t>
  </si>
  <si>
    <t>$ 1.693,69</t>
  </si>
  <si>
    <t>$ 31.042,17</t>
  </si>
  <si>
    <t>10358</t>
  </si>
  <si>
    <t>Tuberia Novafort d=250mm Exca y relle. zona dura**</t>
  </si>
  <si>
    <t>$ 93.325,70</t>
  </si>
  <si>
    <t>$ 6.686,47</t>
  </si>
  <si>
    <t>$ 46.504,32</t>
  </si>
  <si>
    <t>$ 33.994,80</t>
  </si>
  <si>
    <t>11041</t>
  </si>
  <si>
    <t>Tuberia Novafort d=250mm Exca y relle.zona verde**</t>
  </si>
  <si>
    <t>$ 89.803,22</t>
  </si>
  <si>
    <t>$ 3.776,35</t>
  </si>
  <si>
    <t>$ 68.553,49</t>
  </si>
  <si>
    <t>$ 21.724,20</t>
  </si>
  <si>
    <t>11042</t>
  </si>
  <si>
    <t>Tuberia Novafort d=250mm**</t>
  </si>
  <si>
    <t>$ 73.859,09</t>
  </si>
  <si>
    <t>$ 1.004,62</t>
  </si>
  <si>
    <t>13003</t>
  </si>
  <si>
    <t>Tuberia Novafort d=315mm  **</t>
  </si>
  <si>
    <t>$ 113.825,93</t>
  </si>
  <si>
    <t>$ 796,32</t>
  </si>
  <si>
    <t>$ 15.926,32</t>
  </si>
  <si>
    <t>10726</t>
  </si>
  <si>
    <t>Tuberia Novafort d=315mm Exca y relleno recebo **</t>
  </si>
  <si>
    <t>$ 139.246,72</t>
  </si>
  <si>
    <t>$ 7.531,17</t>
  </si>
  <si>
    <t>$ 58.952,40</t>
  </si>
  <si>
    <t>$ 38.623,20</t>
  </si>
  <si>
    <t>11381</t>
  </si>
  <si>
    <t>Tuberia Novafort d=355mm Exca y relleno recebo **</t>
  </si>
  <si>
    <t>$ 203.100,26</t>
  </si>
  <si>
    <t>11143</t>
  </si>
  <si>
    <t>Tuberia Novafort d=400mm Exca y relleno recebo **</t>
  </si>
  <si>
    <t>$ 315.391,40</t>
  </si>
  <si>
    <t>$ 6.921,29</t>
  </si>
  <si>
    <t>$ 50.254,09</t>
  </si>
  <si>
    <t>11256</t>
  </si>
  <si>
    <t>Tuberia Novafort d=450mm Exc+relleno rec **</t>
  </si>
  <si>
    <t>$ 185.593,89</t>
  </si>
  <si>
    <t>$ 6.989,55</t>
  </si>
  <si>
    <t>$ 51.440,81</t>
  </si>
  <si>
    <t>11257</t>
  </si>
  <si>
    <t>Tuberia Novafort d=500mm Exc+relleno rec **</t>
  </si>
  <si>
    <t>$ 458.415,46</t>
  </si>
  <si>
    <t>$ 6.833,66</t>
  </si>
  <si>
    <t>$ 48.123,98</t>
  </si>
  <si>
    <t>14480</t>
  </si>
  <si>
    <t>TUBERIA NOVAFORTD=160MM+.Grav(Sin exca)</t>
  </si>
  <si>
    <t>$ 64.932,98</t>
  </si>
  <si>
    <t>$ 1.569,36</t>
  </si>
  <si>
    <t>$ 28.819,81</t>
  </si>
  <si>
    <t>14898</t>
  </si>
  <si>
    <t>TUBERIA PEAD (110MM)RDE-11+ACCES(unión mec)+Excava</t>
  </si>
  <si>
    <t>$ 5,93</t>
  </si>
  <si>
    <t>$ 512,12</t>
  </si>
  <si>
    <t>$ 8.528,15</t>
  </si>
  <si>
    <t>$ 27.668,26</t>
  </si>
  <si>
    <t>14896</t>
  </si>
  <si>
    <t>TUBERIA PEAD (63MM)RDE-11+ACCES(unión mec)+Excavac</t>
  </si>
  <si>
    <t>$ 5,19</t>
  </si>
  <si>
    <t>$ 452,95</t>
  </si>
  <si>
    <t>$ 7.704,72</t>
  </si>
  <si>
    <t>$ 24.209,72</t>
  </si>
  <si>
    <t>14897</t>
  </si>
  <si>
    <t>TUBERIA PEAD (90MM)RDE-11+ACCES(unión mec)+Excavac</t>
  </si>
  <si>
    <t>11933</t>
  </si>
  <si>
    <t>TUBERIA perf. PVC 4" 100mm</t>
  </si>
  <si>
    <t>$ 16.385,90</t>
  </si>
  <si>
    <t>$ 25.648,40</t>
  </si>
  <si>
    <t>09027</t>
  </si>
  <si>
    <t>TUBERIA perf. PVC 4" 100mm geotextil NT Fontanar *</t>
  </si>
  <si>
    <t>16569</t>
  </si>
  <si>
    <t>TUBERIA PLANAR CON FILTRO  12”-Pad  Advan Edge</t>
  </si>
  <si>
    <t>$ 38.023,00</t>
  </si>
  <si>
    <t>10547</t>
  </si>
  <si>
    <t>Tuberia Polietileno agua potable d=8" **</t>
  </si>
  <si>
    <t>$ 9.234,03</t>
  </si>
  <si>
    <t>$ 2.425,65</t>
  </si>
  <si>
    <t>$ 41.651,98</t>
  </si>
  <si>
    <t>10290</t>
  </si>
  <si>
    <t>Tuberia Polietileno para gas d=1" zona verd**</t>
  </si>
  <si>
    <t>10613</t>
  </si>
  <si>
    <t>Tuberia Polietileno para gas d=3" sum e instal**</t>
  </si>
  <si>
    <t>$ 5.293,11</t>
  </si>
  <si>
    <t>$ 2.438,97</t>
  </si>
  <si>
    <t>$ 41.918,38</t>
  </si>
  <si>
    <t>$ 5.120,15</t>
  </si>
  <si>
    <t>10128</t>
  </si>
  <si>
    <t>Tuberia Polietileno para gas d=3/4" zona verd**</t>
  </si>
  <si>
    <t>16382</t>
  </si>
  <si>
    <t>Tubería polipropileno 1 1/4"FusiónAC(Sum+Inst)PN-</t>
  </si>
  <si>
    <t>$ 29.855,96</t>
  </si>
  <si>
    <t>16404</t>
  </si>
  <si>
    <t>Tubería Polipropileno PN-16 (Ø4”)FUSION- AC</t>
  </si>
  <si>
    <t>$ 267.124,84</t>
  </si>
  <si>
    <t>16380</t>
  </si>
  <si>
    <t>Tubería polipropileno1 1/2"FusiónAC(Sum+Inst)PN-16</t>
  </si>
  <si>
    <t>16174</t>
  </si>
  <si>
    <t>Tubería polipropileno1 1/2"FusiónAF(Sum+Inst)PN-16</t>
  </si>
  <si>
    <t>$ 9.195,97</t>
  </si>
  <si>
    <t>16381</t>
  </si>
  <si>
    <t>Tubería polipropileno1 1/4"FusiónAC(Sum+Inst)PN-16</t>
  </si>
  <si>
    <t>$ 5.489,96</t>
  </si>
  <si>
    <t>16176</t>
  </si>
  <si>
    <t>Tubería polipropileno1 1/4"FusiónAF(Sum+Inst)PN-16</t>
  </si>
  <si>
    <t>$ 21.299,97</t>
  </si>
  <si>
    <t>16383</t>
  </si>
  <si>
    <t>Tubería polipropileno1"Fusión AC(Sum+Inst)PN-16</t>
  </si>
  <si>
    <t>$ 18.910,96</t>
  </si>
  <si>
    <t>16178</t>
  </si>
  <si>
    <t>Tubería polipropileno1"Fusión AF(Sum+Inst)PN-16</t>
  </si>
  <si>
    <t>$ 15.247,96</t>
  </si>
  <si>
    <t>16182</t>
  </si>
  <si>
    <t>Tubería polipropileno1/2"Fusión AF(Sum+Inst)PN-16</t>
  </si>
  <si>
    <t>$ 9.022,35</t>
  </si>
  <si>
    <t>16378</t>
  </si>
  <si>
    <t>Tubería polipropileno2"Fusión-AC-(Sum+Inst)PN-16</t>
  </si>
  <si>
    <t>$ 72.662,84</t>
  </si>
  <si>
    <t>16183</t>
  </si>
  <si>
    <t>Tubería polipropileno3/4"FusiónAF(Sum+Inst)PN16</t>
  </si>
  <si>
    <t>$ 11.740,34</t>
  </si>
  <si>
    <t>18771</t>
  </si>
  <si>
    <t>TUBERIA PP DESAGUES 4"</t>
  </si>
  <si>
    <t>$ 270.007,50</t>
  </si>
  <si>
    <t>14958</t>
  </si>
  <si>
    <t>Tuberia Presion  HG d=1-1/2" (AGUA)</t>
  </si>
  <si>
    <t>$ 1.958,77</t>
  </si>
  <si>
    <t>14957</t>
  </si>
  <si>
    <t>Tuberia Presion HG d=1" (AGUA)</t>
  </si>
  <si>
    <t>$ 649,80</t>
  </si>
  <si>
    <t>14960</t>
  </si>
  <si>
    <t>Tuberia Presion HG d=2 1/2"  (AGUA)</t>
  </si>
  <si>
    <t>$ 7.301,90</t>
  </si>
  <si>
    <t>13630</t>
  </si>
  <si>
    <t>Tubería PVC  Ø 1 1/2" + Accesorios** Sin Excav.</t>
  </si>
  <si>
    <t>$ 9.274,97</t>
  </si>
  <si>
    <t>13635</t>
  </si>
  <si>
    <t>Tubería PVC  Ø 3/4" Conduit  + Accesorios**</t>
  </si>
  <si>
    <t>$ 2.874,54</t>
  </si>
  <si>
    <t>13633</t>
  </si>
  <si>
    <t>Tubería PVC Conduit  Ø 1 1/4" + Accesorios**</t>
  </si>
  <si>
    <t>$ 801,06</t>
  </si>
  <si>
    <t>$ 532,67</t>
  </si>
  <si>
    <t>$ 10.653,30</t>
  </si>
  <si>
    <t>13636</t>
  </si>
  <si>
    <t>Tubería PVC Conduit  Ø 1/2" + Accesorios**</t>
  </si>
  <si>
    <t>$ 2.214,73</t>
  </si>
  <si>
    <t>12851</t>
  </si>
  <si>
    <t>TUBERIA PVC CONDUIT 1" (sum e inst) **</t>
  </si>
  <si>
    <t>$ 3.753,13</t>
  </si>
  <si>
    <t>13891</t>
  </si>
  <si>
    <t>TUBERIA PVC CONDUIT 1"+Accesorios (sum e inst) **</t>
  </si>
  <si>
    <t>$ 3.852,46</t>
  </si>
  <si>
    <t>15437</t>
  </si>
  <si>
    <t>TUBERIA PVC CONDUIT 2" (sum e inst) **</t>
  </si>
  <si>
    <t>$ 13.187,85</t>
  </si>
  <si>
    <t>13909</t>
  </si>
  <si>
    <t>TUBERIA PVC CONDUIT 3/4" (sum e inst) **</t>
  </si>
  <si>
    <t>$ 3.024,74</t>
  </si>
  <si>
    <t>13634</t>
  </si>
  <si>
    <t>Tubería PVC Conduit Ø 1 " + Accesorios**</t>
  </si>
  <si>
    <t>$ 3.289,98</t>
  </si>
  <si>
    <t>10756</t>
  </si>
  <si>
    <t>Tuberia PVC d=3'' para bajante  (inc. pintura)**</t>
  </si>
  <si>
    <t>$ 24.474,07</t>
  </si>
  <si>
    <t>$ 1.341,52</t>
  </si>
  <si>
    <t>$ 13.415,15</t>
  </si>
  <si>
    <t>10028</t>
  </si>
  <si>
    <t>Tuberia PVC d=3'' para bajante  **</t>
  </si>
  <si>
    <t>$ 18.418,79</t>
  </si>
  <si>
    <t>$ 449,39</t>
  </si>
  <si>
    <t>$ 8.987,87</t>
  </si>
  <si>
    <t>13625</t>
  </si>
  <si>
    <t>Tubería PVC DB- Ø 3"(DUCTO ELECTRICO)</t>
  </si>
  <si>
    <t>$ 13.145,74</t>
  </si>
  <si>
    <t>17190</t>
  </si>
  <si>
    <t>TUBERÍA PVC DRENAJE SIN FILTRO 4"</t>
  </si>
  <si>
    <t>$ 325,07</t>
  </si>
  <si>
    <t>20706</t>
  </si>
  <si>
    <t>Tuberia PVC UM ext corrguado/int liso UM morna NTC 3722 d=24"</t>
  </si>
  <si>
    <t>$ 180.066,97</t>
  </si>
  <si>
    <t>$ 5.598,04</t>
  </si>
  <si>
    <t>$ 46.782,69</t>
  </si>
  <si>
    <t>10304</t>
  </si>
  <si>
    <t>Tuberia PVC. ALL 4"  Exca y relleno recebo **</t>
  </si>
  <si>
    <t>$ 35.042,41</t>
  </si>
  <si>
    <t>$ 6.477,49</t>
  </si>
  <si>
    <t>$ 40.623,17</t>
  </si>
  <si>
    <t>16171</t>
  </si>
  <si>
    <t>Tuberia PVC. ALL 6"  Exca y relleno recebo</t>
  </si>
  <si>
    <t>$ 39.042,25</t>
  </si>
  <si>
    <t>11977</t>
  </si>
  <si>
    <t>Tuberia PVC. d=6"+Aceesorios+Geotext- Fontanar  **</t>
  </si>
  <si>
    <t>$ 39.158,27</t>
  </si>
  <si>
    <t>11978</t>
  </si>
  <si>
    <t>$ 39.770,98</t>
  </si>
  <si>
    <t>11916</t>
  </si>
  <si>
    <t>Tuberia PVC.L d=2"+Aceesorios Fontanar  **</t>
  </si>
  <si>
    <t>$ 9.510,75</t>
  </si>
  <si>
    <t>11347</t>
  </si>
  <si>
    <t>Tuberia PVC.L d=3" sobre muro **</t>
  </si>
  <si>
    <t>$ 13.112,00</t>
  </si>
  <si>
    <t>$ 16.500,08</t>
  </si>
  <si>
    <t>$ 22.357,71</t>
  </si>
  <si>
    <t>11917</t>
  </si>
  <si>
    <t>Tuberia PVC.L d=3"+Aceesorios Fontanar  **</t>
  </si>
  <si>
    <t>$ 13.023,93</t>
  </si>
  <si>
    <t>11918</t>
  </si>
  <si>
    <t>Tuberia PVC.L d=4" +Accesorios Fontanar **</t>
  </si>
  <si>
    <t>$ 19.147,18</t>
  </si>
  <si>
    <t>11351</t>
  </si>
  <si>
    <t>Tuberia PVC.L d=4" sobre muro **</t>
  </si>
  <si>
    <t>$ 19.245,33</t>
  </si>
  <si>
    <t>$ 16.666,34</t>
  </si>
  <si>
    <t>$ 25.682,99</t>
  </si>
  <si>
    <t>10032</t>
  </si>
  <si>
    <t>Tuberia PVC.LL d=3" Excav y relleno recebo **</t>
  </si>
  <si>
    <t>$ 34.474,22</t>
  </si>
  <si>
    <t>$ 5.698,07</t>
  </si>
  <si>
    <t>$ 29.837,66</t>
  </si>
  <si>
    <t>19142</t>
  </si>
  <si>
    <t>Tuberia PVC.P  d=8" RDE 26 Reparación Red Menor o Codo PVC CEFE COMETAS</t>
  </si>
  <si>
    <t>$ 416.156,95</t>
  </si>
  <si>
    <t>$ 22.573,76</t>
  </si>
  <si>
    <t>$ 170.514,12</t>
  </si>
  <si>
    <t>09030</t>
  </si>
  <si>
    <t>Tuberia PVC.P 100psi d=10"+Accesorios Fontanar  **</t>
  </si>
  <si>
    <t>11990</t>
  </si>
  <si>
    <t>$ 280.285,73</t>
  </si>
  <si>
    <t>09031</t>
  </si>
  <si>
    <t>Tuberia PVC.P 100psi d=12"+Accesorios Fontanar  **</t>
  </si>
  <si>
    <t>11991</t>
  </si>
  <si>
    <t>$ 408.049,65</t>
  </si>
  <si>
    <t>11988</t>
  </si>
  <si>
    <t>Tuberia PVC.P 100psi d=8"+Accesorios **</t>
  </si>
  <si>
    <t>$ 170.103,55</t>
  </si>
  <si>
    <t>09029</t>
  </si>
  <si>
    <t>Tuberia PVC.P 100psi d=8"+Accesorios Fontanar  **</t>
  </si>
  <si>
    <t>13240</t>
  </si>
  <si>
    <t>Tuberia PVC.P d=1 1/2" RDE 21 **</t>
  </si>
  <si>
    <t>$ 13.076,40</t>
  </si>
  <si>
    <t>10896</t>
  </si>
  <si>
    <t>Tuberia PVC.P d=1 1/2" RDE21 ***</t>
  </si>
  <si>
    <t>$ 16.347,44</t>
  </si>
  <si>
    <t>$ 1.632,78</t>
  </si>
  <si>
    <t>$ 25.794,53</t>
  </si>
  <si>
    <t>10897</t>
  </si>
  <si>
    <t>Tuberia PVC.P d=1 1/4" RDE21 ***</t>
  </si>
  <si>
    <t>$ 8.108,98</t>
  </si>
  <si>
    <t>11909</t>
  </si>
  <si>
    <t>Tuberia PVC.P d=1" Exc+relleno Bebederos Fontanar</t>
  </si>
  <si>
    <t>$ 13.647,74</t>
  </si>
  <si>
    <t>$ 5.503,64</t>
  </si>
  <si>
    <t>$ 28.007,23</t>
  </si>
  <si>
    <t>11908</t>
  </si>
  <si>
    <t>Tuberia PVC.P d=1" Fontanar**</t>
  </si>
  <si>
    <t>$ 6.790,12</t>
  </si>
  <si>
    <t>13119</t>
  </si>
  <si>
    <t>Tuberia PVC.P d=1" RDE 13.5**</t>
  </si>
  <si>
    <t>$ 11.095,08</t>
  </si>
  <si>
    <t>12356</t>
  </si>
  <si>
    <t>Tuberia PVC.P d=1" RDE21 +Trasiego</t>
  </si>
  <si>
    <t>$ 5.231,99</t>
  </si>
  <si>
    <t>$ 564,19</t>
  </si>
  <si>
    <t>$ 10.528,95</t>
  </si>
  <si>
    <t>10369</t>
  </si>
  <si>
    <t>Tuberia PVC.P d=1" sobre muro incluye resane **</t>
  </si>
  <si>
    <t>$ 10.727,69</t>
  </si>
  <si>
    <t>$ 2.659,96</t>
  </si>
  <si>
    <t>$ 46.338,23</t>
  </si>
  <si>
    <t>10035</t>
  </si>
  <si>
    <t>Tuberia PVC.P d=1"(RDE.13.5) Excav y relleno receb</t>
  </si>
  <si>
    <t>$ 17.320,16</t>
  </si>
  <si>
    <t>15658</t>
  </si>
  <si>
    <t>Tuberia PVC.P d=1"(RDE-21) Excav y relleno receb</t>
  </si>
  <si>
    <t>$ 15.398,10</t>
  </si>
  <si>
    <t>10937</t>
  </si>
  <si>
    <t>Tuberia PVC.P d=1"(RDE-315 PSI)</t>
  </si>
  <si>
    <t>$ 8.385,81</t>
  </si>
  <si>
    <t>12489</t>
  </si>
  <si>
    <t>Tuberia PVC.P d=1"Excav.Zanjadora+relleno tierra**</t>
  </si>
  <si>
    <t>$ 10.633,12</t>
  </si>
  <si>
    <t>$ 11.206,59</t>
  </si>
  <si>
    <t>$ 22.049,49</t>
  </si>
  <si>
    <t>11910</t>
  </si>
  <si>
    <t>Tuberia PVC.P d=1.1/2" Exc+relleno Bebederos fonta</t>
  </si>
  <si>
    <t>$ 21.114,49</t>
  </si>
  <si>
    <t>$ 5.985,62</t>
  </si>
  <si>
    <t>$ 37.646,89</t>
  </si>
  <si>
    <t>10423</t>
  </si>
  <si>
    <t>Tuberia PVC.P d=1.1/2" Excav y relleno recebo **</t>
  </si>
  <si>
    <t>$ 19.525,88</t>
  </si>
  <si>
    <t>$ 6.274,30</t>
  </si>
  <si>
    <t>$ 36.559,43</t>
  </si>
  <si>
    <t>12398</t>
  </si>
  <si>
    <t>Tuberia PVC.P d=1.1/2" SCH-80Excav+ relleno receb*</t>
  </si>
  <si>
    <t>$ 9.076,88</t>
  </si>
  <si>
    <t>$ 6.569,99</t>
  </si>
  <si>
    <t>$ 42.473,25</t>
  </si>
  <si>
    <t>12488</t>
  </si>
  <si>
    <t>Tuberia PVC.P d=1.1/2"Excav.Zanjadora+relleno tier</t>
  </si>
  <si>
    <t>$ 16.386,02</t>
  </si>
  <si>
    <t>$ 12.186,87</t>
  </si>
  <si>
    <t>$ 41.654,91</t>
  </si>
  <si>
    <t>10939</t>
  </si>
  <si>
    <t>Tuberia PVC.P d=1.1/2"-RDE-21</t>
  </si>
  <si>
    <t>$ 16.143,04</t>
  </si>
  <si>
    <t>10578</t>
  </si>
  <si>
    <t>Tuberia PVC.P d=1.1/4" Excav y relleno recebo **</t>
  </si>
  <si>
    <t>$ 24.335,21</t>
  </si>
  <si>
    <t>$ 6.724,42</t>
  </si>
  <si>
    <t>$ 45.561,83</t>
  </si>
  <si>
    <t>10048</t>
  </si>
  <si>
    <t>Tuberia PVC.P d=1/2" Excav y relleno recebo **</t>
  </si>
  <si>
    <t>$ 13.182,98</t>
  </si>
  <si>
    <t>12309</t>
  </si>
  <si>
    <t>Tuberia PVC.P d=1/2" RDE 9 + Accesorios **</t>
  </si>
  <si>
    <t>$ 8.232,39</t>
  </si>
  <si>
    <t>10481</t>
  </si>
  <si>
    <t>Tuberia PVC.P d=1/2" RDE13.5 **</t>
  </si>
  <si>
    <t>$ 2.544,56</t>
  </si>
  <si>
    <t>10950</t>
  </si>
  <si>
    <t>Tuberia PVC.P d=1/2" RDE13.5 **  +ACCESORIOS</t>
  </si>
  <si>
    <t>$ 2.227,78</t>
  </si>
  <si>
    <t>$ 177,78</t>
  </si>
  <si>
    <t>10805</t>
  </si>
  <si>
    <t>Tuberia PVC.P d=1/2" RDE9**</t>
  </si>
  <si>
    <t>$ 4.317,60</t>
  </si>
  <si>
    <t>$ 276,55</t>
  </si>
  <si>
    <t>13398</t>
  </si>
  <si>
    <t>Tuberia PVC.P d=1/2"RDE-9 Excav y relleno recebo *</t>
  </si>
  <si>
    <t>$ 7.346,93</t>
  </si>
  <si>
    <t>11866</t>
  </si>
  <si>
    <t>Tuberia PVC.P d=2 1/2" RDE21 ***</t>
  </si>
  <si>
    <t>$ 35.820,83</t>
  </si>
  <si>
    <t>10033</t>
  </si>
  <si>
    <t>Tuberia PVC.P d=2 1/2"(RDE-21) Excav y relleno rec</t>
  </si>
  <si>
    <t>$ 44.835,44</t>
  </si>
  <si>
    <t>$ 6.723,09</t>
  </si>
  <si>
    <t>$ 45.535,21</t>
  </si>
  <si>
    <t>16278</t>
  </si>
  <si>
    <t>Tuberia PVC.P d=2" RDE21</t>
  </si>
  <si>
    <t>$ 16.389,02</t>
  </si>
  <si>
    <t>10925</t>
  </si>
  <si>
    <t>Tuberia PVC.P d=2" RDE21 + trasiego ***</t>
  </si>
  <si>
    <t>$ 17.672,73</t>
  </si>
  <si>
    <t>14007</t>
  </si>
  <si>
    <t>Tuberia PVC.P d=2" RDE21 +Accesorios</t>
  </si>
  <si>
    <t>$ 17.190,47</t>
  </si>
  <si>
    <t>10898</t>
  </si>
  <si>
    <t>Tuberia PVC.P d=2" Sin Excavación***</t>
  </si>
  <si>
    <t>$ 15.666,80</t>
  </si>
  <si>
    <t>$ 12.592,90</t>
  </si>
  <si>
    <t>10034</t>
  </si>
  <si>
    <t>Tuberia PVC.P d=2"(RDE-21) Excav y relleno recebo</t>
  </si>
  <si>
    <t>$ 27.152,72</t>
  </si>
  <si>
    <t>11911</t>
  </si>
  <si>
    <t>Tuberia PVC.P d=2"Exc+relleno Bebederos</t>
  </si>
  <si>
    <t>$ 27.138,15</t>
  </si>
  <si>
    <t>$ 5.430,47</t>
  </si>
  <si>
    <t>$ 26.543,86</t>
  </si>
  <si>
    <t>12487</t>
  </si>
  <si>
    <t>Tuberia PVC.P d=2"Excav. Zanjadora+ relleno tierra</t>
  </si>
  <si>
    <t>$ 20.334,48</t>
  </si>
  <si>
    <t>12486</t>
  </si>
  <si>
    <t>Tuberia PVC.P d=3" Excav.Zanjadora+relleno tierra*</t>
  </si>
  <si>
    <t>$ 59.887,19</t>
  </si>
  <si>
    <t>10960</t>
  </si>
  <si>
    <t>Tuberia PVC.P d=3" RDE 21 **</t>
  </si>
  <si>
    <t>$ 43.857,55</t>
  </si>
  <si>
    <t>$ 977,49</t>
  </si>
  <si>
    <t>$ 17.491,68</t>
  </si>
  <si>
    <t>10576</t>
  </si>
  <si>
    <t>Tuberia PVC.P d=3"(RDE-21) Excav y relleno recebo</t>
  </si>
  <si>
    <t>$ 66.705,43</t>
  </si>
  <si>
    <t>$ 6.732,79</t>
  </si>
  <si>
    <t>$ 45.729,29</t>
  </si>
  <si>
    <t>11907</t>
  </si>
  <si>
    <t>Tuberia PVC.P d=3/4" Exc.+ relleno Bebederos</t>
  </si>
  <si>
    <t>$ 12.751,12</t>
  </si>
  <si>
    <t>12314</t>
  </si>
  <si>
    <t>Tuberia PVC.P d=3/4" RDE 11 + Accesorios **</t>
  </si>
  <si>
    <t>$ 10.858,57</t>
  </si>
  <si>
    <t>$ 544,85</t>
  </si>
  <si>
    <t>$ 27.242,71</t>
  </si>
  <si>
    <t>11140</t>
  </si>
  <si>
    <t>Tuberia PVC.P d=3/4" RDE-11***</t>
  </si>
  <si>
    <t>$ 6.819,82</t>
  </si>
  <si>
    <t>Tuberia PVC.P d=3/4" RDE21 **</t>
  </si>
  <si>
    <t>$ 3.077,09</t>
  </si>
  <si>
    <t>15103</t>
  </si>
  <si>
    <t>Tuberia PVC.P d=3/4" RDE21 VILA-MAYOR **</t>
  </si>
  <si>
    <t>$ 1.101,67</t>
  </si>
  <si>
    <t>11846</t>
  </si>
  <si>
    <t>Tuberia PVC.P d=3/4"(RDE-21) Excav y relleno receb</t>
  </si>
  <si>
    <t>$ 13.749,43</t>
  </si>
  <si>
    <t>10480</t>
  </si>
  <si>
    <t>Tuberia PVC.P d=6" RDE26 **</t>
  </si>
  <si>
    <t>$ 79.970,88</t>
  </si>
  <si>
    <t>$ 3.071,08</t>
  </si>
  <si>
    <t>$ 54.560,66</t>
  </si>
  <si>
    <t>11992</t>
  </si>
  <si>
    <t>Tuberia PVC.P d=6" RDE41 **</t>
  </si>
  <si>
    <t>$ 97.648,65</t>
  </si>
  <si>
    <t>19140</t>
  </si>
  <si>
    <t>Tuberia PVC.P d=6"y 8" RDE 26 (instalación) CEFE COMETAS</t>
  </si>
  <si>
    <t>$ 1.972,49</t>
  </si>
  <si>
    <t>$ 1.870,42</t>
  </si>
  <si>
    <t>$ 37.408,32</t>
  </si>
  <si>
    <t>010512</t>
  </si>
  <si>
    <t>Tuberia PVC.P d=8" RDE21 NTC382 - 200 Psi ASTM1483 CEFE COMETAS</t>
  </si>
  <si>
    <t>$ 100.490,97</t>
  </si>
  <si>
    <t>$ 1.971,96</t>
  </si>
  <si>
    <t>$ 38.753,17</t>
  </si>
  <si>
    <t>11065</t>
  </si>
  <si>
    <t>Tuberia PVC.P rde 13.5  d=1" ***</t>
  </si>
  <si>
    <t>$ 12.105,56</t>
  </si>
  <si>
    <t>$ 2.255,01</t>
  </si>
  <si>
    <t>$ 38.239,28</t>
  </si>
  <si>
    <t>11661</t>
  </si>
  <si>
    <t>Tuberia PVC.P RDE 21 d=4"  **</t>
  </si>
  <si>
    <t>$ 71.773,26</t>
  </si>
  <si>
    <t>$ 2.408,10</t>
  </si>
  <si>
    <t>$ 41.301,08</t>
  </si>
  <si>
    <t>15837</t>
  </si>
  <si>
    <t>Tuberia PVC.P RDE 21 d=6"  **</t>
  </si>
  <si>
    <t>$ 158.197,29</t>
  </si>
  <si>
    <t>09033</t>
  </si>
  <si>
    <t>Tuberia PVC.P RDE 41 d=4"  **</t>
  </si>
  <si>
    <t>11993</t>
  </si>
  <si>
    <t>$ 17.221,02</t>
  </si>
  <si>
    <t>13383</t>
  </si>
  <si>
    <t>Tuberia PVC.PRESION Ø 1" RDE-21</t>
  </si>
  <si>
    <t>$ 5.713,00</t>
  </si>
  <si>
    <t>$ 333,84</t>
  </si>
  <si>
    <t>$ 8.345,88</t>
  </si>
  <si>
    <t>10303</t>
  </si>
  <si>
    <t>Tuberia PVC.S 4"  Exca y relleno recebo **</t>
  </si>
  <si>
    <t>$ 39.721,77</t>
  </si>
  <si>
    <t>$ 6.467,37</t>
  </si>
  <si>
    <t>$ 40.420,70</t>
  </si>
  <si>
    <t>13381</t>
  </si>
  <si>
    <t>Tuberia PVC.S d=1 1/2"  **</t>
  </si>
  <si>
    <t>$ 7.845,51</t>
  </si>
  <si>
    <t>$ 1.032,12</t>
  </si>
  <si>
    <t>$ 20.642,48</t>
  </si>
  <si>
    <t>20704</t>
  </si>
  <si>
    <t xml:space="preserve">Tuberia PVC.S d=12" </t>
  </si>
  <si>
    <t>$ 131.987,39</t>
  </si>
  <si>
    <t>$ 721,00</t>
  </si>
  <si>
    <t>11685</t>
  </si>
  <si>
    <t>Tuberia PVC.S d=12" Excavacion  y rellenos**</t>
  </si>
  <si>
    <t>$ 21.111,86</t>
  </si>
  <si>
    <t>$ 7.936,69</t>
  </si>
  <si>
    <t>$ 51.061,98</t>
  </si>
  <si>
    <t>$ 36.285,46</t>
  </si>
  <si>
    <t>20705</t>
  </si>
  <si>
    <t xml:space="preserve">Tuberia PVC.S d=16" </t>
  </si>
  <si>
    <t>$ 5.508,16</t>
  </si>
  <si>
    <t>10594</t>
  </si>
  <si>
    <t>Tuberia PVC.S d=2"  **</t>
  </si>
  <si>
    <t>$ 11.252,56</t>
  </si>
  <si>
    <t>$ 719,70</t>
  </si>
  <si>
    <t>$ 13.879,33</t>
  </si>
  <si>
    <t>12302</t>
  </si>
  <si>
    <t>$ 11.240,04</t>
  </si>
  <si>
    <t>$ 629,65</t>
  </si>
  <si>
    <t>Tuberia PVC.S d=2"+Accesorios**</t>
  </si>
  <si>
    <t>$ 13.116,16</t>
  </si>
  <si>
    <t>10037</t>
  </si>
  <si>
    <t>Tuberia PVC.S d=3" Excav y relleno recebo **</t>
  </si>
  <si>
    <t>$ 38.836,92</t>
  </si>
  <si>
    <t>$ 6.131,13</t>
  </si>
  <si>
    <t>$ 33.695,95</t>
  </si>
  <si>
    <t>11913</t>
  </si>
  <si>
    <t>Tuberia PVC.S d=3"+Accesorios  **</t>
  </si>
  <si>
    <t>$ 21.409,68</t>
  </si>
  <si>
    <t>$ 330,87</t>
  </si>
  <si>
    <t>$ 6.617,45</t>
  </si>
  <si>
    <t>12303</t>
  </si>
  <si>
    <t>Tuberia PVC.S d=4"  **</t>
  </si>
  <si>
    <t>$ 21.478,08</t>
  </si>
  <si>
    <t>10659</t>
  </si>
  <si>
    <t>Tuberia PVC.S d=4" + Excavacion **</t>
  </si>
  <si>
    <t>$ 35.211,35</t>
  </si>
  <si>
    <t>$ 3.418,58</t>
  </si>
  <si>
    <t>$ 42.765,48</t>
  </si>
  <si>
    <t>$ 32.295,46</t>
  </si>
  <si>
    <t>11702</t>
  </si>
  <si>
    <t>Tuberia PVC.S d=4" Excav y relleno recebo **</t>
  </si>
  <si>
    <t>$ 34.624,26</t>
  </si>
  <si>
    <t>$ 6.919,29</t>
  </si>
  <si>
    <t>$ 39.800,64</t>
  </si>
  <si>
    <t>$ 43.251,60</t>
  </si>
  <si>
    <t>Tuberia PVC.S d=4"+Accesorios  **</t>
  </si>
  <si>
    <t>$ 21.769,16</t>
  </si>
  <si>
    <t>$ 703,72</t>
  </si>
  <si>
    <t>$ 14.074,42</t>
  </si>
  <si>
    <t>10262</t>
  </si>
  <si>
    <t>Tuberia PVC.S d=6" Excavacion y relleno**</t>
  </si>
  <si>
    <t>$ 55.438,81</t>
  </si>
  <si>
    <t>$ 7.196,19</t>
  </si>
  <si>
    <t>$ 35.580,03</t>
  </si>
  <si>
    <t>$ 55.640,55</t>
  </si>
  <si>
    <t>12304</t>
  </si>
  <si>
    <t>Tuberia PVC.S d=6"+ Abraz. + Demolic.  **</t>
  </si>
  <si>
    <t>$ 85.789,75</t>
  </si>
  <si>
    <t>$ 2.245,07</t>
  </si>
  <si>
    <t>$ 44.901,35</t>
  </si>
  <si>
    <t>Tuberia PVC.S d=6"+Accesorios  **</t>
  </si>
  <si>
    <t>$ 42.709,16</t>
  </si>
  <si>
    <t>10745</t>
  </si>
  <si>
    <t>Tuberia PVC.S d=8" Excavacion  y rellenos**</t>
  </si>
  <si>
    <t>$ 61.460,02</t>
  </si>
  <si>
    <t>$ 6.736,02</t>
  </si>
  <si>
    <t>$ 33.909,64</t>
  </si>
  <si>
    <t>$ 58.828,96</t>
  </si>
  <si>
    <t>16943</t>
  </si>
  <si>
    <t>TUBERÍA PVC-L 2"</t>
  </si>
  <si>
    <t>$ 7.903,43</t>
  </si>
  <si>
    <t>$ 125,44</t>
  </si>
  <si>
    <t>$ 6.271,76</t>
  </si>
  <si>
    <t>16974</t>
  </si>
  <si>
    <t>TUBERÍA PVC-L 3"</t>
  </si>
  <si>
    <t>$ 15.651,23</t>
  </si>
  <si>
    <t>$ 8.592,80</t>
  </si>
  <si>
    <t>Tuberia PVCP 1  " RDE 21 **</t>
  </si>
  <si>
    <t>$ 8.045,17</t>
  </si>
  <si>
    <t>13569</t>
  </si>
  <si>
    <t>Tuberia PVCP 1 " RDE 21 excav mec. relleno tie</t>
  </si>
  <si>
    <t>$ 19.689,45</t>
  </si>
  <si>
    <t>$ 3.947,66</t>
  </si>
  <si>
    <t>$ 3.381,80</t>
  </si>
  <si>
    <t>$ 26.802,83</t>
  </si>
  <si>
    <t>12355</t>
  </si>
  <si>
    <t>Tuberia PVCP 1 " RDE 21 excav y relleno recebo  **</t>
  </si>
  <si>
    <t>$ 16.170,67</t>
  </si>
  <si>
    <t>$ 3.493,70</t>
  </si>
  <si>
    <t>$ 31.708,55</t>
  </si>
  <si>
    <t>$ 43.694,09</t>
  </si>
  <si>
    <t>14496</t>
  </si>
  <si>
    <t>Tuberia PVCP 1 " RDE 21+Arena-Sin Excav.(GIMN-SUR)</t>
  </si>
  <si>
    <t>$ 9.842,11</t>
  </si>
  <si>
    <t>$ 562,05</t>
  </si>
  <si>
    <t>$ 5.076,67</t>
  </si>
  <si>
    <t>12535</t>
  </si>
  <si>
    <t>Tuberia PVCP 1 1/2 " RDE 21 excav y relleno recebo</t>
  </si>
  <si>
    <t>$ 26.730,85</t>
  </si>
  <si>
    <t>$ 4.906,07</t>
  </si>
  <si>
    <t>$ 47.295,00</t>
  </si>
  <si>
    <t>13241</t>
  </si>
  <si>
    <t>Tuberia PVCP 1 1/4 " RDE 21 **</t>
  </si>
  <si>
    <t>$ 44.275,94</t>
  </si>
  <si>
    <t>16851</t>
  </si>
  <si>
    <t>$ 47.030,79</t>
  </si>
  <si>
    <t>13397</t>
  </si>
  <si>
    <t>Tuberia PVCP 1 1/4 " RDE 21 excav y relleno recebo</t>
  </si>
  <si>
    <t>$ 18.245,24</t>
  </si>
  <si>
    <t>$ 3.049,00</t>
  </si>
  <si>
    <t>$ 29.628,09</t>
  </si>
  <si>
    <t>14499</t>
  </si>
  <si>
    <t>Tuberia PVCP 1/2 "RDE-9+ arena- Sin excav(GIM-SUR)</t>
  </si>
  <si>
    <t>$ 8.451,87</t>
  </si>
  <si>
    <t>13563</t>
  </si>
  <si>
    <t>Tuberia PVCP 1-1/2 " RDE 21+Arena -Sin excavac</t>
  </si>
  <si>
    <t>$ 21.533,45</t>
  </si>
  <si>
    <t>$ 1.346,60</t>
  </si>
  <si>
    <t>$ 229,93</t>
  </si>
  <si>
    <t>$ 32.057,26</t>
  </si>
  <si>
    <t>14557</t>
  </si>
  <si>
    <t>Tuberia PVCP 1-1/4 " RDE 21+Arena -Sin excavac</t>
  </si>
  <si>
    <t>$ 15.472,73</t>
  </si>
  <si>
    <t>13556</t>
  </si>
  <si>
    <t>Tuberia PVCP 2 " RDE 21 excav Mec y relleno recebo</t>
  </si>
  <si>
    <t>$ 24.357,10</t>
  </si>
  <si>
    <t>$ 3.596,10</t>
  </si>
  <si>
    <t>$ 19.515,27</t>
  </si>
  <si>
    <t>$ 33.533,56</t>
  </si>
  <si>
    <t>12354</t>
  </si>
  <si>
    <t>Tuberia PVCP 2 " RDE 21 excav y relleno recebo  **</t>
  </si>
  <si>
    <t>$ 28.984,63</t>
  </si>
  <si>
    <t>$ 5.840,39</t>
  </si>
  <si>
    <t>$ 59.314,42</t>
  </si>
  <si>
    <t>$ 45.986,75</t>
  </si>
  <si>
    <t>14497</t>
  </si>
  <si>
    <t>Tuberia PVCP 2 " RDE 21Exc+rellen Tierra(GIMN-SUR)</t>
  </si>
  <si>
    <t>$ 24.437,99</t>
  </si>
  <si>
    <t>$ 2.144,14</t>
  </si>
  <si>
    <t>$ 10.746,15</t>
  </si>
  <si>
    <t>$ 5.865,30</t>
  </si>
  <si>
    <t>13555</t>
  </si>
  <si>
    <t>Tuberia PVCP 3 " RDE 21 excav mec.y relleno tierra</t>
  </si>
  <si>
    <t>$ 51.938,05</t>
  </si>
  <si>
    <t>$ 4.510,85</t>
  </si>
  <si>
    <t>$ 20.945,34</t>
  </si>
  <si>
    <t>$ 36.247,16</t>
  </si>
  <si>
    <t>11328</t>
  </si>
  <si>
    <t>Tuberia PVCP 3 " RDE 21 excav y relleno recebo  **</t>
  </si>
  <si>
    <t>$ 53.801,81</t>
  </si>
  <si>
    <t>$ 4.120,42</t>
  </si>
  <si>
    <t>$ 39.430,01</t>
  </si>
  <si>
    <t>$ 46.106,45</t>
  </si>
  <si>
    <t>14498</t>
  </si>
  <si>
    <t>Tuberia PVCP 3/4 " RDE 21+Arena-Sin Excav(GIMN-SUR</t>
  </si>
  <si>
    <t>$ 9.047,11</t>
  </si>
  <si>
    <t>12353</t>
  </si>
  <si>
    <t>Tuberia PVCP 4 "(RDE- 21) excav y relleno recebo</t>
  </si>
  <si>
    <t>$ 115.962,74</t>
  </si>
  <si>
    <t>$ 7.390,07</t>
  </si>
  <si>
    <t>$ 50.663,81</t>
  </si>
  <si>
    <t>15659</t>
  </si>
  <si>
    <t>Tuberia PVCP 6"(RDE- 21) excav y relleno recebo  *</t>
  </si>
  <si>
    <t>$ 60.940,45</t>
  </si>
  <si>
    <t>$ 7.900,59</t>
  </si>
  <si>
    <t>$ 53.349,39</t>
  </si>
  <si>
    <t>10766</t>
  </si>
  <si>
    <t>Tuberia PVCP 6"(RDE- 26) excav y relleno recebo  *</t>
  </si>
  <si>
    <t>$ 257.864,16</t>
  </si>
  <si>
    <t>$ 13.897,93</t>
  </si>
  <si>
    <t>$ 110.032,05</t>
  </si>
  <si>
    <t>$ 16.199,40</t>
  </si>
  <si>
    <t>17839</t>
  </si>
  <si>
    <t>TUBERÍA PVC-P RDE 11 3/4"</t>
  </si>
  <si>
    <t>$ 4.488,27</t>
  </si>
  <si>
    <t>$ 155,26</t>
  </si>
  <si>
    <t>$ 7.762,84</t>
  </si>
  <si>
    <t>17841</t>
  </si>
  <si>
    <t>TUBERÍA PVC-P RDE 21 1 1/4"</t>
  </si>
  <si>
    <t>$ 6.903,63</t>
  </si>
  <si>
    <t>$ 210,87</t>
  </si>
  <si>
    <t>$ 10.543,47</t>
  </si>
  <si>
    <t>16883</t>
  </si>
  <si>
    <t>TUBERÍA PVC-P SCH-80 2 1/2"</t>
  </si>
  <si>
    <t>$ 260,25</t>
  </si>
  <si>
    <t>$ 13.012,66</t>
  </si>
  <si>
    <t>16873</t>
  </si>
  <si>
    <t>TUBERÍA PVC-P SCH-80 2"</t>
  </si>
  <si>
    <t>$ 506,58</t>
  </si>
  <si>
    <t>$ 258,28</t>
  </si>
  <si>
    <t>$ 12.913,90</t>
  </si>
  <si>
    <t>16895</t>
  </si>
  <si>
    <t>TUBERÍA PVC-P SCH-80 3"</t>
  </si>
  <si>
    <t>$ 261,24</t>
  </si>
  <si>
    <t>$ 13.062,05</t>
  </si>
  <si>
    <t>16898</t>
  </si>
  <si>
    <t>TUBERÍA PVC-P SCH-80 4"</t>
  </si>
  <si>
    <t>$ 1.466,40</t>
  </si>
  <si>
    <t>16900</t>
  </si>
  <si>
    <t>TUBERÍA PVC-P SCH-80 6"</t>
  </si>
  <si>
    <t>$ 2.817,27</t>
  </si>
  <si>
    <t>$ 434,08</t>
  </si>
  <si>
    <t>$ 21.704,23</t>
  </si>
  <si>
    <t>18773</t>
  </si>
  <si>
    <t>TUBERIA PVC-S 10"</t>
  </si>
  <si>
    <t>$ 106.699,58</t>
  </si>
  <si>
    <t>17049</t>
  </si>
  <si>
    <t>TUBERÍA PVC-S 10"</t>
  </si>
  <si>
    <t>$ 1.186,45</t>
  </si>
  <si>
    <t>$ 23.728,98</t>
  </si>
  <si>
    <t>17040</t>
  </si>
  <si>
    <t>TUBERÍA PVC-S 8"</t>
  </si>
  <si>
    <t>$ 54.199,32</t>
  </si>
  <si>
    <t>$ 363,96</t>
  </si>
  <si>
    <t>$ 18.197,98</t>
  </si>
  <si>
    <t>12758</t>
  </si>
  <si>
    <t>Tuberia PVCS.4" desagues cubierta EstadioTecho</t>
  </si>
  <si>
    <t>$ 34.858,08</t>
  </si>
  <si>
    <t>$ 25.179,58</t>
  </si>
  <si>
    <t>13277</t>
  </si>
  <si>
    <t>Tuberia Sistema Contraincendio Ø1 1/2"***</t>
  </si>
  <si>
    <t>$ 31.369,00</t>
  </si>
  <si>
    <t>13278</t>
  </si>
  <si>
    <t>Tuberia Sistema Contraincendio Ø3"***</t>
  </si>
  <si>
    <t>$ 65.934,00</t>
  </si>
  <si>
    <t>13279</t>
  </si>
  <si>
    <t>Tuberia Sistema Contraincendio Ø4"***</t>
  </si>
  <si>
    <t>$ 80.404,99</t>
  </si>
  <si>
    <t>12293</t>
  </si>
  <si>
    <t>Tuberia y accesorios PVC  d=1/2" ** (sum+inst)</t>
  </si>
  <si>
    <t>$ 4.325,06</t>
  </si>
  <si>
    <t>12259</t>
  </si>
  <si>
    <t>Tuberia y codo PVC  d=1" **</t>
  </si>
  <si>
    <t>$ 8.621,12</t>
  </si>
  <si>
    <t>12827</t>
  </si>
  <si>
    <t>Tuberia+platina**</t>
  </si>
  <si>
    <t>$ 221.744,71</t>
  </si>
  <si>
    <t>$ 59.699,39</t>
  </si>
  <si>
    <t>$ 128.039,18</t>
  </si>
  <si>
    <t>18605</t>
  </si>
  <si>
    <t>TuberiaPVC.PresiónRDE13.5Ø=10"S/EspecificaCDRC</t>
  </si>
  <si>
    <t>$ 41.030,95</t>
  </si>
  <si>
    <t>$ 1.482,47</t>
  </si>
  <si>
    <t>$ 29.471,06</t>
  </si>
  <si>
    <t>10482</t>
  </si>
  <si>
    <t>Tubing (Tuberia Cobre) d=1/4" **</t>
  </si>
  <si>
    <t>$ 1.324,69</t>
  </si>
  <si>
    <t>$ 19.632,82</t>
  </si>
  <si>
    <t>$ 3.269,21</t>
  </si>
  <si>
    <t>10982</t>
  </si>
  <si>
    <t>Tub-Nova d=250mm Exca y relle.zona verde</t>
  </si>
  <si>
    <t>$ 89.241,83</t>
  </si>
  <si>
    <t>$ 3.935,32</t>
  </si>
  <si>
    <t>$ 73.071,50</t>
  </si>
  <si>
    <t>14223</t>
  </si>
  <si>
    <t>tubo 100mm para dreanje**</t>
  </si>
  <si>
    <t>$ 14.837,42</t>
  </si>
  <si>
    <t>$ 51,45</t>
  </si>
  <si>
    <t>13375</t>
  </si>
  <si>
    <t xml:space="preserve">Tubo 80x40x2mm x 6m   Sum + Inst + Pintura </t>
  </si>
  <si>
    <t>$ 37.819,15</t>
  </si>
  <si>
    <t>16385</t>
  </si>
  <si>
    <t>TUBO ACERO GALVANIZADOØ11/2” (e=2.95MM) L=6M</t>
  </si>
  <si>
    <t>16476</t>
  </si>
  <si>
    <t>TUBO COBRE Ø 2 ” RIGIDO -L (200PSI) +Soporte</t>
  </si>
  <si>
    <t>$ 3.468,85</t>
  </si>
  <si>
    <t>16411</t>
  </si>
  <si>
    <t>TUBO COBRE Ø 2 ” RIGIDO -L (200PSI)-(REFORZ-UDS)</t>
  </si>
  <si>
    <t>16422</t>
  </si>
  <si>
    <t>TUBO COBRE Ø 21/2 ”RIGIDO-L (200PSI)-(REFORZ-UDS)</t>
  </si>
  <si>
    <t>18804</t>
  </si>
  <si>
    <t>TUBO COBRE Ø1  L</t>
  </si>
  <si>
    <t>$ 62.138,46</t>
  </si>
  <si>
    <t>16560</t>
  </si>
  <si>
    <t>TUBO COBRE Ø1 ” RIGIDO -L (200PSI)</t>
  </si>
  <si>
    <t>$ 62.014,11</t>
  </si>
  <si>
    <t>16498</t>
  </si>
  <si>
    <t>TUBO COBRE Ø1 ” RIGIDO -L (200PSI)+Soporte</t>
  </si>
  <si>
    <t>$ 62.953,44</t>
  </si>
  <si>
    <t>$ 814,84</t>
  </si>
  <si>
    <t>16496</t>
  </si>
  <si>
    <t>TUBO COBRE Ø1 1/2 ” RIGIDO -L (200PSI)</t>
  </si>
  <si>
    <t>$ 2.490,91</t>
  </si>
  <si>
    <t>16475</t>
  </si>
  <si>
    <t>TUBO COBRE Ø1 1/2 ” RIGIDO -L (200PSI) +Soporte</t>
  </si>
  <si>
    <t>$ 3.457,30</t>
  </si>
  <si>
    <t>16497</t>
  </si>
  <si>
    <t>TUBO COBRE Ø1 1/4 ” RIGIDO -L (200PSI)</t>
  </si>
  <si>
    <t>16495</t>
  </si>
  <si>
    <t>TUBO COBRE Ø1 1/4 ” RIGIDO -L (200PSI)+Soporte</t>
  </si>
  <si>
    <t>$ 3.385,69</t>
  </si>
  <si>
    <t>16500</t>
  </si>
  <si>
    <t>TUBO COBRE Ø1/2 ” RIGIDO -L (200PSI)+Soporte</t>
  </si>
  <si>
    <t>$ 14.657,55</t>
  </si>
  <si>
    <t>16413</t>
  </si>
  <si>
    <t>TUBO COBRE Ø1”RIGIDO-L (200PSI)-(REFORZ-UDS)+tras</t>
  </si>
  <si>
    <t>$ 77.360,74</t>
  </si>
  <si>
    <t>18808</t>
  </si>
  <si>
    <t>TUBO COBRE Ø3/4 ” L</t>
  </si>
  <si>
    <t>$ 22.041,91</t>
  </si>
  <si>
    <t>16499</t>
  </si>
  <si>
    <t>TUBO COBRE Ø3/4 ” RIGIDO -L (200PSI)+Soporte</t>
  </si>
  <si>
    <t>$ 22.350,20</t>
  </si>
  <si>
    <t>12893</t>
  </si>
  <si>
    <t>TUBO CONDUIT  GALVANIZADO 1"(Cinta Vandit)</t>
  </si>
  <si>
    <t>$ 33.360,34</t>
  </si>
  <si>
    <t>$ 15.541,95</t>
  </si>
  <si>
    <t>12898</t>
  </si>
  <si>
    <t>$ 42.456,34</t>
  </si>
  <si>
    <t>20784</t>
  </si>
  <si>
    <t>Tubo Estructural  Galv. Ø 3"-2.5mmASTM A-500 Grad-C (SUM+INS)</t>
  </si>
  <si>
    <t>$ 41.725,01</t>
  </si>
  <si>
    <t>16593</t>
  </si>
  <si>
    <t>Tubo Estructural Galv.Ø3"+Soldaduras+pint(Sum+Inst</t>
  </si>
  <si>
    <t>$ 52.259,70</t>
  </si>
  <si>
    <t>$ 2.241,46</t>
  </si>
  <si>
    <t>13655</t>
  </si>
  <si>
    <t>tubo fluorescente 1x17 W</t>
  </si>
  <si>
    <t>$ 5.605,80</t>
  </si>
  <si>
    <t>13651</t>
  </si>
  <si>
    <t>tubo fluorescente 1x32 W</t>
  </si>
  <si>
    <t>$ 4.404,60</t>
  </si>
  <si>
    <t>19525</t>
  </si>
  <si>
    <t>Tubo Galvan Ø 2 1/2"(2.5mm)ASTM-500Grad-C Sum + Inst</t>
  </si>
  <si>
    <t>$ 30.120,77</t>
  </si>
  <si>
    <t>$ 2.300,87</t>
  </si>
  <si>
    <t>$ 8.175,79</t>
  </si>
  <si>
    <t>$ 10.308,35</t>
  </si>
  <si>
    <t>15562</t>
  </si>
  <si>
    <t>Tubo Galvan Ø 2" cerram (2.5mm)ASTM-500Grad-C Sumi</t>
  </si>
  <si>
    <t>$ 130.565,47</t>
  </si>
  <si>
    <t>$ 12.173,91</t>
  </si>
  <si>
    <t>13696</t>
  </si>
  <si>
    <t>Tubo Galvan Ø 2"(2.5mm)ASTM-500Grad-C Sum + Inst</t>
  </si>
  <si>
    <t>$ 31.389,86</t>
  </si>
  <si>
    <t>16277</t>
  </si>
  <si>
    <t>TUBO GALVANIZ. PRES. ASTM- A 53 (2")SCH-40(3.91MM)</t>
  </si>
  <si>
    <t>16386</t>
  </si>
  <si>
    <t>TUBO GALVANIZADO AGUA Ø 1"e= 2.5 mmX6M-NTC:5890</t>
  </si>
  <si>
    <t>16592</t>
  </si>
  <si>
    <t>TUBO IMC Ø6" + ACCESORIOS (SUM+INST) L=3M</t>
  </si>
  <si>
    <t>$ 1.254.206,18</t>
  </si>
  <si>
    <t>$ 426.602,93</t>
  </si>
  <si>
    <t>20819</t>
  </si>
  <si>
    <t xml:space="preserve">TUBO PVC PRESION SCH 80  4" (Sum + Inst)    </t>
  </si>
  <si>
    <t>$ 115.130,99</t>
  </si>
  <si>
    <t>15462</t>
  </si>
  <si>
    <t>TUBO PVC SANITARIO 2" X6ML S/NORMA</t>
  </si>
  <si>
    <t>$ 11.885,87</t>
  </si>
  <si>
    <t>10595</t>
  </si>
  <si>
    <t>TUBO PVC SANITARIO 3" X 6ML S/NORMA</t>
  </si>
  <si>
    <t>$ 13.712,55</t>
  </si>
  <si>
    <t>10113</t>
  </si>
  <si>
    <t>TUBO PVC SANITARIO 4" X6ML S/NORMA</t>
  </si>
  <si>
    <t>$ 21.749,34</t>
  </si>
  <si>
    <t>10108</t>
  </si>
  <si>
    <t>TUBO PVC SANITARIO 6" X6ML S/NORMA</t>
  </si>
  <si>
    <t>$ 42.610,92</t>
  </si>
  <si>
    <t>10114</t>
  </si>
  <si>
    <t>TUBO PVC VENTILACION Ø 2" X 6ML S/NORMA</t>
  </si>
  <si>
    <t>$ 9.670,26</t>
  </si>
  <si>
    <t>$ 1.826,61</t>
  </si>
  <si>
    <t>$ 29.671,16</t>
  </si>
  <si>
    <t>13542</t>
  </si>
  <si>
    <t>TUBO PVC VENTILACION Ø 3" X6ML S/NORMA</t>
  </si>
  <si>
    <t>$ 17.763,31</t>
  </si>
  <si>
    <t>14994</t>
  </si>
  <si>
    <t>TUBO PVC VENTILACION Ø 4" X6ML S/NORMA</t>
  </si>
  <si>
    <t>$ 21.384,93</t>
  </si>
  <si>
    <t>18708</t>
  </si>
  <si>
    <t>Tubo redondoØ21/2"Acero inoxudable Anclado a muro</t>
  </si>
  <si>
    <t>$ 6.903,99</t>
  </si>
  <si>
    <t>$ 15.776,98</t>
  </si>
  <si>
    <t>13506</t>
  </si>
  <si>
    <t>TUBO SOPORTE DISCAP. BAÑO (Instalación)</t>
  </si>
  <si>
    <t>$ 1.346,64</t>
  </si>
  <si>
    <t>$ 3.830,13</t>
  </si>
  <si>
    <t>18536</t>
  </si>
  <si>
    <t>Tubo.RedondoØ3"lamColRolled+Pintura.ElectCDR</t>
  </si>
  <si>
    <t>$ 6.937,83</t>
  </si>
  <si>
    <t>$ 15.897,05</t>
  </si>
  <si>
    <t>02629</t>
  </si>
  <si>
    <t>TUERCA DE OJO ALARGADO</t>
  </si>
  <si>
    <t>$ 9.242,18</t>
  </si>
  <si>
    <t>15943</t>
  </si>
  <si>
    <t>TUNEL CANINO PARQUE EL TUNAL (Tubo Conc.Ø48")</t>
  </si>
  <si>
    <t>$ 179.008,58</t>
  </si>
  <si>
    <t>$ 60.457,24</t>
  </si>
  <si>
    <t>$ 174.369,06</t>
  </si>
  <si>
    <t>14720</t>
  </si>
  <si>
    <t>TUNEL EN FIBRA DE VIDRIO  (SUM + INST)</t>
  </si>
  <si>
    <t>14877</t>
  </si>
  <si>
    <t>TUNEL EN FIBRA DE VIDRIO(DESM+SUM+INST)</t>
  </si>
  <si>
    <t>$ 28.108,79</t>
  </si>
  <si>
    <t>$ 21.564,04</t>
  </si>
  <si>
    <t>$ 53.127,65</t>
  </si>
  <si>
    <t>16210</t>
  </si>
  <si>
    <t>TVSS categoria B (208/120V)</t>
  </si>
  <si>
    <t>16211</t>
  </si>
  <si>
    <t>TVSS categoria- C (208/120V)</t>
  </si>
  <si>
    <t>12376</t>
  </si>
  <si>
    <t>U.P.S. 10  KVA 120/208 V</t>
  </si>
  <si>
    <t>$ 14.934,44</t>
  </si>
  <si>
    <t>$ 298.688,76</t>
  </si>
  <si>
    <t>12378</t>
  </si>
  <si>
    <t>U.P.S. 10 kva 220/208-110 V sellada</t>
  </si>
  <si>
    <t>11870</t>
  </si>
  <si>
    <t>U.P.S. 15 minutos 30 kva 260-190/208-110 V sellada</t>
  </si>
  <si>
    <t>12249</t>
  </si>
  <si>
    <t>U.P.S. 6  KVA Bifásica</t>
  </si>
  <si>
    <t>19172</t>
  </si>
  <si>
    <t>UND EXTRACCI T.HONGO D.HORIZ UEH-H-01 CEFE COMETAS</t>
  </si>
  <si>
    <t>$ 6.585.262,21</t>
  </si>
  <si>
    <t>$ 25.297,78</t>
  </si>
  <si>
    <t>$ 505.784,04</t>
  </si>
  <si>
    <t>19176</t>
  </si>
  <si>
    <t>UND EXTRACCI T.HONGO D.HORIZ UEH-H-01A CEFE COMETA</t>
  </si>
  <si>
    <t>$ 3.693.331,49</t>
  </si>
  <si>
    <t>$ 17.658,69</t>
  </si>
  <si>
    <t>$ 353.002,23</t>
  </si>
  <si>
    <t>18769</t>
  </si>
  <si>
    <t>UNIDAD AA CASSETTE Cap13000-36500-btu/hNominal3 TR</t>
  </si>
  <si>
    <t>$ 688.601,10</t>
  </si>
  <si>
    <t>$ 332.046,37</t>
  </si>
  <si>
    <t>$ 713.729,58</t>
  </si>
  <si>
    <t>18676</t>
  </si>
  <si>
    <t>UNIDAD AA PISOTECHOCap13000-36500-btu/hNominal3TR</t>
  </si>
  <si>
    <t>$ 382.737,90</t>
  </si>
  <si>
    <t>$ 324.909,08</t>
  </si>
  <si>
    <t>18767</t>
  </si>
  <si>
    <t>UNIDAD AA PISOTECHOCap21600-56600-btu/hNominal4.5T</t>
  </si>
  <si>
    <t>$ 242.738,67</t>
  </si>
  <si>
    <t>$ 851.758,74</t>
  </si>
  <si>
    <t>$ 1.502.230,84</t>
  </si>
  <si>
    <t>18766</t>
  </si>
  <si>
    <t>UNIDAD AA TipoFancoil21600-56600-btu/h 4.5 TR</t>
  </si>
  <si>
    <t>$ 407.777,94</t>
  </si>
  <si>
    <t>17882</t>
  </si>
  <si>
    <t>UNIDAD CONDENSADORA A.ACONDIC R-410A  CEFE COMETAS</t>
  </si>
  <si>
    <t>$ 4.820.737,81</t>
  </si>
  <si>
    <t>$ 14.930,69</t>
  </si>
  <si>
    <t>$ 297.241,66</t>
  </si>
  <si>
    <t>18470</t>
  </si>
  <si>
    <t>UNIDAD CONTROLADORA 1 Y 2</t>
  </si>
  <si>
    <t>$ 2.375,95</t>
  </si>
  <si>
    <t>$ 950.380,90</t>
  </si>
  <si>
    <t>18189</t>
  </si>
  <si>
    <t>UNIDAD DE VENTILACION ALABES ADELANTADOS VI-01 102</t>
  </si>
  <si>
    <t>$ 34.256,00</t>
  </si>
  <si>
    <t>$ 171.734,42</t>
  </si>
  <si>
    <t>18190</t>
  </si>
  <si>
    <t>UNIDAD DE VENTILACION VI-02 1300 RPM  2.340 CFM @</t>
  </si>
  <si>
    <t>$ 260.420,08</t>
  </si>
  <si>
    <t>18192</t>
  </si>
  <si>
    <t>UNIDAD DE VENTILACION VI-04 1150 RPM  1.800 CFM @</t>
  </si>
  <si>
    <t>$ 295.202,78</t>
  </si>
  <si>
    <t>18193</t>
  </si>
  <si>
    <t>UNIDAD DE VENTILACION VI-PI-01 880 RPM  22.500 CFM</t>
  </si>
  <si>
    <t>$ 1.291.989,60</t>
  </si>
  <si>
    <t>17899</t>
  </si>
  <si>
    <t>UNIDAD DE VENTILACION VR-01 MODELO 2000 CFM @ 0.3"</t>
  </si>
  <si>
    <t>$ 43.113,67</t>
  </si>
  <si>
    <t>19149</t>
  </si>
  <si>
    <t>UNIDAD EXTRACCIO TIPO HONGO 600/330cfm Descarga Horizontal (UEH-H-01)  0.25/0.04hp 52dB CEFE COMETAS</t>
  </si>
  <si>
    <t>$ 2.751.598,11</t>
  </si>
  <si>
    <t>$ 494.242,76</t>
  </si>
  <si>
    <t>$ 601.344,23</t>
  </si>
  <si>
    <t>$ 125.020,22</t>
  </si>
  <si>
    <t>19158</t>
  </si>
  <si>
    <t>UNIDAD EXTRACCION TIPO HONGO 2191/826cfm Descarga Horizont (UEH-H-01)0.75/0.04 hp 55 dB CEFE COMETAS</t>
  </si>
  <si>
    <t>$ 3.663.883,51</t>
  </si>
  <si>
    <t>19159</t>
  </si>
  <si>
    <t>UNIDAD EXTRACCION TIPO HONGO 9840/3280cfm Descarga Vertical  (UEH-H-01) 5.0/0.19 hp CEFE COMETAS</t>
  </si>
  <si>
    <t>$ 11.175.133,51</t>
  </si>
  <si>
    <t>18224</t>
  </si>
  <si>
    <t>UNIDAD FANCOIL  REFRIGERANTE VARIABLE ALTA PRESION</t>
  </si>
  <si>
    <t>$ 32.512,00</t>
  </si>
  <si>
    <t>$ 91.851,80</t>
  </si>
  <si>
    <t>$ 89.250,41</t>
  </si>
  <si>
    <t>18216</t>
  </si>
  <si>
    <t>UNIDAD FANCOIL  REFRIGERANTE VARIABLE MEDIA PRESIO</t>
  </si>
  <si>
    <t>$ 83.058,71</t>
  </si>
  <si>
    <t>18218</t>
  </si>
  <si>
    <t>$ 97.342,33</t>
  </si>
  <si>
    <t>18221</t>
  </si>
  <si>
    <t>$ 86.753,74</t>
  </si>
  <si>
    <t>$ 747.716,71</t>
  </si>
  <si>
    <t>17909</t>
  </si>
  <si>
    <t>UNIDAD FANCOIL BAJA PRESION FC-RV-02 CAP 9.000 BTU</t>
  </si>
  <si>
    <t>$ 2.312,52</t>
  </si>
  <si>
    <t>$ 72.137,60</t>
  </si>
  <si>
    <t>$ 61.497,16</t>
  </si>
  <si>
    <t>19160</t>
  </si>
  <si>
    <t>UNIDAD FANCOIL Tipo Low Static 530 / 441 / 353 CFM refrige Var TIPO INVERTER-INCL TERMO CEFE COMETAS</t>
  </si>
  <si>
    <t>$ 1.808.596,12</t>
  </si>
  <si>
    <t>$ 34.792,33</t>
  </si>
  <si>
    <t>$ 694.474,37</t>
  </si>
  <si>
    <t>19148</t>
  </si>
  <si>
    <t>UNIDAD FANCOIL Tipo Low Static 706/565/424CFM refrige Var TIPO INVERTER-INCL TERMO CEFE COMETAS</t>
  </si>
  <si>
    <t>$ 2.070.926,30</t>
  </si>
  <si>
    <t>$ 21.154,40</t>
  </si>
  <si>
    <t>$ 264.430,06</t>
  </si>
  <si>
    <t>19180</t>
  </si>
  <si>
    <t>UNIDAD PAQUETE CON RECUPERADOR R-410A CEFE COMETAS</t>
  </si>
  <si>
    <t>$ 177.728.697,68</t>
  </si>
  <si>
    <t>$ 29.411,14</t>
  </si>
  <si>
    <t>$ 588.051,17</t>
  </si>
  <si>
    <t>10617</t>
  </si>
  <si>
    <t>Union dresser 12" **</t>
  </si>
  <si>
    <t>$ 1.874.250,00</t>
  </si>
  <si>
    <t>$ 11.185,46</t>
  </si>
  <si>
    <t>$ 223.709,18</t>
  </si>
  <si>
    <t>10619</t>
  </si>
  <si>
    <t>Union dresser 3" **</t>
  </si>
  <si>
    <t>$ 79.975,00</t>
  </si>
  <si>
    <t>$ 995,09</t>
  </si>
  <si>
    <t>$ 19.901,72</t>
  </si>
  <si>
    <t>10618</t>
  </si>
  <si>
    <t>Union dresser 4" **</t>
  </si>
  <si>
    <t>$ 114.250,00</t>
  </si>
  <si>
    <t>$ 13.691,89</t>
  </si>
  <si>
    <t>11995</t>
  </si>
  <si>
    <t>Union PVC S d=6" **</t>
  </si>
  <si>
    <t>$ 28.895,69</t>
  </si>
  <si>
    <t>$ 1.869,22</t>
  </si>
  <si>
    <t>$ 37.384,31</t>
  </si>
  <si>
    <t>10463</t>
  </si>
  <si>
    <t>Union PVCP  Sch40 d=2 1/2" **</t>
  </si>
  <si>
    <t>$ 21.767,00</t>
  </si>
  <si>
    <t>$ 6.665,39</t>
  </si>
  <si>
    <t>10462</t>
  </si>
  <si>
    <t>Union PVCP  Sch40 d=4" **</t>
  </si>
  <si>
    <t>$ 48.231,00</t>
  </si>
  <si>
    <t>10461</t>
  </si>
  <si>
    <t>Union PVCP  Sch40 d=6" **</t>
  </si>
  <si>
    <t>10469</t>
  </si>
  <si>
    <t>Union PVCP  Sch80 d=2 " **</t>
  </si>
  <si>
    <t>10468</t>
  </si>
  <si>
    <t>Union PVCP  Sch80 d=4" **</t>
  </si>
  <si>
    <t>$ 3.985,54</t>
  </si>
  <si>
    <t>11346</t>
  </si>
  <si>
    <t>Union PVCP Sanitaria d=6" **</t>
  </si>
  <si>
    <t>$ 32.911,71</t>
  </si>
  <si>
    <t>16572</t>
  </si>
  <si>
    <t>Unión Tubería geodren Ø12" Pad Advan Edge(Sum+ Ins</t>
  </si>
  <si>
    <t>$ 53.947,97</t>
  </si>
  <si>
    <t>20820</t>
  </si>
  <si>
    <t xml:space="preserve">UNIoN UNIVERSAL PVC PRESIoN SCH 80 4" (Sum + Inst)    </t>
  </si>
  <si>
    <t>$ 211.533,00</t>
  </si>
  <si>
    <t>16331</t>
  </si>
  <si>
    <t>UNIVERSAL ACERO 1 1/4" (sum+inst)</t>
  </si>
  <si>
    <t>14973</t>
  </si>
  <si>
    <t>Universal HG  1 1/2" **</t>
  </si>
  <si>
    <t>$ 37.643,51</t>
  </si>
  <si>
    <t>10487</t>
  </si>
  <si>
    <t>Universal HG d=1/2" **</t>
  </si>
  <si>
    <t>$ 9.388,70</t>
  </si>
  <si>
    <t>$ 311,41</t>
  </si>
  <si>
    <t>$ 6.228,23</t>
  </si>
  <si>
    <t>10486</t>
  </si>
  <si>
    <t>Universal HG d=2 1/2" **</t>
  </si>
  <si>
    <t>$ 31.579,01</t>
  </si>
  <si>
    <t>$ 1.142,59</t>
  </si>
  <si>
    <t>$ 22.851,77</t>
  </si>
  <si>
    <t>14021</t>
  </si>
  <si>
    <t>UNIVERSAL PVC 2"</t>
  </si>
  <si>
    <t>$ 45.681,13</t>
  </si>
  <si>
    <t>10467</t>
  </si>
  <si>
    <t>Universal PVC Sch80 d=4" **</t>
  </si>
  <si>
    <t>$ 210.271,00</t>
  </si>
  <si>
    <t>$ 34.748,14</t>
  </si>
  <si>
    <t>13310</t>
  </si>
  <si>
    <t>UPS (1 KVA) MONOFASICA-ON LINE(Tiempo Resp:6 Min)</t>
  </si>
  <si>
    <t>12348</t>
  </si>
  <si>
    <t>UPS 15 KVA TRIFASICA CEFE COMETAS</t>
  </si>
  <si>
    <t>$ 25.158.659,00</t>
  </si>
  <si>
    <t>$ 14.988,94</t>
  </si>
  <si>
    <t>$ 299.778,87</t>
  </si>
  <si>
    <t>17174</t>
  </si>
  <si>
    <t>UPS de 12 kVA, trifásica</t>
  </si>
  <si>
    <t>18979</t>
  </si>
  <si>
    <t>UPS DE 3 KVA MONOFASICA</t>
  </si>
  <si>
    <t>$ 2.694.679,01</t>
  </si>
  <si>
    <t>12713</t>
  </si>
  <si>
    <t>UPS ON-LINE CON POLO A TIERRA (10 KVA)**</t>
  </si>
  <si>
    <t>17656</t>
  </si>
  <si>
    <t>UPS ONLINE DE 20 kVA TRIFASICA VOLTAJE DE ENTRADA</t>
  </si>
  <si>
    <t>$ 21.109.622,53</t>
  </si>
  <si>
    <t>16273</t>
  </si>
  <si>
    <t>UPS-10 KVA  BIFASICA- AUTONOMIA: 8 A10 MINUTOS</t>
  </si>
  <si>
    <t>$ 7.361.679,00</t>
  </si>
  <si>
    <t>$ 14.951,78</t>
  </si>
  <si>
    <t>$ 299.035,61</t>
  </si>
  <si>
    <t>16272</t>
  </si>
  <si>
    <t>UPS-20 KVA  BIFASICA- AUTONOMIA: 8 A10 MINUTOS</t>
  </si>
  <si>
    <t>16274</t>
  </si>
  <si>
    <t>18360</t>
  </si>
  <si>
    <t>Uvo Ruso/Cissus Rhombifolia EllenDanica Jardineras</t>
  </si>
  <si>
    <t>$ 57.897,69</t>
  </si>
  <si>
    <t>18296</t>
  </si>
  <si>
    <t>Uvo Ruso/Cissus Rhombofolia EllenDanica taludesExt</t>
  </si>
  <si>
    <t>$ 65.410,09</t>
  </si>
  <si>
    <t>18299</t>
  </si>
  <si>
    <t>18321</t>
  </si>
  <si>
    <t>Uvo Ruso/Cissus Rhombofolia EllenDanicaCubiertVerd</t>
  </si>
  <si>
    <t>$ 235.586,56</t>
  </si>
  <si>
    <t>14576</t>
  </si>
  <si>
    <t>V-1 Aluminio+ vidrio lam 4+4mm Col Gim Sur sum+in</t>
  </si>
  <si>
    <t>14587</t>
  </si>
  <si>
    <t>V-10  Aluminio+ vidrio lam 4+4mm Col Gim Sur</t>
  </si>
  <si>
    <t>14588</t>
  </si>
  <si>
    <t>V-10a y b  Aluminio+ vidrio lam 4+4mm Col Gim Sur</t>
  </si>
  <si>
    <t>14589</t>
  </si>
  <si>
    <t>V-11  Aluminio+ vidrio lam 4+4mm Col Gim Sur</t>
  </si>
  <si>
    <t>14590</t>
  </si>
  <si>
    <t>V-12 a y b  Aluminio+ vidrio lam 4+4mm Col Gim Sur</t>
  </si>
  <si>
    <t>14591</t>
  </si>
  <si>
    <t>V-13  Aluminio+ vidrio lam 4+4mm Col Gim Sur</t>
  </si>
  <si>
    <t>14577</t>
  </si>
  <si>
    <t>V-2 Aluminio+ vidrio lam 4+4mm Col Gim Sur sum+in</t>
  </si>
  <si>
    <t>14578</t>
  </si>
  <si>
    <t>V-3 Aluminio+ vidrio lam 4+4mm Col Gim Sur sum+in</t>
  </si>
  <si>
    <t>14579</t>
  </si>
  <si>
    <t>V-4a V-4b Alum+ vidrio lam 4+4mm Col Gim Sur sum+i</t>
  </si>
  <si>
    <t>14580</t>
  </si>
  <si>
    <t>V-5 Alum+ vidrio lam 4+4mm Col Gim Sur sum+i</t>
  </si>
  <si>
    <t>14583</t>
  </si>
  <si>
    <t>V-6 a-b Alum+ vidrio lam 4+4mm Col Gim Sur sum+i</t>
  </si>
  <si>
    <t>14582</t>
  </si>
  <si>
    <t>V-6 Alum+ vidrio lam 4+4mm Col Gim Sur sum+i</t>
  </si>
  <si>
    <t>14584</t>
  </si>
  <si>
    <t>V-7-V7a-b Alum+ vidrio lam 4+4mm Col Gim Sur sum+</t>
  </si>
  <si>
    <t>14585</t>
  </si>
  <si>
    <t>V-8 Aluminio+ vidrio lam 4+4mm Col Gim Sur sum+ins</t>
  </si>
  <si>
    <t>14586</t>
  </si>
  <si>
    <t>V-9 Aluminio+ vidrio lam 4+4mm Col Gim Sur sum+ins</t>
  </si>
  <si>
    <t>11604</t>
  </si>
  <si>
    <t>VALLA 4X12M (S/Especificación IDRD) Sum+Inst</t>
  </si>
  <si>
    <t>$ 4.182.566,43</t>
  </si>
  <si>
    <t>$ 34.497,76</t>
  </si>
  <si>
    <t>$ 570.999,85</t>
  </si>
  <si>
    <t>$ 441.118,84</t>
  </si>
  <si>
    <t>14667</t>
  </si>
  <si>
    <t>VALLA ESP 6X3; angulo de 2"*2"*3/16 (SUM + INST)</t>
  </si>
  <si>
    <t>14834</t>
  </si>
  <si>
    <t>VALLA ESP 6X3; angulo de 2"*2"*3/16(DESM+SUM+INST)</t>
  </si>
  <si>
    <t>$ 244.369,90</t>
  </si>
  <si>
    <t>$ 943.669,93</t>
  </si>
  <si>
    <t>12705</t>
  </si>
  <si>
    <t>valla especial 6x3 (instalac.) solo  Banner</t>
  </si>
  <si>
    <t>$ 230.892,39</t>
  </si>
  <si>
    <t>$ 3.521,28</t>
  </si>
  <si>
    <t>$ 70.425,67</t>
  </si>
  <si>
    <t>$ 68.348,70</t>
  </si>
  <si>
    <t>12699</t>
  </si>
  <si>
    <t>valla especial 6x3 (instalac.)solo lámina y Banner</t>
  </si>
  <si>
    <t>$ 320.000,26</t>
  </si>
  <si>
    <t>$ 6.014,12</t>
  </si>
  <si>
    <t>$ 120.282,43</t>
  </si>
  <si>
    <t>$ 114.548,91</t>
  </si>
  <si>
    <t>14643</t>
  </si>
  <si>
    <t>VALLA ESPECIAL 6X3 (LAMINA Y VANER) (SUM + INST)</t>
  </si>
  <si>
    <t>$ 3.423.286,26</t>
  </si>
  <si>
    <t>14812</t>
  </si>
  <si>
    <t>VALLA ESPECIAL 6X3 (LAMINA Y VANER)(DESM+SUM+INST)</t>
  </si>
  <si>
    <t>$ 145.745,54</t>
  </si>
  <si>
    <t>$ 336.186,35</t>
  </si>
  <si>
    <t>$ 262.942,89</t>
  </si>
  <si>
    <t>14740</t>
  </si>
  <si>
    <t>VALLA ESPECIAL 6X3 (SOLO VANER)   (SUM + INST)</t>
  </si>
  <si>
    <t>$ 966.958,39</t>
  </si>
  <si>
    <t>12706</t>
  </si>
  <si>
    <t>Valla especial 6x3(Sumin.)solo Banner</t>
  </si>
  <si>
    <t>$ 736.066,00</t>
  </si>
  <si>
    <t>12700</t>
  </si>
  <si>
    <t>Valla especial 6x3(Sumin.)solo lámina y Banner</t>
  </si>
  <si>
    <t>$ 3.103.286,00</t>
  </si>
  <si>
    <t>20800</t>
  </si>
  <si>
    <t>VALLA NORMAS GENERALES CAMPOS DEPORTIVOS 3,00M x 1,00M (incluye dados en concreto)</t>
  </si>
  <si>
    <t>$ 9.458.862,89</t>
  </si>
  <si>
    <t>$ 18.004,52</t>
  </si>
  <si>
    <t>$ 70.412,20</t>
  </si>
  <si>
    <t>$ 36.038,74</t>
  </si>
  <si>
    <t>15221</t>
  </si>
  <si>
    <t>Valla para Modulos</t>
  </si>
  <si>
    <t>010619</t>
  </si>
  <si>
    <t>VALLA TIPO A DIRECCIONAL EN MADERA PARA SENDEROS ECOLOGICOS (Sum+Inst)</t>
  </si>
  <si>
    <t>$ 2.041.317,81</t>
  </si>
  <si>
    <t>$ 7.428,06</t>
  </si>
  <si>
    <t>$ 131.594,93</t>
  </si>
  <si>
    <t>010620</t>
  </si>
  <si>
    <t>VALLA TIPO B PANEL DE BIENVENIDA EN MADERA PARA SENDEROS ECOLOGICOS (Sum+Inst)</t>
  </si>
  <si>
    <t>$ 6.705.428,06</t>
  </si>
  <si>
    <t>$ 11.583,62</t>
  </si>
  <si>
    <t>$ 199.112,24</t>
  </si>
  <si>
    <t>010621</t>
  </si>
  <si>
    <t>VALLA TIPO C-1 INTERPRETATIVA EN MADERA PARA SENDEROS ECOLOGICOS (Sum+Inst)</t>
  </si>
  <si>
    <t>$ 2.524.932,81</t>
  </si>
  <si>
    <t>010622</t>
  </si>
  <si>
    <t>VALLA TIPO C-2 INTERPRETATIVA EN MADERA PARA SENDEROS ECOLOGICOS (Sum+Inst)</t>
  </si>
  <si>
    <t>$ 1.737.839,81</t>
  </si>
  <si>
    <t>14357</t>
  </si>
  <si>
    <t>Vallas instruccion 3 ejercicios - Suministro</t>
  </si>
  <si>
    <t>19018</t>
  </si>
  <si>
    <t>ValvBolaPVCØ3DobleUniversalCometasCRDCSUM+INST</t>
  </si>
  <si>
    <t>$ 453.554,92</t>
  </si>
  <si>
    <t>13676</t>
  </si>
  <si>
    <t>Valvula  de  Alivio Ø 2"(Agua y Aire) **</t>
  </si>
  <si>
    <t>$ 533.289,00</t>
  </si>
  <si>
    <t>11345</t>
  </si>
  <si>
    <t>Valvula  de Compuerta 6" **</t>
  </si>
  <si>
    <t>$ 1.821,00</t>
  </si>
  <si>
    <t>11344</t>
  </si>
  <si>
    <t>Valvula  de Retención 6" **</t>
  </si>
  <si>
    <t>$ 644,15</t>
  </si>
  <si>
    <t>15038</t>
  </si>
  <si>
    <t>VALVULA  DE VENTILACION 2"</t>
  </si>
  <si>
    <t>$ 23.529,41</t>
  </si>
  <si>
    <t>10921</t>
  </si>
  <si>
    <t>Valvula 3" tipo compuerta elastica extremo liso***</t>
  </si>
  <si>
    <t>$ 31.712,14</t>
  </si>
  <si>
    <t>16341</t>
  </si>
  <si>
    <t>VALVULA ALIVIO AGUA 1"X1" (sum+inst)</t>
  </si>
  <si>
    <t>17235</t>
  </si>
  <si>
    <t>VALVULA ANGULAR PARA GABINETE DE 2 1/2"</t>
  </si>
  <si>
    <t>$ 3.777,87</t>
  </si>
  <si>
    <t>$ 75.557,40</t>
  </si>
  <si>
    <t>14033</t>
  </si>
  <si>
    <t>VALVULA ANTIVAN. SANITARIO TIPO PUSH (Sumi.+Intal)</t>
  </si>
  <si>
    <t>$ 354.153,66</t>
  </si>
  <si>
    <t>17083</t>
  </si>
  <si>
    <t>VALVULA BALANCEADORA DE FLUJO 1/2"</t>
  </si>
  <si>
    <t>$ 1.628,22</t>
  </si>
  <si>
    <t>$ 558,53</t>
  </si>
  <si>
    <t>$ 27.926,61</t>
  </si>
  <si>
    <t>17086</t>
  </si>
  <si>
    <t>VALVULA BALANCEADORA DE FLUJO 2"</t>
  </si>
  <si>
    <t>$ 6.202,04</t>
  </si>
  <si>
    <t>$ 955,09</t>
  </si>
  <si>
    <t>$ 47.754,25</t>
  </si>
  <si>
    <t>17084</t>
  </si>
  <si>
    <t>VALVULA BALANCEADORA DE FLUJO 3/4"</t>
  </si>
  <si>
    <t>$ 1.839,64</t>
  </si>
  <si>
    <t>$ 562,98</t>
  </si>
  <si>
    <t>$ 28.148,84</t>
  </si>
  <si>
    <t>13455</t>
  </si>
  <si>
    <t>VALVULA BOLA GAS 1 1/2"</t>
  </si>
  <si>
    <t>$ 42.773,53</t>
  </si>
  <si>
    <t>13456</t>
  </si>
  <si>
    <t>VALVULA BOLA GAS 2"</t>
  </si>
  <si>
    <t>$ 193.598,53</t>
  </si>
  <si>
    <t>$ 1.028,42</t>
  </si>
  <si>
    <t>$ 20.568,40</t>
  </si>
  <si>
    <t>10720</t>
  </si>
  <si>
    <t>Valvula bridada d=3" tipo compuerta **</t>
  </si>
  <si>
    <t>$ 717.473,47</t>
  </si>
  <si>
    <t>10137</t>
  </si>
  <si>
    <t>Valvula bridada d=3" tipo compuerta importada **</t>
  </si>
  <si>
    <t>$ 63.685,47</t>
  </si>
  <si>
    <t>14987</t>
  </si>
  <si>
    <t>VALVULA CHEQUE 1 1/2" CORTINA  (sum+inst).</t>
  </si>
  <si>
    <t>$ 1.467,79</t>
  </si>
  <si>
    <t>14988</t>
  </si>
  <si>
    <t>VALVULA CHEQUE 2 1/2" CORTINA  (sum+inst).</t>
  </si>
  <si>
    <t>$ 1.586,26</t>
  </si>
  <si>
    <t>$ 1.049,41</t>
  </si>
  <si>
    <t>$ 20.988,17</t>
  </si>
  <si>
    <t>13464</t>
  </si>
  <si>
    <t>VALVULA CHEQUE 2" CORTINA  (sum+inst).</t>
  </si>
  <si>
    <t>$ 314.547,14</t>
  </si>
  <si>
    <t>14992</t>
  </si>
  <si>
    <t>VALVULA CHEQUE 4" CORTINA  (sum+inst).</t>
  </si>
  <si>
    <t>$ 943.086,39</t>
  </si>
  <si>
    <t>$ 1.451,26</t>
  </si>
  <si>
    <t>$ 29.025,10</t>
  </si>
  <si>
    <t>15696</t>
  </si>
  <si>
    <t>VALVULA CHEQUE Ø 2" CON CORTINA PERFORADA</t>
  </si>
  <si>
    <t>$ 475,65</t>
  </si>
  <si>
    <t>$ 1.098,79</t>
  </si>
  <si>
    <t>$ 21.975,85</t>
  </si>
  <si>
    <t>15691</t>
  </si>
  <si>
    <t>VALVULA COMPUERTA D:1" INCLUYE  ACCESORIOS</t>
  </si>
  <si>
    <t>$ 76.661,72</t>
  </si>
  <si>
    <t>15692</t>
  </si>
  <si>
    <t>VALVULA COMPUERTA D:2" INCLUYE  ACCESORIOS</t>
  </si>
  <si>
    <t>$ 2.185,24</t>
  </si>
  <si>
    <t>$ 43.704,77</t>
  </si>
  <si>
    <t>15694</t>
  </si>
  <si>
    <t>VALVULA COMPUERTA D:3" INCLUYE  ACCESORIOS</t>
  </si>
  <si>
    <t>$ 611,55</t>
  </si>
  <si>
    <t>$ 2.284,01</t>
  </si>
  <si>
    <t>15695</t>
  </si>
  <si>
    <t>VALVULA COMPUERTA Ø 4"</t>
  </si>
  <si>
    <t>$ 1.659,48</t>
  </si>
  <si>
    <t>10132</t>
  </si>
  <si>
    <t>Valvula d=1" de bola para gas **</t>
  </si>
  <si>
    <t>$ 7.966,23</t>
  </si>
  <si>
    <t>$ 2.322,63</t>
  </si>
  <si>
    <t>17853</t>
  </si>
  <si>
    <t>VÁLVULA DE AIRE DE DOBLE EFECTO 1"</t>
  </si>
  <si>
    <t>$ 460,84</t>
  </si>
  <si>
    <t>$ 692,36</t>
  </si>
  <si>
    <t>$ 34.618,13</t>
  </si>
  <si>
    <t>16403</t>
  </si>
  <si>
    <t>VALVULA DE ALIVIO ACERO/BRONCE Ø11/2”-200PSI-AGUA</t>
  </si>
  <si>
    <t>20777</t>
  </si>
  <si>
    <t>VALVULA DE BOLA 1/2" (sum+inst)</t>
  </si>
  <si>
    <t>13458</t>
  </si>
  <si>
    <t>VALVULA DE BOLA 1/2" (sum+inst).</t>
  </si>
  <si>
    <t>$ 23.193,15</t>
  </si>
  <si>
    <t>13457</t>
  </si>
  <si>
    <t>VALVULA DE BOLA 3/4" (sum+inst).</t>
  </si>
  <si>
    <t>16092</t>
  </si>
  <si>
    <t>Válvula de bola de 4' (suministro e insta</t>
  </si>
  <si>
    <t>$ 809.912,23</t>
  </si>
  <si>
    <t>00783</t>
  </si>
  <si>
    <t>VALVULA DE BOLA P/MEDIDOR</t>
  </si>
  <si>
    <t>$ 926,03</t>
  </si>
  <si>
    <t>17129</t>
  </si>
  <si>
    <t>VÁLVULA DE BOLA PVC 1 1/2" (MONORADIAL LISA)</t>
  </si>
  <si>
    <t>$ 248,18</t>
  </si>
  <si>
    <t>$ 832,12</t>
  </si>
  <si>
    <t>$ 41.605,96</t>
  </si>
  <si>
    <t>17134</t>
  </si>
  <si>
    <t>VÁLVULA DE BOLA PVC 3" (MONORADIAL LISA)</t>
  </si>
  <si>
    <t>$ 190.403,99</t>
  </si>
  <si>
    <t>$ 1.543,74</t>
  </si>
  <si>
    <t>$ 77.187,07</t>
  </si>
  <si>
    <t>17138</t>
  </si>
  <si>
    <t>VÁLVULA DE BOLA PVC 4" (MONORADIAL LISA)</t>
  </si>
  <si>
    <t>$ 2.396,44</t>
  </si>
  <si>
    <t>$ 1.559,05</t>
  </si>
  <si>
    <t>$ 77.952,52</t>
  </si>
  <si>
    <t>19169</t>
  </si>
  <si>
    <t>Valvula de Compuerta Bronce roscadaØ1/2"(200psi) Cefe Cometas (Sumnistro e instalación)</t>
  </si>
  <si>
    <t>$ 45.493,83</t>
  </si>
  <si>
    <t>20702</t>
  </si>
  <si>
    <t>Válvula de compuerta en bronce tipo pesado 1-1/2" rosca NPT PRESIÓN DE TRABAJO 125 S 200WOG</t>
  </si>
  <si>
    <t>$ 103.889,96</t>
  </si>
  <si>
    <t>$ 397,54</t>
  </si>
  <si>
    <t>$ 39.754,06</t>
  </si>
  <si>
    <t>20703</t>
  </si>
  <si>
    <t>Válvula de compuerta en bronce tipo pesado 3/4" rosca NPT PRESIÓN DE TRABAJO 125 S 200WOG</t>
  </si>
  <si>
    <t>$ 63.962,43</t>
  </si>
  <si>
    <t>19174</t>
  </si>
  <si>
    <t>Válvula de compuerta Ø1 1/2"bronce 200psi Cefe Cometas (Suministro+Instalación)</t>
  </si>
  <si>
    <t>$ 105.121,94</t>
  </si>
  <si>
    <t>$ 1.887,92</t>
  </si>
  <si>
    <t>$ 37.552,51</t>
  </si>
  <si>
    <t>19029</t>
  </si>
  <si>
    <t>Válvula de compuerta Ø1 1/4"Bronce(200Psi) Cefe Cometas (Suministro+Instalación.)</t>
  </si>
  <si>
    <t>$ 158.334,60</t>
  </si>
  <si>
    <t>17233</t>
  </si>
  <si>
    <t>VÁLVULA DE DRENAJE Y PRUEBA 1 1/2"</t>
  </si>
  <si>
    <t>$ 7.416,27</t>
  </si>
  <si>
    <t>$ 1.607,45</t>
  </si>
  <si>
    <t>$ 80.372,34</t>
  </si>
  <si>
    <t>18795</t>
  </si>
  <si>
    <t>$ 7.360,33</t>
  </si>
  <si>
    <t>18641</t>
  </si>
  <si>
    <t>VÁLVULA DE DRENAJE Y PRUEBA 3"</t>
  </si>
  <si>
    <t>$ 611.258,38</t>
  </si>
  <si>
    <t>$ 13.021,02</t>
  </si>
  <si>
    <t>$ 260.420,31</t>
  </si>
  <si>
    <t>16417</t>
  </si>
  <si>
    <t>VALVULA DE GLOBO Ø1”- (200PSI)</t>
  </si>
  <si>
    <t>16416</t>
  </si>
  <si>
    <t>VALVULA DE GLOBO Ø2”- (200PSI)</t>
  </si>
  <si>
    <t>16415</t>
  </si>
  <si>
    <t>VALVULA DE GLOBO Ø21/2” (200PSI)</t>
  </si>
  <si>
    <t>$ 609.571,15</t>
  </si>
  <si>
    <t>17534</t>
  </si>
  <si>
    <t>VALVULA DE LIBERACIÓN DE VACIO - Piscina</t>
  </si>
  <si>
    <t>$ 1.964.120,98</t>
  </si>
  <si>
    <t>$ 3.104,89</t>
  </si>
  <si>
    <t>16407</t>
  </si>
  <si>
    <t>VALVULA DE PASO DIRECTO (1 1/2") TIPO PESADA</t>
  </si>
  <si>
    <t>$ 170.597,42</t>
  </si>
  <si>
    <t>17078</t>
  </si>
  <si>
    <t>VALVULA DE PASO DIRECTO 2 1/2" TIPO PESADA</t>
  </si>
  <si>
    <t>$ 409.255,18</t>
  </si>
  <si>
    <t>$ 4.377,89</t>
  </si>
  <si>
    <t>$ 87.557,70</t>
  </si>
  <si>
    <t>17077</t>
  </si>
  <si>
    <t>VALVULA DE PASO DIRECTO 2" TIPO PESADA</t>
  </si>
  <si>
    <t>$ 270.683,95</t>
  </si>
  <si>
    <t>14989</t>
  </si>
  <si>
    <t>VALVULA DE PIE DE 4" - CANASTILLA-BRONCE  (sum+in</t>
  </si>
  <si>
    <t>$ 1.041.255,94</t>
  </si>
  <si>
    <t>14990</t>
  </si>
  <si>
    <t>VALVULA DE PIE DE 6" - CANASTILLA-BRONCE  (sum+in</t>
  </si>
  <si>
    <t>$ 2.145.582,85</t>
  </si>
  <si>
    <t>15751</t>
  </si>
  <si>
    <t>VALVULA DE PIE EN ACERO INOXIDABLE 11/2" (Sum+Inst</t>
  </si>
  <si>
    <t>$ 518,07</t>
  </si>
  <si>
    <t>15754</t>
  </si>
  <si>
    <t>VALVULA DE PIE EN ACERO INOXIDABLE 21/2" (Sum+Inst</t>
  </si>
  <si>
    <t>$ 569,88</t>
  </si>
  <si>
    <t>16388</t>
  </si>
  <si>
    <t>VALVULA DE VASTAGO ASCENDENTE TIPO OS&amp;Y  UL/FM 6”</t>
  </si>
  <si>
    <t>$ 1.889.887,00</t>
  </si>
  <si>
    <t>16390</t>
  </si>
  <si>
    <t>VALVULA EXPULSADORA DE AIRE Ø3/4”(BRONCE)-300PSI</t>
  </si>
  <si>
    <t>$ 44.016,05</t>
  </si>
  <si>
    <t>17231</t>
  </si>
  <si>
    <t>VÁLVULA EXPULSORA DE AIRE 3/4"</t>
  </si>
  <si>
    <t>$ 7.642,97</t>
  </si>
  <si>
    <t>$ 1.084,96</t>
  </si>
  <si>
    <t>$ 54.248,24</t>
  </si>
  <si>
    <t>15869</t>
  </si>
  <si>
    <t>Valvula Flotador Rosc3" Bron(Desm+Sum+Inst)SinAcce</t>
  </si>
  <si>
    <t>$ 1.390.771,77</t>
  </si>
  <si>
    <t>$ 1.623,50</t>
  </si>
  <si>
    <t>$ 32.469,93</t>
  </si>
  <si>
    <t>15015</t>
  </si>
  <si>
    <t>Valvula Flotador Roscada d=1" Bronce</t>
  </si>
  <si>
    <t>$ 76.583,07</t>
  </si>
  <si>
    <t>14967</t>
  </si>
  <si>
    <t>Valvula Flotador Roscada d=3" Bronce **</t>
  </si>
  <si>
    <t>$ 1.448.116,90</t>
  </si>
  <si>
    <t>14462</t>
  </si>
  <si>
    <t>Valvula Institu. Orinal Antivandalica (sum+Inst)</t>
  </si>
  <si>
    <t>$ 512.087,19</t>
  </si>
  <si>
    <t>14461</t>
  </si>
  <si>
    <t>Valvula Institu. Sanitario Antivan - Colis Gim Sur</t>
  </si>
  <si>
    <t>$ 350.172,20</t>
  </si>
  <si>
    <t>17865</t>
  </si>
  <si>
    <t>VÁLVULA MARIPOSA 6"</t>
  </si>
  <si>
    <t>$ 1.192.633,85</t>
  </si>
  <si>
    <t>$ 1.825,23</t>
  </si>
  <si>
    <t>$ 91.261,49</t>
  </si>
  <si>
    <t>13274</t>
  </si>
  <si>
    <t>VALVULA MARIPOSA EXTREMO RANURADO DE 4"***</t>
  </si>
  <si>
    <t>$ 803.776,65</t>
  </si>
  <si>
    <t>$ 2.079,06</t>
  </si>
  <si>
    <t>$ 103.953,16</t>
  </si>
  <si>
    <t>16367</t>
  </si>
  <si>
    <t>VALVULA MARIPOSA EXTREMO RANURADO UL/FM</t>
  </si>
  <si>
    <t>$ 756.614,00</t>
  </si>
  <si>
    <t>16343</t>
  </si>
  <si>
    <t>VALVULA MARIPOSA EXTREMO RANURADO UL/FM 2”Pmin(175</t>
  </si>
  <si>
    <t>16344</t>
  </si>
  <si>
    <t>VALVULA MARIPOSA EXTREMO RANURADO UL/FM 21/2”Pmin(</t>
  </si>
  <si>
    <t>16340</t>
  </si>
  <si>
    <t>VALVULA MARIPOSA EXTREMO RANURADO UL/FM 6" (sum+in</t>
  </si>
  <si>
    <t>$ 1.462.264,00</t>
  </si>
  <si>
    <t>$ 12.351,36</t>
  </si>
  <si>
    <t>$ 247.027,27</t>
  </si>
  <si>
    <t>19156</t>
  </si>
  <si>
    <t>Válvula Mariposa PVC Ø6" CRDC COMETAS SUM+INST</t>
  </si>
  <si>
    <t>$ 457.169,35</t>
  </si>
  <si>
    <t>14464</t>
  </si>
  <si>
    <t>Valvula Mezcladora para Ducha - Col Gim Sur</t>
  </si>
  <si>
    <t>17830</t>
  </si>
  <si>
    <t>VÁLVULA PASO DIRECTO 3"</t>
  </si>
  <si>
    <t>$ 689.191,35</t>
  </si>
  <si>
    <t>$ 1.706,71</t>
  </si>
  <si>
    <t>$ 85.335,42</t>
  </si>
  <si>
    <t>17828</t>
  </si>
  <si>
    <t>VÁLVULA PASO DIRECTO 3/4"</t>
  </si>
  <si>
    <t>$ 692,86</t>
  </si>
  <si>
    <t>$ 34.642,82</t>
  </si>
  <si>
    <t>17116</t>
  </si>
  <si>
    <t>VÁLVULA PASO DIRECTO 4"</t>
  </si>
  <si>
    <t>$ 1.578.739,30</t>
  </si>
  <si>
    <t>15584</t>
  </si>
  <si>
    <t>VALVULA PRUEBA-DRENAJE 1" BRONCE</t>
  </si>
  <si>
    <t>$ 1.404,02</t>
  </si>
  <si>
    <t>12475</t>
  </si>
  <si>
    <t>Valvula Selenoide 2" (Sum+Inst)**</t>
  </si>
  <si>
    <t>$ 825.850,00</t>
  </si>
  <si>
    <t>17884</t>
  </si>
  <si>
    <t>VÁLVULA TIPO BOLA GAS 1 1/4"</t>
  </si>
  <si>
    <t>$ 840,55</t>
  </si>
  <si>
    <t>$ 2.498,83</t>
  </si>
  <si>
    <t>$ 49.976,53</t>
  </si>
  <si>
    <t>17309</t>
  </si>
  <si>
    <t>VÁLVULA TIPO BOLA GAS 1/2"</t>
  </si>
  <si>
    <t>$ 284,11</t>
  </si>
  <si>
    <t>$ 684,46</t>
  </si>
  <si>
    <t>$ 34.223,06</t>
  </si>
  <si>
    <t>16368</t>
  </si>
  <si>
    <t>VALVULA TIPO BOLA LISTADA 3" (sum+inst).</t>
  </si>
  <si>
    <t>16365</t>
  </si>
  <si>
    <t>VALVULA VASTAGO ASCENDENTE TIPO OS&amp;Y UL/FM</t>
  </si>
  <si>
    <t>$ 1.464.411,94</t>
  </si>
  <si>
    <t>18597</t>
  </si>
  <si>
    <t>Valvula.Filtro.Motobomba.Intercambia22a26+28VerDes</t>
  </si>
  <si>
    <t>16349</t>
  </si>
  <si>
    <t>ValvulaAngularDrenaje/pruebaVictaulicRosc1"(175psi</t>
  </si>
  <si>
    <t>18624</t>
  </si>
  <si>
    <t>ValvulaCompuertaVastagoAscendenteØ10"S/EspecifiCDR</t>
  </si>
  <si>
    <t>$ 750,55</t>
  </si>
  <si>
    <t>$ 3.739,98</t>
  </si>
  <si>
    <t>$ 74.621,21</t>
  </si>
  <si>
    <t>18572</t>
  </si>
  <si>
    <t>ValvulaCompuertaVastagoAscendenteØ8"S/EspecifiCDRC</t>
  </si>
  <si>
    <t>$ 331,30</t>
  </si>
  <si>
    <t>$ 1.643,72</t>
  </si>
  <si>
    <t>$ 32.696,07</t>
  </si>
  <si>
    <t>00524</t>
  </si>
  <si>
    <t>VALVULAS LAVADERO 2"</t>
  </si>
  <si>
    <t>$ 132,00</t>
  </si>
  <si>
    <t>19192</t>
  </si>
  <si>
    <t>VálvulaSelenoideBronce1"24Vol.CerradaUsoGeneraL  Cefe Cometas (Suministro e instalación)</t>
  </si>
  <si>
    <t>$ 1.166.348,15</t>
  </si>
  <si>
    <t>17939</t>
  </si>
  <si>
    <t>VARIADOR DE FRECUENCIA 1 H.P. @ 208/3/60</t>
  </si>
  <si>
    <t>$ 3.245.773,00</t>
  </si>
  <si>
    <t>$ 58.774,17</t>
  </si>
  <si>
    <t>$ 1.175.483,49</t>
  </si>
  <si>
    <t>17941</t>
  </si>
  <si>
    <t>VARIADOR DE FRECUENCIA 1.5 H.P.@ 208/3/60</t>
  </si>
  <si>
    <t>$ 7.932,00</t>
  </si>
  <si>
    <t>17943</t>
  </si>
  <si>
    <t>VARIADOR DE FRECUENCIA 10 H.P.</t>
  </si>
  <si>
    <t>17912</t>
  </si>
  <si>
    <t>VARIADOR DE FRECUENCIA 15 H.P.@ 208/3/60</t>
  </si>
  <si>
    <t>17942</t>
  </si>
  <si>
    <t>VARIADOR DE FRECUENCIA 5 H.P.</t>
  </si>
  <si>
    <t>$ 5.789.866,00</t>
  </si>
  <si>
    <t>14999</t>
  </si>
  <si>
    <t>Varilla Cobre 2.40m (5/8") Suministro  e Instalación</t>
  </si>
  <si>
    <t>$ 185.681,00</t>
  </si>
  <si>
    <t>14713</t>
  </si>
  <si>
    <t>VARILLA DE 3/4 ROSCADA 1 MTS    (SUM + INST)</t>
  </si>
  <si>
    <t>$ 25.779,47</t>
  </si>
  <si>
    <t>14872</t>
  </si>
  <si>
    <t>VARILLA DE 3/4 ROSCADA 1 MTS(DESM+SUM+INST)</t>
  </si>
  <si>
    <t>$ 12.223,72</t>
  </si>
  <si>
    <t>$ 11.495,33</t>
  </si>
  <si>
    <t>11597</t>
  </si>
  <si>
    <t>Vegetación Arbustiva Rastrera(SiembTier.Abonad)**</t>
  </si>
  <si>
    <t>$ 10.104,72</t>
  </si>
  <si>
    <t>$ 643,95</t>
  </si>
  <si>
    <t>$ 12.879,00</t>
  </si>
  <si>
    <t>$ 4.291,36</t>
  </si>
  <si>
    <t>14719</t>
  </si>
  <si>
    <t>Vent Alum Tub4"x1.3/4"Corred Vid Lam 3+3 SquashUDS</t>
  </si>
  <si>
    <t>11364</t>
  </si>
  <si>
    <t>Ventana Alum 1.4X1.6 Sist.Proyect Vidrio 6mmTemp**</t>
  </si>
  <si>
    <t>$ 33.915,15</t>
  </si>
  <si>
    <t>$ 105.220,10</t>
  </si>
  <si>
    <t>14715</t>
  </si>
  <si>
    <t>Ventana Alum Tub.4"x1.3/4" Vid Lam 3+3 Squash UDS</t>
  </si>
  <si>
    <t>12619</t>
  </si>
  <si>
    <t>VENTANA ALUMINIO CORREDIZ. 1.63X1.6+VIDRIO INC. 5M</t>
  </si>
  <si>
    <t>12620</t>
  </si>
  <si>
    <t>VENTANA ALUMINIO CORREDIZ. 1.94X1.8+VIDRIO INC.5MM</t>
  </si>
  <si>
    <t>12610</t>
  </si>
  <si>
    <t>VENTANA ALUMINIO CORREDIZA1.5X0.9+VIDRIO INC.5mm</t>
  </si>
  <si>
    <t>12611</t>
  </si>
  <si>
    <t>VENTANA ALUMINIO CORREDIZA1.8X0.9+VIDRIO INC.5mm</t>
  </si>
  <si>
    <t>00614</t>
  </si>
  <si>
    <t>VENTANA ALUMINIO CORREDIZAS</t>
  </si>
  <si>
    <t>14391</t>
  </si>
  <si>
    <t>VENTANA ALUMINIO CORREDIZAS 50-20</t>
  </si>
  <si>
    <t>00613</t>
  </si>
  <si>
    <t>VENTANA ALUMINIO ECONOMICA</t>
  </si>
  <si>
    <t>12618</t>
  </si>
  <si>
    <t>VENTANA ALUMINIO FIJA1.6X0.6+VIDRIO INC. 5MM.**</t>
  </si>
  <si>
    <t>12612</t>
  </si>
  <si>
    <t>VENTANA ALUMINIO FIJA1.8X2.19+VIDRIO.**</t>
  </si>
  <si>
    <t>00616</t>
  </si>
  <si>
    <t>VENTANA ALUMINIO FIJAS</t>
  </si>
  <si>
    <t>$ 169.932,01</t>
  </si>
  <si>
    <t>00615</t>
  </si>
  <si>
    <t>VENTANA ALUMINIO GUILLOTINA</t>
  </si>
  <si>
    <t>13230</t>
  </si>
  <si>
    <t>VENTANA ALUMINIO PROY. 3831+VIDRIO DE SEGURIDA 6mm</t>
  </si>
  <si>
    <t>15042</t>
  </si>
  <si>
    <t>VENTANA ALUMINIO PROY.3831 TIPO PERSIANA</t>
  </si>
  <si>
    <t>15050</t>
  </si>
  <si>
    <t>VENTANA ALUMINIO PROY.3831+Policarbon.8mm+rejilla</t>
  </si>
  <si>
    <t>16544</t>
  </si>
  <si>
    <t>VENTANA ALUMINIO PROY.3831+VIDRIO LAM 3+3mm</t>
  </si>
  <si>
    <t>$ 8.403,09</t>
  </si>
  <si>
    <t>$ 36.919,92</t>
  </si>
  <si>
    <t>15039</t>
  </si>
  <si>
    <t>VENTANA ALUMINIO PROY.3831+VIDRIO LAM 4+4mm+rejill</t>
  </si>
  <si>
    <t>$ 287.021,00</t>
  </si>
  <si>
    <t>15040</t>
  </si>
  <si>
    <t>VENTANA ALUMINIO PROY.3831+VIDRIO LAM 4+4mmbascula</t>
  </si>
  <si>
    <t>15068</t>
  </si>
  <si>
    <t>VENTANA ALUMINIO PROY.3831+VIDRIO LAM 4+4mmplegabl</t>
  </si>
  <si>
    <t>17489</t>
  </si>
  <si>
    <t>Ventana Aluminio V-02(46.85x3.10m)+Vidrio s/Des.Te</t>
  </si>
  <si>
    <t>17490</t>
  </si>
  <si>
    <t>Ventana Aluminio V-03(27.65x3.60m)+Vidrios/Des.Tec</t>
  </si>
  <si>
    <t>17491</t>
  </si>
  <si>
    <t>Ventana Aluminio V-04(37.25x3.60m)+Vidrios/Des.Tec</t>
  </si>
  <si>
    <t>17163</t>
  </si>
  <si>
    <t>Ventana Aluminio V-05(4.54x2.35m)+Vidrio s/Des.Tec</t>
  </si>
  <si>
    <t>17164</t>
  </si>
  <si>
    <t>Ventana Aluminio V-06(3.74x2.35m)+Vidrio s/Des.Tec</t>
  </si>
  <si>
    <t>17165</t>
  </si>
  <si>
    <t>Ventana Aluminio V-07(1.80x2.35m)+Vidrio s/Des.Tec</t>
  </si>
  <si>
    <t>17166</t>
  </si>
  <si>
    <t>Ventana Aluminio V-08(45.29x3.30m)+Vidrio s/Des.T</t>
  </si>
  <si>
    <t>17183</t>
  </si>
  <si>
    <t>Ventana Aluminio V-09(1.20x2.85m)+Vidrio s/Des.Te</t>
  </si>
  <si>
    <t>17247</t>
  </si>
  <si>
    <t>Ventana Aluminio V-10(11.00x3.30m)+Vidrio s/Des.Te</t>
  </si>
  <si>
    <t>17252</t>
  </si>
  <si>
    <t>Ventana Aluminio V-11(27.14x2.30m)+Vidrio s/Des.Te</t>
  </si>
  <si>
    <t>17254</t>
  </si>
  <si>
    <t>Ventana Aluminio V-12(8.40x3.20m)+Vidrio s/Des.Te</t>
  </si>
  <si>
    <t>17256</t>
  </si>
  <si>
    <t>Ventana Aluminio V-13(3.93x3.30m)+Vidrio s/Des.Tec</t>
  </si>
  <si>
    <t>17257</t>
  </si>
  <si>
    <t>Ventana Aluminio V-14(2.98x3.30m)+Vidrio s/Des.Tec</t>
  </si>
  <si>
    <t>17258</t>
  </si>
  <si>
    <t>Ventana Aluminio V-15(3.82x2.00m)+Vidrio s/Des.Tec</t>
  </si>
  <si>
    <t>17259</t>
  </si>
  <si>
    <t>Ventana Aluminio V-16(2.00x2.30m)+Vidrio s/Des.Tec</t>
  </si>
  <si>
    <t>17260</t>
  </si>
  <si>
    <t>Ventana Aluminio V-17(2.75x0.70m)+Vidrio s/Des.Tec</t>
  </si>
  <si>
    <t>17261</t>
  </si>
  <si>
    <t>Ventana Aluminio V-18(2.30x3.20m)+Vidrio s/Des.Tec</t>
  </si>
  <si>
    <t>17262</t>
  </si>
  <si>
    <t>Ventana Aluminio V-19(0.70x1.35m)+Vidrio s/Des.Tec</t>
  </si>
  <si>
    <t>17274</t>
  </si>
  <si>
    <t>Ventana Aluminio V-20(4.10x0.70m)Persiana s/Des.Te</t>
  </si>
  <si>
    <t>$ 1.119.432,00</t>
  </si>
  <si>
    <t>17276</t>
  </si>
  <si>
    <t>Ventana Aluminio V-21(8.90x0.65m)Persiana s/Des.Te</t>
  </si>
  <si>
    <t>17278</t>
  </si>
  <si>
    <t>Ventana Aluminio V-22(8.50x1.10m)Persiana s/Des.Te</t>
  </si>
  <si>
    <t>17279</t>
  </si>
  <si>
    <t>Ventana Aluminio V-23(9.05x0.65m)Persiana s/Des.Te</t>
  </si>
  <si>
    <t>17281</t>
  </si>
  <si>
    <t>Ventana Aluminio V-24(8.20x1.10m)+vidrio s/Des.Te</t>
  </si>
  <si>
    <t>17284</t>
  </si>
  <si>
    <t>Ventana Aluminio V-25(8.50x0.70m)Persiana s/Des.Te</t>
  </si>
  <si>
    <t>17285</t>
  </si>
  <si>
    <t>Ventana Aluminio V-26(4.66x0.70m)Persiana s/Des.Te</t>
  </si>
  <si>
    <t>17288</t>
  </si>
  <si>
    <t>Ventana Aluminio V-27(8.85x0.65m)Persiana s/Des.Te</t>
  </si>
  <si>
    <t>17319</t>
  </si>
  <si>
    <t>Ventana Aluminio V-28(8.41x0.70m)Persiana s/Descri</t>
  </si>
  <si>
    <t>17321</t>
  </si>
  <si>
    <t>Ventana Aluminio V-29(4.65x2.64m)+Vidrio s/Descri</t>
  </si>
  <si>
    <t>17322</t>
  </si>
  <si>
    <t>Ventana Aluminio V-30(23.62x0.65m)+Persiana s/Desc</t>
  </si>
  <si>
    <t>17326</t>
  </si>
  <si>
    <t>Ventana Aluminio V-31(31.53x0.65m)+Persiana s/Desc</t>
  </si>
  <si>
    <t>17329</t>
  </si>
  <si>
    <t>Ventana Aluminio V-32(19.04x0.65m)+Persiana s/Desc</t>
  </si>
  <si>
    <t>17330</t>
  </si>
  <si>
    <t>Ventana Aluminio V-33(7.75x0.65m)+Persiana s/Desc</t>
  </si>
  <si>
    <t>17331</t>
  </si>
  <si>
    <t>Ventana Aluminio V-34(8.40x0.65m)+Persiana s/Desc</t>
  </si>
  <si>
    <t>17332</t>
  </si>
  <si>
    <t>Ventana Aluminio V-35(0.92x2.40m)+Vidrio s/Desc</t>
  </si>
  <si>
    <t>17334</t>
  </si>
  <si>
    <t>Ventana Aluminio V-36(8.50x1.10m)+Vidrio s/Desc</t>
  </si>
  <si>
    <t>17790</t>
  </si>
  <si>
    <t>Ventana Aluminio V-37(28.31x3.30m)+Vidrio-s/Desc</t>
  </si>
  <si>
    <t>17496</t>
  </si>
  <si>
    <t>Ventana Aluminio V-37(29.31x3.30m)+Vidrio s/Desc</t>
  </si>
  <si>
    <t>17336</t>
  </si>
  <si>
    <t>Ventana Aluminio V-38(2.11x0.70m)Persiana s/Desc</t>
  </si>
  <si>
    <t>17337</t>
  </si>
  <si>
    <t>Ventana Aluminio V-39(3.87x0.70m)Persiana s/Desc</t>
  </si>
  <si>
    <t>17339</t>
  </si>
  <si>
    <t>Ventana Aluminio V-40(1.00x0.70m)Persiana s/Desc</t>
  </si>
  <si>
    <t>17335</t>
  </si>
  <si>
    <t>Ventana Aluminio V-41(3.00x3.20m)+Vidrios/Desc</t>
  </si>
  <si>
    <t>17340</t>
  </si>
  <si>
    <t>Ventana Aluminio V-42(3.88x3.20m)+Vidrios/Desc</t>
  </si>
  <si>
    <t>17349</t>
  </si>
  <si>
    <t>Ventana Aluminio V-43(0.92x2.40m)+Vidrios/Desc</t>
  </si>
  <si>
    <t>17350</t>
  </si>
  <si>
    <t>Ventana Aluminio V-44(0.83x2.40m)+Vidrios/Desc</t>
  </si>
  <si>
    <t>17502</t>
  </si>
  <si>
    <t>Ventana Aluminio V-45(23.55x0.65m)PersianaS/Espec</t>
  </si>
  <si>
    <t>17505</t>
  </si>
  <si>
    <t>Ventana Aluminio V-46(1.97x3.30m)+VidrioS/Espec</t>
  </si>
  <si>
    <t>17507</t>
  </si>
  <si>
    <t>Ventana Aluminio V-47(4.30x0.50m)PersianaS/Espec</t>
  </si>
  <si>
    <t>17508</t>
  </si>
  <si>
    <t>Ventana Aluminio V-48(4.23x0.70m)PersianaS/Espec</t>
  </si>
  <si>
    <t>17510</t>
  </si>
  <si>
    <t>Ventana Aluminio V-49(1.70x0.95m)+VidrioS/Espec</t>
  </si>
  <si>
    <t>17153</t>
  </si>
  <si>
    <t>Ventana AluminioV-01(56.45x3.10m)+Vidriocs/Des.tec</t>
  </si>
  <si>
    <t>18686</t>
  </si>
  <si>
    <t>Ventana en Aluminio Modular FijaVidrio4+4-S/Descri</t>
  </si>
  <si>
    <t>18618</t>
  </si>
  <si>
    <t>Ventana en Aluminio Modular FijaVidrio6+6-S/Descri</t>
  </si>
  <si>
    <t>00592</t>
  </si>
  <si>
    <t>VENTANA EN CEDRO  ACHAPO TAB/BU 15mm</t>
  </si>
  <si>
    <t>$ 45.015,02</t>
  </si>
  <si>
    <t>$ 528,79</t>
  </si>
  <si>
    <t>00595</t>
  </si>
  <si>
    <t>VENTANA EN CEDRO  ACHAPO TAB/CH 15mm</t>
  </si>
  <si>
    <t>$ 40.745,90</t>
  </si>
  <si>
    <t>$ 536,76</t>
  </si>
  <si>
    <t>$ 26.838,06</t>
  </si>
  <si>
    <t>00593</t>
  </si>
  <si>
    <t>VENTANA EN CEDRO ACHAPO  TAB/CH  8mm</t>
  </si>
  <si>
    <t>$ 36.727,91</t>
  </si>
  <si>
    <t>00590</t>
  </si>
  <si>
    <t>VENTANA EN CEDRO ACHAPOTAB/BU  8mm</t>
  </si>
  <si>
    <t>00594</t>
  </si>
  <si>
    <t>VENTANA EN CEDRO CAQUETA TAB/CH 10mm</t>
  </si>
  <si>
    <t>$ 36.225,66</t>
  </si>
  <si>
    <t>$ 475,91</t>
  </si>
  <si>
    <t>00591</t>
  </si>
  <si>
    <t>VENTANA EN CEDROACHAPO TAB/BU 10mm</t>
  </si>
  <si>
    <t>$ 39.239,16</t>
  </si>
  <si>
    <t>14390</t>
  </si>
  <si>
    <t>Ventana Fija alum mate 38-31 Vidrio laminado 6mm</t>
  </si>
  <si>
    <t>00690</t>
  </si>
  <si>
    <t>VENTANA LAMINA ALCOBAS 1.20X1.40</t>
  </si>
  <si>
    <t>$ 31.795,45</t>
  </si>
  <si>
    <t>$ 15.650,19</t>
  </si>
  <si>
    <t>00691</t>
  </si>
  <si>
    <t>VENTANA LAMINA BAÑOS 0.60X0.60</t>
  </si>
  <si>
    <t>$ 12.718,18</t>
  </si>
  <si>
    <t>$ 14.144,89</t>
  </si>
  <si>
    <t>10172</t>
  </si>
  <si>
    <t>Ventana Lamina cal 20 anclado con patas**</t>
  </si>
  <si>
    <t>00693</t>
  </si>
  <si>
    <t>VENTANA LAMINA COCINA 0.90X1.20</t>
  </si>
  <si>
    <t>$ 16.957,57</t>
  </si>
  <si>
    <t>$ 14.479,40</t>
  </si>
  <si>
    <t>00675</t>
  </si>
  <si>
    <t>VENTANA LAMINA COMEDOR Y SALON 1.5X1.8</t>
  </si>
  <si>
    <t>$ 15.817,45</t>
  </si>
  <si>
    <t>00617</t>
  </si>
  <si>
    <t>VENTANA LAMINA Des..23</t>
  </si>
  <si>
    <t>$ 63.327,55</t>
  </si>
  <si>
    <t>00618</t>
  </si>
  <si>
    <t>VENTANA LAMINA Des..31</t>
  </si>
  <si>
    <t>$ 82.682,13</t>
  </si>
  <si>
    <t>00619</t>
  </si>
  <si>
    <t>VENTANA LAMINA Des..38</t>
  </si>
  <si>
    <t>$ 96.776,28</t>
  </si>
  <si>
    <t>10976</t>
  </si>
  <si>
    <t>VENTANA LAMINA Des..38 inc. Esmalte</t>
  </si>
  <si>
    <t>$ 103.452,20</t>
  </si>
  <si>
    <t>$ 13.874,08</t>
  </si>
  <si>
    <t>$ 52.796,83</t>
  </si>
  <si>
    <t>12334</t>
  </si>
  <si>
    <t>VENTANA MARC. ALUM.BLANCO MATE 0.60X0.40M</t>
  </si>
  <si>
    <t>$ 7.337,01</t>
  </si>
  <si>
    <t>$ 48.913,41</t>
  </si>
  <si>
    <t>18688</t>
  </si>
  <si>
    <t>Ventana Modular FijaFalsoFlotado(S/Descripctec)</t>
  </si>
  <si>
    <t>17025</t>
  </si>
  <si>
    <t>Ventana V-02(46.85X3.10m)CRD(S/Especificacio</t>
  </si>
  <si>
    <t>17031</t>
  </si>
  <si>
    <t>Ventana V-03(27.65X3.60m)CRD(S/Especificacio</t>
  </si>
  <si>
    <t>17036</t>
  </si>
  <si>
    <t>Ventana V-04(37.25X3.60m)CRD(S/Especificacio</t>
  </si>
  <si>
    <t>17042</t>
  </si>
  <si>
    <t>Ventana V-37(29.31X3.30m)CRD(S/Especificacion</t>
  </si>
  <si>
    <t>17022</t>
  </si>
  <si>
    <t>Ventana V-50(3.92X7.05m)CRD(S/Especificacio</t>
  </si>
  <si>
    <t>13051</t>
  </si>
  <si>
    <t>VentanaTipoPersiana lám.cal.18 (h=0.4a0.55)NO USAR</t>
  </si>
  <si>
    <t>$ 764.436,55</t>
  </si>
  <si>
    <t>$ 11.820,15</t>
  </si>
  <si>
    <t>$ 5.590,30</t>
  </si>
  <si>
    <t>17917</t>
  </si>
  <si>
    <t>VentanaV-001(7.25*4.43m)Perf.Aluminio-S/Especifica</t>
  </si>
  <si>
    <t>17918</t>
  </si>
  <si>
    <t>VentanaV-002(2.73*3.20m)Perf.Aluminio-S/Especifica</t>
  </si>
  <si>
    <t>17919</t>
  </si>
  <si>
    <t>VentanaV-003(2.77*3.20m)Perf.Aluminio-S/Especific</t>
  </si>
  <si>
    <t>17920</t>
  </si>
  <si>
    <t>VentanaV-004(3.00*3.20m)Perf.Aluminio-S/Especifica</t>
  </si>
  <si>
    <t>17921</t>
  </si>
  <si>
    <t>VentanaV-005(3.97*3.20m)Perf.Aluminio-S/Especifica</t>
  </si>
  <si>
    <t>17922</t>
  </si>
  <si>
    <t>VentanaV-006(7.00*3.20m)Perf.Aluminio-S/Especifica</t>
  </si>
  <si>
    <t>17923</t>
  </si>
  <si>
    <t>VentanaV-007(16.20*3.20m)Perf.Aluminio-S/Especific</t>
  </si>
  <si>
    <t>17925</t>
  </si>
  <si>
    <t>VentanaV-008(15.55*3.20m)Perf.Aluminio-S/Especific</t>
  </si>
  <si>
    <t>17927</t>
  </si>
  <si>
    <t>VentanaV-009(6.53*4.95m)Perf.Aluminio-S/Especifica</t>
  </si>
  <si>
    <t>17928</t>
  </si>
  <si>
    <t>VentanaV-010(3.87*4.95m)Perf.Aluminio-S/Especifica</t>
  </si>
  <si>
    <t>17929</t>
  </si>
  <si>
    <t>VentanaV-011(20.13*VARIABLE)Perf.Aluminio-S/Especi</t>
  </si>
  <si>
    <t>17930</t>
  </si>
  <si>
    <t>VentanaV-012(4.65*3.20)Perf.Aluminio-S/Especificac</t>
  </si>
  <si>
    <t>17952</t>
  </si>
  <si>
    <t>VentanaV-013(0.45*3.20)Perf.Aluminio-S/Especificac</t>
  </si>
  <si>
    <t>17953</t>
  </si>
  <si>
    <t>VentanaV-014(12.60*3.20)Perf.Aluminio-S/Especifica</t>
  </si>
  <si>
    <t>17954</t>
  </si>
  <si>
    <t>VentanaV-015(6.80*3.20)Perf.Aluminio-S/Especificac</t>
  </si>
  <si>
    <t>17955</t>
  </si>
  <si>
    <t>VentanaV-016(7.46*3.20)Perf.AluminioS/Especificac</t>
  </si>
  <si>
    <t>17957</t>
  </si>
  <si>
    <t>VentanaV-017(6.35*3.20)Perf.Aluminio-FontnarS/Esp</t>
  </si>
  <si>
    <t>17958</t>
  </si>
  <si>
    <t>VentanaV-018(5.50*3.20)Perf.Aluminio-S/Especificac</t>
  </si>
  <si>
    <t>17959</t>
  </si>
  <si>
    <t>VentanaV-019(3.40*3.20)Perf.Aluminio-S/Especificac</t>
  </si>
  <si>
    <t>17960</t>
  </si>
  <si>
    <t>VentanaV-020(8.48*3.20)Perf.Aluminio-S/Especificac</t>
  </si>
  <si>
    <t>17961</t>
  </si>
  <si>
    <t>VentanaV-021(4.78*3.20)Perf.Aluminio-S/Especificac</t>
  </si>
  <si>
    <t>17962</t>
  </si>
  <si>
    <t>VentanaV-022(1.64*3.20)Perf.Aluminio-S/Especificac</t>
  </si>
  <si>
    <t>17963</t>
  </si>
  <si>
    <t>VentanaV-023(6.80*3.20)Perf.AluminioS/Especificac</t>
  </si>
  <si>
    <t>17964</t>
  </si>
  <si>
    <t>VentanaV-024(19.56*3.20)Perf.Aluminio-S/Especifica</t>
  </si>
  <si>
    <t>17965</t>
  </si>
  <si>
    <t>VentanaV-025(4.15*3.20)Perf.Aluminio-S/Especificac</t>
  </si>
  <si>
    <t>17966</t>
  </si>
  <si>
    <t>VentanaV-026(9.68*3.20)Perf.Aluminio-S/Especificac</t>
  </si>
  <si>
    <t>17967</t>
  </si>
  <si>
    <t>VentanaV-027(8.53*3.20)Perf.Aluminio-S/Especificac</t>
  </si>
  <si>
    <t>17968</t>
  </si>
  <si>
    <t>VentanaV-028(7.47*4.43)Perf.Aluminio-S/Especificac</t>
  </si>
  <si>
    <t>17969</t>
  </si>
  <si>
    <t>VentanaV-029(7.19*4.43)Perf.Aluminio-S/Especificac</t>
  </si>
  <si>
    <t>17970</t>
  </si>
  <si>
    <t>VentanaV-030/072(2.00*1.20)AcusticaPerf.Alum-S/Esp</t>
  </si>
  <si>
    <t>17971</t>
  </si>
  <si>
    <t>VentanaV-031(4.01*4.95)Perf.Alum-S/Especificac</t>
  </si>
  <si>
    <t>17973</t>
  </si>
  <si>
    <t>VentanaV-032(8.11*4.95)Perf.Alum-S/Especificac</t>
  </si>
  <si>
    <t>17972</t>
  </si>
  <si>
    <t>VentanaV-033(4.72*5.55)Perf.Alum-S/Especificac</t>
  </si>
  <si>
    <t>17974</t>
  </si>
  <si>
    <t>VentanaV-034(6.02*5.55)Perf.Alum-S/Especificac</t>
  </si>
  <si>
    <t>17975</t>
  </si>
  <si>
    <t>VentanaV-035(5.25*5.55)Perf.Alum-S/Especificac</t>
  </si>
  <si>
    <t>17976</t>
  </si>
  <si>
    <t>VentanaV-036(4.29*5.55)Perf.Alum-S/Especificac</t>
  </si>
  <si>
    <t>17977</t>
  </si>
  <si>
    <t>VentanaV-037(1.77*3.20)Perf.Alum-S/Especificac</t>
  </si>
  <si>
    <t>17978</t>
  </si>
  <si>
    <t>VentanaV-038(1.77*3.20)Perf.Alum-S/Especificac</t>
  </si>
  <si>
    <t>17979</t>
  </si>
  <si>
    <t>VentanaV-039(1.75*3.20)Perf.Alum-S/Especificac</t>
  </si>
  <si>
    <t>18044</t>
  </si>
  <si>
    <t>VentanaV-040(8.9*3m)Perf.Metal(Sum+Inst)S/Especifi</t>
  </si>
  <si>
    <t>17980</t>
  </si>
  <si>
    <t>VentanaV-043(60.45*2.57)Perf.Alum-S/Especificac</t>
  </si>
  <si>
    <t>17981</t>
  </si>
  <si>
    <t>VentanaV-070(38.90*VARIABLEPerf.Alum-S/Especificac</t>
  </si>
  <si>
    <t>17982</t>
  </si>
  <si>
    <t>VentanaV-071(0.52*3.20)Perf.Alum-S/Especificac</t>
  </si>
  <si>
    <t>18045</t>
  </si>
  <si>
    <t>VentanaV-41(19.63*3m)Perf.Metal(Sum+Inst)S/Especif</t>
  </si>
  <si>
    <t>18046</t>
  </si>
  <si>
    <t>VentanaV-42(24.82*3m)Perf.Metal(Sum+Inst)S/Especif</t>
  </si>
  <si>
    <t>18047</t>
  </si>
  <si>
    <t>VentanaV-44(37*10.53m)MuroCortina(Sum+Inst)S/Espec</t>
  </si>
  <si>
    <t>18048</t>
  </si>
  <si>
    <t>VentanaV-45(37*7.93m)MuroCortina(Sum+Inst)S/Espec</t>
  </si>
  <si>
    <t>18049</t>
  </si>
  <si>
    <t>VentanaV-46(37*6.77m)MuroCortina(Sum+Inst)S/Espec</t>
  </si>
  <si>
    <t>18050</t>
  </si>
  <si>
    <t>VentanaV-47(3.5x11.04m)MuroCortina(Sum+Inst)S/Espe</t>
  </si>
  <si>
    <t>18051</t>
  </si>
  <si>
    <t>VentanaV-48(3.5x10.53m)MuroCortina(Sum+Inst)S/Esp</t>
  </si>
  <si>
    <t>18052</t>
  </si>
  <si>
    <t>VentanaV-49(3.0x1.60m)TubularAcero(Sum+Inst)S/Espe</t>
  </si>
  <si>
    <t>18054</t>
  </si>
  <si>
    <t>VentanaV-50(6.0x1.0m)TubularAcero(Sum+Inst)S/Espec</t>
  </si>
  <si>
    <t>18055</t>
  </si>
  <si>
    <t>VentanaV-51(2.97x1.6m)TubularAcero(Sum+Inst)S/Espe</t>
  </si>
  <si>
    <t>18066</t>
  </si>
  <si>
    <t>VentanaV-52(2.51x2.26m)TubularAcero(Sum+Inst)S/Esp</t>
  </si>
  <si>
    <t>18067</t>
  </si>
  <si>
    <t>VentanaV-53(4.5x1.80m)TubularAcero(Sum+Inst)S/Espe</t>
  </si>
  <si>
    <t>18068</t>
  </si>
  <si>
    <t>VentanaV-54(4.0x2.1m)TubularAcero(Sum+Inst)S/E</t>
  </si>
  <si>
    <t>18069</t>
  </si>
  <si>
    <t>VentanaV-55(6.5x2.25m)TubularAcero(Sum+Inst)S/Espe</t>
  </si>
  <si>
    <t>18071</t>
  </si>
  <si>
    <t>VentanaV-56(3.0x1.65m)TubularAcero(Sum+Inst)S/Espe</t>
  </si>
  <si>
    <t>18073</t>
  </si>
  <si>
    <t>VentanaV-57(8.0x2.25m)TubularAcero(Sum+Inst)S/Espe</t>
  </si>
  <si>
    <t>18074</t>
  </si>
  <si>
    <t>VentanaV-58(2.5x2.25m)TubularAcero(Sum+Inst)S/Espe</t>
  </si>
  <si>
    <t>18075</t>
  </si>
  <si>
    <t>VentanaV-59(4.34x1.8m)TubularAcero(Sum+Inst)S/Espe</t>
  </si>
  <si>
    <t>18077</t>
  </si>
  <si>
    <t>VentanaV-60(6.0x1.8m)TubularAcero(Sum+Inst)S/Espec</t>
  </si>
  <si>
    <t>18078</t>
  </si>
  <si>
    <t>VentanaV-61(1.5x1.81m)TubularAcero(Sum+Inst)S/Espe</t>
  </si>
  <si>
    <t>18079</t>
  </si>
  <si>
    <t>VentanaV-62(11x3.17m)TubularAcero(Sum+Inst)S/Espec</t>
  </si>
  <si>
    <t>18080</t>
  </si>
  <si>
    <t>VentanaV-63(8x2.74m)TubularAcero(Sum+Inst)S/Especi</t>
  </si>
  <si>
    <t>18082</t>
  </si>
  <si>
    <t>VentanaV-64(3.22x3.6m)TubularAcero(Sum+Inst)S/Espe</t>
  </si>
  <si>
    <t>18083</t>
  </si>
  <si>
    <t>VentanaV-65(37.09x2.7m)TubularAcero(Sum+Inst)S/Esp</t>
  </si>
  <si>
    <t>18084</t>
  </si>
  <si>
    <t>VentanaV-66(3.55x3.0m)MetalDoblePerf(Sum+Ins)S/Esp</t>
  </si>
  <si>
    <t>18086</t>
  </si>
  <si>
    <t>VentanaV-67(3.32x3.0m)MetalDoblePerf(Sum+Ins)S/Esp</t>
  </si>
  <si>
    <t>18088</t>
  </si>
  <si>
    <t>VentanaV-68(4.86x3.0m)MetalDoblePerf(Sum+Ins)S/Esp</t>
  </si>
  <si>
    <t>18093</t>
  </si>
  <si>
    <t>VentanaV-69(14.11x1.55m)TubularAcero(Sum+Inst)S/Es</t>
  </si>
  <si>
    <t>18485</t>
  </si>
  <si>
    <t>VentanaVidrioLaminadoTemplado6+5ButiralPolivinilo</t>
  </si>
  <si>
    <t>$ 309.701,75</t>
  </si>
  <si>
    <t>$ 11.211,34</t>
  </si>
  <si>
    <t>$ 45.340,70</t>
  </si>
  <si>
    <t>10052</t>
  </si>
  <si>
    <t>VentanaVidrioTemplado10mm marco acero inox cal18**</t>
  </si>
  <si>
    <t>$ 428.783,77</t>
  </si>
  <si>
    <t>$ 46.777,83</t>
  </si>
  <si>
    <t>$ 44.556,85</t>
  </si>
  <si>
    <t>$ 55.779,06</t>
  </si>
  <si>
    <t>18532</t>
  </si>
  <si>
    <t>VentanaVidrioTemplado8mmPerf.aluminioAnodizadoNatu</t>
  </si>
  <si>
    <t>$ 135.341,69</t>
  </si>
  <si>
    <t>10053</t>
  </si>
  <si>
    <t>VentanaVidrioTempladoDoble10mm marcoAceroInoxid**</t>
  </si>
  <si>
    <t>$ 1.965.553,84</t>
  </si>
  <si>
    <t>$ 209.456,07</t>
  </si>
  <si>
    <t>13333</t>
  </si>
  <si>
    <t>VENTILACION TIPO STUDOR**</t>
  </si>
  <si>
    <t>$ 4.697,22</t>
  </si>
  <si>
    <t>$ 794,59</t>
  </si>
  <si>
    <t>$ 39.729,37</t>
  </si>
  <si>
    <t>19152</t>
  </si>
  <si>
    <t>VENTILADOR CENTRIFUGO EN LÍNEA DE TRANSMISIÓN 745/655CFM - 0.25/0.17 hp, 50dB, 208/3/60 CEFE COMETAS</t>
  </si>
  <si>
    <t>$ 2.538.950,51</t>
  </si>
  <si>
    <t>18196</t>
  </si>
  <si>
    <t>VENTILADOR CENTRÍFUGO OIDO SENCILLO VE-PI-01 MODEL</t>
  </si>
  <si>
    <t>18202</t>
  </si>
  <si>
    <t>VENTILADOR CENTRÍFUGO OIDO SENCILLO VE-PI-02 Y VE-</t>
  </si>
  <si>
    <t>$ 1.341.374,22</t>
  </si>
  <si>
    <t>17907</t>
  </si>
  <si>
    <t>VENTILADOR DE EXTRACCIÓN TIPO HONGO DE DESCARGA VE</t>
  </si>
  <si>
    <t>$ 135.657,11</t>
  </si>
  <si>
    <t>$ 87.239,32</t>
  </si>
  <si>
    <t>$ 383.328,10</t>
  </si>
  <si>
    <t>$ 55.564,54</t>
  </si>
  <si>
    <t>17904</t>
  </si>
  <si>
    <t>VENTILADOR EN LINEA HELICOCENTRIFUGO  VE-10A Y VE-</t>
  </si>
  <si>
    <t>18187</t>
  </si>
  <si>
    <t>VENTILADOR EN LINEA HELICOCENTRIFUGO  VE-12 242 CF</t>
  </si>
  <si>
    <t>17906</t>
  </si>
  <si>
    <t>VENTILADOR EN LINEA HELICOCENTRIFUGO INSTALACIÓN E</t>
  </si>
  <si>
    <t>$ 43.398,01</t>
  </si>
  <si>
    <t>$ 152.942,05</t>
  </si>
  <si>
    <t>17890</t>
  </si>
  <si>
    <t>VENTILADOR EN LINEA HELICOCENTRIFUGO VE-02A Y VE-0</t>
  </si>
  <si>
    <t>17896</t>
  </si>
  <si>
    <t>VENTILADOR EN LINEA HELICOCENTRIFUGO VE-05A Y VE-0</t>
  </si>
  <si>
    <t>17900</t>
  </si>
  <si>
    <t>VENTILADOR EN LINEA HELICOCENTRIFUGO VE-07 405CFM</t>
  </si>
  <si>
    <t>18518</t>
  </si>
  <si>
    <t>Ventilador extractor centrífugo simple oído2750cfm</t>
  </si>
  <si>
    <t>$ 42.819,91</t>
  </si>
  <si>
    <t>18504</t>
  </si>
  <si>
    <t>Ventilador extractor centrífugo simple oído5430cfm</t>
  </si>
  <si>
    <t>$ 2.945.062,15</t>
  </si>
  <si>
    <t>18511</t>
  </si>
  <si>
    <t>Ventilador extractor centrífugo simple oído5640cfm</t>
  </si>
  <si>
    <t>18507</t>
  </si>
  <si>
    <t>Ventilador extractor centrífugo simple oído6310cfm</t>
  </si>
  <si>
    <t>$ 2.754.501,95</t>
  </si>
  <si>
    <t>18513</t>
  </si>
  <si>
    <t>Ventilador extractor centrífugo simple oído6350cfm</t>
  </si>
  <si>
    <t>18510</t>
  </si>
  <si>
    <t>Ventilador extractor centrífugo simple oído7150cfm</t>
  </si>
  <si>
    <t>$ 2.563.941,75</t>
  </si>
  <si>
    <t>18519</t>
  </si>
  <si>
    <t>Ventilador extractor tipo hongo 1300cfm Sum+Inst</t>
  </si>
  <si>
    <t>$ 712.327,92</t>
  </si>
  <si>
    <t>18520</t>
  </si>
  <si>
    <t>Ventilador extractor tipo hongo 2500cfm</t>
  </si>
  <si>
    <t>$ 476.317,80</t>
  </si>
  <si>
    <t>18338</t>
  </si>
  <si>
    <t>VerbenaBonariensisStachytarphetaSp.en Jardineras</t>
  </si>
  <si>
    <t>$ 1.782,48</t>
  </si>
  <si>
    <t>$ 35.649,58</t>
  </si>
  <si>
    <t>18305</t>
  </si>
  <si>
    <t>VerbenaMoradasStachytarphetaCayennensisCubier.verd</t>
  </si>
  <si>
    <t>18337</t>
  </si>
  <si>
    <t>VerbenaMoradasStachytarphetaCayennensisJardineras</t>
  </si>
  <si>
    <t>18258</t>
  </si>
  <si>
    <t>VerbenaMoradasStachytarphetaCayennensisTalud.Exter</t>
  </si>
  <si>
    <t>12468</t>
  </si>
  <si>
    <t>Verticutter + ayudante **</t>
  </si>
  <si>
    <t>$ 1.378,00</t>
  </si>
  <si>
    <t>18308</t>
  </si>
  <si>
    <t>VervenaBonariensisStachytarphetaSp.CubiertaVerde</t>
  </si>
  <si>
    <t>18249</t>
  </si>
  <si>
    <t>VervenaBonariensisStachytarphetaSp.Talud.Exter</t>
  </si>
  <si>
    <t>02022</t>
  </si>
  <si>
    <t>VESTIDA P/ESTRUCTURA TANG.CPS</t>
  </si>
  <si>
    <t>$ 82.073,99</t>
  </si>
  <si>
    <t>$ 133.785,61</t>
  </si>
  <si>
    <t>12139</t>
  </si>
  <si>
    <t>Via de servicio en asfalto MDC-2**</t>
  </si>
  <si>
    <t>$ 144.268,78</t>
  </si>
  <si>
    <t>$ 12.423,17</t>
  </si>
  <si>
    <t>$ 51.308,59</t>
  </si>
  <si>
    <t>$ 149.629,92</t>
  </si>
  <si>
    <t>10873</t>
  </si>
  <si>
    <t>Via de servicio en recebo</t>
  </si>
  <si>
    <t>$ 93.457,16</t>
  </si>
  <si>
    <t>$ 94.825,10</t>
  </si>
  <si>
    <t>$ 32.680,74</t>
  </si>
  <si>
    <t>$ 162.187,74</t>
  </si>
  <si>
    <t>12450</t>
  </si>
  <si>
    <t>Vibrocompactador benitín 1.5Ton + ayudante **</t>
  </si>
  <si>
    <t>$ 72.998,00</t>
  </si>
  <si>
    <t>12451</t>
  </si>
  <si>
    <t>Vibrocompactador ingersoll rand 3Ton + ayudante **</t>
  </si>
  <si>
    <t>$ 57.063,00</t>
  </si>
  <si>
    <t>17759</t>
  </si>
  <si>
    <t>Video portero IP (SUMI INST)</t>
  </si>
  <si>
    <t>15757</t>
  </si>
  <si>
    <t>VIDRIO CRISTAL 4mm</t>
  </si>
  <si>
    <t>$ 73.540,62</t>
  </si>
  <si>
    <t>$ 1.469,17</t>
  </si>
  <si>
    <t>$ 29.383,43</t>
  </si>
  <si>
    <t>13224</t>
  </si>
  <si>
    <t>VIDRIO CRISTAL BISELADO 4mm</t>
  </si>
  <si>
    <t>$ 172.516,40</t>
  </si>
  <si>
    <t>$ 331,16</t>
  </si>
  <si>
    <t>$ 11.038,73</t>
  </si>
  <si>
    <t>00651</t>
  </si>
  <si>
    <t>VIDRIO CRISTAL CRUD BRONC 10mm</t>
  </si>
  <si>
    <t>$ 24.530,52</t>
  </si>
  <si>
    <t>14393</t>
  </si>
  <si>
    <t>VIDRIO CRISTAL LAMINADO INCOL. 6 mm (sumi+insta)</t>
  </si>
  <si>
    <t>$ 59.287,93</t>
  </si>
  <si>
    <t>00652</t>
  </si>
  <si>
    <t>VIDRIO CRISTAL TEMPL BRONC 6mm</t>
  </si>
  <si>
    <t>00653</t>
  </si>
  <si>
    <t>VIDRIO CRISTAL TEMPL INCOL 10m</t>
  </si>
  <si>
    <t>$ 174.360,06</t>
  </si>
  <si>
    <t>00658</t>
  </si>
  <si>
    <t>VIDRIO CRISTAL TEMPL INCOL 6mm</t>
  </si>
  <si>
    <t>$ 744,68</t>
  </si>
  <si>
    <t>19345</t>
  </si>
  <si>
    <t>VIDRIO CRISTAL TEMPL INCOL 6mm CEFE Cometas</t>
  </si>
  <si>
    <t>$ 92.560,19</t>
  </si>
  <si>
    <t>$ 423,91</t>
  </si>
  <si>
    <t>$ 8.135,28</t>
  </si>
  <si>
    <t>00677</t>
  </si>
  <si>
    <t>VIDRIO GRABADO INCOLORO 4 mm</t>
  </si>
  <si>
    <t>16166</t>
  </si>
  <si>
    <t>VIDRIO LAMINADO 3+3mm Transparente (SUM+INST).***</t>
  </si>
  <si>
    <t>$ 3.524,40</t>
  </si>
  <si>
    <t>$ 832,85</t>
  </si>
  <si>
    <t>12779</t>
  </si>
  <si>
    <t>VIDRIO LAMINADO 6mm COLOR (SUM+INST).***</t>
  </si>
  <si>
    <t>$ 16.119,32</t>
  </si>
  <si>
    <t>$ 115.364,31</t>
  </si>
  <si>
    <t>00680</t>
  </si>
  <si>
    <t>VIDRIO PELDAR CRUDO 3mm</t>
  </si>
  <si>
    <t>00681</t>
  </si>
  <si>
    <t>VIDRIO PELDAR CRUDO 4mm</t>
  </si>
  <si>
    <t>$ 1.985,62</t>
  </si>
  <si>
    <t>00682</t>
  </si>
  <si>
    <t>VIDRIO PELDAR CRUDO 5mm</t>
  </si>
  <si>
    <t>00683</t>
  </si>
  <si>
    <t>VIDRIO PELDAR CRUDO 6mm</t>
  </si>
  <si>
    <t>00679</t>
  </si>
  <si>
    <t>VIDRIO PELDAR TEMPL BRONCE 5mm</t>
  </si>
  <si>
    <t>13413</t>
  </si>
  <si>
    <t>VIDRIO TEMPL 6 mm</t>
  </si>
  <si>
    <t>$ 88.067,14</t>
  </si>
  <si>
    <t>$ 37.665,13</t>
  </si>
  <si>
    <t>00678</t>
  </si>
  <si>
    <t>VIDRIO TEMPL GRAB INCOLOR 4mm</t>
  </si>
  <si>
    <t>10593</t>
  </si>
  <si>
    <t>viga 0.2*0.3  cerram  IDRD 17.5 Mpa reforzado **</t>
  </si>
  <si>
    <t>$ 73.640,53</t>
  </si>
  <si>
    <t>$ 1.274,15</t>
  </si>
  <si>
    <t>$ 28.544,45</t>
  </si>
  <si>
    <t>11810</t>
  </si>
  <si>
    <t>viga 0.2*0.3  cim IDRD 21 Mpa **</t>
  </si>
  <si>
    <t>$ 47.975,47</t>
  </si>
  <si>
    <t>$ 1.244,24</t>
  </si>
  <si>
    <t>$ 27.547,24</t>
  </si>
  <si>
    <t>10291</t>
  </si>
  <si>
    <t>Viga 0.2*0.4  cerram  IDRD 17.5 Mpa reforzado **</t>
  </si>
  <si>
    <t>$ 114.296,39</t>
  </si>
  <si>
    <t>$ 7.262,46</t>
  </si>
  <si>
    <t>$ 42.725,97</t>
  </si>
  <si>
    <t>10076</t>
  </si>
  <si>
    <t>viga 0.3*0.3  cerram  IDRD 17.5 Mpa reforzado **</t>
  </si>
  <si>
    <t>$ 104.022,89</t>
  </si>
  <si>
    <t>$ 6.894,74</t>
  </si>
  <si>
    <t>$ 51.280,97</t>
  </si>
  <si>
    <t>10494</t>
  </si>
  <si>
    <t>Viga 0.3*0.3  cerram  IDRD 21 Mpa reforzado **</t>
  </si>
  <si>
    <t>$ 98.630,01</t>
  </si>
  <si>
    <t>$ 1.649,73</t>
  </si>
  <si>
    <t>$ 41.063,63</t>
  </si>
  <si>
    <t>10089</t>
  </si>
  <si>
    <t>viga 0.3*0.4  cerram  IDRD 17.5 Mpa reforzado **</t>
  </si>
  <si>
    <t>$ 111.458,95</t>
  </si>
  <si>
    <t>$ 6.895,40</t>
  </si>
  <si>
    <t>$ 51.314,21</t>
  </si>
  <si>
    <t>10498</t>
  </si>
  <si>
    <t>Viga 0.3*0.4  cerram  IDRD 21 Mpa reforzado **</t>
  </si>
  <si>
    <t>$ 97.304,30</t>
  </si>
  <si>
    <t>$ 7.028,91</t>
  </si>
  <si>
    <t>$ 57.989,56</t>
  </si>
  <si>
    <t>19347</t>
  </si>
  <si>
    <t>Viga aerea Concreto Color 4000Psi CEFE COMETAS</t>
  </si>
  <si>
    <t>$ 679.938,29</t>
  </si>
  <si>
    <t>$ 213.521,93</t>
  </si>
  <si>
    <t>$ 403.519,59</t>
  </si>
  <si>
    <t>11148</t>
  </si>
  <si>
    <t>VIGA AMARRE CONCRETO3.000 psiCimentación+Aireador</t>
  </si>
  <si>
    <t>$ 707.604,86</t>
  </si>
  <si>
    <t>$ 14.826,40</t>
  </si>
  <si>
    <t>$ 271.380,19</t>
  </si>
  <si>
    <t>19232</t>
  </si>
  <si>
    <t>VIGA CIMEN 4000PSI 1" ASENTAM=6"+/-1" CEFE COMETAS</t>
  </si>
  <si>
    <t>$ 725.012,94</t>
  </si>
  <si>
    <t>$ 15.945,75</t>
  </si>
  <si>
    <t>$ 284.684,51</t>
  </si>
  <si>
    <t>19208</t>
  </si>
  <si>
    <t>VIGA CIMIENTACION 4000 PSI GC Bomb sin Refuezo +Air CEFEFE COMETAS</t>
  </si>
  <si>
    <t>$ 662.182,36</t>
  </si>
  <si>
    <t>$ 104.173,75</t>
  </si>
  <si>
    <t>$ 209.285,03</t>
  </si>
  <si>
    <t>12332</t>
  </si>
  <si>
    <t>Viga cimiento aire inc 0.35% 4500psiG.F. Imperm.**</t>
  </si>
  <si>
    <t>$ 76.289,00</t>
  </si>
  <si>
    <t>$ 19.573,27</t>
  </si>
  <si>
    <t>010524</t>
  </si>
  <si>
    <t>VIGA CIMIENTO Concreto 3000 PSI G.C + Bomba - sin refuerzo 0.20x0.30</t>
  </si>
  <si>
    <t>$ 749.522,49</t>
  </si>
  <si>
    <t>$ 71.138,38</t>
  </si>
  <si>
    <t>$ 249.303,86</t>
  </si>
  <si>
    <t>16199</t>
  </si>
  <si>
    <t>VIGA CIMIENTO Concreto 3000 PSI G.C sin refu+Aire</t>
  </si>
  <si>
    <t>$ 644.419,04</t>
  </si>
  <si>
    <t>$ 13.118,40</t>
  </si>
  <si>
    <t>00106</t>
  </si>
  <si>
    <t>VIGA CIMIENTO Concreto 3000 PSI G.C sin refuerzo</t>
  </si>
  <si>
    <t>$ 637.384,47</t>
  </si>
  <si>
    <t>$ 10.625,36</t>
  </si>
  <si>
    <t>14951</t>
  </si>
  <si>
    <t>Viga CimientoConcreto3.500PSI G.C.(Gr=1")+Separol</t>
  </si>
  <si>
    <t>$ 642.877,54</t>
  </si>
  <si>
    <t>10185</t>
  </si>
  <si>
    <t>Viga concreto aerea con aire incorporado 0.3% **</t>
  </si>
  <si>
    <t>$ 791.218,38</t>
  </si>
  <si>
    <t>$ 258.936,21</t>
  </si>
  <si>
    <t>00105</t>
  </si>
  <si>
    <t>VIGA DE AMARRE EN CONCRETO</t>
  </si>
  <si>
    <t>$ 74.321,64</t>
  </si>
  <si>
    <t>$ 28.586,84</t>
  </si>
  <si>
    <t>13894</t>
  </si>
  <si>
    <t>VIGA DE CIMIENTO 0.20 x 0.20m</t>
  </si>
  <si>
    <t>$ 83.356,87</t>
  </si>
  <si>
    <t>$ 40.059,92</t>
  </si>
  <si>
    <t>13949</t>
  </si>
  <si>
    <t>VIGA DE CIMIENTO 0.20 x 0.40 CONC.3000PSI.+Ref.</t>
  </si>
  <si>
    <t>$ 59.438,42</t>
  </si>
  <si>
    <t>$ 9.535,60</t>
  </si>
  <si>
    <t>$ 51.346,96</t>
  </si>
  <si>
    <t>$ 11.235,84</t>
  </si>
  <si>
    <t>00107</t>
  </si>
  <si>
    <t>VIGA DE CIMIENTO 0.25 x 0.25</t>
  </si>
  <si>
    <t>$ 110.132,35</t>
  </si>
  <si>
    <t>15375</t>
  </si>
  <si>
    <t>VIGA DE CIMIENTO 0.25 x 0.40 CONC.3000PSI.+Ref.</t>
  </si>
  <si>
    <t>$ 105.515,42</t>
  </si>
  <si>
    <t>$ 24.298,60</t>
  </si>
  <si>
    <t>12383</t>
  </si>
  <si>
    <t>VIGA DE CIMIENTO 0.35 x 0.45 CONC.3000PSI.</t>
  </si>
  <si>
    <t>$ 255.540,56</t>
  </si>
  <si>
    <t>$ 9.144,29</t>
  </si>
  <si>
    <t>$ 65.400,71</t>
  </si>
  <si>
    <t>00108</t>
  </si>
  <si>
    <t>VIGA DE CIMIENTO 0.40 x 0.60</t>
  </si>
  <si>
    <t>$ 230.672,34</t>
  </si>
  <si>
    <t>00109</t>
  </si>
  <si>
    <t>VIGA DE CIMIENTO 0.55 x 0.90</t>
  </si>
  <si>
    <t>$ 405.950,72</t>
  </si>
  <si>
    <t>$ 132.962,06</t>
  </si>
  <si>
    <t>11375</t>
  </si>
  <si>
    <t>Viga de cimiento con aire inc 0.3%  4000psi**</t>
  </si>
  <si>
    <t>$ 754.559,67</t>
  </si>
  <si>
    <t>10672</t>
  </si>
  <si>
    <t>Viga de cimiento con aire incor0.3% 3000psi **</t>
  </si>
  <si>
    <t>$ 702.850,72</t>
  </si>
  <si>
    <t>$ 16.020,97</t>
  </si>
  <si>
    <t>$ 288.445,32</t>
  </si>
  <si>
    <t>00963</t>
  </si>
  <si>
    <t>VIGA PERFIL  ACERO EN T  75mm DIACO</t>
  </si>
  <si>
    <t>$ 4.295,02</t>
  </si>
  <si>
    <t>$ 1,85</t>
  </si>
  <si>
    <t>$ 18.507,78</t>
  </si>
  <si>
    <t>$ 6.840,84</t>
  </si>
  <si>
    <t>00962</t>
  </si>
  <si>
    <t>VIGA PERFIL ACERO EN T  100mm DIACO</t>
  </si>
  <si>
    <t>$ 4.260,28</t>
  </si>
  <si>
    <t>$ 6.830,42</t>
  </si>
  <si>
    <t>010492</t>
  </si>
  <si>
    <t>VIGA POSTENSADA S=0.4X2.00m Concreto Arqui. 4000 Psi Color Gris perla  (tamaño max 1") CEFE COMETAS</t>
  </si>
  <si>
    <t>$ 813.014,14</t>
  </si>
  <si>
    <t>$ 1.049.894,63</t>
  </si>
  <si>
    <t>00111</t>
  </si>
  <si>
    <t>VIGA TEE    (25x25x20x40)</t>
  </si>
  <si>
    <t>$ 147.301,77</t>
  </si>
  <si>
    <t>00112</t>
  </si>
  <si>
    <t>VIGA TEE    (25x25x20x50)</t>
  </si>
  <si>
    <t>$ 167.975,39</t>
  </si>
  <si>
    <t>10673</t>
  </si>
  <si>
    <t>VigaCanal 3000 psi imperm (3.0m2/m) **</t>
  </si>
  <si>
    <t>$ 634.711,72</t>
  </si>
  <si>
    <t>$ 134.425,92</t>
  </si>
  <si>
    <t>$ 370.458,62</t>
  </si>
  <si>
    <t>10674</t>
  </si>
  <si>
    <t>VigaCanal 3000 psi imperm (4m2/m3) **</t>
  </si>
  <si>
    <t>$ 648.067,69</t>
  </si>
  <si>
    <t>$ 111.503,26</t>
  </si>
  <si>
    <t>$ 414.852,14</t>
  </si>
  <si>
    <t>14979</t>
  </si>
  <si>
    <t>VIGACANAL CONCRETO 3500 psi imperm (0.45m3/m) **</t>
  </si>
  <si>
    <t>$ 131.186,88</t>
  </si>
  <si>
    <t>$ 155.377,03</t>
  </si>
  <si>
    <t>$ 303.542,50</t>
  </si>
  <si>
    <t>10224</t>
  </si>
  <si>
    <t>VigaCintaRemate 3000 psi reforzad secc&lt;300 cm2 **</t>
  </si>
  <si>
    <t>$ 42.688,98</t>
  </si>
  <si>
    <t>$ 13.943,36</t>
  </si>
  <si>
    <t>$ 57.883,87</t>
  </si>
  <si>
    <t>$ 1.382,54</t>
  </si>
  <si>
    <t>11398</t>
  </si>
  <si>
    <t>VigaRemat3000psi  secc&lt;500cm2 granAltura imperm**</t>
  </si>
  <si>
    <t>$ 53.172,24</t>
  </si>
  <si>
    <t>$ 12.208,09</t>
  </si>
  <si>
    <t>$ 40.614,98</t>
  </si>
  <si>
    <t>11000</t>
  </si>
  <si>
    <t>Vigas  dintel  3000 psi reforzad secc&lt;300 cm2 **</t>
  </si>
  <si>
    <t>$ 40.148,28</t>
  </si>
  <si>
    <t>$ 40.902,73</t>
  </si>
  <si>
    <t>$ 43.828,02</t>
  </si>
  <si>
    <t>18335</t>
  </si>
  <si>
    <t>VIGAS AEREAS CONCR F'C 28 MPA 4000PSI Ocre Graderi</t>
  </si>
  <si>
    <t>$ 951.475,67</t>
  </si>
  <si>
    <t>$ 271.128,44</t>
  </si>
  <si>
    <t>$ 352.841,48</t>
  </si>
  <si>
    <t>00113</t>
  </si>
  <si>
    <t>VIGAS AEREAS CUBIERTA  (0.20x0.20m) Sin refuerzo</t>
  </si>
  <si>
    <t>$ 35.743,51</t>
  </si>
  <si>
    <t>$ 16.412,40</t>
  </si>
  <si>
    <t>12542</t>
  </si>
  <si>
    <t>VIGAS AEREAS EN CONCRETO 3000PSI( Sin refuerzo)</t>
  </si>
  <si>
    <t>$ 636.351,16</t>
  </si>
  <si>
    <t>$ 237.545,72</t>
  </si>
  <si>
    <t>$ 354.944,80</t>
  </si>
  <si>
    <t>010473</t>
  </si>
  <si>
    <t>VIGAS AEREAS EN CONCRETO 4000PSI GF Gris Perla CEFE COMETAS</t>
  </si>
  <si>
    <t>$ 971.520,63</t>
  </si>
  <si>
    <t>$ 207.087,01</t>
  </si>
  <si>
    <t>11057</t>
  </si>
  <si>
    <t>VIGAS AEREAS EN CONCRETO 4000PSI**</t>
  </si>
  <si>
    <t>$ 829.836,76</t>
  </si>
  <si>
    <t>16993</t>
  </si>
  <si>
    <t>VIGAS AEREAS Y GUALDERAS CONCR 4000PSI Graderias**</t>
  </si>
  <si>
    <t>$ 821.809,18</t>
  </si>
  <si>
    <t>$ 210.615,42</t>
  </si>
  <si>
    <t>00137</t>
  </si>
  <si>
    <t>VIGAS CANALES EN CONCRETO</t>
  </si>
  <si>
    <t>$ 51.410,67</t>
  </si>
  <si>
    <t>$ 21.710,56</t>
  </si>
  <si>
    <t>11425</t>
  </si>
  <si>
    <t>$ 617.414,75</t>
  </si>
  <si>
    <t>$ 272.576,51</t>
  </si>
  <si>
    <t>00115</t>
  </si>
  <si>
    <t>VIGAS DE ENTREPISO</t>
  </si>
  <si>
    <t>$ 56.859,89</t>
  </si>
  <si>
    <t>16850</t>
  </si>
  <si>
    <t>VIGAS DE FUNDACION F'C 28 MPA. 4.000 psi CDRC</t>
  </si>
  <si>
    <t>$ 745.165,93</t>
  </si>
  <si>
    <t>$ 78.138,98</t>
  </si>
  <si>
    <t>$ 273.095,42</t>
  </si>
  <si>
    <t>18593</t>
  </si>
  <si>
    <t>VIGAS DE FUNDACION F'C 35 MPA. 5.000 psi CDRC</t>
  </si>
  <si>
    <t>$ 108.674,50</t>
  </si>
  <si>
    <t>18699</t>
  </si>
  <si>
    <t>VIGAS VIGUETAS LosaEntrep.Concr4000PsiFc'35MpaCDRC</t>
  </si>
  <si>
    <t>$ 833.722,71</t>
  </si>
  <si>
    <t>03032</t>
  </si>
  <si>
    <t>VIGUETA  ANCLA DE RETENIDA</t>
  </si>
  <si>
    <t>$ 1.632,21</t>
  </si>
  <si>
    <t>$ 32.644,16</t>
  </si>
  <si>
    <t>16539</t>
  </si>
  <si>
    <t>VIGUETAS DE CONFINAMIENTO-CONCRETO REFORZADO 12X17</t>
  </si>
  <si>
    <t>$ 45.137,57</t>
  </si>
  <si>
    <t>$ 39.487,14</t>
  </si>
  <si>
    <t>$ 31.698,58</t>
  </si>
  <si>
    <t>15275</t>
  </si>
  <si>
    <t>VINCA  PARA JARDIN(Suministro+Instalaci</t>
  </si>
  <si>
    <t>$ 27.445,29</t>
  </si>
  <si>
    <t>17437</t>
  </si>
  <si>
    <t>VINILO ADHESIVO EN PLOTTER DE CORTE.  NCLUYE INSTA</t>
  </si>
  <si>
    <t>$ 161.070,91</t>
  </si>
  <si>
    <t>$ 1.819,56</t>
  </si>
  <si>
    <t>$ 36.391,20</t>
  </si>
  <si>
    <t>00646</t>
  </si>
  <si>
    <t>VINILO SOBRE MURO (2 MANOS)</t>
  </si>
  <si>
    <t>$ 3.298,87</t>
  </si>
  <si>
    <t>$ 178,38</t>
  </si>
  <si>
    <t>10780</t>
  </si>
  <si>
    <t>Vinilo sobre pañete (3 MANOS)        **</t>
  </si>
  <si>
    <t>$ 4.120,48</t>
  </si>
  <si>
    <t>12763</t>
  </si>
  <si>
    <t>Vinilo Tipo-1 Exteriores (3 MANOS) Altura&gt;2.50m.</t>
  </si>
  <si>
    <t>$ 4.028,58</t>
  </si>
  <si>
    <t>$ 11.449,42</t>
  </si>
  <si>
    <t>14954</t>
  </si>
  <si>
    <t>Vinilo Tipo-1 sobre pañete (2 MANOS) +Andamios</t>
  </si>
  <si>
    <t>$ 3.048,62</t>
  </si>
  <si>
    <t>$ 7.487,49</t>
  </si>
  <si>
    <t>13849</t>
  </si>
  <si>
    <t>ViniloTipo 1 sobre pañete (3 MANOS)+Andamios **</t>
  </si>
  <si>
    <t>00367</t>
  </si>
  <si>
    <t>VINISOL COMERCIAL 2.0 mm</t>
  </si>
  <si>
    <t>14592</t>
  </si>
  <si>
    <t>VR-1  Rejilla Aluminio Natural Col Gim Sur sum+ins</t>
  </si>
  <si>
    <t>14593</t>
  </si>
  <si>
    <t>VR-2  Rejilla Aluminio Natural Col Gim Sur sum+ins</t>
  </si>
  <si>
    <t>14594</t>
  </si>
  <si>
    <t>VR-3 y 4  Rejilla Alum Natural Col Gim Sur sum+ins</t>
  </si>
  <si>
    <t>00647</t>
  </si>
  <si>
    <t>WASH-PRIMER SOBRE ALUMINIO</t>
  </si>
  <si>
    <t>$ 4.312,63</t>
  </si>
  <si>
    <t>15752</t>
  </si>
  <si>
    <t>Win de Aluminio Blanco**</t>
  </si>
  <si>
    <t>$ 231,23</t>
  </si>
  <si>
    <t>10648</t>
  </si>
  <si>
    <t>Win de Aluminio Crudo **</t>
  </si>
  <si>
    <t>$ 2.656,61</t>
  </si>
  <si>
    <t>18571</t>
  </si>
  <si>
    <t>Wok de Sobremesa M-7865</t>
  </si>
  <si>
    <t>18443</t>
  </si>
  <si>
    <t>WSX PDT WH - SENSOR DE OCUPACIÓN</t>
  </si>
  <si>
    <t>00684</t>
  </si>
  <si>
    <t>YALE MUEBLES   2044</t>
  </si>
  <si>
    <t>16576</t>
  </si>
  <si>
    <t>Yee Advan Edge de  8"x 6" (Sumin + Instal)</t>
  </si>
  <si>
    <t>$ 66.487,00</t>
  </si>
  <si>
    <t>11924</t>
  </si>
  <si>
    <t>YEE PVC S  ( 2")Sumin+Instalc. **</t>
  </si>
  <si>
    <t>$ 9.403,09</t>
  </si>
  <si>
    <t>09037</t>
  </si>
  <si>
    <t>YEE PVC S  ( 3" x 2") Sumin+Instalc. **</t>
  </si>
  <si>
    <t>11998</t>
  </si>
  <si>
    <t>$ 2.715,46</t>
  </si>
  <si>
    <t>09036</t>
  </si>
  <si>
    <t>YEE PVC S  ( 4" x 2") Sumin+Instalc. **</t>
  </si>
  <si>
    <t>11996</t>
  </si>
  <si>
    <t>$ 15.819,45</t>
  </si>
  <si>
    <t>09038</t>
  </si>
  <si>
    <t>YEE PVC S  ( 4" x 3") Sumin+Instalc. **</t>
  </si>
  <si>
    <t>11999</t>
  </si>
  <si>
    <t>11925</t>
  </si>
  <si>
    <t>YEE PVC S  ( 6")Sumin+Instalc. **</t>
  </si>
  <si>
    <t>$ 97.551,24</t>
  </si>
  <si>
    <t>$ 950,64</t>
  </si>
  <si>
    <t>$ 19.012,81</t>
  </si>
  <si>
    <t>00116</t>
  </si>
  <si>
    <t>Zapata concreto3000PSI G.C + formaleta sin refuer</t>
  </si>
  <si>
    <t>$ 632.705,38</t>
  </si>
  <si>
    <t>$ 8.967,90</t>
  </si>
  <si>
    <t>$ 142.934,21</t>
  </si>
  <si>
    <t>19288</t>
  </si>
  <si>
    <t>Zapata Zarpa Dado Concr 3000 PSI (tamaño max 1" y asentamiento 4"+/-1") sin ref CEFE COMETAS</t>
  </si>
  <si>
    <t>$ 612.841,37</t>
  </si>
  <si>
    <t>$ 95.982,60</t>
  </si>
  <si>
    <t>$ 247.734,37</t>
  </si>
  <si>
    <t>15128</t>
  </si>
  <si>
    <t>ZapataCiment.Con3.500Aireinc.0.35% sinRef+FormMade</t>
  </si>
  <si>
    <t>$ 575.644,49</t>
  </si>
  <si>
    <t>$ 16.657,20</t>
  </si>
  <si>
    <t>$ 210.959,69</t>
  </si>
  <si>
    <t>14226</t>
  </si>
  <si>
    <t>ZapataCiment.Conc.245 Aireinc.0.35% sinRef+FormMet</t>
  </si>
  <si>
    <t>$ 527.390,03</t>
  </si>
  <si>
    <t>$ 199.494,40</t>
  </si>
  <si>
    <t>12324</t>
  </si>
  <si>
    <t>ZapataCiment.Conc.sinrefuaerzo Aireinc.0.35%</t>
  </si>
  <si>
    <t>$ 613.199,58</t>
  </si>
  <si>
    <t>$ 199.187,18</t>
  </si>
  <si>
    <t>$ 204.815,24</t>
  </si>
  <si>
    <t>00117</t>
  </si>
  <si>
    <t>ZAPATAS 0.75 x 0.75</t>
  </si>
  <si>
    <t>$ 660.282,10</t>
  </si>
  <si>
    <t>$ 5.639,28</t>
  </si>
  <si>
    <t>$ 219.387,39</t>
  </si>
  <si>
    <t>00118</t>
  </si>
  <si>
    <t>ZAPATAS 1.50 x 1.50</t>
  </si>
  <si>
    <t>$ 434.631,95</t>
  </si>
  <si>
    <t>$ 11.095,30</t>
  </si>
  <si>
    <t>00087</t>
  </si>
  <si>
    <t>ZAPATAS 2.50 x .55</t>
  </si>
  <si>
    <t>$ 232.886,65</t>
  </si>
  <si>
    <t>$ 6.109,22</t>
  </si>
  <si>
    <t>00119</t>
  </si>
  <si>
    <t>ZAPATAS 2.50 x 2.50</t>
  </si>
  <si>
    <t>$ 609.542,22</t>
  </si>
  <si>
    <t>$ 149.582,31</t>
  </si>
  <si>
    <t>14965</t>
  </si>
  <si>
    <t>ZAPATAS concreto3500PSI G.1/2" + formaleta sin ref</t>
  </si>
  <si>
    <t>$ 513.391,81</t>
  </si>
  <si>
    <t>$ 16.276,24</t>
  </si>
  <si>
    <t>$ 212.739,29</t>
  </si>
  <si>
    <t>00039</t>
  </si>
  <si>
    <t>ZAPATAS CORRIDA 1.50 x .40</t>
  </si>
  <si>
    <t>$ 380.037,54</t>
  </si>
  <si>
    <t>16845</t>
  </si>
  <si>
    <t>ZAPATAS EN CONCRETO F'C 28 MPA 4000Psi CDRC</t>
  </si>
  <si>
    <t>$ 659.989,26</t>
  </si>
  <si>
    <t>$ 71.195,47</t>
  </si>
  <si>
    <t>$ 151.297,54</t>
  </si>
  <si>
    <t>18674</t>
  </si>
  <si>
    <t>Zarpa para muro de piscina f´c=35 Mpa+Formale CDRC</t>
  </si>
  <si>
    <t>$ 16.431,08</t>
  </si>
  <si>
    <t>$ 70.254,66</t>
  </si>
  <si>
    <t>$ 119.937,28</t>
  </si>
  <si>
    <t>15504</t>
  </si>
  <si>
    <t>ZIG ZAG PARA GIMNASIO CANINO (SUM+INSTAL)</t>
  </si>
  <si>
    <t>$ 1.506.064,57</t>
  </si>
  <si>
    <t>$ 8.596,56</t>
  </si>
  <si>
    <t>$ 208.261,27</t>
  </si>
  <si>
    <t>$ 36.751,92</t>
  </si>
  <si>
    <t>10070</t>
  </si>
  <si>
    <t>Zinfantil asfalto e=0.05R-idrd 4.3-A blando geotex</t>
  </si>
  <si>
    <t>$ 89.899,80</t>
  </si>
  <si>
    <t>$ 15.056,20</t>
  </si>
  <si>
    <t>$ 38.048,37</t>
  </si>
  <si>
    <t>$ 84.370,13</t>
  </si>
  <si>
    <t>10212</t>
  </si>
  <si>
    <t>Zinfantil asfalto e=0.05R-idrd 4.3-B medio geoPAVC</t>
  </si>
  <si>
    <t>$ 85.529,11</t>
  </si>
  <si>
    <t>$ 54.393,55</t>
  </si>
  <si>
    <t>$ 36.212,89</t>
  </si>
  <si>
    <t>$ 39.213,46</t>
  </si>
  <si>
    <t>10211</t>
  </si>
  <si>
    <t>Zinfantil asfalto e=0.05R-idrd 4.3-C duros geoPAVC</t>
  </si>
  <si>
    <t>$ 81.991,97</t>
  </si>
  <si>
    <t>$ 43.248,87</t>
  </si>
  <si>
    <t>$ 33.250,95</t>
  </si>
  <si>
    <t>$ 26.744,22</t>
  </si>
  <si>
    <t>10381</t>
  </si>
  <si>
    <t>Zinfantil asfalto e=0.05R-idrd 5.4-A blando LAFAYE</t>
  </si>
  <si>
    <t>$ 93.485,86</t>
  </si>
  <si>
    <t>$ 14.810,77</t>
  </si>
  <si>
    <t>$ 36.612,99</t>
  </si>
  <si>
    <t>$ 85.298,40</t>
  </si>
  <si>
    <t>10829</t>
  </si>
  <si>
    <t>Zinfantil asfalto e=0.05R-idrd 5.4-B MedioLAFAYE</t>
  </si>
  <si>
    <t>$ 90.017,83</t>
  </si>
  <si>
    <t>$ 47.731,23</t>
  </si>
  <si>
    <t>$ 34.767,13</t>
  </si>
  <si>
    <t>$ 31.263,14</t>
  </si>
  <si>
    <t>11178</t>
  </si>
  <si>
    <t>Zinfantil asfalto e=0.08R-idrd  GEOT2400-TINGUA**</t>
  </si>
  <si>
    <t>$ 144.385,59</t>
  </si>
  <si>
    <t>$ 79.248,99</t>
  </si>
  <si>
    <t>$ 42.135,47</t>
  </si>
  <si>
    <t>$ 57.289,15</t>
  </si>
  <si>
    <t>10323</t>
  </si>
  <si>
    <t>Zinfantil gravilla e=0.15 geotex no tejido **</t>
  </si>
  <si>
    <t>$ 49.461,07</t>
  </si>
  <si>
    <t>$ 33.487,36</t>
  </si>
  <si>
    <t>$ 6.382,65</t>
  </si>
  <si>
    <t>$ 17.546,77</t>
  </si>
  <si>
    <t>00368</t>
  </si>
  <si>
    <t>ZOCALO Bald. GR. 5N MELATO</t>
  </si>
  <si>
    <t>$ 1.780,55</t>
  </si>
  <si>
    <t>$ 9.777,49</t>
  </si>
  <si>
    <t>00369</t>
  </si>
  <si>
    <t>ZOCALO BALDOSIN GR.5-BHFV ALFA</t>
  </si>
  <si>
    <t>00943</t>
  </si>
  <si>
    <t>ZOCALO MARMOL 7x33 BCO DELTA</t>
  </si>
  <si>
    <t>00371</t>
  </si>
  <si>
    <t>ZOCALO MARMOL CAFE PINTA</t>
  </si>
  <si>
    <t>$ 30.803,65</t>
  </si>
  <si>
    <t>00372</t>
  </si>
  <si>
    <t>ZOCALO PARA TABLETA H=10 ALFA</t>
  </si>
  <si>
    <t>$ 20.290,57</t>
  </si>
  <si>
    <t>00373</t>
  </si>
  <si>
    <t>ZOCALO PARA TABLETA H=7.5 ALFA</t>
  </si>
  <si>
    <t>13285</t>
  </si>
  <si>
    <t>ZOCALO TABLON DE GRES**</t>
  </si>
  <si>
    <t>$ 1.488,54</t>
  </si>
  <si>
    <t>$ 29.770,85</t>
  </si>
  <si>
    <t>13217</t>
  </si>
  <si>
    <t>ZOCALOTABLETA GRANITO PERLADO</t>
  </si>
  <si>
    <t>00561</t>
  </si>
  <si>
    <t>ZUMBADOR TIMBRE 110V CN</t>
  </si>
  <si>
    <t>$ 4.500,24</t>
  </si>
  <si>
    <t>00562</t>
  </si>
  <si>
    <t>ZUMBADOR TIMBRE 110V PVC</t>
  </si>
  <si>
    <r>
      <t xml:space="preserve">BOMBILLO AHORRADOR DE 20W (SUM+INST) **    </t>
    </r>
    <r>
      <rPr>
        <b/>
        <sz val="11"/>
        <color theme="1"/>
        <rFont val="Arial"/>
        <family val="2"/>
      </rPr>
      <t>(COD. 13134)</t>
    </r>
  </si>
  <si>
    <r>
      <t xml:space="preserve">VIDRIO CRISTAL 4mm  </t>
    </r>
    <r>
      <rPr>
        <b/>
        <sz val="11"/>
        <color theme="1"/>
        <rFont val="Arial"/>
        <family val="2"/>
      </rPr>
      <t xml:space="preserve"> (COD. 15757)</t>
    </r>
  </si>
  <si>
    <t xml:space="preserve">material </t>
  </si>
  <si>
    <t xml:space="preserve">matreriales </t>
  </si>
  <si>
    <t xml:space="preserve">REPLANTE DE JARDIN </t>
  </si>
  <si>
    <t>SUBTOTAL OBRAS INICIALES (INCLUIDO A.I.U)</t>
  </si>
  <si>
    <t xml:space="preserve">TOTAL EJECUTADO </t>
  </si>
  <si>
    <t>PAOLA ANDREA OSORIO 
SUPERVISORA ALCALDESA</t>
  </si>
  <si>
    <t>207003,28</t>
  </si>
  <si>
    <t xml:space="preserve">TRAMITE DE LEVANTAMIENTO DE SELLOS DE MEDIDOR ANTE ENEL </t>
  </si>
  <si>
    <r>
      <t xml:space="preserve">DESMONTE DE ESCALERA EXISTENTE Y SUMINISTRO DE ESCALERA DE ALTILLO </t>
    </r>
    <r>
      <rPr>
        <b/>
        <sz val="11"/>
        <color theme="1"/>
        <rFont val="Arial"/>
        <family val="2"/>
      </rPr>
      <t>, PLEGLABE</t>
    </r>
  </si>
  <si>
    <t xml:space="preserve">EDUARDO ARREDONDO DAZA
APOYO A LA SUPERVISION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</si>
</sst>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quot;\ #,##0.00;[Red]\-&quot;$&quot;\ #,##0.00"/>
    <numFmt numFmtId="42" formatCode="_-&quot;$&quot;\ * #,##0_-;\-&quot;$&quot;\ * #,##0_-;_-&quot;$&quot;\ * &quot;-&quot;_-;_-@_-"/>
    <numFmt numFmtId="44" formatCode="_-&quot;$&quot;\ * #,##0.00_-;\-&quot;$&quot;\ * #,##0.00_-;_-&quot;$&quot;\ * &quot;-&quot;??_-;_-@_-"/>
    <numFmt numFmtId="43" formatCode="_-* #,##0.00_-;\-* #,##0.00_-;_-* &quot;-&quot;??_-;_-@_-"/>
    <numFmt numFmtId="164" formatCode="0.0%"/>
    <numFmt numFmtId="165" formatCode="0.000"/>
    <numFmt numFmtId="166" formatCode="&quot;$&quot;\ #,##0.00"/>
    <numFmt numFmtId="167" formatCode="0.0000"/>
    <numFmt numFmtId="168" formatCode="0.0"/>
    <numFmt numFmtId="169" formatCode="#,##0.00000"/>
    <numFmt numFmtId="170" formatCode="_ &quot;$&quot;\ * #,##0_ ;_ &quot;$&quot;\ * \-#,##0_ ;_ &quot;$&quot;\ * &quot;-&quot;_ ;_ @_ "/>
    <numFmt numFmtId="171" formatCode="&quot;$&quot;\ #,##0.00_);\(&quot;$&quot;\ #,##0.00\)"/>
    <numFmt numFmtId="172" formatCode="_(&quot;$&quot;\ * #,##0.00_);_(&quot;$&quot;\ * \(#,##0.00\);_(&quot;$&quot;\ * &quot;-&quot;??_);_(@_)"/>
    <numFmt numFmtId="173" formatCode="_(&quot;$&quot;\ * #,##0_);_(&quot;$&quot;\ * \(#,##0\);_(&quot;$&quot;\ * &quot;-&quot;??_);_(@_)"/>
    <numFmt numFmtId="174" formatCode="&quot;$&quot;\ #,##0"/>
  </numFmts>
  <fonts count="45" x14ac:knownFonts="1">
    <font>
      <sz val="11"/>
      <color theme="1"/>
      <name val="Calibri"/>
      <family val="2"/>
      <scheme val="minor"/>
    </font>
    <font>
      <sz val="11"/>
      <color theme="1"/>
      <name val="Calibri"/>
      <family val="2"/>
      <scheme val="minor"/>
    </font>
    <font>
      <b/>
      <sz val="11"/>
      <color theme="1"/>
      <name val="Calibri"/>
      <family val="2"/>
      <scheme val="minor"/>
    </font>
    <font>
      <b/>
      <sz val="9"/>
      <color theme="1"/>
      <name val="Calibri"/>
      <family val="2"/>
      <scheme val="minor"/>
    </font>
    <font>
      <b/>
      <sz val="18"/>
      <color theme="1"/>
      <name val="Calibri"/>
      <family val="2"/>
      <scheme val="minor"/>
    </font>
    <font>
      <b/>
      <sz val="10"/>
      <color theme="1"/>
      <name val="Verdana"/>
      <family val="2"/>
    </font>
    <font>
      <sz val="10"/>
      <color theme="1"/>
      <name val="Verdana"/>
      <family val="2"/>
    </font>
    <font>
      <sz val="11"/>
      <color theme="1"/>
      <name val="Arial"/>
      <family val="2"/>
    </font>
    <font>
      <sz val="14"/>
      <color rgb="FF000000"/>
      <name val="Arial"/>
      <family val="2"/>
    </font>
    <font>
      <sz val="10"/>
      <color rgb="FF000000"/>
      <name val="Times New Roman"/>
      <family val="1"/>
    </font>
    <font>
      <sz val="7.5"/>
      <name val="Arial"/>
      <family val="2"/>
    </font>
    <font>
      <sz val="7.5"/>
      <color rgb="FF000000"/>
      <name val="Arial"/>
      <family val="2"/>
    </font>
    <font>
      <sz val="10"/>
      <name val="Arial"/>
      <family val="2"/>
    </font>
    <font>
      <b/>
      <sz val="14"/>
      <color theme="1"/>
      <name val="Arial"/>
      <family val="2"/>
    </font>
    <font>
      <sz val="14"/>
      <color rgb="FFFF0000"/>
      <name val="Arial"/>
      <family val="2"/>
    </font>
    <font>
      <sz val="11"/>
      <color theme="0"/>
      <name val="Calibri"/>
      <family val="2"/>
      <scheme val="minor"/>
    </font>
    <font>
      <sz val="28"/>
      <name val="Arial"/>
      <family val="2"/>
    </font>
    <font>
      <sz val="11"/>
      <name val="Arial"/>
      <family val="2"/>
    </font>
    <font>
      <sz val="16"/>
      <name val="Arial"/>
      <family val="2"/>
    </font>
    <font>
      <b/>
      <sz val="11"/>
      <name val="Arial"/>
      <family val="2"/>
    </font>
    <font>
      <b/>
      <sz val="16"/>
      <color theme="1"/>
      <name val="Arial"/>
      <family val="2"/>
    </font>
    <font>
      <b/>
      <sz val="16"/>
      <color rgb="FF000000"/>
      <name val="Arial"/>
      <family val="2"/>
    </font>
    <font>
      <b/>
      <sz val="11"/>
      <color theme="1"/>
      <name val="Arial"/>
      <family val="2"/>
    </font>
    <font>
      <sz val="11"/>
      <color rgb="FF000000"/>
      <name val="Calibri"/>
      <family val="2"/>
    </font>
    <font>
      <sz val="10"/>
      <color rgb="FF000000"/>
      <name val="Arial"/>
      <family val="2"/>
    </font>
    <font>
      <b/>
      <sz val="18"/>
      <name val="Arial"/>
      <family val="2"/>
    </font>
    <font>
      <b/>
      <sz val="11"/>
      <color rgb="FF000000"/>
      <name val="Arial Narrow"/>
      <family val="2"/>
    </font>
    <font>
      <sz val="11"/>
      <color theme="1"/>
      <name val="Arial Narrow"/>
      <family val="2"/>
    </font>
    <font>
      <sz val="14"/>
      <name val="Arial Narrow"/>
      <family val="2"/>
    </font>
    <font>
      <sz val="11"/>
      <name val="Arial Narrow"/>
      <family val="2"/>
    </font>
    <font>
      <sz val="14"/>
      <color theme="1"/>
      <name val="Arial Narrow"/>
      <family val="2"/>
    </font>
    <font>
      <sz val="14"/>
      <color rgb="FF000000"/>
      <name val="Arial Narrow"/>
      <family val="2"/>
    </font>
    <font>
      <b/>
      <sz val="20"/>
      <color rgb="FF000000"/>
      <name val="Calibri"/>
      <family val="2"/>
    </font>
    <font>
      <sz val="11"/>
      <color rgb="FF000000"/>
      <name val="Arial Narrow"/>
      <family val="2"/>
    </font>
    <font>
      <sz val="10"/>
      <color rgb="FF000000"/>
      <name val="Arial Narrow"/>
      <family val="2"/>
    </font>
    <font>
      <b/>
      <sz val="12"/>
      <color rgb="FFFF0000"/>
      <name val="Arial Narrow"/>
      <family val="2"/>
    </font>
    <font>
      <sz val="12"/>
      <color theme="1"/>
      <name val="Arial Narrow"/>
      <family val="2"/>
    </font>
    <font>
      <sz val="12"/>
      <color rgb="FF000000"/>
      <name val="Arial Narrow"/>
      <family val="2"/>
    </font>
    <font>
      <sz val="12"/>
      <name val="Arial Narrow"/>
      <family val="2"/>
    </font>
    <font>
      <b/>
      <sz val="11"/>
      <color rgb="FF000000"/>
      <name val="Calibri"/>
      <family val="2"/>
    </font>
    <font>
      <sz val="11"/>
      <name val="Calibri"/>
      <scheme val="minor"/>
    </font>
    <font>
      <sz val="11"/>
      <name val="Calibri"/>
      <family val="2"/>
      <scheme val="minor"/>
    </font>
    <font>
      <b/>
      <sz val="11"/>
      <name val="Calibri"/>
      <family val="2"/>
      <scheme val="minor"/>
    </font>
    <font>
      <b/>
      <sz val="11"/>
      <color rgb="FF000000"/>
      <name val="Arial"/>
      <family val="2"/>
    </font>
    <font>
      <sz val="11"/>
      <color rgb="FF000000"/>
      <name val="Arial"/>
      <family val="2"/>
    </font>
  </fonts>
  <fills count="12">
    <fill>
      <patternFill patternType="none"/>
    </fill>
    <fill>
      <patternFill patternType="gray125"/>
    </fill>
    <fill>
      <patternFill patternType="solid">
        <fgColor theme="9" tint="0.79998168889431442"/>
        <bgColor indexed="64"/>
      </patternFill>
    </fill>
    <fill>
      <patternFill patternType="solid">
        <fgColor rgb="FF7030A0"/>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
      <patternFill patternType="solid">
        <fgColor theme="5" tint="0.39997558519241921"/>
        <bgColor indexed="64"/>
      </patternFill>
    </fill>
    <fill>
      <patternFill patternType="solid">
        <fgColor rgb="FFFFC000"/>
        <bgColor indexed="64"/>
      </patternFill>
    </fill>
    <fill>
      <patternFill patternType="solid">
        <fgColor theme="7" tint="-0.249977111117893"/>
        <bgColor indexed="64"/>
      </patternFill>
    </fill>
    <fill>
      <patternFill patternType="solid">
        <fgColor theme="0" tint="-0.14999847407452621"/>
        <bgColor indexed="64"/>
      </patternFill>
    </fill>
  </fills>
  <borders count="5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xf numFmtId="0" fontId="12" fillId="0" borderId="0"/>
    <xf numFmtId="42" fontId="1" fillId="0" borderId="0" applyFont="0" applyFill="0" applyBorder="0" applyAlignment="0" applyProtection="0"/>
    <xf numFmtId="0" fontId="1" fillId="0" borderId="0"/>
    <xf numFmtId="44" fontId="12" fillId="0" borderId="0" applyFont="0" applyFill="0" applyBorder="0" applyAlignment="0" applyProtection="0"/>
    <xf numFmtId="170" fontId="12" fillId="0" borderId="0" applyFont="0" applyFill="0" applyBorder="0" applyAlignment="0" applyProtection="0"/>
    <xf numFmtId="0" fontId="23" fillId="0" borderId="0"/>
    <xf numFmtId="172" fontId="1" fillId="0" borderId="0" applyFont="0" applyFill="0" applyBorder="0" applyAlignment="0" applyProtection="0"/>
  </cellStyleXfs>
  <cellXfs count="41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6" xfId="0" applyBorder="1"/>
    <xf numFmtId="0" fontId="4" fillId="0" borderId="12" xfId="0" applyFont="1" applyBorder="1" applyAlignment="1">
      <alignment horizontal="center" vertical="center"/>
    </xf>
    <xf numFmtId="0" fontId="5"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6" fillId="0" borderId="15" xfId="0" applyFont="1" applyBorder="1" applyAlignment="1">
      <alignment horizontal="center"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7" fillId="0" borderId="13" xfId="0" applyFont="1" applyBorder="1" applyAlignment="1">
      <alignment horizontal="justify" vertical="center" wrapText="1"/>
    </xf>
    <xf numFmtId="0" fontId="7" fillId="0" borderId="13" xfId="0" applyFont="1" applyBorder="1" applyAlignment="1">
      <alignment horizontal="center" vertical="center" wrapText="1"/>
    </xf>
    <xf numFmtId="2" fontId="6" fillId="0" borderId="13" xfId="2" applyNumberFormat="1" applyFont="1" applyBorder="1" applyAlignment="1">
      <alignment vertical="center" wrapText="1"/>
    </xf>
    <xf numFmtId="44" fontId="6" fillId="0" borderId="13" xfId="2" applyFont="1" applyBorder="1" applyAlignment="1">
      <alignment vertical="center" wrapText="1"/>
    </xf>
    <xf numFmtId="44" fontId="6" fillId="0" borderId="13" xfId="2" applyFont="1" applyFill="1" applyBorder="1" applyAlignment="1">
      <alignment vertical="center" wrapText="1"/>
    </xf>
    <xf numFmtId="44" fontId="7" fillId="0" borderId="13" xfId="2" applyFont="1" applyBorder="1" applyAlignment="1">
      <alignment horizontal="center" vertical="center" wrapText="1"/>
    </xf>
    <xf numFmtId="44" fontId="6" fillId="0" borderId="13" xfId="2" applyFont="1" applyBorder="1" applyAlignment="1">
      <alignment horizontal="center" vertical="center" wrapText="1"/>
    </xf>
    <xf numFmtId="0" fontId="5" fillId="0" borderId="14" xfId="0" applyFont="1" applyBorder="1" applyAlignment="1">
      <alignment horizontal="right" vertical="center" wrapText="1"/>
    </xf>
    <xf numFmtId="0" fontId="5" fillId="0" borderId="16" xfId="0" applyFont="1" applyBorder="1" applyAlignment="1">
      <alignment horizontal="right" vertical="center" wrapText="1"/>
    </xf>
    <xf numFmtId="0" fontId="6" fillId="0" borderId="13" xfId="0" applyFont="1" applyBorder="1" applyAlignment="1">
      <alignment vertical="center" wrapText="1"/>
    </xf>
    <xf numFmtId="43" fontId="6" fillId="0" borderId="13" xfId="1" applyFont="1" applyBorder="1" applyAlignment="1">
      <alignment horizontal="center" vertical="center" wrapText="1"/>
    </xf>
    <xf numFmtId="9" fontId="6" fillId="0" borderId="13" xfId="3" applyFont="1" applyBorder="1" applyAlignment="1">
      <alignment horizontal="center" vertical="center" wrapText="1"/>
    </xf>
    <xf numFmtId="164" fontId="6" fillId="0" borderId="13" xfId="3" applyNumberFormat="1" applyFont="1" applyBorder="1" applyAlignment="1">
      <alignment horizontal="center" vertical="center" wrapText="1"/>
    </xf>
    <xf numFmtId="2" fontId="6" fillId="0" borderId="13" xfId="3" applyNumberFormat="1" applyFont="1" applyBorder="1" applyAlignment="1">
      <alignment horizontal="center" vertical="center" wrapText="1"/>
    </xf>
    <xf numFmtId="165" fontId="6" fillId="0" borderId="13" xfId="2" applyNumberFormat="1" applyFont="1" applyBorder="1" applyAlignment="1">
      <alignment horizontal="center" vertical="center" wrapText="1"/>
    </xf>
    <xf numFmtId="44" fontId="6" fillId="0" borderId="0" xfId="0" applyNumberFormat="1" applyFont="1" applyAlignment="1">
      <alignment horizontal="center" vertical="center" wrapText="1"/>
    </xf>
    <xf numFmtId="44" fontId="5" fillId="2" borderId="13" xfId="2" applyFont="1" applyFill="1" applyBorder="1" applyAlignment="1">
      <alignment vertical="center" wrapText="1"/>
    </xf>
    <xf numFmtId="44" fontId="5" fillId="0" borderId="13" xfId="2" applyFont="1" applyFill="1" applyBorder="1" applyAlignment="1">
      <alignment vertical="center" wrapText="1"/>
    </xf>
    <xf numFmtId="8" fontId="6" fillId="0" borderId="13" xfId="2" applyNumberFormat="1" applyFont="1" applyBorder="1" applyAlignment="1">
      <alignment vertical="center" wrapText="1"/>
    </xf>
    <xf numFmtId="0" fontId="5" fillId="0" borderId="16" xfId="0" applyFont="1" applyBorder="1" applyAlignment="1">
      <alignment horizontal="center" vertical="center" wrapText="1"/>
    </xf>
    <xf numFmtId="0" fontId="6" fillId="0" borderId="14" xfId="0" applyFont="1" applyBorder="1" applyAlignment="1">
      <alignment vertical="center" wrapText="1"/>
    </xf>
    <xf numFmtId="166" fontId="8" fillId="0" borderId="13" xfId="0" applyNumberFormat="1" applyFont="1" applyBorder="1" applyAlignment="1">
      <alignment horizontal="center" vertical="center"/>
    </xf>
    <xf numFmtId="43" fontId="7" fillId="0" borderId="13" xfId="1" applyFont="1" applyBorder="1" applyAlignment="1">
      <alignment horizontal="justify" vertical="center" wrapText="1"/>
    </xf>
    <xf numFmtId="8" fontId="0" fillId="0" borderId="0" xfId="0" applyNumberFormat="1"/>
    <xf numFmtId="2" fontId="6" fillId="0" borderId="13" xfId="2" applyNumberFormat="1" applyFont="1" applyBorder="1" applyAlignment="1">
      <alignment horizontal="center" vertical="center" wrapText="1"/>
    </xf>
    <xf numFmtId="166" fontId="8" fillId="0" borderId="13" xfId="0" applyNumberFormat="1" applyFont="1" applyBorder="1" applyAlignment="1">
      <alignment horizontal="center" vertical="center" wrapText="1"/>
    </xf>
    <xf numFmtId="167" fontId="6" fillId="0" borderId="13" xfId="2" applyNumberFormat="1" applyFont="1" applyBorder="1" applyAlignment="1">
      <alignment vertical="center" wrapText="1"/>
    </xf>
    <xf numFmtId="168" fontId="6" fillId="0" borderId="13" xfId="2" applyNumberFormat="1" applyFont="1" applyBorder="1" applyAlignment="1">
      <alignment horizontal="center" vertical="center" wrapText="1"/>
    </xf>
    <xf numFmtId="44" fontId="0" fillId="0" borderId="0" xfId="0" applyNumberFormat="1"/>
    <xf numFmtId="44" fontId="0" fillId="0" borderId="0" xfId="2" applyFont="1"/>
    <xf numFmtId="44" fontId="6" fillId="0" borderId="0" xfId="2" applyFont="1" applyBorder="1" applyAlignment="1">
      <alignment vertical="center" wrapText="1"/>
    </xf>
    <xf numFmtId="0" fontId="10" fillId="0" borderId="21" xfId="4" applyFont="1" applyBorder="1" applyAlignment="1">
      <alignment horizontal="center" vertical="center" wrapText="1"/>
    </xf>
    <xf numFmtId="2" fontId="11" fillId="0" borderId="21" xfId="4" applyNumberFormat="1" applyFont="1" applyBorder="1" applyAlignment="1">
      <alignment horizontal="right" vertical="center" shrinkToFit="1"/>
    </xf>
    <xf numFmtId="44" fontId="11" fillId="0" borderId="21" xfId="2" applyFont="1" applyBorder="1" applyAlignment="1">
      <alignment horizontal="right" vertical="center" shrinkToFit="1"/>
    </xf>
    <xf numFmtId="0" fontId="9" fillId="0" borderId="0" xfId="4" applyAlignment="1">
      <alignment horizontal="left" vertical="top"/>
    </xf>
    <xf numFmtId="0" fontId="9" fillId="0" borderId="0" xfId="4" applyAlignment="1">
      <alignment vertical="top"/>
    </xf>
    <xf numFmtId="166" fontId="8" fillId="4" borderId="13" xfId="0" applyNumberFormat="1" applyFont="1" applyFill="1" applyBorder="1" applyAlignment="1">
      <alignment horizontal="center" vertical="center"/>
    </xf>
    <xf numFmtId="0" fontId="0" fillId="0" borderId="0" xfId="0" applyAlignment="1">
      <alignment horizontal="center"/>
    </xf>
    <xf numFmtId="0" fontId="3" fillId="0" borderId="3" xfId="0" applyFont="1" applyBorder="1" applyAlignment="1">
      <alignment vertical="center"/>
    </xf>
    <xf numFmtId="0" fontId="3" fillId="0" borderId="6" xfId="0" applyFont="1" applyBorder="1" applyAlignment="1">
      <alignment vertical="center"/>
    </xf>
    <xf numFmtId="0" fontId="3" fillId="0" borderId="11" xfId="0" applyFont="1" applyBorder="1" applyAlignment="1">
      <alignment vertical="center"/>
    </xf>
    <xf numFmtId="0" fontId="3" fillId="0" borderId="1" xfId="0" applyFont="1" applyBorder="1" applyAlignment="1">
      <alignment vertical="center" wrapText="1"/>
    </xf>
    <xf numFmtId="0" fontId="3" fillId="0" borderId="4" xfId="0" applyFont="1" applyBorder="1" applyAlignment="1">
      <alignment vertical="center" wrapText="1"/>
    </xf>
    <xf numFmtId="0" fontId="3" fillId="0" borderId="9" xfId="0" applyFont="1" applyBorder="1" applyAlignment="1">
      <alignment vertical="center" wrapText="1"/>
    </xf>
    <xf numFmtId="0" fontId="0" fillId="4" borderId="0" xfId="0" applyFill="1" applyAlignment="1">
      <alignment horizontal="center"/>
    </xf>
    <xf numFmtId="0" fontId="0" fillId="6" borderId="0" xfId="0" applyFill="1" applyAlignment="1">
      <alignment horizontal="center"/>
    </xf>
    <xf numFmtId="0" fontId="6" fillId="0" borderId="16" xfId="0" applyFont="1" applyBorder="1" applyAlignment="1">
      <alignment horizontal="center" vertical="center" wrapText="1"/>
    </xf>
    <xf numFmtId="0" fontId="5" fillId="0" borderId="13" xfId="0" applyFont="1" applyBorder="1" applyAlignment="1">
      <alignment horizontal="right" vertical="center" wrapText="1"/>
    </xf>
    <xf numFmtId="0" fontId="5" fillId="0" borderId="22" xfId="0" applyFont="1" applyBorder="1" applyAlignment="1">
      <alignment horizontal="right" vertical="center" wrapText="1"/>
    </xf>
    <xf numFmtId="0" fontId="5" fillId="0" borderId="23" xfId="0" applyFont="1" applyBorder="1" applyAlignment="1">
      <alignment horizontal="right" vertical="center" wrapText="1"/>
    </xf>
    <xf numFmtId="44" fontId="6" fillId="0" borderId="24" xfId="2" applyFont="1" applyFill="1" applyBorder="1" applyAlignment="1">
      <alignment vertical="center" wrapText="1"/>
    </xf>
    <xf numFmtId="0" fontId="5" fillId="0" borderId="13" xfId="0" applyFont="1" applyBorder="1" applyAlignment="1">
      <alignment horizontal="left" vertical="center" wrapText="1"/>
    </xf>
    <xf numFmtId="0" fontId="0" fillId="0" borderId="13" xfId="0" applyBorder="1"/>
    <xf numFmtId="0" fontId="5" fillId="0" borderId="25" xfId="0" applyFont="1" applyBorder="1" applyAlignment="1">
      <alignment horizontal="right" vertical="center" wrapText="1"/>
    </xf>
    <xf numFmtId="44" fontId="5" fillId="0" borderId="25" xfId="2" applyFont="1" applyFill="1" applyBorder="1" applyAlignment="1">
      <alignment vertical="center" wrapText="1"/>
    </xf>
    <xf numFmtId="0" fontId="4" fillId="0" borderId="0" xfId="0" applyFont="1" applyAlignment="1">
      <alignment horizontal="center" vertical="center"/>
    </xf>
    <xf numFmtId="0" fontId="0" fillId="0" borderId="0" xfId="0" applyAlignment="1">
      <alignment wrapText="1"/>
    </xf>
    <xf numFmtId="0" fontId="4" fillId="0" borderId="6" xfId="0" applyFont="1" applyBorder="1" applyAlignment="1">
      <alignment horizontal="center" vertical="center"/>
    </xf>
    <xf numFmtId="0" fontId="5" fillId="0" borderId="27" xfId="0" applyFont="1" applyBorder="1" applyAlignment="1">
      <alignment horizontal="center" vertical="center" wrapText="1"/>
    </xf>
    <xf numFmtId="0" fontId="5"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6" xfId="0" applyFont="1" applyBorder="1" applyAlignment="1">
      <alignment vertical="center" wrapText="1"/>
    </xf>
    <xf numFmtId="0" fontId="5" fillId="0" borderId="28" xfId="0" applyFont="1" applyBorder="1" applyAlignment="1">
      <alignment horizontal="left" vertical="center" wrapText="1"/>
    </xf>
    <xf numFmtId="0" fontId="6" fillId="0" borderId="29" xfId="0" applyFont="1" applyBorder="1" applyAlignment="1">
      <alignment vertical="center" wrapText="1"/>
    </xf>
    <xf numFmtId="0" fontId="7" fillId="0" borderId="26" xfId="0" applyFont="1" applyBorder="1" applyAlignment="1">
      <alignment horizontal="justify" vertical="center" wrapText="1"/>
    </xf>
    <xf numFmtId="44" fontId="6" fillId="0" borderId="27" xfId="2" applyFont="1" applyFill="1" applyBorder="1" applyAlignment="1">
      <alignment vertical="center" wrapText="1"/>
    </xf>
    <xf numFmtId="0" fontId="5" fillId="0" borderId="28" xfId="0" applyFont="1" applyBorder="1" applyAlignment="1">
      <alignment horizontal="center" vertical="center" wrapText="1"/>
    </xf>
    <xf numFmtId="0" fontId="6" fillId="0" borderId="28" xfId="0" applyFont="1" applyBorder="1" applyAlignment="1">
      <alignment horizontal="left" vertical="center" wrapText="1"/>
    </xf>
    <xf numFmtId="0" fontId="6" fillId="0" borderId="4" xfId="0" applyFont="1" applyBorder="1" applyAlignment="1">
      <alignment vertical="center" wrapText="1"/>
    </xf>
    <xf numFmtId="0" fontId="6" fillId="0" borderId="28" xfId="0" applyFont="1" applyBorder="1" applyAlignment="1">
      <alignment vertical="center" wrapText="1"/>
    </xf>
    <xf numFmtId="44" fontId="5" fillId="2" borderId="27" xfId="2" applyFont="1" applyFill="1" applyBorder="1" applyAlignment="1">
      <alignment vertical="center" wrapText="1"/>
    </xf>
    <xf numFmtId="44" fontId="5" fillId="0" borderId="27" xfId="2" applyFont="1" applyFill="1" applyBorder="1" applyAlignment="1">
      <alignment vertical="center" wrapText="1"/>
    </xf>
    <xf numFmtId="0" fontId="6" fillId="0" borderId="13" xfId="0" applyFont="1" applyBorder="1" applyAlignment="1">
      <alignment horizontal="left" vertical="center" wrapText="1"/>
    </xf>
    <xf numFmtId="166" fontId="14" fillId="0" borderId="13" xfId="0" applyNumberFormat="1" applyFont="1" applyBorder="1" applyAlignment="1">
      <alignment horizontal="center" vertical="center"/>
    </xf>
    <xf numFmtId="0" fontId="0" fillId="5" borderId="0" xfId="0" applyFill="1" applyAlignment="1">
      <alignment horizontal="center"/>
    </xf>
    <xf numFmtId="0" fontId="6" fillId="0" borderId="0" xfId="0" applyFont="1" applyAlignment="1">
      <alignment horizontal="right" vertical="center" wrapText="1"/>
    </xf>
    <xf numFmtId="0" fontId="17" fillId="5" borderId="0" xfId="7" applyFont="1" applyFill="1"/>
    <xf numFmtId="0" fontId="17" fillId="0" borderId="0" xfId="7" applyFont="1"/>
    <xf numFmtId="166" fontId="17" fillId="0" borderId="0" xfId="7" applyNumberFormat="1" applyFont="1"/>
    <xf numFmtId="0" fontId="17" fillId="4" borderId="0" xfId="7" applyFont="1" applyFill="1"/>
    <xf numFmtId="0" fontId="17" fillId="0" borderId="4" xfId="7" applyFont="1" applyBorder="1"/>
    <xf numFmtId="44" fontId="17" fillId="0" borderId="0" xfId="2" applyFont="1" applyFill="1"/>
    <xf numFmtId="0" fontId="17" fillId="0" borderId="6" xfId="7" applyFont="1" applyBorder="1"/>
    <xf numFmtId="0" fontId="17" fillId="0" borderId="9" xfId="7" applyFont="1" applyBorder="1"/>
    <xf numFmtId="0" fontId="17" fillId="0" borderId="10" xfId="7" applyFont="1" applyBorder="1"/>
    <xf numFmtId="0" fontId="17" fillId="0" borderId="0" xfId="7" applyFont="1" applyAlignment="1">
      <alignment wrapText="1"/>
    </xf>
    <xf numFmtId="4" fontId="17" fillId="0" borderId="0" xfId="7" applyNumberFormat="1" applyFont="1"/>
    <xf numFmtId="44" fontId="17" fillId="0" borderId="0" xfId="8" applyFont="1" applyBorder="1"/>
    <xf numFmtId="166" fontId="18" fillId="0" borderId="6" xfId="7" applyNumberFormat="1" applyFont="1" applyBorder="1"/>
    <xf numFmtId="9" fontId="17" fillId="0" borderId="0" xfId="3" applyFont="1" applyBorder="1"/>
    <xf numFmtId="44" fontId="17" fillId="0" borderId="0" xfId="2" applyFont="1" applyBorder="1"/>
    <xf numFmtId="0" fontId="17" fillId="0" borderId="11" xfId="7" applyFont="1" applyBorder="1"/>
    <xf numFmtId="44" fontId="17" fillId="0" borderId="0" xfId="8" applyFont="1"/>
    <xf numFmtId="166" fontId="17" fillId="0" borderId="0" xfId="7" applyNumberFormat="1" applyFont="1" applyAlignment="1">
      <alignment wrapText="1"/>
    </xf>
    <xf numFmtId="0" fontId="24" fillId="0" borderId="0" xfId="10" applyFont="1"/>
    <xf numFmtId="0" fontId="0" fillId="0" borderId="17" xfId="0" applyBorder="1"/>
    <xf numFmtId="0" fontId="0" fillId="0" borderId="18" xfId="0" applyBorder="1"/>
    <xf numFmtId="0" fontId="25" fillId="0" borderId="18" xfId="10" applyFont="1" applyBorder="1" applyAlignment="1">
      <alignment horizontal="center" vertical="center" wrapText="1"/>
    </xf>
    <xf numFmtId="0" fontId="25" fillId="0" borderId="18" xfId="10" applyFont="1" applyBorder="1" applyAlignment="1">
      <alignment vertical="center"/>
    </xf>
    <xf numFmtId="0" fontId="25" fillId="0" borderId="19" xfId="10" applyFont="1" applyBorder="1" applyAlignment="1">
      <alignment vertical="center"/>
    </xf>
    <xf numFmtId="0" fontId="23" fillId="0" borderId="0" xfId="10"/>
    <xf numFmtId="0" fontId="26" fillId="0" borderId="32" xfId="10" applyFont="1" applyBorder="1" applyAlignment="1">
      <alignment horizontal="center" vertical="center" wrapText="1"/>
    </xf>
    <xf numFmtId="0" fontId="26" fillId="0" borderId="20" xfId="10" applyFont="1" applyBorder="1" applyAlignment="1">
      <alignment horizontal="center" vertical="center" wrapText="1"/>
    </xf>
    <xf numFmtId="0" fontId="26" fillId="0" borderId="35" xfId="10" applyFont="1" applyBorder="1" applyAlignment="1">
      <alignment horizontal="center" vertical="center" wrapText="1"/>
    </xf>
    <xf numFmtId="0" fontId="27" fillId="0" borderId="0" xfId="0" applyFont="1"/>
    <xf numFmtId="0" fontId="28" fillId="0" borderId="26" xfId="10" applyFont="1" applyBorder="1" applyAlignment="1">
      <alignment horizontal="center" vertical="center"/>
    </xf>
    <xf numFmtId="0" fontId="28" fillId="0" borderId="13" xfId="10" applyFont="1" applyBorder="1" applyAlignment="1">
      <alignment horizontal="center" vertical="center"/>
    </xf>
    <xf numFmtId="0" fontId="28" fillId="0" borderId="13" xfId="10" applyFont="1" applyBorder="1" applyAlignment="1">
      <alignment horizontal="left" vertical="center" wrapText="1"/>
    </xf>
    <xf numFmtId="42" fontId="28" fillId="0" borderId="27" xfId="6" applyFont="1" applyFill="1" applyBorder="1" applyAlignment="1">
      <alignment vertical="center"/>
    </xf>
    <xf numFmtId="0" fontId="29" fillId="0" borderId="0" xfId="0" applyFont="1"/>
    <xf numFmtId="173" fontId="29" fillId="0" borderId="0" xfId="11" applyNumberFormat="1" applyFont="1"/>
    <xf numFmtId="0" fontId="28" fillId="0" borderId="13" xfId="10" applyFont="1" applyBorder="1" applyAlignment="1">
      <alignment horizontal="justify" vertical="center" wrapText="1"/>
    </xf>
    <xf numFmtId="0" fontId="30" fillId="0" borderId="13" xfId="10" applyFont="1" applyBorder="1" applyAlignment="1">
      <alignment horizontal="center" vertical="center"/>
    </xf>
    <xf numFmtId="0" fontId="31" fillId="0" borderId="13" xfId="10" applyFont="1" applyBorder="1" applyAlignment="1">
      <alignment horizontal="center" vertical="center"/>
    </xf>
    <xf numFmtId="173" fontId="27" fillId="0" borderId="0" xfId="11" applyNumberFormat="1" applyFont="1"/>
    <xf numFmtId="0" fontId="31" fillId="0" borderId="13" xfId="10" applyFont="1" applyBorder="1" applyAlignment="1">
      <alignment vertical="center"/>
    </xf>
    <xf numFmtId="0" fontId="27" fillId="0" borderId="0" xfId="0" applyFont="1" applyAlignment="1">
      <alignment vertical="center"/>
    </xf>
    <xf numFmtId="173" fontId="27" fillId="0" borderId="0" xfId="11" applyNumberFormat="1" applyFont="1" applyAlignment="1">
      <alignment vertical="center"/>
    </xf>
    <xf numFmtId="0" fontId="28" fillId="4" borderId="26" xfId="10" applyFont="1" applyFill="1" applyBorder="1" applyAlignment="1">
      <alignment horizontal="center" vertical="center"/>
    </xf>
    <xf numFmtId="0" fontId="30" fillId="4" borderId="13" xfId="10" applyFont="1" applyFill="1" applyBorder="1" applyAlignment="1">
      <alignment horizontal="center" vertical="center"/>
    </xf>
    <xf numFmtId="0" fontId="31" fillId="4" borderId="13" xfId="10" applyFont="1" applyFill="1" applyBorder="1" applyAlignment="1">
      <alignment vertical="center"/>
    </xf>
    <xf numFmtId="0" fontId="31" fillId="4" borderId="13" xfId="10" applyFont="1" applyFill="1" applyBorder="1" applyAlignment="1">
      <alignment horizontal="center" vertical="center"/>
    </xf>
    <xf numFmtId="42" fontId="28" fillId="4" borderId="27" xfId="6" applyFont="1" applyFill="1" applyBorder="1" applyAlignment="1">
      <alignment vertical="center"/>
    </xf>
    <xf numFmtId="0" fontId="31" fillId="0" borderId="13" xfId="10" applyFont="1" applyBorder="1" applyAlignment="1">
      <alignment vertical="center" wrapText="1"/>
    </xf>
    <xf numFmtId="173" fontId="0" fillId="0" borderId="0" xfId="11" applyNumberFormat="1" applyFont="1"/>
    <xf numFmtId="0" fontId="30" fillId="0" borderId="13" xfId="10" applyFont="1" applyBorder="1" applyAlignment="1">
      <alignment horizontal="left" vertical="center"/>
    </xf>
    <xf numFmtId="0" fontId="30" fillId="0" borderId="38" xfId="10" applyFont="1" applyBorder="1" applyAlignment="1">
      <alignment horizontal="center" vertical="center"/>
    </xf>
    <xf numFmtId="0" fontId="30" fillId="0" borderId="39" xfId="10" applyFont="1" applyBorder="1" applyAlignment="1">
      <alignment horizontal="center" vertical="center"/>
    </xf>
    <xf numFmtId="0" fontId="30" fillId="0" borderId="39" xfId="10" applyFont="1" applyBorder="1" applyAlignment="1">
      <alignment horizontal="left" vertical="center"/>
    </xf>
    <xf numFmtId="42" fontId="28" fillId="0" borderId="40" xfId="6" applyFont="1" applyFill="1" applyBorder="1" applyAlignment="1">
      <alignment vertical="center"/>
    </xf>
    <xf numFmtId="0" fontId="23" fillId="0" borderId="0" xfId="10" applyAlignment="1">
      <alignment horizontal="center" vertical="center"/>
    </xf>
    <xf numFmtId="0" fontId="24" fillId="0" borderId="0" xfId="10" applyFont="1" applyAlignment="1">
      <alignment horizontal="center"/>
    </xf>
    <xf numFmtId="0" fontId="23" fillId="0" borderId="17" xfId="10" applyBorder="1"/>
    <xf numFmtId="0" fontId="23" fillId="0" borderId="18" xfId="10" applyBorder="1"/>
    <xf numFmtId="0" fontId="32" fillId="0" borderId="18" xfId="10" applyFont="1" applyBorder="1" applyAlignment="1">
      <alignment horizontal="center" vertical="center" wrapText="1"/>
    </xf>
    <xf numFmtId="0" fontId="33" fillId="0" borderId="0" xfId="10" applyFont="1"/>
    <xf numFmtId="0" fontId="26" fillId="0" borderId="41" xfId="10" applyFont="1" applyBorder="1" applyAlignment="1">
      <alignment horizontal="center" vertical="center" wrapText="1"/>
    </xf>
    <xf numFmtId="0" fontId="26" fillId="0" borderId="42" xfId="10" applyFont="1" applyBorder="1" applyAlignment="1">
      <alignment horizontal="center" vertical="center" wrapText="1"/>
    </xf>
    <xf numFmtId="0" fontId="26" fillId="0" borderId="43" xfId="10" applyFont="1" applyBorder="1" applyAlignment="1">
      <alignment horizontal="center" vertical="center" wrapText="1"/>
    </xf>
    <xf numFmtId="0" fontId="34" fillId="0" borderId="0" xfId="10" applyFont="1" applyAlignment="1">
      <alignment wrapText="1"/>
    </xf>
    <xf numFmtId="0" fontId="35" fillId="0" borderId="0" xfId="10" applyFont="1" applyAlignment="1">
      <alignment horizontal="center" vertical="center"/>
    </xf>
    <xf numFmtId="0" fontId="36" fillId="0" borderId="44" xfId="10" applyFont="1" applyBorder="1" applyAlignment="1">
      <alignment horizontal="center" vertical="center"/>
    </xf>
    <xf numFmtId="0" fontId="37" fillId="0" borderId="24" xfId="0" applyFont="1" applyBorder="1" applyAlignment="1" applyProtection="1">
      <alignment horizontal="center" vertical="center" wrapText="1"/>
      <protection locked="0"/>
    </xf>
    <xf numFmtId="0" fontId="38" fillId="0" borderId="24" xfId="10" applyFont="1" applyBorder="1" applyAlignment="1">
      <alignment horizontal="left" vertical="center" wrapText="1"/>
    </xf>
    <xf numFmtId="0" fontId="38" fillId="0" borderId="24" xfId="10" applyFont="1" applyBorder="1" applyAlignment="1">
      <alignment horizontal="center" vertical="center"/>
    </xf>
    <xf numFmtId="173" fontId="38" fillId="0" borderId="45" xfId="10" applyNumberFormat="1" applyFont="1" applyBorder="1" applyAlignment="1">
      <alignment vertical="center" wrapText="1"/>
    </xf>
    <xf numFmtId="0" fontId="37" fillId="0" borderId="0" xfId="10" applyFont="1" applyAlignment="1">
      <alignment horizontal="center" vertical="center"/>
    </xf>
    <xf numFmtId="0" fontId="37" fillId="0" borderId="0" xfId="10" applyFont="1"/>
    <xf numFmtId="0" fontId="36" fillId="0" borderId="26" xfId="10" applyFont="1" applyBorder="1" applyAlignment="1">
      <alignment horizontal="center" vertical="center"/>
    </xf>
    <xf numFmtId="0" fontId="37" fillId="0" borderId="13" xfId="0" applyFont="1" applyBorder="1" applyAlignment="1" applyProtection="1">
      <alignment horizontal="center" vertical="center" wrapText="1"/>
      <protection locked="0"/>
    </xf>
    <xf numFmtId="0" fontId="38" fillId="0" borderId="13" xfId="10" applyFont="1" applyBorder="1" applyAlignment="1">
      <alignment horizontal="left" vertical="center" wrapText="1"/>
    </xf>
    <xf numFmtId="0" fontId="38" fillId="0" borderId="13" xfId="10" applyFont="1" applyBorder="1" applyAlignment="1">
      <alignment horizontal="center" vertical="center"/>
    </xf>
    <xf numFmtId="173" fontId="38" fillId="0" borderId="27" xfId="10" applyNumberFormat="1" applyFont="1" applyBorder="1" applyAlignment="1">
      <alignment vertical="center" wrapText="1"/>
    </xf>
    <xf numFmtId="0" fontId="36" fillId="0" borderId="13" xfId="10" applyFont="1" applyBorder="1" applyAlignment="1">
      <alignment horizontal="left" vertical="center" wrapText="1"/>
    </xf>
    <xf numFmtId="174" fontId="38" fillId="0" borderId="13" xfId="10" applyNumberFormat="1" applyFont="1" applyBorder="1" applyAlignment="1">
      <alignment horizontal="center" vertical="center"/>
    </xf>
    <xf numFmtId="0" fontId="36" fillId="0" borderId="13" xfId="10" applyFont="1" applyBorder="1" applyAlignment="1">
      <alignment horizontal="center" vertical="center"/>
    </xf>
    <xf numFmtId="0" fontId="37" fillId="0" borderId="13" xfId="10" applyFont="1" applyBorder="1" applyAlignment="1">
      <alignment vertical="center" wrapText="1"/>
    </xf>
    <xf numFmtId="0" fontId="37" fillId="0" borderId="13" xfId="10" applyFont="1" applyBorder="1" applyAlignment="1">
      <alignment horizontal="center" vertical="center"/>
    </xf>
    <xf numFmtId="44" fontId="37" fillId="0" borderId="0" xfId="2" applyFont="1"/>
    <xf numFmtId="0" fontId="36" fillId="0" borderId="38" xfId="10" applyFont="1" applyBorder="1" applyAlignment="1">
      <alignment horizontal="center" vertical="center"/>
    </xf>
    <xf numFmtId="0" fontId="37" fillId="0" borderId="39" xfId="0" applyFont="1" applyBorder="1" applyAlignment="1" applyProtection="1">
      <alignment horizontal="center" vertical="center" wrapText="1"/>
      <protection locked="0"/>
    </xf>
    <xf numFmtId="0" fontId="37" fillId="0" borderId="39" xfId="10" applyFont="1" applyBorder="1" applyAlignment="1">
      <alignment vertical="center" wrapText="1"/>
    </xf>
    <xf numFmtId="0" fontId="37" fillId="0" borderId="39" xfId="10" applyFont="1" applyBorder="1" applyAlignment="1">
      <alignment horizontal="center" vertical="center"/>
    </xf>
    <xf numFmtId="173" fontId="38" fillId="0" borderId="40" xfId="10" applyNumberFormat="1" applyFont="1" applyBorder="1" applyAlignment="1">
      <alignment vertical="center" wrapText="1"/>
    </xf>
    <xf numFmtId="172" fontId="23" fillId="0" borderId="0" xfId="11" applyFont="1"/>
    <xf numFmtId="44" fontId="23" fillId="0" borderId="0" xfId="10" applyNumberFormat="1"/>
    <xf numFmtId="44" fontId="39" fillId="0" borderId="0" xfId="10" applyNumberFormat="1" applyFont="1"/>
    <xf numFmtId="172" fontId="39" fillId="0" borderId="0" xfId="10" applyNumberFormat="1" applyFont="1"/>
    <xf numFmtId="0" fontId="40" fillId="0" borderId="21" xfId="0" applyFont="1" applyBorder="1" applyAlignment="1">
      <alignment horizontal="left" vertical="center"/>
    </xf>
    <xf numFmtId="44" fontId="40" fillId="0" borderId="21" xfId="2" applyFont="1" applyBorder="1" applyAlignment="1">
      <alignment horizontal="right" vertical="center"/>
    </xf>
    <xf numFmtId="0" fontId="40" fillId="0" borderId="21" xfId="0" applyFont="1" applyBorder="1" applyAlignment="1">
      <alignment horizontal="right" vertical="center"/>
    </xf>
    <xf numFmtId="0" fontId="41" fillId="0" borderId="21" xfId="0" applyFont="1" applyBorder="1" applyAlignment="1">
      <alignment horizontal="left" vertical="center"/>
    </xf>
    <xf numFmtId="0" fontId="40" fillId="4" borderId="21" xfId="0" applyFont="1" applyFill="1" applyBorder="1" applyAlignment="1">
      <alignment horizontal="left" vertical="center"/>
    </xf>
    <xf numFmtId="44" fontId="40" fillId="4" borderId="21" xfId="2" applyFont="1" applyFill="1" applyBorder="1" applyAlignment="1">
      <alignment horizontal="right" vertical="center"/>
    </xf>
    <xf numFmtId="0" fontId="0" fillId="4" borderId="0" xfId="0" applyFill="1"/>
    <xf numFmtId="0" fontId="40" fillId="6" borderId="21" xfId="0" applyFont="1" applyFill="1" applyBorder="1" applyAlignment="1">
      <alignment horizontal="left" vertical="center"/>
    </xf>
    <xf numFmtId="44" fontId="40" fillId="6" borderId="21" xfId="2" applyFont="1" applyFill="1" applyBorder="1" applyAlignment="1">
      <alignment horizontal="right" vertical="center"/>
    </xf>
    <xf numFmtId="0" fontId="0" fillId="6" borderId="0" xfId="0" applyFill="1"/>
    <xf numFmtId="44" fontId="40" fillId="0" borderId="21" xfId="2" applyFont="1" applyFill="1" applyBorder="1" applyAlignment="1">
      <alignment horizontal="right" vertical="center"/>
    </xf>
    <xf numFmtId="0" fontId="40" fillId="7" borderId="21" xfId="0" applyFont="1" applyFill="1" applyBorder="1" applyAlignment="1">
      <alignment horizontal="left" vertical="center"/>
    </xf>
    <xf numFmtId="0" fontId="41" fillId="7" borderId="21" xfId="0" applyFont="1" applyFill="1" applyBorder="1" applyAlignment="1">
      <alignment horizontal="left" vertical="center"/>
    </xf>
    <xf numFmtId="44" fontId="40" fillId="7" borderId="21" xfId="2" applyFont="1" applyFill="1" applyBorder="1" applyAlignment="1">
      <alignment horizontal="right" vertical="center"/>
    </xf>
    <xf numFmtId="0" fontId="0" fillId="7" borderId="0" xfId="0" applyFill="1"/>
    <xf numFmtId="0" fontId="40" fillId="8" borderId="21" xfId="0" applyFont="1" applyFill="1" applyBorder="1" applyAlignment="1">
      <alignment horizontal="left" vertical="center"/>
    </xf>
    <xf numFmtId="0" fontId="41" fillId="8" borderId="21" xfId="0" applyFont="1" applyFill="1" applyBorder="1" applyAlignment="1">
      <alignment horizontal="left" vertical="center"/>
    </xf>
    <xf numFmtId="44" fontId="40" fillId="8" borderId="21" xfId="2" applyFont="1" applyFill="1" applyBorder="1" applyAlignment="1">
      <alignment horizontal="right" vertical="center"/>
    </xf>
    <xf numFmtId="0" fontId="0" fillId="8" borderId="0" xfId="0" applyFill="1"/>
    <xf numFmtId="0" fontId="40" fillId="3" borderId="21" xfId="0" applyFont="1" applyFill="1" applyBorder="1" applyAlignment="1">
      <alignment horizontal="left" vertical="center"/>
    </xf>
    <xf numFmtId="8" fontId="40" fillId="4" borderId="21" xfId="0" applyNumberFormat="1" applyFont="1" applyFill="1" applyBorder="1" applyAlignment="1">
      <alignment horizontal="left" vertical="center"/>
    </xf>
    <xf numFmtId="0" fontId="41" fillId="4" borderId="21" xfId="0" applyFont="1" applyFill="1" applyBorder="1" applyAlignment="1">
      <alignment horizontal="left" vertical="center"/>
    </xf>
    <xf numFmtId="0" fontId="0" fillId="4" borderId="21" xfId="0" applyFill="1" applyBorder="1" applyAlignment="1">
      <alignment horizontal="left" vertical="center"/>
    </xf>
    <xf numFmtId="44" fontId="0" fillId="4" borderId="21" xfId="2" applyFont="1" applyFill="1" applyBorder="1" applyAlignment="1">
      <alignment horizontal="right" vertical="center"/>
    </xf>
    <xf numFmtId="0" fontId="15" fillId="3" borderId="21" xfId="0" applyFont="1" applyFill="1" applyBorder="1" applyAlignment="1">
      <alignment horizontal="left" vertical="center"/>
    </xf>
    <xf numFmtId="44" fontId="15" fillId="3" borderId="21" xfId="2" applyFont="1" applyFill="1" applyBorder="1" applyAlignment="1">
      <alignment horizontal="right" vertical="center"/>
    </xf>
    <xf numFmtId="0" fontId="15" fillId="3" borderId="0" xfId="0" applyFont="1" applyFill="1"/>
    <xf numFmtId="44" fontId="0" fillId="6" borderId="0" xfId="2" applyFont="1" applyFill="1"/>
    <xf numFmtId="0" fontId="40" fillId="9" borderId="21" xfId="0" applyFont="1" applyFill="1" applyBorder="1" applyAlignment="1">
      <alignment horizontal="left" vertical="center"/>
    </xf>
    <xf numFmtId="44" fontId="40" fillId="9" borderId="21" xfId="2" applyFont="1" applyFill="1" applyBorder="1" applyAlignment="1">
      <alignment horizontal="right" vertical="center"/>
    </xf>
    <xf numFmtId="0" fontId="0" fillId="9" borderId="0" xfId="0" applyFill="1"/>
    <xf numFmtId="0" fontId="41" fillId="9" borderId="21" xfId="0" applyFont="1" applyFill="1" applyBorder="1" applyAlignment="1">
      <alignment horizontal="left" vertical="center"/>
    </xf>
    <xf numFmtId="44" fontId="0" fillId="9" borderId="0" xfId="0" applyNumberFormat="1" applyFill="1"/>
    <xf numFmtId="0" fontId="40" fillId="5" borderId="21" xfId="0" applyFont="1" applyFill="1" applyBorder="1" applyAlignment="1">
      <alignment horizontal="left" vertical="center"/>
    </xf>
    <xf numFmtId="0" fontId="41" fillId="5" borderId="21" xfId="0" applyFont="1" applyFill="1" applyBorder="1" applyAlignment="1">
      <alignment horizontal="left" vertical="center"/>
    </xf>
    <xf numFmtId="44" fontId="40" fillId="5" borderId="21" xfId="2" applyFont="1" applyFill="1" applyBorder="1" applyAlignment="1">
      <alignment horizontal="right" vertical="center"/>
    </xf>
    <xf numFmtId="0" fontId="0" fillId="5" borderId="0" xfId="0" applyFill="1"/>
    <xf numFmtId="0" fontId="42" fillId="4" borderId="21" xfId="0" applyFont="1" applyFill="1" applyBorder="1" applyAlignment="1">
      <alignment horizontal="left" vertical="center"/>
    </xf>
    <xf numFmtId="44" fontId="42" fillId="4" borderId="21" xfId="2" applyFont="1" applyFill="1" applyBorder="1" applyAlignment="1">
      <alignment horizontal="right" vertical="center"/>
    </xf>
    <xf numFmtId="0" fontId="2" fillId="4" borderId="0" xfId="0" applyFont="1" applyFill="1"/>
    <xf numFmtId="0" fontId="40" fillId="10" borderId="21" xfId="0" applyFont="1" applyFill="1" applyBorder="1" applyAlignment="1">
      <alignment horizontal="left" vertical="center"/>
    </xf>
    <xf numFmtId="0" fontId="41" fillId="10" borderId="21" xfId="0" applyFont="1" applyFill="1" applyBorder="1" applyAlignment="1">
      <alignment horizontal="left" vertical="center"/>
    </xf>
    <xf numFmtId="44" fontId="40" fillId="10" borderId="21" xfId="2" applyFont="1" applyFill="1" applyBorder="1" applyAlignment="1">
      <alignment horizontal="right" vertical="center"/>
    </xf>
    <xf numFmtId="0" fontId="0" fillId="10" borderId="0" xfId="0" applyFill="1"/>
    <xf numFmtId="44" fontId="40" fillId="0" borderId="21" xfId="2" applyFont="1" applyBorder="1" applyAlignment="1">
      <alignment horizontal="left" vertical="center"/>
    </xf>
    <xf numFmtId="171" fontId="19" fillId="11" borderId="14" xfId="9" applyNumberFormat="1" applyFont="1" applyFill="1" applyBorder="1" applyAlignment="1">
      <alignment horizontal="right" vertical="center"/>
    </xf>
    <xf numFmtId="0" fontId="17" fillId="11" borderId="26" xfId="7" applyFont="1" applyFill="1" applyBorder="1"/>
    <xf numFmtId="171" fontId="19" fillId="11" borderId="27" xfId="9" applyNumberFormat="1" applyFont="1" applyFill="1" applyBorder="1" applyAlignment="1">
      <alignment horizontal="right" vertical="center"/>
    </xf>
    <xf numFmtId="0" fontId="17" fillId="11" borderId="16" xfId="7" applyFont="1" applyFill="1" applyBorder="1"/>
    <xf numFmtId="166" fontId="18" fillId="0" borderId="0" xfId="7" applyNumberFormat="1" applyFont="1"/>
    <xf numFmtId="0" fontId="18" fillId="0" borderId="0" xfId="7" applyFont="1" applyAlignment="1">
      <alignment wrapText="1"/>
    </xf>
    <xf numFmtId="0" fontId="18" fillId="0" borderId="0" xfId="7" applyFont="1"/>
    <xf numFmtId="0" fontId="17" fillId="0" borderId="12" xfId="7" applyFont="1" applyBorder="1"/>
    <xf numFmtId="4" fontId="17" fillId="0" borderId="12" xfId="7" applyNumberFormat="1" applyFont="1" applyBorder="1"/>
    <xf numFmtId="44" fontId="17" fillId="0" borderId="12" xfId="8" applyFont="1" applyBorder="1"/>
    <xf numFmtId="0" fontId="17" fillId="0" borderId="12" xfId="7" applyFont="1" applyBorder="1" applyAlignment="1">
      <alignment wrapText="1"/>
    </xf>
    <xf numFmtId="0" fontId="22" fillId="0" borderId="0" xfId="0" applyFont="1" applyAlignment="1">
      <alignment vertical="center"/>
    </xf>
    <xf numFmtId="0" fontId="22" fillId="0" borderId="10" xfId="0" applyFont="1" applyBorder="1"/>
    <xf numFmtId="0" fontId="17" fillId="0" borderId="10" xfId="7" applyFont="1" applyBorder="1" applyAlignment="1">
      <alignment wrapText="1"/>
    </xf>
    <xf numFmtId="4" fontId="17" fillId="0" borderId="10" xfId="7" applyNumberFormat="1" applyFont="1" applyBorder="1"/>
    <xf numFmtId="44" fontId="17" fillId="0" borderId="10" xfId="8" applyFont="1" applyBorder="1"/>
    <xf numFmtId="4" fontId="19" fillId="11" borderId="20" xfId="5" applyNumberFormat="1" applyFont="1" applyFill="1" applyBorder="1" applyAlignment="1">
      <alignment horizontal="center" vertical="center" wrapText="1"/>
    </xf>
    <xf numFmtId="4" fontId="19" fillId="11" borderId="35" xfId="5" applyNumberFormat="1" applyFont="1" applyFill="1" applyBorder="1" applyAlignment="1">
      <alignment horizontal="center" vertical="center" wrapText="1"/>
    </xf>
    <xf numFmtId="0" fontId="17" fillId="11" borderId="26" xfId="5" applyFont="1" applyFill="1" applyBorder="1" applyAlignment="1">
      <alignment horizontal="center" vertical="center"/>
    </xf>
    <xf numFmtId="0" fontId="17" fillId="11" borderId="13" xfId="5" applyFont="1" applyFill="1" applyBorder="1" applyAlignment="1">
      <alignment horizontal="center" vertical="center"/>
    </xf>
    <xf numFmtId="0" fontId="17" fillId="5" borderId="26" xfId="5" applyFont="1" applyFill="1" applyBorder="1" applyAlignment="1">
      <alignment horizontal="center" vertical="center"/>
    </xf>
    <xf numFmtId="0" fontId="17" fillId="5" borderId="13" xfId="5" applyFont="1" applyFill="1" applyBorder="1" applyAlignment="1">
      <alignment horizontal="center" vertical="center"/>
    </xf>
    <xf numFmtId="0" fontId="44" fillId="5" borderId="13" xfId="0" applyFont="1" applyFill="1" applyBorder="1" applyAlignment="1">
      <alignment horizontal="center" vertical="center" wrapText="1"/>
    </xf>
    <xf numFmtId="166" fontId="44" fillId="5" borderId="13" xfId="0" applyNumberFormat="1" applyFont="1" applyFill="1" applyBorder="1" applyAlignment="1">
      <alignment horizontal="center" vertical="center" wrapText="1"/>
    </xf>
    <xf numFmtId="166" fontId="44" fillId="5" borderId="27" xfId="0" applyNumberFormat="1" applyFont="1" applyFill="1" applyBorder="1" applyAlignment="1">
      <alignment horizontal="center" vertical="center" wrapText="1"/>
    </xf>
    <xf numFmtId="0" fontId="43" fillId="11" borderId="13" xfId="0" applyFont="1" applyFill="1" applyBorder="1" applyAlignment="1">
      <alignment horizontal="center" vertical="center" wrapText="1"/>
    </xf>
    <xf numFmtId="2" fontId="17" fillId="5" borderId="26" xfId="5" applyNumberFormat="1" applyFont="1" applyFill="1" applyBorder="1" applyAlignment="1">
      <alignment horizontal="center" vertical="center"/>
    </xf>
    <xf numFmtId="0" fontId="43" fillId="11" borderId="13" xfId="0" applyFont="1" applyFill="1" applyBorder="1" applyAlignment="1">
      <alignment horizontal="center" vertical="center"/>
    </xf>
    <xf numFmtId="0" fontId="44" fillId="5" borderId="13" xfId="0" applyFont="1" applyFill="1" applyBorder="1" applyAlignment="1">
      <alignment horizontal="center" vertical="center"/>
    </xf>
    <xf numFmtId="166" fontId="44" fillId="5" borderId="13" xfId="0" applyNumberFormat="1" applyFont="1" applyFill="1" applyBorder="1" applyAlignment="1">
      <alignment horizontal="center" vertical="center"/>
    </xf>
    <xf numFmtId="166" fontId="44" fillId="5" borderId="27" xfId="0" applyNumberFormat="1" applyFont="1" applyFill="1" applyBorder="1" applyAlignment="1">
      <alignment horizontal="center" vertical="center"/>
    </xf>
    <xf numFmtId="0" fontId="44" fillId="5" borderId="25" xfId="0" applyFont="1" applyFill="1" applyBorder="1" applyAlignment="1">
      <alignment horizontal="center" vertical="center"/>
    </xf>
    <xf numFmtId="166" fontId="44" fillId="5" borderId="25" xfId="0" applyNumberFormat="1" applyFont="1" applyFill="1" applyBorder="1" applyAlignment="1">
      <alignment horizontal="center" vertical="center"/>
    </xf>
    <xf numFmtId="166" fontId="44" fillId="5" borderId="36" xfId="0" applyNumberFormat="1" applyFont="1" applyFill="1" applyBorder="1" applyAlignment="1">
      <alignment horizontal="center" vertical="center"/>
    </xf>
    <xf numFmtId="166" fontId="17" fillId="5" borderId="0" xfId="7" applyNumberFormat="1" applyFont="1" applyFill="1" applyAlignment="1">
      <alignment horizontal="center" vertical="center"/>
    </xf>
    <xf numFmtId="0" fontId="7" fillId="5" borderId="26" xfId="5" applyFont="1" applyFill="1" applyBorder="1" applyAlignment="1">
      <alignment horizontal="center" vertical="center"/>
    </xf>
    <xf numFmtId="0" fontId="7" fillId="5" borderId="13" xfId="5" applyFont="1" applyFill="1" applyBorder="1" applyAlignment="1">
      <alignment horizontal="center" vertical="center" wrapText="1"/>
    </xf>
    <xf numFmtId="0" fontId="17" fillId="5" borderId="13" xfId="5" applyFont="1" applyFill="1" applyBorder="1" applyAlignment="1">
      <alignment horizontal="center" vertical="center" wrapText="1"/>
    </xf>
    <xf numFmtId="0" fontId="7" fillId="5" borderId="13" xfId="5" applyFont="1" applyFill="1" applyBorder="1" applyAlignment="1">
      <alignment horizontal="center" vertical="center"/>
    </xf>
    <xf numFmtId="166" fontId="17" fillId="0" borderId="0" xfId="7" applyNumberFormat="1" applyFont="1" applyAlignment="1">
      <alignment horizontal="center" vertical="center"/>
    </xf>
    <xf numFmtId="0" fontId="7" fillId="5" borderId="13" xfId="5" quotePrefix="1" applyFont="1" applyFill="1" applyBorder="1" applyAlignment="1">
      <alignment horizontal="center" vertical="center"/>
    </xf>
    <xf numFmtId="0" fontId="17" fillId="5" borderId="13" xfId="5" quotePrefix="1" applyFont="1" applyFill="1" applyBorder="1" applyAlignment="1">
      <alignment horizontal="center" vertical="center"/>
    </xf>
    <xf numFmtId="0" fontId="7" fillId="5" borderId="49" xfId="5" applyFont="1" applyFill="1" applyBorder="1" applyAlignment="1">
      <alignment horizontal="center" vertical="center"/>
    </xf>
    <xf numFmtId="0" fontId="17" fillId="5" borderId="25" xfId="5" quotePrefix="1" applyFont="1" applyFill="1" applyBorder="1" applyAlignment="1">
      <alignment horizontal="center" vertical="center"/>
    </xf>
    <xf numFmtId="166" fontId="44" fillId="5" borderId="36" xfId="0" applyNumberFormat="1" applyFont="1" applyFill="1" applyBorder="1" applyAlignment="1">
      <alignment horizontal="center" vertical="center" wrapText="1"/>
    </xf>
    <xf numFmtId="166" fontId="43" fillId="11" borderId="19" xfId="0" applyNumberFormat="1" applyFont="1" applyFill="1" applyBorder="1" applyAlignment="1">
      <alignment horizontal="center" vertical="center"/>
    </xf>
    <xf numFmtId="0" fontId="7" fillId="5" borderId="52" xfId="5" applyFont="1" applyFill="1" applyBorder="1" applyAlignment="1">
      <alignment horizontal="center" vertical="center" wrapText="1"/>
    </xf>
    <xf numFmtId="0" fontId="7" fillId="0" borderId="37" xfId="5" applyFont="1" applyBorder="1" applyAlignment="1">
      <alignment horizontal="center" vertical="center"/>
    </xf>
    <xf numFmtId="0" fontId="44" fillId="0" borderId="37" xfId="0" applyFont="1" applyBorder="1" applyAlignment="1">
      <alignment horizontal="center" vertical="center"/>
    </xf>
    <xf numFmtId="166" fontId="44" fillId="0" borderId="37" xfId="0" applyNumberFormat="1" applyFont="1" applyBorder="1" applyAlignment="1">
      <alignment horizontal="center" vertical="center"/>
    </xf>
    <xf numFmtId="166" fontId="44" fillId="0" borderId="33" xfId="0" applyNumberFormat="1" applyFont="1" applyBorder="1" applyAlignment="1">
      <alignment horizontal="center" vertical="center"/>
    </xf>
    <xf numFmtId="166" fontId="44" fillId="0" borderId="50" xfId="0" applyNumberFormat="1" applyFont="1" applyBorder="1" applyAlignment="1">
      <alignment horizontal="center" vertical="center"/>
    </xf>
    <xf numFmtId="0" fontId="7" fillId="11" borderId="20" xfId="0" applyFont="1" applyFill="1" applyBorder="1" applyAlignment="1">
      <alignment horizontal="center" vertical="center"/>
    </xf>
    <xf numFmtId="0" fontId="7" fillId="11" borderId="35" xfId="0" applyFont="1" applyFill="1" applyBorder="1" applyAlignment="1">
      <alignment horizontal="center" vertical="center"/>
    </xf>
    <xf numFmtId="0" fontId="7" fillId="11" borderId="13" xfId="0" applyFont="1" applyFill="1" applyBorder="1" applyAlignment="1">
      <alignment horizontal="center" vertical="center"/>
    </xf>
    <xf numFmtId="166" fontId="7" fillId="11" borderId="13" xfId="0" applyNumberFormat="1" applyFont="1" applyFill="1" applyBorder="1" applyAlignment="1">
      <alignment horizontal="center" vertical="center"/>
    </xf>
    <xf numFmtId="166" fontId="7" fillId="11" borderId="27" xfId="0" applyNumberFormat="1" applyFont="1" applyFill="1" applyBorder="1" applyAlignment="1">
      <alignment horizontal="center" vertical="center"/>
    </xf>
    <xf numFmtId="0" fontId="7" fillId="11" borderId="48" xfId="0" applyFont="1" applyFill="1" applyBorder="1" applyAlignment="1">
      <alignment horizontal="center" vertical="center"/>
    </xf>
    <xf numFmtId="4" fontId="44" fillId="5" borderId="16" xfId="0" applyNumberFormat="1" applyFont="1" applyFill="1" applyBorder="1" applyAlignment="1">
      <alignment horizontal="center" vertical="center" wrapText="1"/>
    </xf>
    <xf numFmtId="4" fontId="7" fillId="11" borderId="16" xfId="0" applyNumberFormat="1" applyFont="1" applyFill="1" applyBorder="1" applyAlignment="1">
      <alignment horizontal="center" vertical="center"/>
    </xf>
    <xf numFmtId="4" fontId="43" fillId="11" borderId="53" xfId="0" applyNumberFormat="1" applyFont="1" applyFill="1" applyBorder="1" applyAlignment="1">
      <alignment horizontal="center" vertical="center" wrapText="1"/>
    </xf>
    <xf numFmtId="4" fontId="44" fillId="5" borderId="51" xfId="0" applyNumberFormat="1" applyFont="1" applyFill="1" applyBorder="1" applyAlignment="1">
      <alignment horizontal="center" vertical="center" wrapText="1"/>
    </xf>
    <xf numFmtId="0" fontId="19" fillId="11" borderId="37" xfId="5" applyFont="1" applyFill="1" applyBorder="1" applyAlignment="1">
      <alignment horizontal="center" vertical="center" wrapText="1"/>
    </xf>
    <xf numFmtId="4" fontId="19" fillId="11" borderId="37" xfId="5" applyNumberFormat="1" applyFont="1" applyFill="1" applyBorder="1" applyAlignment="1">
      <alignment horizontal="center" vertical="center" wrapText="1"/>
    </xf>
    <xf numFmtId="44" fontId="19" fillId="11" borderId="37" xfId="8" applyFont="1" applyFill="1" applyBorder="1" applyAlignment="1">
      <alignment horizontal="center" vertical="center" wrapText="1"/>
    </xf>
    <xf numFmtId="4" fontId="19" fillId="11" borderId="50" xfId="5" applyNumberFormat="1" applyFont="1" applyFill="1" applyBorder="1" applyAlignment="1">
      <alignment horizontal="center" vertical="center" wrapText="1"/>
    </xf>
    <xf numFmtId="0" fontId="17" fillId="11" borderId="32" xfId="5" applyFont="1" applyFill="1" applyBorder="1" applyAlignment="1">
      <alignment horizontal="center" vertical="center"/>
    </xf>
    <xf numFmtId="0" fontId="17" fillId="11" borderId="20" xfId="5" applyFont="1" applyFill="1" applyBorder="1" applyAlignment="1">
      <alignment horizontal="center" vertical="center"/>
    </xf>
    <xf numFmtId="171" fontId="19" fillId="11" borderId="40" xfId="9" applyNumberFormat="1" applyFont="1" applyFill="1" applyBorder="1" applyAlignment="1">
      <alignment horizontal="right" vertical="center"/>
    </xf>
    <xf numFmtId="0" fontId="7" fillId="11" borderId="46" xfId="0" applyFont="1" applyFill="1" applyBorder="1" applyAlignment="1">
      <alignment horizontal="center" vertical="center"/>
    </xf>
    <xf numFmtId="166" fontId="44" fillId="5" borderId="14" xfId="0" applyNumberFormat="1" applyFont="1" applyFill="1" applyBorder="1" applyAlignment="1">
      <alignment horizontal="center" vertical="center" wrapText="1"/>
    </xf>
    <xf numFmtId="166" fontId="7" fillId="11" borderId="14" xfId="0" applyNumberFormat="1" applyFont="1" applyFill="1" applyBorder="1" applyAlignment="1">
      <alignment horizontal="center" vertical="center"/>
    </xf>
    <xf numFmtId="166" fontId="44" fillId="5" borderId="14" xfId="0" applyNumberFormat="1" applyFont="1" applyFill="1" applyBorder="1" applyAlignment="1">
      <alignment horizontal="center" vertical="center"/>
    </xf>
    <xf numFmtId="166" fontId="44" fillId="5" borderId="47" xfId="0" applyNumberFormat="1" applyFont="1" applyFill="1" applyBorder="1" applyAlignment="1">
      <alignment horizontal="center" vertical="center"/>
    </xf>
    <xf numFmtId="166" fontId="43" fillId="11" borderId="18" xfId="0" applyNumberFormat="1" applyFont="1" applyFill="1" applyBorder="1" applyAlignment="1">
      <alignment horizontal="center" vertical="center"/>
    </xf>
    <xf numFmtId="4" fontId="44" fillId="5" borderId="16" xfId="0" applyNumberFormat="1" applyFont="1" applyFill="1" applyBorder="1" applyAlignment="1">
      <alignment horizontal="center" vertical="center"/>
    </xf>
    <xf numFmtId="0" fontId="44" fillId="5" borderId="16" xfId="0" applyFont="1" applyFill="1" applyBorder="1" applyAlignment="1">
      <alignment horizontal="center" vertical="center" wrapText="1"/>
    </xf>
    <xf numFmtId="0" fontId="44" fillId="5" borderId="16" xfId="0" applyFont="1" applyFill="1" applyBorder="1" applyAlignment="1">
      <alignment horizontal="center" vertical="center"/>
    </xf>
    <xf numFmtId="4" fontId="44" fillId="5" borderId="51" xfId="0" applyNumberFormat="1" applyFont="1" applyFill="1" applyBorder="1" applyAlignment="1">
      <alignment horizontal="center" vertical="center"/>
    </xf>
    <xf numFmtId="4" fontId="43" fillId="11" borderId="53" xfId="0" applyNumberFormat="1" applyFont="1" applyFill="1" applyBorder="1" applyAlignment="1">
      <alignment horizontal="center" vertical="center"/>
    </xf>
    <xf numFmtId="4" fontId="44" fillId="0" borderId="34" xfId="0" applyNumberFormat="1" applyFont="1" applyBorder="1" applyAlignment="1">
      <alignment horizontal="center" vertical="center"/>
    </xf>
    <xf numFmtId="0" fontId="17" fillId="11" borderId="31" xfId="7" applyFont="1" applyFill="1" applyBorder="1"/>
    <xf numFmtId="171" fontId="19" fillId="11" borderId="30" xfId="9" applyNumberFormat="1" applyFont="1" applyFill="1" applyBorder="1" applyAlignment="1">
      <alignment horizontal="right" vertical="center"/>
    </xf>
    <xf numFmtId="4" fontId="44" fillId="0" borderId="26" xfId="0" applyNumberFormat="1" applyFont="1" applyBorder="1" applyAlignment="1">
      <alignment horizontal="center" vertical="center" wrapText="1"/>
    </xf>
    <xf numFmtId="4" fontId="44" fillId="0" borderId="26" xfId="0" applyNumberFormat="1" applyFont="1" applyBorder="1" applyAlignment="1">
      <alignment horizontal="center" vertical="center"/>
    </xf>
    <xf numFmtId="0" fontId="44" fillId="0" borderId="26" xfId="0" applyFont="1" applyBorder="1" applyAlignment="1">
      <alignment horizontal="center" vertical="center" wrapText="1"/>
    </xf>
    <xf numFmtId="0" fontId="44" fillId="0" borderId="26" xfId="0" applyFont="1" applyBorder="1" applyAlignment="1">
      <alignment horizontal="center" vertical="center"/>
    </xf>
    <xf numFmtId="4" fontId="44" fillId="0" borderId="49" xfId="0" applyNumberFormat="1" applyFont="1" applyBorder="1" applyAlignment="1">
      <alignment horizontal="center" vertical="center"/>
    </xf>
    <xf numFmtId="169" fontId="44" fillId="0" borderId="26" xfId="0" applyNumberFormat="1" applyFont="1" applyBorder="1" applyAlignment="1">
      <alignment horizontal="center" vertical="center"/>
    </xf>
    <xf numFmtId="4" fontId="44" fillId="0" borderId="52" xfId="0" applyNumberFormat="1" applyFont="1" applyBorder="1" applyAlignment="1">
      <alignment horizontal="center" vertical="center"/>
    </xf>
    <xf numFmtId="4" fontId="43" fillId="11" borderId="41" xfId="0" applyNumberFormat="1" applyFont="1" applyFill="1" applyBorder="1" applyAlignment="1">
      <alignment horizontal="center" vertical="center"/>
    </xf>
    <xf numFmtId="0" fontId="17" fillId="11" borderId="38" xfId="7" applyFont="1" applyFill="1" applyBorder="1"/>
    <xf numFmtId="4" fontId="7" fillId="11" borderId="26" xfId="0" applyNumberFormat="1" applyFont="1" applyFill="1" applyBorder="1" applyAlignment="1">
      <alignment horizontal="center" vertical="center"/>
    </xf>
    <xf numFmtId="0" fontId="7" fillId="11" borderId="32" xfId="0" applyFont="1" applyFill="1" applyBorder="1" applyAlignment="1">
      <alignment horizontal="center" vertical="center"/>
    </xf>
    <xf numFmtId="0" fontId="5" fillId="0" borderId="14" xfId="0" applyFont="1" applyBorder="1" applyAlignment="1">
      <alignment horizontal="right" vertical="center" wrapText="1"/>
    </xf>
    <xf numFmtId="0" fontId="5" fillId="0" borderId="16" xfId="0" applyFont="1" applyBorder="1" applyAlignment="1">
      <alignment horizontal="right" vertical="center" wrapText="1"/>
    </xf>
    <xf numFmtId="0" fontId="0" fillId="0" borderId="17" xfId="0" applyBorder="1" applyAlignment="1">
      <alignment horizontal="center" wrapText="1"/>
    </xf>
    <xf numFmtId="0" fontId="0" fillId="0" borderId="18" xfId="0" applyBorder="1" applyAlignment="1">
      <alignment horizontal="center"/>
    </xf>
    <xf numFmtId="0" fontId="0" fillId="0" borderId="19" xfId="0" applyBorder="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5"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26" xfId="0" applyFont="1" applyBorder="1" applyAlignment="1">
      <alignment horizontal="left" vertical="center" wrapText="1"/>
    </xf>
    <xf numFmtId="0" fontId="5" fillId="0" borderId="13" xfId="0" applyFont="1" applyBorder="1" applyAlignment="1">
      <alignment horizontal="left" vertical="center" wrapText="1"/>
    </xf>
    <xf numFmtId="0" fontId="5" fillId="0" borderId="26" xfId="0" applyFont="1" applyBorder="1" applyAlignment="1">
      <alignment horizontal="center" vertical="center" wrapText="1"/>
    </xf>
    <xf numFmtId="0" fontId="0" fillId="0" borderId="1" xfId="0" applyBorder="1" applyAlignment="1">
      <alignment horizontal="center"/>
    </xf>
    <xf numFmtId="0" fontId="0" fillId="0" borderId="4" xfId="0" applyBorder="1" applyAlignment="1">
      <alignment horizontal="center"/>
    </xf>
    <xf numFmtId="0" fontId="0" fillId="0" borderId="9" xfId="0" applyBorder="1" applyAlignment="1">
      <alignment horizontal="center"/>
    </xf>
    <xf numFmtId="0" fontId="0" fillId="0" borderId="18" xfId="0" applyBorder="1" applyAlignment="1">
      <alignment horizontal="center" wrapText="1"/>
    </xf>
    <xf numFmtId="0" fontId="0" fillId="0" borderId="19" xfId="0" applyBorder="1" applyAlignment="1">
      <alignment horizontal="center" wrapText="1"/>
    </xf>
    <xf numFmtId="0" fontId="5" fillId="0" borderId="30" xfId="0" applyFont="1" applyBorder="1" applyAlignment="1">
      <alignment horizontal="right" vertical="center" wrapText="1"/>
    </xf>
    <xf numFmtId="0" fontId="5" fillId="0" borderId="31" xfId="0" applyFont="1" applyBorder="1" applyAlignment="1">
      <alignment horizontal="right"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43" fillId="11" borderId="20" xfId="0" applyFont="1" applyFill="1" applyBorder="1" applyAlignment="1">
      <alignment horizontal="left" vertical="center" wrapText="1"/>
    </xf>
    <xf numFmtId="0" fontId="44" fillId="5" borderId="13" xfId="0" applyFont="1" applyFill="1" applyBorder="1" applyAlignment="1">
      <alignment horizontal="left" vertical="center" wrapText="1"/>
    </xf>
    <xf numFmtId="0" fontId="43" fillId="11" borderId="13" xfId="0" applyFont="1" applyFill="1" applyBorder="1" applyAlignment="1">
      <alignment horizontal="left" vertical="center" wrapText="1"/>
    </xf>
    <xf numFmtId="0" fontId="16" fillId="11" borderId="17" xfId="7" applyFont="1" applyFill="1" applyBorder="1" applyAlignment="1">
      <alignment horizontal="center" vertical="center"/>
    </xf>
    <xf numFmtId="0" fontId="16" fillId="11" borderId="18" xfId="7" applyFont="1" applyFill="1" applyBorder="1" applyAlignment="1">
      <alignment horizontal="center" vertical="center"/>
    </xf>
    <xf numFmtId="0" fontId="16" fillId="11" borderId="19" xfId="7" applyFont="1" applyFill="1" applyBorder="1" applyAlignment="1">
      <alignment horizontal="center" vertical="center"/>
    </xf>
    <xf numFmtId="0" fontId="19" fillId="11" borderId="1" xfId="5" applyFont="1" applyFill="1" applyBorder="1" applyAlignment="1">
      <alignment horizontal="center" vertical="center"/>
    </xf>
    <xf numFmtId="0" fontId="19" fillId="11" borderId="2" xfId="5" applyFont="1" applyFill="1" applyBorder="1" applyAlignment="1">
      <alignment horizontal="center" vertical="center"/>
    </xf>
    <xf numFmtId="0" fontId="19" fillId="11" borderId="3" xfId="5" applyFont="1" applyFill="1" applyBorder="1" applyAlignment="1">
      <alignment horizontal="center" vertical="center"/>
    </xf>
    <xf numFmtId="0" fontId="19" fillId="11" borderId="52" xfId="5" applyFont="1" applyFill="1" applyBorder="1" applyAlignment="1">
      <alignment horizontal="left" vertical="center" wrapText="1"/>
    </xf>
    <xf numFmtId="0" fontId="19" fillId="11" borderId="37" xfId="5" applyFont="1" applyFill="1" applyBorder="1" applyAlignment="1">
      <alignment horizontal="left" vertical="center" wrapText="1"/>
    </xf>
    <xf numFmtId="0" fontId="19" fillId="11" borderId="33" xfId="5" applyFont="1" applyFill="1" applyBorder="1" applyAlignment="1">
      <alignment horizontal="center" vertical="center" wrapText="1"/>
    </xf>
    <xf numFmtId="0" fontId="19" fillId="11" borderId="2" xfId="5" applyFont="1" applyFill="1" applyBorder="1" applyAlignment="1">
      <alignment horizontal="center" vertical="center" wrapText="1"/>
    </xf>
    <xf numFmtId="0" fontId="19" fillId="11" borderId="34" xfId="5" applyFont="1" applyFill="1" applyBorder="1" applyAlignment="1">
      <alignment horizontal="center" vertical="center" wrapText="1"/>
    </xf>
    <xf numFmtId="0" fontId="44" fillId="5" borderId="25" xfId="0" applyFont="1" applyFill="1" applyBorder="1" applyAlignment="1">
      <alignment horizontal="left" vertical="center" wrapText="1"/>
    </xf>
    <xf numFmtId="0" fontId="44" fillId="5" borderId="14" xfId="0" applyFont="1" applyFill="1" applyBorder="1" applyAlignment="1">
      <alignment horizontal="left" vertical="center" wrapText="1"/>
    </xf>
    <xf numFmtId="0" fontId="44" fillId="5" borderId="15" xfId="0" applyFont="1" applyFill="1" applyBorder="1" applyAlignment="1">
      <alignment horizontal="left" vertical="center" wrapText="1"/>
    </xf>
    <xf numFmtId="0" fontId="44" fillId="5" borderId="16" xfId="0" applyFont="1" applyFill="1" applyBorder="1" applyAlignment="1">
      <alignment horizontal="left" vertical="center" wrapText="1"/>
    </xf>
    <xf numFmtId="0" fontId="21" fillId="0" borderId="54" xfId="0" applyFont="1" applyBorder="1" applyAlignment="1">
      <alignment horizontal="center" vertical="top" wrapText="1"/>
    </xf>
    <xf numFmtId="0" fontId="17" fillId="0" borderId="0" xfId="7" applyFont="1" applyAlignment="1">
      <alignment horizontal="center" wrapText="1"/>
    </xf>
    <xf numFmtId="0" fontId="20" fillId="0" borderId="0" xfId="0" applyFont="1" applyAlignment="1">
      <alignment horizontal="center" vertical="top" wrapText="1"/>
    </xf>
    <xf numFmtId="0" fontId="21" fillId="0" borderId="0" xfId="0" applyFont="1" applyAlignment="1">
      <alignment horizontal="center" vertical="top" wrapText="1"/>
    </xf>
    <xf numFmtId="0" fontId="21" fillId="0" borderId="0" xfId="0" applyFont="1" applyAlignment="1">
      <alignment horizontal="center" vertical="top"/>
    </xf>
    <xf numFmtId="0" fontId="44" fillId="0" borderId="37" xfId="0" applyFont="1" applyBorder="1" applyAlignment="1">
      <alignment horizontal="left" vertical="center" wrapText="1"/>
    </xf>
    <xf numFmtId="0" fontId="43" fillId="11" borderId="17" xfId="0" applyFont="1" applyFill="1" applyBorder="1" applyAlignment="1">
      <alignment horizontal="center" vertical="center" wrapText="1"/>
    </xf>
    <xf numFmtId="0" fontId="43" fillId="11" borderId="18" xfId="0" applyFont="1" applyFill="1" applyBorder="1" applyAlignment="1">
      <alignment horizontal="center" vertical="center" wrapText="1"/>
    </xf>
    <xf numFmtId="10" fontId="19" fillId="11" borderId="13" xfId="3" applyNumberFormat="1" applyFont="1" applyFill="1" applyBorder="1" applyAlignment="1">
      <alignment horizontal="left" vertical="center" wrapText="1"/>
    </xf>
    <xf numFmtId="2" fontId="19" fillId="11" borderId="26" xfId="5" applyNumberFormat="1" applyFont="1" applyFill="1" applyBorder="1" applyAlignment="1">
      <alignment horizontal="center" vertical="center"/>
    </xf>
    <xf numFmtId="2" fontId="19" fillId="11" borderId="13" xfId="5" applyNumberFormat="1" applyFont="1" applyFill="1" applyBorder="1" applyAlignment="1">
      <alignment horizontal="center" vertical="center"/>
    </xf>
    <xf numFmtId="0" fontId="19" fillId="11" borderId="38" xfId="5" applyFont="1" applyFill="1" applyBorder="1" applyAlignment="1">
      <alignment horizontal="center" vertical="center" wrapText="1"/>
    </xf>
    <xf numFmtId="0" fontId="19" fillId="11" borderId="39" xfId="5" applyFont="1" applyFill="1" applyBorder="1" applyAlignment="1">
      <alignment horizontal="center" vertical="center" wrapText="1"/>
    </xf>
    <xf numFmtId="0" fontId="32" fillId="0" borderId="18" xfId="10" applyFont="1" applyBorder="1" applyAlignment="1">
      <alignment horizontal="center" vertical="center"/>
    </xf>
    <xf numFmtId="0" fontId="32" fillId="0" borderId="19" xfId="10" applyFont="1" applyBorder="1" applyAlignment="1">
      <alignment horizontal="center" vertical="center"/>
    </xf>
    <xf numFmtId="0" fontId="8" fillId="6" borderId="13"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8" fillId="4" borderId="14"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8" fillId="0" borderId="13" xfId="0" applyFont="1" applyBorder="1" applyAlignment="1">
      <alignment horizontal="left" vertical="center" wrapText="1"/>
    </xf>
    <xf numFmtId="0" fontId="8" fillId="3" borderId="14" xfId="0" applyFont="1" applyFill="1" applyBorder="1" applyAlignment="1">
      <alignment horizontal="left" vertical="center" wrapText="1"/>
    </xf>
    <xf numFmtId="0" fontId="8" fillId="3" borderId="15" xfId="0" applyFont="1" applyFill="1" applyBorder="1" applyAlignment="1">
      <alignment horizontal="left" vertical="center" wrapText="1"/>
    </xf>
    <xf numFmtId="0" fontId="8" fillId="3" borderId="16" xfId="0" applyFont="1" applyFill="1" applyBorder="1" applyAlignment="1">
      <alignment horizontal="left" vertical="center" wrapText="1"/>
    </xf>
  </cellXfs>
  <cellStyles count="12">
    <cellStyle name="Millares" xfId="1" builtinId="3"/>
    <cellStyle name="Millares 2" xfId="9" xr:uid="{75143E34-417E-485B-86B8-A570D00E0A81}"/>
    <cellStyle name="Moneda" xfId="2" builtinId="4"/>
    <cellStyle name="Moneda [0]" xfId="6" builtinId="7"/>
    <cellStyle name="Moneda 2" xfId="8" xr:uid="{5337691E-30A1-4E9E-A112-7A0F325E67F7}"/>
    <cellStyle name="Moneda 3 4" xfId="11" xr:uid="{FC5614DB-D8C6-4DC4-AC81-9B41B953470A}"/>
    <cellStyle name="Normal" xfId="0" builtinId="0"/>
    <cellStyle name="Normal 2 10" xfId="5" xr:uid="{F0344895-5F26-4ACA-9C87-31092FCC0067}"/>
    <cellStyle name="Normal 3" xfId="7" xr:uid="{8D009937-E484-45DD-BD10-72976814D79B}"/>
    <cellStyle name="Normal 4 2" xfId="4" xr:uid="{3D5B3945-B37A-4D92-BB86-572C5FBA0DA7}"/>
    <cellStyle name="Normal 6 2" xfId="10" xr:uid="{4075B55C-F0D1-4CA9-8C10-6498206B5DA3}"/>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2.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externalLink" Target="externalLinks/externalLink19.xml"/><Relationship Id="rId138" Type="http://schemas.openxmlformats.org/officeDocument/2006/relationships/externalLink" Target="externalLinks/externalLink73.xml"/><Relationship Id="rId159" Type="http://schemas.openxmlformats.org/officeDocument/2006/relationships/externalLink" Target="externalLinks/externalLink94.xml"/><Relationship Id="rId170" Type="http://schemas.openxmlformats.org/officeDocument/2006/relationships/externalLink" Target="externalLinks/externalLink105.xml"/><Relationship Id="rId107" Type="http://schemas.openxmlformats.org/officeDocument/2006/relationships/externalLink" Target="externalLinks/externalLink42.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9.xml"/><Relationship Id="rId128" Type="http://schemas.openxmlformats.org/officeDocument/2006/relationships/externalLink" Target="externalLinks/externalLink63.xml"/><Relationship Id="rId149" Type="http://schemas.openxmlformats.org/officeDocument/2006/relationships/externalLink" Target="externalLinks/externalLink84.xml"/><Relationship Id="rId5" Type="http://schemas.openxmlformats.org/officeDocument/2006/relationships/worksheet" Target="worksheets/sheet5.xml"/><Relationship Id="rId95" Type="http://schemas.openxmlformats.org/officeDocument/2006/relationships/externalLink" Target="externalLinks/externalLink30.xml"/><Relationship Id="rId160" Type="http://schemas.openxmlformats.org/officeDocument/2006/relationships/externalLink" Target="externalLinks/externalLink95.xml"/><Relationship Id="rId181" Type="http://schemas.openxmlformats.org/officeDocument/2006/relationships/externalLink" Target="externalLinks/externalLink116.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53.xml"/><Relationship Id="rId139" Type="http://schemas.openxmlformats.org/officeDocument/2006/relationships/externalLink" Target="externalLinks/externalLink74.xml"/><Relationship Id="rId85" Type="http://schemas.openxmlformats.org/officeDocument/2006/relationships/externalLink" Target="externalLinks/externalLink20.xml"/><Relationship Id="rId150" Type="http://schemas.openxmlformats.org/officeDocument/2006/relationships/externalLink" Target="externalLinks/externalLink85.xml"/><Relationship Id="rId171" Type="http://schemas.openxmlformats.org/officeDocument/2006/relationships/externalLink" Target="externalLinks/externalLink106.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3.xml"/><Relationship Id="rId129" Type="http://schemas.openxmlformats.org/officeDocument/2006/relationships/externalLink" Target="externalLinks/externalLink64.xml"/><Relationship Id="rId54" Type="http://schemas.openxmlformats.org/officeDocument/2006/relationships/worksheet" Target="worksheets/sheet54.xml"/><Relationship Id="rId75" Type="http://schemas.openxmlformats.org/officeDocument/2006/relationships/externalLink" Target="externalLinks/externalLink10.xml"/><Relationship Id="rId96" Type="http://schemas.openxmlformats.org/officeDocument/2006/relationships/externalLink" Target="externalLinks/externalLink31.xml"/><Relationship Id="rId140" Type="http://schemas.openxmlformats.org/officeDocument/2006/relationships/externalLink" Target="externalLinks/externalLink75.xml"/><Relationship Id="rId161" Type="http://schemas.openxmlformats.org/officeDocument/2006/relationships/externalLink" Target="externalLinks/externalLink96.xml"/><Relationship Id="rId182" Type="http://schemas.openxmlformats.org/officeDocument/2006/relationships/externalLink" Target="externalLinks/externalLink117.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54.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externalLink" Target="externalLinks/externalLink21.xml"/><Relationship Id="rId130" Type="http://schemas.openxmlformats.org/officeDocument/2006/relationships/externalLink" Target="externalLinks/externalLink65.xml"/><Relationship Id="rId151" Type="http://schemas.openxmlformats.org/officeDocument/2006/relationships/externalLink" Target="externalLinks/externalLink86.xml"/><Relationship Id="rId172" Type="http://schemas.openxmlformats.org/officeDocument/2006/relationships/externalLink" Target="externalLinks/externalLink107.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44.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1.xml"/><Relationship Id="rId97" Type="http://schemas.openxmlformats.org/officeDocument/2006/relationships/externalLink" Target="externalLinks/externalLink32.xml"/><Relationship Id="rId104" Type="http://schemas.openxmlformats.org/officeDocument/2006/relationships/externalLink" Target="externalLinks/externalLink39.xml"/><Relationship Id="rId120" Type="http://schemas.openxmlformats.org/officeDocument/2006/relationships/externalLink" Target="externalLinks/externalLink55.xml"/><Relationship Id="rId125" Type="http://schemas.openxmlformats.org/officeDocument/2006/relationships/externalLink" Target="externalLinks/externalLink60.xml"/><Relationship Id="rId141" Type="http://schemas.openxmlformats.org/officeDocument/2006/relationships/externalLink" Target="externalLinks/externalLink76.xml"/><Relationship Id="rId146" Type="http://schemas.openxmlformats.org/officeDocument/2006/relationships/externalLink" Target="externalLinks/externalLink81.xml"/><Relationship Id="rId167" Type="http://schemas.openxmlformats.org/officeDocument/2006/relationships/externalLink" Target="externalLinks/externalLink102.xml"/><Relationship Id="rId188"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6.xml"/><Relationship Id="rId92" Type="http://schemas.openxmlformats.org/officeDocument/2006/relationships/externalLink" Target="externalLinks/externalLink27.xml"/><Relationship Id="rId162" Type="http://schemas.openxmlformats.org/officeDocument/2006/relationships/externalLink" Target="externalLinks/externalLink97.xml"/><Relationship Id="rId183" Type="http://schemas.openxmlformats.org/officeDocument/2006/relationships/externalLink" Target="externalLinks/externalLink1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xml"/><Relationship Id="rId87" Type="http://schemas.openxmlformats.org/officeDocument/2006/relationships/externalLink" Target="externalLinks/externalLink22.xml"/><Relationship Id="rId110" Type="http://schemas.openxmlformats.org/officeDocument/2006/relationships/externalLink" Target="externalLinks/externalLink45.xml"/><Relationship Id="rId115" Type="http://schemas.openxmlformats.org/officeDocument/2006/relationships/externalLink" Target="externalLinks/externalLink50.xml"/><Relationship Id="rId131" Type="http://schemas.openxmlformats.org/officeDocument/2006/relationships/externalLink" Target="externalLinks/externalLink66.xml"/><Relationship Id="rId136" Type="http://schemas.openxmlformats.org/officeDocument/2006/relationships/externalLink" Target="externalLinks/externalLink71.xml"/><Relationship Id="rId157" Type="http://schemas.openxmlformats.org/officeDocument/2006/relationships/externalLink" Target="externalLinks/externalLink92.xml"/><Relationship Id="rId178" Type="http://schemas.openxmlformats.org/officeDocument/2006/relationships/externalLink" Target="externalLinks/externalLink113.xml"/><Relationship Id="rId61" Type="http://schemas.openxmlformats.org/officeDocument/2006/relationships/worksheet" Target="worksheets/sheet61.xml"/><Relationship Id="rId82" Type="http://schemas.openxmlformats.org/officeDocument/2006/relationships/externalLink" Target="externalLinks/externalLink17.xml"/><Relationship Id="rId152" Type="http://schemas.openxmlformats.org/officeDocument/2006/relationships/externalLink" Target="externalLinks/externalLink87.xml"/><Relationship Id="rId173" Type="http://schemas.openxmlformats.org/officeDocument/2006/relationships/externalLink" Target="externalLinks/externalLink10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2.xml"/><Relationship Id="rId100" Type="http://schemas.openxmlformats.org/officeDocument/2006/relationships/externalLink" Target="externalLinks/externalLink35.xml"/><Relationship Id="rId105" Type="http://schemas.openxmlformats.org/officeDocument/2006/relationships/externalLink" Target="externalLinks/externalLink40.xml"/><Relationship Id="rId126" Type="http://schemas.openxmlformats.org/officeDocument/2006/relationships/externalLink" Target="externalLinks/externalLink61.xml"/><Relationship Id="rId147" Type="http://schemas.openxmlformats.org/officeDocument/2006/relationships/externalLink" Target="externalLinks/externalLink82.xml"/><Relationship Id="rId168" Type="http://schemas.openxmlformats.org/officeDocument/2006/relationships/externalLink" Target="externalLinks/externalLink10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7.xml"/><Relationship Id="rId93" Type="http://schemas.openxmlformats.org/officeDocument/2006/relationships/externalLink" Target="externalLinks/externalLink28.xml"/><Relationship Id="rId98" Type="http://schemas.openxmlformats.org/officeDocument/2006/relationships/externalLink" Target="externalLinks/externalLink33.xml"/><Relationship Id="rId121" Type="http://schemas.openxmlformats.org/officeDocument/2006/relationships/externalLink" Target="externalLinks/externalLink56.xml"/><Relationship Id="rId142" Type="http://schemas.openxmlformats.org/officeDocument/2006/relationships/externalLink" Target="externalLinks/externalLink77.xml"/><Relationship Id="rId163" Type="http://schemas.openxmlformats.org/officeDocument/2006/relationships/externalLink" Target="externalLinks/externalLink98.xml"/><Relationship Id="rId184" Type="http://schemas.openxmlformats.org/officeDocument/2006/relationships/theme" Target="theme/theme1.xml"/><Relationship Id="rId189"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xml"/><Relationship Id="rId116" Type="http://schemas.openxmlformats.org/officeDocument/2006/relationships/externalLink" Target="externalLinks/externalLink51.xml"/><Relationship Id="rId137" Type="http://schemas.openxmlformats.org/officeDocument/2006/relationships/externalLink" Target="externalLinks/externalLink72.xml"/><Relationship Id="rId158" Type="http://schemas.openxmlformats.org/officeDocument/2006/relationships/externalLink" Target="externalLinks/externalLink9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8.xml"/><Relationship Id="rId88" Type="http://schemas.openxmlformats.org/officeDocument/2006/relationships/externalLink" Target="externalLinks/externalLink23.xml"/><Relationship Id="rId111" Type="http://schemas.openxmlformats.org/officeDocument/2006/relationships/externalLink" Target="externalLinks/externalLink46.xml"/><Relationship Id="rId132" Type="http://schemas.openxmlformats.org/officeDocument/2006/relationships/externalLink" Target="externalLinks/externalLink67.xml"/><Relationship Id="rId153" Type="http://schemas.openxmlformats.org/officeDocument/2006/relationships/externalLink" Target="externalLinks/externalLink88.xml"/><Relationship Id="rId174" Type="http://schemas.openxmlformats.org/officeDocument/2006/relationships/externalLink" Target="externalLinks/externalLink109.xml"/><Relationship Id="rId179" Type="http://schemas.openxmlformats.org/officeDocument/2006/relationships/externalLink" Target="externalLinks/externalLink114.xml"/><Relationship Id="rId190" Type="http://schemas.openxmlformats.org/officeDocument/2006/relationships/customXml" Target="../customXml/item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41.xml"/><Relationship Id="rId127" Type="http://schemas.openxmlformats.org/officeDocument/2006/relationships/externalLink" Target="externalLinks/externalLink6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8.xml"/><Relationship Id="rId78" Type="http://schemas.openxmlformats.org/officeDocument/2006/relationships/externalLink" Target="externalLinks/externalLink13.xml"/><Relationship Id="rId94" Type="http://schemas.openxmlformats.org/officeDocument/2006/relationships/externalLink" Target="externalLinks/externalLink29.xml"/><Relationship Id="rId99" Type="http://schemas.openxmlformats.org/officeDocument/2006/relationships/externalLink" Target="externalLinks/externalLink34.xml"/><Relationship Id="rId101" Type="http://schemas.openxmlformats.org/officeDocument/2006/relationships/externalLink" Target="externalLinks/externalLink36.xml"/><Relationship Id="rId122" Type="http://schemas.openxmlformats.org/officeDocument/2006/relationships/externalLink" Target="externalLinks/externalLink57.xml"/><Relationship Id="rId143" Type="http://schemas.openxmlformats.org/officeDocument/2006/relationships/externalLink" Target="externalLinks/externalLink78.xml"/><Relationship Id="rId148" Type="http://schemas.openxmlformats.org/officeDocument/2006/relationships/externalLink" Target="externalLinks/externalLink83.xml"/><Relationship Id="rId164" Type="http://schemas.openxmlformats.org/officeDocument/2006/relationships/externalLink" Target="externalLinks/externalLink99.xml"/><Relationship Id="rId169" Type="http://schemas.openxmlformats.org/officeDocument/2006/relationships/externalLink" Target="externalLinks/externalLink104.xml"/><Relationship Id="rId18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15.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3.xml"/><Relationship Id="rId89" Type="http://schemas.openxmlformats.org/officeDocument/2006/relationships/externalLink" Target="externalLinks/externalLink24.xml"/><Relationship Id="rId112" Type="http://schemas.openxmlformats.org/officeDocument/2006/relationships/externalLink" Target="externalLinks/externalLink47.xml"/><Relationship Id="rId133" Type="http://schemas.openxmlformats.org/officeDocument/2006/relationships/externalLink" Target="externalLinks/externalLink68.xml"/><Relationship Id="rId154" Type="http://schemas.openxmlformats.org/officeDocument/2006/relationships/externalLink" Target="externalLinks/externalLink89.xml"/><Relationship Id="rId175" Type="http://schemas.openxmlformats.org/officeDocument/2006/relationships/externalLink" Target="externalLinks/externalLink110.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4.xml"/><Relationship Id="rId102" Type="http://schemas.openxmlformats.org/officeDocument/2006/relationships/externalLink" Target="externalLinks/externalLink37.xml"/><Relationship Id="rId123" Type="http://schemas.openxmlformats.org/officeDocument/2006/relationships/externalLink" Target="externalLinks/externalLink58.xml"/><Relationship Id="rId144" Type="http://schemas.openxmlformats.org/officeDocument/2006/relationships/externalLink" Target="externalLinks/externalLink79.xml"/><Relationship Id="rId90" Type="http://schemas.openxmlformats.org/officeDocument/2006/relationships/externalLink" Target="externalLinks/externalLink25.xml"/><Relationship Id="rId165" Type="http://schemas.openxmlformats.org/officeDocument/2006/relationships/externalLink" Target="externalLinks/externalLink100.xml"/><Relationship Id="rId186" Type="http://schemas.openxmlformats.org/officeDocument/2006/relationships/sharedStrings" Target="sharedString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4.xml"/><Relationship Id="rId113" Type="http://schemas.openxmlformats.org/officeDocument/2006/relationships/externalLink" Target="externalLinks/externalLink48.xml"/><Relationship Id="rId134" Type="http://schemas.openxmlformats.org/officeDocument/2006/relationships/externalLink" Target="externalLinks/externalLink69.xml"/><Relationship Id="rId80" Type="http://schemas.openxmlformats.org/officeDocument/2006/relationships/externalLink" Target="externalLinks/externalLink15.xml"/><Relationship Id="rId155" Type="http://schemas.openxmlformats.org/officeDocument/2006/relationships/externalLink" Target="externalLinks/externalLink90.xml"/><Relationship Id="rId176" Type="http://schemas.openxmlformats.org/officeDocument/2006/relationships/externalLink" Target="externalLinks/externalLink111.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8.xml"/><Relationship Id="rId124" Type="http://schemas.openxmlformats.org/officeDocument/2006/relationships/externalLink" Target="externalLinks/externalLink59.xml"/><Relationship Id="rId70" Type="http://schemas.openxmlformats.org/officeDocument/2006/relationships/externalLink" Target="externalLinks/externalLink5.xml"/><Relationship Id="rId91" Type="http://schemas.openxmlformats.org/officeDocument/2006/relationships/externalLink" Target="externalLinks/externalLink26.xml"/><Relationship Id="rId145" Type="http://schemas.openxmlformats.org/officeDocument/2006/relationships/externalLink" Target="externalLinks/externalLink80.xml"/><Relationship Id="rId166" Type="http://schemas.openxmlformats.org/officeDocument/2006/relationships/externalLink" Target="externalLinks/externalLink101.xml"/><Relationship Id="rId187" Type="http://schemas.openxmlformats.org/officeDocument/2006/relationships/calcChain" Target="calcChain.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9.xml"/><Relationship Id="rId60" Type="http://schemas.openxmlformats.org/officeDocument/2006/relationships/worksheet" Target="worksheets/sheet60.xml"/><Relationship Id="rId81" Type="http://schemas.openxmlformats.org/officeDocument/2006/relationships/externalLink" Target="externalLinks/externalLink16.xml"/><Relationship Id="rId135" Type="http://schemas.openxmlformats.org/officeDocument/2006/relationships/externalLink" Target="externalLinks/externalLink70.xml"/><Relationship Id="rId156" Type="http://schemas.openxmlformats.org/officeDocument/2006/relationships/externalLink" Target="externalLinks/externalLink91.xml"/><Relationship Id="rId177" Type="http://schemas.openxmlformats.org/officeDocument/2006/relationships/externalLink" Target="externalLinks/externalLink1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9.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8" Type="http://schemas.openxmlformats.org/officeDocument/2006/relationships/image" Target="../media/image17.png"/><Relationship Id="rId13" Type="http://schemas.openxmlformats.org/officeDocument/2006/relationships/image" Target="../media/image1.png"/><Relationship Id="rId3" Type="http://schemas.openxmlformats.org/officeDocument/2006/relationships/image" Target="../media/image12.png"/><Relationship Id="rId7" Type="http://schemas.openxmlformats.org/officeDocument/2006/relationships/image" Target="../media/image16.png"/><Relationship Id="rId12" Type="http://schemas.openxmlformats.org/officeDocument/2006/relationships/image" Target="../media/image21.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 Id="rId14" Type="http://schemas.openxmlformats.org/officeDocument/2006/relationships/image" Target="../media/image22.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25.png"/><Relationship Id="rId4" Type="http://schemas.openxmlformats.org/officeDocument/2006/relationships/image" Target="../media/image24.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6.jpeg"/></Relationships>
</file>

<file path=xl/drawings/_rels/drawing58.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6.jpeg"/></Relationships>
</file>

<file path=xl/drawings/_rels/drawing5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28.png"/><Relationship Id="rId4" Type="http://schemas.openxmlformats.org/officeDocument/2006/relationships/image" Target="../media/image4.png"/></Relationships>
</file>

<file path=xl/drawings/_rels/drawing6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63D27217-0A98-4794-B407-360D830DB6C0}"/>
            </a:ext>
          </a:extLst>
        </xdr:cNvPr>
        <xdr:cNvSpPr/>
      </xdr:nvSpPr>
      <xdr:spPr>
        <a:xfrm>
          <a:off x="4758955" y="211242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5751F96C-E2D5-480A-97E7-0157A7A8C808}"/>
            </a:ext>
          </a:extLst>
        </xdr:cNvPr>
        <xdr:cNvPicPr>
          <a:picLocks noChangeAspect="1"/>
        </xdr:cNvPicPr>
      </xdr:nvPicPr>
      <xdr:blipFill>
        <a:blip xmlns:r="http://schemas.openxmlformats.org/officeDocument/2006/relationships" r:embed="rId1" cstate="print"/>
        <a:stretch>
          <a:fillRect/>
        </a:stretch>
      </xdr:blipFill>
      <xdr:spPr>
        <a:xfrm>
          <a:off x="7688916" y="513791"/>
          <a:ext cx="1927411" cy="429184"/>
        </a:xfrm>
        <a:prstGeom prst="rect">
          <a:avLst/>
        </a:prstGeom>
      </xdr:spPr>
    </xdr:pic>
    <xdr:clientData/>
  </xdr:twoCellAnchor>
  <xdr:twoCellAnchor editAs="oneCell">
    <xdr:from>
      <xdr:col>1</xdr:col>
      <xdr:colOff>63873</xdr:colOff>
      <xdr:row>1</xdr:row>
      <xdr:rowOff>206189</xdr:rowOff>
    </xdr:from>
    <xdr:to>
      <xdr:col>1</xdr:col>
      <xdr:colOff>2892423</xdr:colOff>
      <xdr:row>3</xdr:row>
      <xdr:rowOff>161364</xdr:rowOff>
    </xdr:to>
    <xdr:pic>
      <xdr:nvPicPr>
        <xdr:cNvPr id="4" name="Imagen 3">
          <a:extLst>
            <a:ext uri="{FF2B5EF4-FFF2-40B4-BE49-F238E27FC236}">
              <a16:creationId xmlns:a16="http://schemas.microsoft.com/office/drawing/2014/main" id="{960B1ADB-8A62-462A-B4F5-517E367FE4CF}"/>
            </a:ext>
          </a:extLst>
        </xdr:cNvPr>
        <xdr:cNvPicPr>
          <a:picLocks noChangeAspect="1"/>
        </xdr:cNvPicPr>
      </xdr:nvPicPr>
      <xdr:blipFill>
        <a:blip xmlns:r="http://schemas.openxmlformats.org/officeDocument/2006/relationships" r:embed="rId2"/>
        <a:stretch>
          <a:fillRect/>
        </a:stretch>
      </xdr:blipFill>
      <xdr:spPr>
        <a:xfrm>
          <a:off x="254373" y="406214"/>
          <a:ext cx="2828550" cy="698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844180</xdr:colOff>
      <xdr:row>96</xdr:row>
      <xdr:rowOff>73958</xdr:rowOff>
    </xdr:from>
    <xdr:to>
      <xdr:col>6</xdr:col>
      <xdr:colOff>138208</xdr:colOff>
      <xdr:row>98</xdr:row>
      <xdr:rowOff>26332</xdr:rowOff>
    </xdr:to>
    <xdr:sp macro="" textlink="">
      <xdr:nvSpPr>
        <xdr:cNvPr id="2" name="Rectángulo 1">
          <a:extLst>
            <a:ext uri="{FF2B5EF4-FFF2-40B4-BE49-F238E27FC236}">
              <a16:creationId xmlns:a16="http://schemas.microsoft.com/office/drawing/2014/main" id="{FD421A81-89C6-412C-BE5A-E828558CB549}"/>
            </a:ext>
          </a:extLst>
        </xdr:cNvPr>
        <xdr:cNvSpPr/>
      </xdr:nvSpPr>
      <xdr:spPr>
        <a:xfrm>
          <a:off x="4949455" y="211242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82288</xdr:colOff>
      <xdr:row>1</xdr:row>
      <xdr:rowOff>334933</xdr:rowOff>
    </xdr:from>
    <xdr:to>
      <xdr:col>6</xdr:col>
      <xdr:colOff>2009699</xdr:colOff>
      <xdr:row>3</xdr:row>
      <xdr:rowOff>21167</xdr:rowOff>
    </xdr:to>
    <xdr:pic>
      <xdr:nvPicPr>
        <xdr:cNvPr id="3" name="image1.png" descr="Logotipo&#10;&#10;Descripción generada automáticamente">
          <a:extLst>
            <a:ext uri="{FF2B5EF4-FFF2-40B4-BE49-F238E27FC236}">
              <a16:creationId xmlns:a16="http://schemas.microsoft.com/office/drawing/2014/main" id="{270B861E-616F-463F-B169-FAB14574D857}"/>
            </a:ext>
          </a:extLst>
        </xdr:cNvPr>
        <xdr:cNvPicPr>
          <a:picLocks noChangeAspect="1"/>
        </xdr:cNvPicPr>
      </xdr:nvPicPr>
      <xdr:blipFill>
        <a:blip xmlns:r="http://schemas.openxmlformats.org/officeDocument/2006/relationships" r:embed="rId1" cstate="print"/>
        <a:stretch>
          <a:fillRect/>
        </a:stretch>
      </xdr:blipFill>
      <xdr:spPr>
        <a:xfrm>
          <a:off x="7691705" y="536016"/>
          <a:ext cx="1927411" cy="427068"/>
        </a:xfrm>
        <a:prstGeom prst="rect">
          <a:avLst/>
        </a:prstGeom>
      </xdr:spPr>
    </xdr:pic>
    <xdr:clientData/>
  </xdr:twoCellAnchor>
  <xdr:twoCellAnchor editAs="oneCell">
    <xdr:from>
      <xdr:col>1</xdr:col>
      <xdr:colOff>121226</xdr:colOff>
      <xdr:row>1</xdr:row>
      <xdr:rowOff>202724</xdr:rowOff>
    </xdr:from>
    <xdr:to>
      <xdr:col>1</xdr:col>
      <xdr:colOff>2949776</xdr:colOff>
      <xdr:row>3</xdr:row>
      <xdr:rowOff>157899</xdr:rowOff>
    </xdr:to>
    <xdr:pic>
      <xdr:nvPicPr>
        <xdr:cNvPr id="4" name="Imagen 3">
          <a:extLst>
            <a:ext uri="{FF2B5EF4-FFF2-40B4-BE49-F238E27FC236}">
              <a16:creationId xmlns:a16="http://schemas.microsoft.com/office/drawing/2014/main" id="{854F5382-12B2-424B-B33D-D42C64FC85B6}"/>
            </a:ext>
          </a:extLst>
        </xdr:cNvPr>
        <xdr:cNvPicPr>
          <a:picLocks noChangeAspect="1"/>
        </xdr:cNvPicPr>
      </xdr:nvPicPr>
      <xdr:blipFill>
        <a:blip xmlns:r="http://schemas.openxmlformats.org/officeDocument/2006/relationships" r:embed="rId2"/>
        <a:stretch>
          <a:fillRect/>
        </a:stretch>
      </xdr:blipFill>
      <xdr:spPr>
        <a:xfrm>
          <a:off x="311726" y="401883"/>
          <a:ext cx="2828550" cy="699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D77C2AB4-E367-442F-AFEF-6C3D4CA5462A}"/>
            </a:ext>
          </a:extLst>
        </xdr:cNvPr>
        <xdr:cNvSpPr/>
      </xdr:nvSpPr>
      <xdr:spPr>
        <a:xfrm>
          <a:off x="4758955" y="213432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7C03F966-6EB4-4238-A5A6-511808E34740}"/>
            </a:ext>
          </a:extLst>
        </xdr:cNvPr>
        <xdr:cNvPicPr>
          <a:picLocks noChangeAspect="1"/>
        </xdr:cNvPicPr>
      </xdr:nvPicPr>
      <xdr:blipFill>
        <a:blip xmlns:r="http://schemas.openxmlformats.org/officeDocument/2006/relationships" r:embed="rId1" cstate="print"/>
        <a:stretch>
          <a:fillRect/>
        </a:stretch>
      </xdr:blipFill>
      <xdr:spPr>
        <a:xfrm>
          <a:off x="7688916" y="513791"/>
          <a:ext cx="1927411" cy="429184"/>
        </a:xfrm>
        <a:prstGeom prst="rect">
          <a:avLst/>
        </a:prstGeom>
      </xdr:spPr>
    </xdr:pic>
    <xdr:clientData/>
  </xdr:twoCellAnchor>
  <xdr:twoCellAnchor editAs="oneCell">
    <xdr:from>
      <xdr:col>1</xdr:col>
      <xdr:colOff>60698</xdr:colOff>
      <xdr:row>2</xdr:row>
      <xdr:rowOff>49030</xdr:rowOff>
    </xdr:from>
    <xdr:to>
      <xdr:col>1</xdr:col>
      <xdr:colOff>2889248</xdr:colOff>
      <xdr:row>4</xdr:row>
      <xdr:rowOff>4205</xdr:rowOff>
    </xdr:to>
    <xdr:pic>
      <xdr:nvPicPr>
        <xdr:cNvPr id="4" name="Imagen 3">
          <a:extLst>
            <a:ext uri="{FF2B5EF4-FFF2-40B4-BE49-F238E27FC236}">
              <a16:creationId xmlns:a16="http://schemas.microsoft.com/office/drawing/2014/main" id="{B85F421F-9FAC-402B-9169-94EF74B7662C}"/>
            </a:ext>
          </a:extLst>
        </xdr:cNvPr>
        <xdr:cNvPicPr>
          <a:picLocks noChangeAspect="1"/>
        </xdr:cNvPicPr>
      </xdr:nvPicPr>
      <xdr:blipFill>
        <a:blip xmlns:r="http://schemas.openxmlformats.org/officeDocument/2006/relationships" r:embed="rId2"/>
        <a:stretch>
          <a:fillRect/>
        </a:stretch>
      </xdr:blipFill>
      <xdr:spPr>
        <a:xfrm>
          <a:off x="251198" y="620530"/>
          <a:ext cx="2828550" cy="701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AF46477A-5475-4E2D-A51A-E55F90508973}"/>
            </a:ext>
          </a:extLst>
        </xdr:cNvPr>
        <xdr:cNvSpPr/>
      </xdr:nvSpPr>
      <xdr:spPr>
        <a:xfrm>
          <a:off x="4892305" y="209813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A8CB11DC-F79A-4198-A1A0-479E6C766638}"/>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EFC0D25F-BB44-4737-8E8F-17468B1898E2}"/>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3FB85D57-969E-4E64-B048-72BCA04C60F0}"/>
            </a:ext>
          </a:extLst>
        </xdr:cNvPr>
        <xdr:cNvSpPr/>
      </xdr:nvSpPr>
      <xdr:spPr>
        <a:xfrm>
          <a:off x="4892305" y="211718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BF10A0E9-BA65-4AEF-9BAD-168BA3013AE4}"/>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D667CC58-BAC5-4DE8-9417-23F288772958}"/>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96A9E4CE-2F14-410F-8D18-7E6C0DC48A72}"/>
            </a:ext>
          </a:extLst>
        </xdr:cNvPr>
        <xdr:cNvSpPr/>
      </xdr:nvSpPr>
      <xdr:spPr>
        <a:xfrm>
          <a:off x="4892305" y="214671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3FD4AADE-EFC9-4AEE-9DCF-7D33AA8C00E9}"/>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7611172B-D83B-405D-BA26-A3C63243DBFB}"/>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844180</xdr:colOff>
      <xdr:row>95</xdr:row>
      <xdr:rowOff>73958</xdr:rowOff>
    </xdr:from>
    <xdr:to>
      <xdr:col>5</xdr:col>
      <xdr:colOff>138208</xdr:colOff>
      <xdr:row>97</xdr:row>
      <xdr:rowOff>26332</xdr:rowOff>
    </xdr:to>
    <xdr:sp macro="" textlink="">
      <xdr:nvSpPr>
        <xdr:cNvPr id="2" name="Rectángulo 1">
          <a:extLst>
            <a:ext uri="{FF2B5EF4-FFF2-40B4-BE49-F238E27FC236}">
              <a16:creationId xmlns:a16="http://schemas.microsoft.com/office/drawing/2014/main" id="{747CADD6-825D-4E9A-BA37-B365C9921BBE}"/>
            </a:ext>
          </a:extLst>
        </xdr:cNvPr>
        <xdr:cNvSpPr/>
      </xdr:nvSpPr>
      <xdr:spPr>
        <a:xfrm>
          <a:off x="4892305" y="207813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3C137001-3DE3-4E0E-A9DD-F18006615846}"/>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9289B08C-C5F3-4AA5-BB8D-4A7433CD01F7}"/>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56B72B0D-4302-4D42-9F24-E2BB5C6D8674}"/>
            </a:ext>
          </a:extLst>
        </xdr:cNvPr>
        <xdr:cNvSpPr/>
      </xdr:nvSpPr>
      <xdr:spPr>
        <a:xfrm>
          <a:off x="4892305" y="208003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1F2D4DFE-1351-473A-AE9B-76B7C2B94810}"/>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7B05E9AB-CE93-483A-AA3A-46FE93EAD797}"/>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0DE64C61-5032-40A3-89FB-D91E95BF8E24}"/>
            </a:ext>
          </a:extLst>
        </xdr:cNvPr>
        <xdr:cNvSpPr/>
      </xdr:nvSpPr>
      <xdr:spPr>
        <a:xfrm>
          <a:off x="4892305" y="210099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9C5FDD72-54E5-4FE3-9161-8A847A4F6E4F}"/>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C6FB8695-BAFB-4A18-A8A3-9CD5210EAAEC}"/>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4BE7A769-06DF-471A-92BA-A0881B7C9D4F}"/>
            </a:ext>
          </a:extLst>
        </xdr:cNvPr>
        <xdr:cNvSpPr/>
      </xdr:nvSpPr>
      <xdr:spPr>
        <a:xfrm>
          <a:off x="4892305" y="209813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88412473-E621-4017-9BB0-1DADDD1E3970}"/>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34CD15D2-57DC-4E59-9604-153366B5F142}"/>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00ECC894-16A6-4F46-A672-F9286163F40F}"/>
            </a:ext>
          </a:extLst>
        </xdr:cNvPr>
        <xdr:cNvSpPr/>
      </xdr:nvSpPr>
      <xdr:spPr>
        <a:xfrm>
          <a:off x="4892305" y="225624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1B16968F-BD83-448F-9C6D-1634F31CAD65}"/>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6E27255A-3DA3-4127-AB42-473A3EFE1C18}"/>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2B486461-410B-4A59-8899-6BBA304A8E2B}"/>
            </a:ext>
          </a:extLst>
        </xdr:cNvPr>
        <xdr:cNvSpPr/>
      </xdr:nvSpPr>
      <xdr:spPr>
        <a:xfrm>
          <a:off x="4892305" y="209241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D2DFB024-5357-4DF2-9585-6295CF88B6B6}"/>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FD434778-492A-4D3C-A986-4B66DB6F9D56}"/>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8</xdr:col>
      <xdr:colOff>268942</xdr:colOff>
      <xdr:row>1</xdr:row>
      <xdr:rowOff>56028</xdr:rowOff>
    </xdr:from>
    <xdr:ext cx="5053852" cy="3686468"/>
    <xdr:pic>
      <xdr:nvPicPr>
        <xdr:cNvPr id="2" name="Imagen 1">
          <a:extLst>
            <a:ext uri="{FF2B5EF4-FFF2-40B4-BE49-F238E27FC236}">
              <a16:creationId xmlns:a16="http://schemas.microsoft.com/office/drawing/2014/main" id="{05A24302-10CF-48A2-A834-3A810C24B3A9}"/>
            </a:ext>
          </a:extLst>
        </xdr:cNvPr>
        <xdr:cNvPicPr>
          <a:picLocks noChangeAspect="1"/>
        </xdr:cNvPicPr>
      </xdr:nvPicPr>
      <xdr:blipFill>
        <a:blip xmlns:r="http://schemas.openxmlformats.org/officeDocument/2006/relationships" r:embed="rId1"/>
        <a:stretch>
          <a:fillRect/>
        </a:stretch>
      </xdr:blipFill>
      <xdr:spPr>
        <a:xfrm>
          <a:off x="10242177" y="257734"/>
          <a:ext cx="5053852" cy="3686468"/>
        </a:xfrm>
        <a:prstGeom prst="rect">
          <a:avLst/>
        </a:prstGeom>
      </xdr:spPr>
    </xdr:pic>
    <xdr:clientData/>
  </xdr:oneCellAnchor>
  <xdr:oneCellAnchor>
    <xdr:from>
      <xdr:col>8</xdr:col>
      <xdr:colOff>302557</xdr:colOff>
      <xdr:row>14</xdr:row>
      <xdr:rowOff>44823</xdr:rowOff>
    </xdr:from>
    <xdr:ext cx="5056354" cy="3563471"/>
    <xdr:pic>
      <xdr:nvPicPr>
        <xdr:cNvPr id="3" name="Imagen 2">
          <a:extLst>
            <a:ext uri="{FF2B5EF4-FFF2-40B4-BE49-F238E27FC236}">
              <a16:creationId xmlns:a16="http://schemas.microsoft.com/office/drawing/2014/main" id="{7D363753-9FE1-4A51-B6D1-FF3DFF64B668}"/>
            </a:ext>
          </a:extLst>
        </xdr:cNvPr>
        <xdr:cNvPicPr>
          <a:picLocks noChangeAspect="1"/>
        </xdr:cNvPicPr>
      </xdr:nvPicPr>
      <xdr:blipFill>
        <a:blip xmlns:r="http://schemas.openxmlformats.org/officeDocument/2006/relationships" r:embed="rId2"/>
        <a:stretch>
          <a:fillRect/>
        </a:stretch>
      </xdr:blipFill>
      <xdr:spPr>
        <a:xfrm>
          <a:off x="10275792" y="4056529"/>
          <a:ext cx="5056354" cy="3563471"/>
        </a:xfrm>
        <a:prstGeom prst="rect">
          <a:avLst/>
        </a:prstGeom>
      </xdr:spPr>
    </xdr:pic>
    <xdr:clientData/>
  </xdr:oneCellAnchor>
  <xdr:oneCellAnchor>
    <xdr:from>
      <xdr:col>8</xdr:col>
      <xdr:colOff>358591</xdr:colOff>
      <xdr:row>34</xdr:row>
      <xdr:rowOff>56029</xdr:rowOff>
    </xdr:from>
    <xdr:ext cx="5081182" cy="3709147"/>
    <xdr:pic>
      <xdr:nvPicPr>
        <xdr:cNvPr id="4" name="Imagen 3">
          <a:extLst>
            <a:ext uri="{FF2B5EF4-FFF2-40B4-BE49-F238E27FC236}">
              <a16:creationId xmlns:a16="http://schemas.microsoft.com/office/drawing/2014/main" id="{1868B1D6-8F6A-4186-A410-07F6FB74810B}"/>
            </a:ext>
          </a:extLst>
        </xdr:cNvPr>
        <xdr:cNvPicPr>
          <a:picLocks noChangeAspect="1"/>
        </xdr:cNvPicPr>
      </xdr:nvPicPr>
      <xdr:blipFill>
        <a:blip xmlns:r="http://schemas.openxmlformats.org/officeDocument/2006/relationships" r:embed="rId3"/>
        <a:stretch>
          <a:fillRect/>
        </a:stretch>
      </xdr:blipFill>
      <xdr:spPr>
        <a:xfrm>
          <a:off x="10331826" y="7877735"/>
          <a:ext cx="5081182" cy="3709147"/>
        </a:xfrm>
        <a:prstGeom prst="rect">
          <a:avLst/>
        </a:prstGeom>
      </xdr:spPr>
    </xdr:pic>
    <xdr:clientData/>
  </xdr:oneCellAnchor>
  <xdr:twoCellAnchor>
    <xdr:from>
      <xdr:col>3</xdr:col>
      <xdr:colOff>844180</xdr:colOff>
      <xdr:row>97</xdr:row>
      <xdr:rowOff>73958</xdr:rowOff>
    </xdr:from>
    <xdr:to>
      <xdr:col>5</xdr:col>
      <xdr:colOff>138208</xdr:colOff>
      <xdr:row>99</xdr:row>
      <xdr:rowOff>26332</xdr:rowOff>
    </xdr:to>
    <xdr:sp macro="" textlink="">
      <xdr:nvSpPr>
        <xdr:cNvPr id="5" name="Rectángulo 4">
          <a:extLst>
            <a:ext uri="{FF2B5EF4-FFF2-40B4-BE49-F238E27FC236}">
              <a16:creationId xmlns:a16="http://schemas.microsoft.com/office/drawing/2014/main" id="{FC456398-2A46-4E50-95CB-90C4ABE1D3BB}"/>
            </a:ext>
          </a:extLst>
        </xdr:cNvPr>
        <xdr:cNvSpPr/>
      </xdr:nvSpPr>
      <xdr:spPr>
        <a:xfrm>
          <a:off x="3996955" y="207432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369794</xdr:colOff>
      <xdr:row>184</xdr:row>
      <xdr:rowOff>112058</xdr:rowOff>
    </xdr:from>
    <xdr:to>
      <xdr:col>4</xdr:col>
      <xdr:colOff>907675</xdr:colOff>
      <xdr:row>186</xdr:row>
      <xdr:rowOff>64432</xdr:rowOff>
    </xdr:to>
    <xdr:sp macro="" textlink="">
      <xdr:nvSpPr>
        <xdr:cNvPr id="6" name="Rectángulo 5">
          <a:extLst>
            <a:ext uri="{FF2B5EF4-FFF2-40B4-BE49-F238E27FC236}">
              <a16:creationId xmlns:a16="http://schemas.microsoft.com/office/drawing/2014/main" id="{44298BBF-6D67-4F91-8045-12A8ED4A00C2}"/>
            </a:ext>
          </a:extLst>
        </xdr:cNvPr>
        <xdr:cNvSpPr/>
      </xdr:nvSpPr>
      <xdr:spPr>
        <a:xfrm>
          <a:off x="3522569" y="37354808"/>
          <a:ext cx="1528481"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2007533</xdr:colOff>
      <xdr:row>3</xdr:row>
      <xdr:rowOff>0</xdr:rowOff>
    </xdr:to>
    <xdr:pic>
      <xdr:nvPicPr>
        <xdr:cNvPr id="7" name="image1.png" descr="Logotipo&#10;&#10;Descripción generada automáticamente">
          <a:extLst>
            <a:ext uri="{FF2B5EF4-FFF2-40B4-BE49-F238E27FC236}">
              <a16:creationId xmlns:a16="http://schemas.microsoft.com/office/drawing/2014/main" id="{E8C51975-74B0-4B2B-A477-5E55BC7C99E5}"/>
            </a:ext>
          </a:extLst>
        </xdr:cNvPr>
        <xdr:cNvPicPr>
          <a:picLocks noChangeAspect="1"/>
        </xdr:cNvPicPr>
      </xdr:nvPicPr>
      <xdr:blipFill>
        <a:blip xmlns:r="http://schemas.openxmlformats.org/officeDocument/2006/relationships" r:embed="rId4"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8" name="Imagen 7">
          <a:extLst>
            <a:ext uri="{FF2B5EF4-FFF2-40B4-BE49-F238E27FC236}">
              <a16:creationId xmlns:a16="http://schemas.microsoft.com/office/drawing/2014/main" id="{DBD5628D-63BF-4559-882B-47245C438CBB}"/>
            </a:ext>
          </a:extLst>
        </xdr:cNvPr>
        <xdr:cNvPicPr>
          <a:picLocks noChangeAspect="1"/>
        </xdr:cNvPicPr>
      </xdr:nvPicPr>
      <xdr:blipFill>
        <a:blip xmlns:r="http://schemas.openxmlformats.org/officeDocument/2006/relationships" r:embed="rId5"/>
        <a:stretch>
          <a:fillRect/>
        </a:stretch>
      </xdr:blipFill>
      <xdr:spPr>
        <a:xfrm>
          <a:off x="235323" y="368114"/>
          <a:ext cx="2828550" cy="6981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19E14902-9E42-430C-B4FB-7B1F92865F4C}"/>
            </a:ext>
          </a:extLst>
        </xdr:cNvPr>
        <xdr:cNvSpPr/>
      </xdr:nvSpPr>
      <xdr:spPr>
        <a:xfrm>
          <a:off x="4892305" y="214480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A0576B12-1BAC-48F7-92FE-A3FDB13AA15A}"/>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17BCA48F-370B-4ABC-9DEA-C841569AEB2F}"/>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86ED6E54-FAAF-4A72-AF4C-64D356C4C6AD}"/>
            </a:ext>
          </a:extLst>
        </xdr:cNvPr>
        <xdr:cNvSpPr/>
      </xdr:nvSpPr>
      <xdr:spPr>
        <a:xfrm>
          <a:off x="4892305" y="210194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540E4403-D64F-4A78-80A2-EA2F0FFCFA42}"/>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B2A4BFA3-93AB-484F-AD62-988ACD25D1FD}"/>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788AEEE8-5377-4508-A3F1-966AA5747B02}"/>
            </a:ext>
          </a:extLst>
        </xdr:cNvPr>
        <xdr:cNvSpPr/>
      </xdr:nvSpPr>
      <xdr:spPr>
        <a:xfrm>
          <a:off x="4892305" y="209718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41124594-2106-4406-A76F-6ED8136E2144}"/>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3554C15F-31BE-491A-87BB-9D035635D181}"/>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49D39A61-F5D0-4337-A36C-F02871E9B38A}"/>
            </a:ext>
          </a:extLst>
        </xdr:cNvPr>
        <xdr:cNvSpPr/>
      </xdr:nvSpPr>
      <xdr:spPr>
        <a:xfrm>
          <a:off x="4892305" y="209241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4892E459-8742-48FB-A78D-4B7E387A2BCE}"/>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0815517F-3D20-4D3F-9ABB-2F7E8DD114BD}"/>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D9563D33-A890-4FAD-9546-44BF147BDC3F}"/>
            </a:ext>
          </a:extLst>
        </xdr:cNvPr>
        <xdr:cNvSpPr/>
      </xdr:nvSpPr>
      <xdr:spPr>
        <a:xfrm>
          <a:off x="4892305" y="209337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ECDFC4D1-2478-4C9F-A59C-CEE671458A66}"/>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B3DA7576-A181-44BF-AC43-D5A26A839155}"/>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78441</xdr:colOff>
      <xdr:row>1</xdr:row>
      <xdr:rowOff>313766</xdr:rowOff>
    </xdr:from>
    <xdr:to>
      <xdr:col>8</xdr:col>
      <xdr:colOff>281827</xdr:colOff>
      <xdr:row>3</xdr:row>
      <xdr:rowOff>0</xdr:rowOff>
    </xdr:to>
    <xdr:pic>
      <xdr:nvPicPr>
        <xdr:cNvPr id="2" name="image1.png" descr="Logotipo&#10;&#10;Descripción generada automáticamente">
          <a:extLst>
            <a:ext uri="{FF2B5EF4-FFF2-40B4-BE49-F238E27FC236}">
              <a16:creationId xmlns:a16="http://schemas.microsoft.com/office/drawing/2014/main" id="{0BF11E3C-3966-4EA2-8343-D47A4B83610C}"/>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3" name="Imagen 2">
          <a:extLst>
            <a:ext uri="{FF2B5EF4-FFF2-40B4-BE49-F238E27FC236}">
              <a16:creationId xmlns:a16="http://schemas.microsoft.com/office/drawing/2014/main" id="{42F6A30F-A02F-4F40-A485-D25C4EDCCB55}"/>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1579BB22-EF83-4CF7-A835-CECE67B1C917}"/>
            </a:ext>
          </a:extLst>
        </xdr:cNvPr>
        <xdr:cNvSpPr/>
      </xdr:nvSpPr>
      <xdr:spPr>
        <a:xfrm>
          <a:off x="4892305" y="208956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D79B7F82-5F51-4939-AF98-88576949E4CA}"/>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CE2E1685-74CE-4B85-BF11-E23B167DD5EC}"/>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B90CF8F0-C7D9-4737-9FC4-A085FE751944}"/>
            </a:ext>
          </a:extLst>
        </xdr:cNvPr>
        <xdr:cNvSpPr/>
      </xdr:nvSpPr>
      <xdr:spPr>
        <a:xfrm>
          <a:off x="4892305" y="210670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55E1E25B-BB93-451F-B54B-1D178E5CC84C}"/>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B21C101F-790A-4813-89D3-25B1999EF56C}"/>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5FF924F4-FA9D-446E-A939-70B057E480BC}"/>
            </a:ext>
          </a:extLst>
        </xdr:cNvPr>
        <xdr:cNvSpPr/>
      </xdr:nvSpPr>
      <xdr:spPr>
        <a:xfrm>
          <a:off x="4892305" y="209908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59FC6E7B-0BC5-4531-8083-6AC25F7CF525}"/>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1147D1F8-10BA-45A3-A8B7-1D8784D2B52B}"/>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7BDA851B-733D-45AA-BBD7-C6ED14F05E06}"/>
            </a:ext>
          </a:extLst>
        </xdr:cNvPr>
        <xdr:cNvSpPr/>
      </xdr:nvSpPr>
      <xdr:spPr>
        <a:xfrm>
          <a:off x="4892305" y="209051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BD0C6426-B2AC-41A1-B5BD-5E2779285AEE}"/>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81DA139C-11D1-4CEC-B60D-7B92FC7F6B15}"/>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E9A42619-44E3-4C33-AE54-4360FB994F32}"/>
            </a:ext>
          </a:extLst>
        </xdr:cNvPr>
        <xdr:cNvSpPr/>
      </xdr:nvSpPr>
      <xdr:spPr>
        <a:xfrm>
          <a:off x="4892305" y="210670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887584E2-5B3B-402A-BE44-B82BB25AEE5F}"/>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6ECFA10D-BA9C-45F7-8C43-4E7039088933}"/>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oneCellAnchor>
    <xdr:from>
      <xdr:col>8</xdr:col>
      <xdr:colOff>430326</xdr:colOff>
      <xdr:row>35</xdr:row>
      <xdr:rowOff>115661</xdr:rowOff>
    </xdr:from>
    <xdr:ext cx="6781459" cy="4122573"/>
    <xdr:pic>
      <xdr:nvPicPr>
        <xdr:cNvPr id="2" name="Imagen 1">
          <a:extLst>
            <a:ext uri="{FF2B5EF4-FFF2-40B4-BE49-F238E27FC236}">
              <a16:creationId xmlns:a16="http://schemas.microsoft.com/office/drawing/2014/main" id="{84FE7825-11EB-4B86-8F7A-B4BC0F4C9889}"/>
            </a:ext>
          </a:extLst>
        </xdr:cNvPr>
        <xdr:cNvPicPr>
          <a:picLocks noChangeAspect="1"/>
        </xdr:cNvPicPr>
      </xdr:nvPicPr>
      <xdr:blipFill>
        <a:blip xmlns:r="http://schemas.openxmlformats.org/officeDocument/2006/relationships" r:embed="rId1"/>
        <a:stretch>
          <a:fillRect/>
        </a:stretch>
      </xdr:blipFill>
      <xdr:spPr>
        <a:xfrm>
          <a:off x="10690112" y="7871732"/>
          <a:ext cx="6781459" cy="4122573"/>
        </a:xfrm>
        <a:prstGeom prst="rect">
          <a:avLst/>
        </a:prstGeom>
      </xdr:spPr>
    </xdr:pic>
    <xdr:clientData/>
  </xdr:oneCellAnchor>
  <xdr:oneCellAnchor>
    <xdr:from>
      <xdr:col>8</xdr:col>
      <xdr:colOff>479652</xdr:colOff>
      <xdr:row>1</xdr:row>
      <xdr:rowOff>258536</xdr:rowOff>
    </xdr:from>
    <xdr:ext cx="7560535" cy="7443107"/>
    <xdr:pic>
      <xdr:nvPicPr>
        <xdr:cNvPr id="3" name="Imagen 2">
          <a:extLst>
            <a:ext uri="{FF2B5EF4-FFF2-40B4-BE49-F238E27FC236}">
              <a16:creationId xmlns:a16="http://schemas.microsoft.com/office/drawing/2014/main" id="{ADBFF72A-FE43-4261-8BF7-57E74E0ECEFE}"/>
            </a:ext>
          </a:extLst>
        </xdr:cNvPr>
        <xdr:cNvPicPr>
          <a:picLocks noChangeAspect="1"/>
        </xdr:cNvPicPr>
      </xdr:nvPicPr>
      <xdr:blipFill>
        <a:blip xmlns:r="http://schemas.openxmlformats.org/officeDocument/2006/relationships" r:embed="rId2"/>
        <a:stretch>
          <a:fillRect/>
        </a:stretch>
      </xdr:blipFill>
      <xdr:spPr>
        <a:xfrm>
          <a:off x="10739438" y="462643"/>
          <a:ext cx="7560535" cy="7443107"/>
        </a:xfrm>
        <a:prstGeom prst="rect">
          <a:avLst/>
        </a:prstGeom>
      </xdr:spPr>
    </xdr:pic>
    <xdr:clientData/>
  </xdr:oneCellAnchor>
  <xdr:oneCellAnchor>
    <xdr:from>
      <xdr:col>1</xdr:col>
      <xdr:colOff>738188</xdr:colOff>
      <xdr:row>55</xdr:row>
      <xdr:rowOff>35717</xdr:rowOff>
    </xdr:from>
    <xdr:ext cx="7512843" cy="7036823"/>
    <xdr:pic>
      <xdr:nvPicPr>
        <xdr:cNvPr id="4" name="Imagen 3">
          <a:extLst>
            <a:ext uri="{FF2B5EF4-FFF2-40B4-BE49-F238E27FC236}">
              <a16:creationId xmlns:a16="http://schemas.microsoft.com/office/drawing/2014/main" id="{D5D16D66-2CF5-46B4-A0AD-234C6B9D9D45}"/>
            </a:ext>
          </a:extLst>
        </xdr:cNvPr>
        <xdr:cNvPicPr>
          <a:picLocks noChangeAspect="1"/>
        </xdr:cNvPicPr>
      </xdr:nvPicPr>
      <xdr:blipFill>
        <a:blip xmlns:r="http://schemas.openxmlformats.org/officeDocument/2006/relationships" r:embed="rId3"/>
        <a:stretch>
          <a:fillRect/>
        </a:stretch>
      </xdr:blipFill>
      <xdr:spPr>
        <a:xfrm>
          <a:off x="928688" y="12442030"/>
          <a:ext cx="7512843" cy="7036823"/>
        </a:xfrm>
        <a:prstGeom prst="rect">
          <a:avLst/>
        </a:prstGeom>
      </xdr:spPr>
    </xdr:pic>
    <xdr:clientData/>
  </xdr:oneCellAnchor>
  <xdr:oneCellAnchor>
    <xdr:from>
      <xdr:col>8</xdr:col>
      <xdr:colOff>238125</xdr:colOff>
      <xdr:row>54</xdr:row>
      <xdr:rowOff>178594</xdr:rowOff>
    </xdr:from>
    <xdr:ext cx="8736412" cy="3786187"/>
    <xdr:pic>
      <xdr:nvPicPr>
        <xdr:cNvPr id="5" name="Imagen 4">
          <a:extLst>
            <a:ext uri="{FF2B5EF4-FFF2-40B4-BE49-F238E27FC236}">
              <a16:creationId xmlns:a16="http://schemas.microsoft.com/office/drawing/2014/main" id="{B88086F0-47EB-495C-9351-FD8560B1EE3B}"/>
            </a:ext>
          </a:extLst>
        </xdr:cNvPr>
        <xdr:cNvPicPr>
          <a:picLocks noChangeAspect="1"/>
        </xdr:cNvPicPr>
      </xdr:nvPicPr>
      <xdr:blipFill>
        <a:blip xmlns:r="http://schemas.openxmlformats.org/officeDocument/2006/relationships" r:embed="rId4"/>
        <a:stretch>
          <a:fillRect/>
        </a:stretch>
      </xdr:blipFill>
      <xdr:spPr>
        <a:xfrm>
          <a:off x="10477500" y="12394407"/>
          <a:ext cx="8736412" cy="3786187"/>
        </a:xfrm>
        <a:prstGeom prst="rect">
          <a:avLst/>
        </a:prstGeom>
      </xdr:spPr>
    </xdr:pic>
    <xdr:clientData/>
  </xdr:oneCellAnchor>
  <xdr:twoCellAnchor editAs="oneCell">
    <xdr:from>
      <xdr:col>6</xdr:col>
      <xdr:colOff>54629</xdr:colOff>
      <xdr:row>1</xdr:row>
      <xdr:rowOff>313766</xdr:rowOff>
    </xdr:from>
    <xdr:to>
      <xdr:col>6</xdr:col>
      <xdr:colOff>1982040</xdr:colOff>
      <xdr:row>3</xdr:row>
      <xdr:rowOff>0</xdr:rowOff>
    </xdr:to>
    <xdr:pic>
      <xdr:nvPicPr>
        <xdr:cNvPr id="6" name="image1.png" descr="Logotipo&#10;&#10;Descripción generada automáticamente">
          <a:extLst>
            <a:ext uri="{FF2B5EF4-FFF2-40B4-BE49-F238E27FC236}">
              <a16:creationId xmlns:a16="http://schemas.microsoft.com/office/drawing/2014/main" id="{B6A6B1EE-283A-4AC5-9883-9B57570D3A84}"/>
            </a:ext>
          </a:extLst>
        </xdr:cNvPr>
        <xdr:cNvPicPr>
          <a:picLocks noChangeAspect="1"/>
        </xdr:cNvPicPr>
      </xdr:nvPicPr>
      <xdr:blipFill>
        <a:blip xmlns:r="http://schemas.openxmlformats.org/officeDocument/2006/relationships" r:embed="rId5" cstate="print"/>
        <a:stretch>
          <a:fillRect/>
        </a:stretch>
      </xdr:blipFill>
      <xdr:spPr>
        <a:xfrm>
          <a:off x="8019910" y="516172"/>
          <a:ext cx="1927411" cy="424422"/>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7" name="Imagen 6">
          <a:extLst>
            <a:ext uri="{FF2B5EF4-FFF2-40B4-BE49-F238E27FC236}">
              <a16:creationId xmlns:a16="http://schemas.microsoft.com/office/drawing/2014/main" id="{13EBF044-25AA-42CC-951B-6A0320C1F5C4}"/>
            </a:ext>
          </a:extLst>
        </xdr:cNvPr>
        <xdr:cNvPicPr>
          <a:picLocks noChangeAspect="1"/>
        </xdr:cNvPicPr>
      </xdr:nvPicPr>
      <xdr:blipFill>
        <a:blip xmlns:r="http://schemas.openxmlformats.org/officeDocument/2006/relationships" r:embed="rId6"/>
        <a:stretch>
          <a:fillRect/>
        </a:stretch>
      </xdr:blipFill>
      <xdr:spPr>
        <a:xfrm>
          <a:off x="235323" y="368114"/>
          <a:ext cx="2828550" cy="698125"/>
        </a:xfrm>
        <a:prstGeom prst="rect">
          <a:avLst/>
        </a:prstGeom>
      </xdr:spPr>
    </xdr:pic>
    <xdr:clientData/>
  </xdr:twoCellAnchor>
  <xdr:oneCellAnchor>
    <xdr:from>
      <xdr:col>6</xdr:col>
      <xdr:colOff>54629</xdr:colOff>
      <xdr:row>1</xdr:row>
      <xdr:rowOff>313766</xdr:rowOff>
    </xdr:from>
    <xdr:ext cx="1927411" cy="424422"/>
    <xdr:pic>
      <xdr:nvPicPr>
        <xdr:cNvPr id="8" name="image1.png" descr="Logotipo&#10;&#10;Descripción generada automáticamente">
          <a:extLst>
            <a:ext uri="{FF2B5EF4-FFF2-40B4-BE49-F238E27FC236}">
              <a16:creationId xmlns:a16="http://schemas.microsoft.com/office/drawing/2014/main" id="{A764E46F-CC53-4744-BA22-4D76DAF6FBFB}"/>
            </a:ext>
          </a:extLst>
        </xdr:cNvPr>
        <xdr:cNvPicPr>
          <a:picLocks noChangeAspect="1"/>
        </xdr:cNvPicPr>
      </xdr:nvPicPr>
      <xdr:blipFill>
        <a:blip xmlns:r="http://schemas.openxmlformats.org/officeDocument/2006/relationships" r:embed="rId5" cstate="print"/>
        <a:stretch>
          <a:fillRect/>
        </a:stretch>
      </xdr:blipFill>
      <xdr:spPr>
        <a:xfrm>
          <a:off x="8019910" y="516172"/>
          <a:ext cx="1927411" cy="424422"/>
        </a:xfrm>
        <a:prstGeom prst="rect">
          <a:avLst/>
        </a:prstGeom>
      </xdr:spPr>
    </xdr:pic>
    <xdr:clientData/>
  </xdr:oneCellAnchor>
  <xdr:oneCellAnchor>
    <xdr:from>
      <xdr:col>1</xdr:col>
      <xdr:colOff>44823</xdr:colOff>
      <xdr:row>1</xdr:row>
      <xdr:rowOff>168089</xdr:rowOff>
    </xdr:from>
    <xdr:ext cx="2828550" cy="693363"/>
    <xdr:pic>
      <xdr:nvPicPr>
        <xdr:cNvPr id="9" name="Imagen 8">
          <a:extLst>
            <a:ext uri="{FF2B5EF4-FFF2-40B4-BE49-F238E27FC236}">
              <a16:creationId xmlns:a16="http://schemas.microsoft.com/office/drawing/2014/main" id="{88F9DAEF-7234-4BCB-896F-9AB800E5F616}"/>
            </a:ext>
          </a:extLst>
        </xdr:cNvPr>
        <xdr:cNvPicPr>
          <a:picLocks noChangeAspect="1"/>
        </xdr:cNvPicPr>
      </xdr:nvPicPr>
      <xdr:blipFill>
        <a:blip xmlns:r="http://schemas.openxmlformats.org/officeDocument/2006/relationships" r:embed="rId6"/>
        <a:stretch>
          <a:fillRect/>
        </a:stretch>
      </xdr:blipFill>
      <xdr:spPr>
        <a:xfrm>
          <a:off x="235323" y="370495"/>
          <a:ext cx="2828550" cy="693363"/>
        </a:xfrm>
        <a:prstGeom prst="rect">
          <a:avLst/>
        </a:prstGeom>
      </xdr:spPr>
    </xdr:pic>
    <xdr:clientData/>
  </xdr:oneCellAnchor>
  <xdr:twoCellAnchor editAs="oneCell">
    <xdr:from>
      <xdr:col>6</xdr:col>
      <xdr:colOff>78441</xdr:colOff>
      <xdr:row>1</xdr:row>
      <xdr:rowOff>313766</xdr:rowOff>
    </xdr:from>
    <xdr:to>
      <xdr:col>6</xdr:col>
      <xdr:colOff>2005852</xdr:colOff>
      <xdr:row>3</xdr:row>
      <xdr:rowOff>0</xdr:rowOff>
    </xdr:to>
    <xdr:pic>
      <xdr:nvPicPr>
        <xdr:cNvPr id="10" name="image1.png" descr="Logotipo&#10;&#10;Descripción generada automáticamente">
          <a:extLst>
            <a:ext uri="{FF2B5EF4-FFF2-40B4-BE49-F238E27FC236}">
              <a16:creationId xmlns:a16="http://schemas.microsoft.com/office/drawing/2014/main" id="{C3AF63B7-1412-4CCC-8412-DF75C28436BD}"/>
            </a:ext>
          </a:extLst>
        </xdr:cNvPr>
        <xdr:cNvPicPr>
          <a:picLocks noChangeAspect="1"/>
        </xdr:cNvPicPr>
      </xdr:nvPicPr>
      <xdr:blipFill>
        <a:blip xmlns:r="http://schemas.openxmlformats.org/officeDocument/2006/relationships" r:embed="rId5"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11" name="Imagen 10">
          <a:extLst>
            <a:ext uri="{FF2B5EF4-FFF2-40B4-BE49-F238E27FC236}">
              <a16:creationId xmlns:a16="http://schemas.microsoft.com/office/drawing/2014/main" id="{56653D0E-62C1-4818-8E8A-52D125809E0C}"/>
            </a:ext>
          </a:extLst>
        </xdr:cNvPr>
        <xdr:cNvPicPr>
          <a:picLocks noChangeAspect="1"/>
        </xdr:cNvPicPr>
      </xdr:nvPicPr>
      <xdr:blipFill>
        <a:blip xmlns:r="http://schemas.openxmlformats.org/officeDocument/2006/relationships" r:embed="rId6"/>
        <a:stretch>
          <a:fillRect/>
        </a:stretch>
      </xdr:blipFill>
      <xdr:spPr>
        <a:xfrm>
          <a:off x="235323" y="368114"/>
          <a:ext cx="2828550" cy="698125"/>
        </a:xfrm>
        <a:prstGeom prst="rect">
          <a:avLst/>
        </a:prstGeom>
      </xdr:spPr>
    </xdr:pic>
    <xdr:clientData/>
  </xdr:twoCellAnchor>
  <xdr:oneCellAnchor>
    <xdr:from>
      <xdr:col>6</xdr:col>
      <xdr:colOff>78441</xdr:colOff>
      <xdr:row>1</xdr:row>
      <xdr:rowOff>313766</xdr:rowOff>
    </xdr:from>
    <xdr:ext cx="1927411" cy="432359"/>
    <xdr:pic>
      <xdr:nvPicPr>
        <xdr:cNvPr id="12" name="image1.png" descr="Logotipo&#10;&#10;Descripción generada automáticamente">
          <a:extLst>
            <a:ext uri="{FF2B5EF4-FFF2-40B4-BE49-F238E27FC236}">
              <a16:creationId xmlns:a16="http://schemas.microsoft.com/office/drawing/2014/main" id="{6F66B97D-DC45-4B56-A98D-8CBDC975C2DB}"/>
            </a:ext>
          </a:extLst>
        </xdr:cNvPr>
        <xdr:cNvPicPr>
          <a:picLocks noChangeAspect="1"/>
        </xdr:cNvPicPr>
      </xdr:nvPicPr>
      <xdr:blipFill>
        <a:blip xmlns:r="http://schemas.openxmlformats.org/officeDocument/2006/relationships" r:embed="rId5" cstate="print"/>
        <a:stretch>
          <a:fillRect/>
        </a:stretch>
      </xdr:blipFill>
      <xdr:spPr>
        <a:xfrm>
          <a:off x="7822266" y="513791"/>
          <a:ext cx="1927411" cy="432359"/>
        </a:xfrm>
        <a:prstGeom prst="rect">
          <a:avLst/>
        </a:prstGeom>
      </xdr:spPr>
    </xdr:pic>
    <xdr:clientData/>
  </xdr:oneCellAnchor>
  <xdr:oneCellAnchor>
    <xdr:from>
      <xdr:col>1</xdr:col>
      <xdr:colOff>44823</xdr:colOff>
      <xdr:row>1</xdr:row>
      <xdr:rowOff>168089</xdr:rowOff>
    </xdr:from>
    <xdr:ext cx="2828550" cy="701300"/>
    <xdr:pic>
      <xdr:nvPicPr>
        <xdr:cNvPr id="13" name="Imagen 12">
          <a:extLst>
            <a:ext uri="{FF2B5EF4-FFF2-40B4-BE49-F238E27FC236}">
              <a16:creationId xmlns:a16="http://schemas.microsoft.com/office/drawing/2014/main" id="{EA6640BC-753C-4B24-ACE8-8E71510A78F4}"/>
            </a:ext>
          </a:extLst>
        </xdr:cNvPr>
        <xdr:cNvPicPr>
          <a:picLocks noChangeAspect="1"/>
        </xdr:cNvPicPr>
      </xdr:nvPicPr>
      <xdr:blipFill>
        <a:blip xmlns:r="http://schemas.openxmlformats.org/officeDocument/2006/relationships" r:embed="rId6"/>
        <a:stretch>
          <a:fillRect/>
        </a:stretch>
      </xdr:blipFill>
      <xdr:spPr>
        <a:xfrm>
          <a:off x="235323" y="368114"/>
          <a:ext cx="2828550" cy="701300"/>
        </a:xfrm>
        <a:prstGeom prst="rect">
          <a:avLst/>
        </a:prstGeom>
      </xdr:spPr>
    </xdr:pic>
    <xdr:clientData/>
  </xdr:oneCellAnchor>
</xdr:wsDr>
</file>

<file path=xl/drawings/drawing26.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90D84BB4-75BE-4458-B3E5-4647896C6D99}"/>
            </a:ext>
          </a:extLst>
        </xdr:cNvPr>
        <xdr:cNvSpPr/>
      </xdr:nvSpPr>
      <xdr:spPr>
        <a:xfrm>
          <a:off x="4892305" y="207813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1E0B5CE3-C4A7-40CF-B719-479D2F95E0A4}"/>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F5B995E7-ED67-45EF-A68E-9DBC897F5C59}"/>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32A9C1B7-C803-4514-99A4-D19C0739AC8C}"/>
            </a:ext>
          </a:extLst>
        </xdr:cNvPr>
        <xdr:cNvSpPr/>
      </xdr:nvSpPr>
      <xdr:spPr>
        <a:xfrm>
          <a:off x="4892305" y="207622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93B8A34E-77FF-4836-91C1-C9CD7915A7D2}"/>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0F5CD029-7708-4430-8FBA-35CBB71E5AEE}"/>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626EEF25-DA5D-43E7-B0BA-CC607292CA5A}"/>
            </a:ext>
          </a:extLst>
        </xdr:cNvPr>
        <xdr:cNvSpPr/>
      </xdr:nvSpPr>
      <xdr:spPr>
        <a:xfrm>
          <a:off x="4892305" y="209051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4CB20F20-F130-4C10-AEA8-4ECC05C25C3D}"/>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55596DD3-26FD-4FDC-A669-0086AD47B55F}"/>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69765AAD-5580-45C1-8AFE-97BEC7040F17}"/>
            </a:ext>
          </a:extLst>
        </xdr:cNvPr>
        <xdr:cNvSpPr/>
      </xdr:nvSpPr>
      <xdr:spPr>
        <a:xfrm>
          <a:off x="4892305" y="206289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B5DDC14C-C39B-4D34-A441-DD1CB7731BC0}"/>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AC87A521-9E36-4FF0-ABA6-23FF9DA83FAE}"/>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D9DBDD6C-7FBD-43CE-9B65-911C8AD76C30}"/>
            </a:ext>
          </a:extLst>
        </xdr:cNvPr>
        <xdr:cNvSpPr/>
      </xdr:nvSpPr>
      <xdr:spPr>
        <a:xfrm>
          <a:off x="4892305" y="207146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5B147501-E9E2-4923-A5C4-9DE2007816D0}"/>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78CD2D17-529E-4302-850C-6834E09E3FD6}"/>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oneCellAnchor>
    <xdr:from>
      <xdr:col>36</xdr:col>
      <xdr:colOff>456841</xdr:colOff>
      <xdr:row>25</xdr:row>
      <xdr:rowOff>173182</xdr:rowOff>
    </xdr:from>
    <xdr:ext cx="4315598" cy="4688425"/>
    <xdr:pic>
      <xdr:nvPicPr>
        <xdr:cNvPr id="2" name="Imagen 1">
          <a:extLst>
            <a:ext uri="{FF2B5EF4-FFF2-40B4-BE49-F238E27FC236}">
              <a16:creationId xmlns:a16="http://schemas.microsoft.com/office/drawing/2014/main" id="{429A95B6-64B3-4798-95B5-08B4179767D4}"/>
            </a:ext>
          </a:extLst>
        </xdr:cNvPr>
        <xdr:cNvPicPr>
          <a:picLocks noChangeAspect="1"/>
        </xdr:cNvPicPr>
      </xdr:nvPicPr>
      <xdr:blipFill>
        <a:blip xmlns:r="http://schemas.openxmlformats.org/officeDocument/2006/relationships" r:embed="rId1"/>
        <a:stretch>
          <a:fillRect/>
        </a:stretch>
      </xdr:blipFill>
      <xdr:spPr>
        <a:xfrm>
          <a:off x="31918205" y="6667500"/>
          <a:ext cx="4315598" cy="4688425"/>
        </a:xfrm>
        <a:prstGeom prst="rect">
          <a:avLst/>
        </a:prstGeom>
      </xdr:spPr>
    </xdr:pic>
    <xdr:clientData/>
  </xdr:oneCellAnchor>
  <xdr:oneCellAnchor>
    <xdr:from>
      <xdr:col>44</xdr:col>
      <xdr:colOff>472552</xdr:colOff>
      <xdr:row>32</xdr:row>
      <xdr:rowOff>155252</xdr:rowOff>
    </xdr:from>
    <xdr:ext cx="6621027" cy="4289747"/>
    <xdr:pic>
      <xdr:nvPicPr>
        <xdr:cNvPr id="3" name="Imagen 2">
          <a:extLst>
            <a:ext uri="{FF2B5EF4-FFF2-40B4-BE49-F238E27FC236}">
              <a16:creationId xmlns:a16="http://schemas.microsoft.com/office/drawing/2014/main" id="{C7080B96-D9C4-43D3-9E1D-C16BE8ED5DFC}"/>
            </a:ext>
          </a:extLst>
        </xdr:cNvPr>
        <xdr:cNvPicPr>
          <a:picLocks noChangeAspect="1"/>
        </xdr:cNvPicPr>
      </xdr:nvPicPr>
      <xdr:blipFill>
        <a:blip xmlns:r="http://schemas.openxmlformats.org/officeDocument/2006/relationships" r:embed="rId2"/>
        <a:stretch>
          <a:fillRect/>
        </a:stretch>
      </xdr:blipFill>
      <xdr:spPr>
        <a:xfrm>
          <a:off x="37937552" y="8063888"/>
          <a:ext cx="6621027" cy="4289747"/>
        </a:xfrm>
        <a:prstGeom prst="rect">
          <a:avLst/>
        </a:prstGeom>
        <a:ln w="3175">
          <a:solidFill>
            <a:schemeClr val="tx1"/>
          </a:solidFill>
        </a:ln>
      </xdr:spPr>
    </xdr:pic>
    <xdr:clientData/>
  </xdr:oneCellAnchor>
  <xdr:oneCellAnchor>
    <xdr:from>
      <xdr:col>44</xdr:col>
      <xdr:colOff>334608</xdr:colOff>
      <xdr:row>1</xdr:row>
      <xdr:rowOff>106272</xdr:rowOff>
    </xdr:from>
    <xdr:ext cx="6822787" cy="7167366"/>
    <xdr:pic>
      <xdr:nvPicPr>
        <xdr:cNvPr id="4" name="Imagen 3">
          <a:extLst>
            <a:ext uri="{FF2B5EF4-FFF2-40B4-BE49-F238E27FC236}">
              <a16:creationId xmlns:a16="http://schemas.microsoft.com/office/drawing/2014/main" id="{417316D6-32A1-46CC-A0DB-8E923FCF8A1B}"/>
            </a:ext>
          </a:extLst>
        </xdr:cNvPr>
        <xdr:cNvPicPr>
          <a:picLocks noChangeAspect="1"/>
        </xdr:cNvPicPr>
      </xdr:nvPicPr>
      <xdr:blipFill>
        <a:blip xmlns:r="http://schemas.openxmlformats.org/officeDocument/2006/relationships" r:embed="rId3"/>
        <a:stretch>
          <a:fillRect/>
        </a:stretch>
      </xdr:blipFill>
      <xdr:spPr>
        <a:xfrm>
          <a:off x="37799608" y="308317"/>
          <a:ext cx="6822787" cy="7167366"/>
        </a:xfrm>
        <a:prstGeom prst="rect">
          <a:avLst/>
        </a:prstGeom>
        <a:ln w="3175">
          <a:solidFill>
            <a:schemeClr val="tx1"/>
          </a:solidFill>
        </a:ln>
      </xdr:spPr>
    </xdr:pic>
    <xdr:clientData/>
  </xdr:oneCellAnchor>
  <xdr:oneCellAnchor>
    <xdr:from>
      <xdr:col>8</xdr:col>
      <xdr:colOff>317499</xdr:colOff>
      <xdr:row>1</xdr:row>
      <xdr:rowOff>39493</xdr:rowOff>
    </xdr:from>
    <xdr:ext cx="3925225" cy="3246844"/>
    <xdr:pic>
      <xdr:nvPicPr>
        <xdr:cNvPr id="5" name="Imagen 4">
          <a:extLst>
            <a:ext uri="{FF2B5EF4-FFF2-40B4-BE49-F238E27FC236}">
              <a16:creationId xmlns:a16="http://schemas.microsoft.com/office/drawing/2014/main" id="{CBDC6915-70AC-482A-96F7-A6E15610C133}"/>
            </a:ext>
          </a:extLst>
        </xdr:cNvPr>
        <xdr:cNvPicPr>
          <a:picLocks noChangeAspect="1"/>
        </xdr:cNvPicPr>
      </xdr:nvPicPr>
      <xdr:blipFill>
        <a:blip xmlns:r="http://schemas.openxmlformats.org/officeDocument/2006/relationships" r:embed="rId4"/>
        <a:stretch>
          <a:fillRect/>
        </a:stretch>
      </xdr:blipFill>
      <xdr:spPr>
        <a:xfrm>
          <a:off x="10766135" y="241538"/>
          <a:ext cx="3925225" cy="3246844"/>
        </a:xfrm>
        <a:prstGeom prst="rect">
          <a:avLst/>
        </a:prstGeom>
        <a:ln w="3175">
          <a:solidFill>
            <a:schemeClr val="tx1"/>
          </a:solidFill>
        </a:ln>
      </xdr:spPr>
    </xdr:pic>
    <xdr:clientData/>
  </xdr:oneCellAnchor>
  <xdr:oneCellAnchor>
    <xdr:from>
      <xdr:col>18</xdr:col>
      <xdr:colOff>547011</xdr:colOff>
      <xdr:row>1</xdr:row>
      <xdr:rowOff>299811</xdr:rowOff>
    </xdr:from>
    <xdr:ext cx="7448217" cy="12285569"/>
    <xdr:pic>
      <xdr:nvPicPr>
        <xdr:cNvPr id="7" name="Imagen 6">
          <a:extLst>
            <a:ext uri="{FF2B5EF4-FFF2-40B4-BE49-F238E27FC236}">
              <a16:creationId xmlns:a16="http://schemas.microsoft.com/office/drawing/2014/main" id="{53D2470D-CD9B-473C-A9AD-480BC1DBCA7F}"/>
            </a:ext>
          </a:extLst>
        </xdr:cNvPr>
        <xdr:cNvPicPr>
          <a:picLocks noChangeAspect="1"/>
        </xdr:cNvPicPr>
      </xdr:nvPicPr>
      <xdr:blipFill rotWithShape="1">
        <a:blip xmlns:r="http://schemas.openxmlformats.org/officeDocument/2006/relationships" r:embed="rId5"/>
        <a:srcRect r="10555"/>
        <a:stretch>
          <a:fillRect/>
        </a:stretch>
      </xdr:blipFill>
      <xdr:spPr>
        <a:xfrm>
          <a:off x="18500193" y="501856"/>
          <a:ext cx="7448217" cy="12285569"/>
        </a:xfrm>
        <a:prstGeom prst="rect">
          <a:avLst/>
        </a:prstGeom>
        <a:ln w="3175">
          <a:solidFill>
            <a:schemeClr val="tx1"/>
          </a:solidFill>
        </a:ln>
      </xdr:spPr>
    </xdr:pic>
    <xdr:clientData/>
  </xdr:oneCellAnchor>
  <xdr:oneCellAnchor>
    <xdr:from>
      <xdr:col>8</xdr:col>
      <xdr:colOff>295000</xdr:colOff>
      <xdr:row>12</xdr:row>
      <xdr:rowOff>263644</xdr:rowOff>
    </xdr:from>
    <xdr:ext cx="3902342" cy="3283903"/>
    <xdr:pic>
      <xdr:nvPicPr>
        <xdr:cNvPr id="8" name="Imagen 7">
          <a:extLst>
            <a:ext uri="{FF2B5EF4-FFF2-40B4-BE49-F238E27FC236}">
              <a16:creationId xmlns:a16="http://schemas.microsoft.com/office/drawing/2014/main" id="{284A2D03-E2AF-41C8-A7B4-A7BDA35AC289}"/>
            </a:ext>
          </a:extLst>
        </xdr:cNvPr>
        <xdr:cNvPicPr>
          <a:picLocks noChangeAspect="1"/>
        </xdr:cNvPicPr>
      </xdr:nvPicPr>
      <xdr:blipFill rotWithShape="1">
        <a:blip xmlns:r="http://schemas.openxmlformats.org/officeDocument/2006/relationships" r:embed="rId6"/>
        <a:srcRect l="7597"/>
        <a:stretch/>
      </xdr:blipFill>
      <xdr:spPr>
        <a:xfrm>
          <a:off x="10743636" y="3669553"/>
          <a:ext cx="3902342" cy="3283903"/>
        </a:xfrm>
        <a:prstGeom prst="rect">
          <a:avLst/>
        </a:prstGeom>
        <a:ln w="3175">
          <a:solidFill>
            <a:schemeClr val="tx1"/>
          </a:solidFill>
        </a:ln>
      </xdr:spPr>
    </xdr:pic>
    <xdr:clientData/>
  </xdr:oneCellAnchor>
  <xdr:oneCellAnchor>
    <xdr:from>
      <xdr:col>8</xdr:col>
      <xdr:colOff>350090</xdr:colOff>
      <xdr:row>28</xdr:row>
      <xdr:rowOff>166627</xdr:rowOff>
    </xdr:from>
    <xdr:ext cx="3896640" cy="3084298"/>
    <xdr:pic>
      <xdr:nvPicPr>
        <xdr:cNvPr id="9" name="Imagen 8">
          <a:extLst>
            <a:ext uri="{FF2B5EF4-FFF2-40B4-BE49-F238E27FC236}">
              <a16:creationId xmlns:a16="http://schemas.microsoft.com/office/drawing/2014/main" id="{8EBB8EB3-F11B-4CB6-AF5A-153EE72FB17A}"/>
            </a:ext>
          </a:extLst>
        </xdr:cNvPr>
        <xdr:cNvPicPr>
          <a:picLocks noChangeAspect="1"/>
        </xdr:cNvPicPr>
      </xdr:nvPicPr>
      <xdr:blipFill>
        <a:blip xmlns:r="http://schemas.openxmlformats.org/officeDocument/2006/relationships" r:embed="rId7"/>
        <a:stretch>
          <a:fillRect/>
        </a:stretch>
      </xdr:blipFill>
      <xdr:spPr>
        <a:xfrm>
          <a:off x="10798726" y="7267082"/>
          <a:ext cx="3896640" cy="3084298"/>
        </a:xfrm>
        <a:prstGeom prst="rect">
          <a:avLst/>
        </a:prstGeom>
        <a:ln w="3175">
          <a:solidFill>
            <a:schemeClr val="tx1"/>
          </a:solidFill>
        </a:ln>
      </xdr:spPr>
    </xdr:pic>
    <xdr:clientData/>
  </xdr:oneCellAnchor>
  <xdr:twoCellAnchor>
    <xdr:from>
      <xdr:col>1</xdr:col>
      <xdr:colOff>1983361</xdr:colOff>
      <xdr:row>202</xdr:row>
      <xdr:rowOff>3412</xdr:rowOff>
    </xdr:from>
    <xdr:to>
      <xdr:col>1</xdr:col>
      <xdr:colOff>3203798</xdr:colOff>
      <xdr:row>203</xdr:row>
      <xdr:rowOff>122249</xdr:rowOff>
    </xdr:to>
    <xdr:sp macro="" textlink="">
      <xdr:nvSpPr>
        <xdr:cNvPr id="10" name="Rectángulo 9">
          <a:extLst>
            <a:ext uri="{FF2B5EF4-FFF2-40B4-BE49-F238E27FC236}">
              <a16:creationId xmlns:a16="http://schemas.microsoft.com/office/drawing/2014/main" id="{4A495193-942A-4875-8FD9-D63D9C38B716}"/>
            </a:ext>
          </a:extLst>
        </xdr:cNvPr>
        <xdr:cNvSpPr/>
      </xdr:nvSpPr>
      <xdr:spPr>
        <a:xfrm>
          <a:off x="2173861" y="42037237"/>
          <a:ext cx="982312" cy="271237"/>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8</xdr:col>
      <xdr:colOff>182896</xdr:colOff>
      <xdr:row>45</xdr:row>
      <xdr:rowOff>176351</xdr:rowOff>
    </xdr:from>
    <xdr:ext cx="4040715" cy="2253843"/>
    <xdr:pic>
      <xdr:nvPicPr>
        <xdr:cNvPr id="11" name="Imagen 10">
          <a:extLst>
            <a:ext uri="{FF2B5EF4-FFF2-40B4-BE49-F238E27FC236}">
              <a16:creationId xmlns:a16="http://schemas.microsoft.com/office/drawing/2014/main" id="{63E43EB5-2B61-499F-ABFE-6A1C073040F0}"/>
            </a:ext>
          </a:extLst>
        </xdr:cNvPr>
        <xdr:cNvPicPr>
          <a:picLocks noChangeAspect="1"/>
        </xdr:cNvPicPr>
      </xdr:nvPicPr>
      <xdr:blipFill>
        <a:blip xmlns:r="http://schemas.openxmlformats.org/officeDocument/2006/relationships" r:embed="rId8"/>
        <a:stretch>
          <a:fillRect/>
        </a:stretch>
      </xdr:blipFill>
      <xdr:spPr>
        <a:xfrm>
          <a:off x="10631532" y="10942487"/>
          <a:ext cx="4040715" cy="2253843"/>
        </a:xfrm>
        <a:prstGeom prst="rect">
          <a:avLst/>
        </a:prstGeom>
        <a:ln w="3175">
          <a:solidFill>
            <a:schemeClr val="tx1"/>
          </a:solidFill>
        </a:ln>
      </xdr:spPr>
    </xdr:pic>
    <xdr:clientData/>
  </xdr:oneCellAnchor>
  <xdr:oneCellAnchor>
    <xdr:from>
      <xdr:col>29</xdr:col>
      <xdr:colOff>671352</xdr:colOff>
      <xdr:row>1</xdr:row>
      <xdr:rowOff>232627</xdr:rowOff>
    </xdr:from>
    <xdr:ext cx="4016446" cy="4529873"/>
    <xdr:pic>
      <xdr:nvPicPr>
        <xdr:cNvPr id="12" name="Imagen 11">
          <a:extLst>
            <a:ext uri="{FF2B5EF4-FFF2-40B4-BE49-F238E27FC236}">
              <a16:creationId xmlns:a16="http://schemas.microsoft.com/office/drawing/2014/main" id="{7BBB53B8-DC91-42FF-A005-30B463C9A854}"/>
            </a:ext>
          </a:extLst>
        </xdr:cNvPr>
        <xdr:cNvPicPr>
          <a:picLocks noChangeAspect="1"/>
        </xdr:cNvPicPr>
      </xdr:nvPicPr>
      <xdr:blipFill>
        <a:blip xmlns:r="http://schemas.openxmlformats.org/officeDocument/2006/relationships" r:embed="rId9"/>
        <a:stretch>
          <a:fillRect/>
        </a:stretch>
      </xdr:blipFill>
      <xdr:spPr>
        <a:xfrm>
          <a:off x="26879534" y="434672"/>
          <a:ext cx="4016446" cy="4529873"/>
        </a:xfrm>
        <a:prstGeom prst="rect">
          <a:avLst/>
        </a:prstGeom>
        <a:ln w="3175">
          <a:solidFill>
            <a:schemeClr val="tx1"/>
          </a:solidFill>
        </a:ln>
      </xdr:spPr>
    </xdr:pic>
    <xdr:clientData/>
  </xdr:oneCellAnchor>
  <xdr:oneCellAnchor>
    <xdr:from>
      <xdr:col>30</xdr:col>
      <xdr:colOff>11104</xdr:colOff>
      <xdr:row>37</xdr:row>
      <xdr:rowOff>176909</xdr:rowOff>
    </xdr:from>
    <xdr:ext cx="4607078" cy="4030315"/>
    <xdr:pic>
      <xdr:nvPicPr>
        <xdr:cNvPr id="13" name="Imagen 12">
          <a:extLst>
            <a:ext uri="{FF2B5EF4-FFF2-40B4-BE49-F238E27FC236}">
              <a16:creationId xmlns:a16="http://schemas.microsoft.com/office/drawing/2014/main" id="{B1BECD59-72A5-4C3C-9CE8-87A245503359}"/>
            </a:ext>
          </a:extLst>
        </xdr:cNvPr>
        <xdr:cNvPicPr>
          <a:picLocks noChangeAspect="1"/>
        </xdr:cNvPicPr>
      </xdr:nvPicPr>
      <xdr:blipFill>
        <a:blip xmlns:r="http://schemas.openxmlformats.org/officeDocument/2006/relationships" r:embed="rId10"/>
        <a:stretch>
          <a:fillRect/>
        </a:stretch>
      </xdr:blipFill>
      <xdr:spPr>
        <a:xfrm>
          <a:off x="26969740" y="9095773"/>
          <a:ext cx="4607078" cy="4030315"/>
        </a:xfrm>
        <a:prstGeom prst="rect">
          <a:avLst/>
        </a:prstGeom>
        <a:ln w="3175">
          <a:solidFill>
            <a:schemeClr val="tx1"/>
          </a:solidFill>
        </a:ln>
      </xdr:spPr>
    </xdr:pic>
    <xdr:clientData/>
  </xdr:oneCellAnchor>
  <xdr:oneCellAnchor>
    <xdr:from>
      <xdr:col>29</xdr:col>
      <xdr:colOff>692256</xdr:colOff>
      <xdr:row>19</xdr:row>
      <xdr:rowOff>57498</xdr:rowOff>
    </xdr:from>
    <xdr:ext cx="4835751" cy="3579321"/>
    <xdr:pic>
      <xdr:nvPicPr>
        <xdr:cNvPr id="14" name="Imagen 13">
          <a:extLst>
            <a:ext uri="{FF2B5EF4-FFF2-40B4-BE49-F238E27FC236}">
              <a16:creationId xmlns:a16="http://schemas.microsoft.com/office/drawing/2014/main" id="{65C5215F-90AF-41D2-9BBF-12B6FAD6BA46}"/>
            </a:ext>
          </a:extLst>
        </xdr:cNvPr>
        <xdr:cNvPicPr>
          <a:picLocks noChangeAspect="1"/>
        </xdr:cNvPicPr>
      </xdr:nvPicPr>
      <xdr:blipFill>
        <a:blip xmlns:r="http://schemas.openxmlformats.org/officeDocument/2006/relationships" r:embed="rId11"/>
        <a:stretch>
          <a:fillRect/>
        </a:stretch>
      </xdr:blipFill>
      <xdr:spPr>
        <a:xfrm>
          <a:off x="26900438" y="5339543"/>
          <a:ext cx="4835751" cy="3579321"/>
        </a:xfrm>
        <a:prstGeom prst="rect">
          <a:avLst/>
        </a:prstGeom>
        <a:ln w="3175">
          <a:solidFill>
            <a:schemeClr val="tx1"/>
          </a:solidFill>
        </a:ln>
      </xdr:spPr>
    </xdr:pic>
    <xdr:clientData/>
  </xdr:oneCellAnchor>
  <xdr:oneCellAnchor>
    <xdr:from>
      <xdr:col>36</xdr:col>
      <xdr:colOff>132750</xdr:colOff>
      <xdr:row>1</xdr:row>
      <xdr:rowOff>236280</xdr:rowOff>
    </xdr:from>
    <xdr:ext cx="4485431" cy="4606821"/>
    <xdr:pic>
      <xdr:nvPicPr>
        <xdr:cNvPr id="15" name="Imagen 14">
          <a:extLst>
            <a:ext uri="{FF2B5EF4-FFF2-40B4-BE49-F238E27FC236}">
              <a16:creationId xmlns:a16="http://schemas.microsoft.com/office/drawing/2014/main" id="{C8C3C21A-3B3C-4FDB-BC00-4EA6A6FEA7D5}"/>
            </a:ext>
          </a:extLst>
        </xdr:cNvPr>
        <xdr:cNvPicPr>
          <a:picLocks noChangeAspect="1"/>
        </xdr:cNvPicPr>
      </xdr:nvPicPr>
      <xdr:blipFill>
        <a:blip xmlns:r="http://schemas.openxmlformats.org/officeDocument/2006/relationships" r:embed="rId12"/>
        <a:stretch>
          <a:fillRect/>
        </a:stretch>
      </xdr:blipFill>
      <xdr:spPr>
        <a:xfrm>
          <a:off x="31594114" y="438325"/>
          <a:ext cx="4485431" cy="4606821"/>
        </a:xfrm>
        <a:prstGeom prst="rect">
          <a:avLst/>
        </a:prstGeom>
        <a:ln w="3175">
          <a:solidFill>
            <a:schemeClr val="tx1"/>
          </a:solidFill>
        </a:ln>
      </xdr:spPr>
    </xdr:pic>
    <xdr:clientData/>
  </xdr:oneCellAnchor>
  <xdr:twoCellAnchor>
    <xdr:from>
      <xdr:col>4</xdr:col>
      <xdr:colOff>1004630</xdr:colOff>
      <xdr:row>200</xdr:row>
      <xdr:rowOff>96777</xdr:rowOff>
    </xdr:from>
    <xdr:to>
      <xdr:col>5</xdr:col>
      <xdr:colOff>483771</xdr:colOff>
      <xdr:row>202</xdr:row>
      <xdr:rowOff>58733</xdr:rowOff>
    </xdr:to>
    <xdr:sp macro="" textlink="">
      <xdr:nvSpPr>
        <xdr:cNvPr id="16" name="Rectángulo 15">
          <a:extLst>
            <a:ext uri="{FF2B5EF4-FFF2-40B4-BE49-F238E27FC236}">
              <a16:creationId xmlns:a16="http://schemas.microsoft.com/office/drawing/2014/main" id="{3E32CD64-7103-4244-96F0-5BFDBACC60BF}"/>
            </a:ext>
          </a:extLst>
        </xdr:cNvPr>
        <xdr:cNvSpPr/>
      </xdr:nvSpPr>
      <xdr:spPr>
        <a:xfrm>
          <a:off x="6386255" y="41825802"/>
          <a:ext cx="945991" cy="266756"/>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5</xdr:col>
      <xdr:colOff>268941</xdr:colOff>
      <xdr:row>1</xdr:row>
      <xdr:rowOff>361391</xdr:rowOff>
    </xdr:from>
    <xdr:to>
      <xdr:col>6</xdr:col>
      <xdr:colOff>667590</xdr:colOff>
      <xdr:row>3</xdr:row>
      <xdr:rowOff>47625</xdr:rowOff>
    </xdr:to>
    <xdr:pic>
      <xdr:nvPicPr>
        <xdr:cNvPr id="26" name="image1.png" descr="Logotipo&#10;&#10;Descripción generada automáticamente">
          <a:extLst>
            <a:ext uri="{FF2B5EF4-FFF2-40B4-BE49-F238E27FC236}">
              <a16:creationId xmlns:a16="http://schemas.microsoft.com/office/drawing/2014/main" id="{211A3676-5302-4E38-A23C-A2F1EE8C7769}"/>
            </a:ext>
          </a:extLst>
        </xdr:cNvPr>
        <xdr:cNvPicPr>
          <a:picLocks noChangeAspect="1"/>
        </xdr:cNvPicPr>
      </xdr:nvPicPr>
      <xdr:blipFill>
        <a:blip xmlns:r="http://schemas.openxmlformats.org/officeDocument/2006/relationships" r:embed="rId13" cstate="print"/>
        <a:stretch>
          <a:fillRect/>
        </a:stretch>
      </xdr:blipFill>
      <xdr:spPr>
        <a:xfrm>
          <a:off x="7126941" y="551891"/>
          <a:ext cx="1922649" cy="448234"/>
        </a:xfrm>
        <a:prstGeom prst="rect">
          <a:avLst/>
        </a:prstGeom>
      </xdr:spPr>
    </xdr:pic>
    <xdr:clientData/>
  </xdr:twoCellAnchor>
  <xdr:twoCellAnchor editAs="oneCell">
    <xdr:from>
      <xdr:col>1</xdr:col>
      <xdr:colOff>71437</xdr:colOff>
      <xdr:row>1</xdr:row>
      <xdr:rowOff>190500</xdr:rowOff>
    </xdr:from>
    <xdr:to>
      <xdr:col>1</xdr:col>
      <xdr:colOff>2910283</xdr:colOff>
      <xdr:row>3</xdr:row>
      <xdr:rowOff>152501</xdr:rowOff>
    </xdr:to>
    <xdr:pic>
      <xdr:nvPicPr>
        <xdr:cNvPr id="28" name="Imagen 27">
          <a:extLst>
            <a:ext uri="{FF2B5EF4-FFF2-40B4-BE49-F238E27FC236}">
              <a16:creationId xmlns:a16="http://schemas.microsoft.com/office/drawing/2014/main" id="{7B82D708-F4A4-B0C2-CD0A-2BCA0F788764}"/>
            </a:ext>
          </a:extLst>
        </xdr:cNvPr>
        <xdr:cNvPicPr>
          <a:picLocks noChangeAspect="1"/>
        </xdr:cNvPicPr>
      </xdr:nvPicPr>
      <xdr:blipFill>
        <a:blip xmlns:r="http://schemas.openxmlformats.org/officeDocument/2006/relationships" r:embed="rId14"/>
        <a:stretch>
          <a:fillRect/>
        </a:stretch>
      </xdr:blipFill>
      <xdr:spPr>
        <a:xfrm>
          <a:off x="261937" y="381000"/>
          <a:ext cx="2838846" cy="72400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08A53D8A-1EA1-425B-BA47-CD3BBA08B359}"/>
            </a:ext>
          </a:extLst>
        </xdr:cNvPr>
        <xdr:cNvSpPr/>
      </xdr:nvSpPr>
      <xdr:spPr>
        <a:xfrm>
          <a:off x="4892305" y="208289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2EB84398-0B00-4D81-9A44-B0323C075CA7}"/>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363B732A-BE0D-402B-8B01-4AC6513B56F5}"/>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9792584C-5F62-4D76-B8B3-38FE6E1546E7}"/>
            </a:ext>
          </a:extLst>
        </xdr:cNvPr>
        <xdr:cNvSpPr/>
      </xdr:nvSpPr>
      <xdr:spPr>
        <a:xfrm>
          <a:off x="4892305" y="208003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2532A325-9728-4CA8-BDC6-7CABB804657D}"/>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B3B57B97-1485-4970-B356-1BFC40E09A20}"/>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6D74B7AA-984B-4E46-A065-6471C245B309}"/>
            </a:ext>
          </a:extLst>
        </xdr:cNvPr>
        <xdr:cNvSpPr/>
      </xdr:nvSpPr>
      <xdr:spPr>
        <a:xfrm>
          <a:off x="4892305" y="207813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2F3644C3-F658-48B1-ACA8-10300B2F40E9}"/>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DB16B0A4-71A2-4914-A2FF-518732683301}"/>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E8511FF3-8F37-4CC7-876D-395CF40B46CC}"/>
            </a:ext>
          </a:extLst>
        </xdr:cNvPr>
        <xdr:cNvSpPr/>
      </xdr:nvSpPr>
      <xdr:spPr>
        <a:xfrm>
          <a:off x="4892305" y="207813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34504279-A039-4816-BF01-4802B4F161DE}"/>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036117BF-A1DE-480D-8D4A-1A88DF19E5F7}"/>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47CC2AB1-B81E-4141-9CB4-A0CDD5E46B25}"/>
            </a:ext>
          </a:extLst>
        </xdr:cNvPr>
        <xdr:cNvSpPr/>
      </xdr:nvSpPr>
      <xdr:spPr>
        <a:xfrm>
          <a:off x="4892305" y="208098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166A689C-4B03-4841-B4BB-F5095108038B}"/>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B75D7815-46C0-4F6A-A60C-D134DADDA488}"/>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3</xdr:col>
      <xdr:colOff>844180</xdr:colOff>
      <xdr:row>95</xdr:row>
      <xdr:rowOff>73958</xdr:rowOff>
    </xdr:from>
    <xdr:to>
      <xdr:col>5</xdr:col>
      <xdr:colOff>138208</xdr:colOff>
      <xdr:row>97</xdr:row>
      <xdr:rowOff>26332</xdr:rowOff>
    </xdr:to>
    <xdr:sp macro="" textlink="">
      <xdr:nvSpPr>
        <xdr:cNvPr id="2" name="Rectángulo 1">
          <a:extLst>
            <a:ext uri="{FF2B5EF4-FFF2-40B4-BE49-F238E27FC236}">
              <a16:creationId xmlns:a16="http://schemas.microsoft.com/office/drawing/2014/main" id="{09D8506E-5FA8-407E-AF1E-008D080EF686}"/>
            </a:ext>
          </a:extLst>
        </xdr:cNvPr>
        <xdr:cNvSpPr/>
      </xdr:nvSpPr>
      <xdr:spPr>
        <a:xfrm>
          <a:off x="4892305" y="208194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733FD594-3B80-4136-A602-BC8401BA0569}"/>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4FB97DF3-D19A-42B4-B54A-374C7DE2C1D5}"/>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B9B88BBF-B4CB-475D-B380-F16DA08C93EB}"/>
            </a:ext>
          </a:extLst>
        </xdr:cNvPr>
        <xdr:cNvSpPr/>
      </xdr:nvSpPr>
      <xdr:spPr>
        <a:xfrm>
          <a:off x="4892305" y="207622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7D11E60C-86E8-488D-A43B-0D8634D8670B}"/>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282C16B2-F1E3-4CED-ABCF-D6EB31B0D360}"/>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B4E50D8D-7D95-4B73-85F9-7EE3B7E71628}"/>
            </a:ext>
          </a:extLst>
        </xdr:cNvPr>
        <xdr:cNvSpPr/>
      </xdr:nvSpPr>
      <xdr:spPr>
        <a:xfrm>
          <a:off x="4892305" y="208384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5852D4EF-BC58-4031-AEB9-E8D27E6B4DA9}"/>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E929F83F-72C5-4085-A2D1-3C827C9C57CE}"/>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374FA3BC-73B9-4322-8E17-DDEA364115A0}"/>
            </a:ext>
          </a:extLst>
        </xdr:cNvPr>
        <xdr:cNvSpPr/>
      </xdr:nvSpPr>
      <xdr:spPr>
        <a:xfrm>
          <a:off x="4892305" y="208003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3FAD2BA9-52C1-4E06-80AC-96B7A85FBE26}"/>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CEB30903-8047-4E8C-81E6-A42E3D053225}"/>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063AE4F0-6797-4E47-A5D2-6059F32BF7D3}"/>
            </a:ext>
          </a:extLst>
        </xdr:cNvPr>
        <xdr:cNvSpPr/>
      </xdr:nvSpPr>
      <xdr:spPr>
        <a:xfrm>
          <a:off x="4892305" y="208289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126745E7-B285-4150-8FDC-EE24837D9510}"/>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24959FB2-0FB1-44A0-BBB4-D49332AC9767}"/>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CE6585CB-F7E1-404D-BD65-1BCE82FE4554}"/>
            </a:ext>
          </a:extLst>
        </xdr:cNvPr>
        <xdr:cNvSpPr/>
      </xdr:nvSpPr>
      <xdr:spPr>
        <a:xfrm>
          <a:off x="4892305" y="207622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2721</xdr:rowOff>
    </xdr:to>
    <xdr:pic>
      <xdr:nvPicPr>
        <xdr:cNvPr id="3" name="image1.png" descr="Logotipo&#10;&#10;Descripción generada automáticamente">
          <a:extLst>
            <a:ext uri="{FF2B5EF4-FFF2-40B4-BE49-F238E27FC236}">
              <a16:creationId xmlns:a16="http://schemas.microsoft.com/office/drawing/2014/main" id="{F685A55E-4F80-4811-9ED9-0A87B44AD65C}"/>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31905"/>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EA8929A9-FAE5-4A4A-A4B4-77F58DAC4DFA}"/>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4</xdr:col>
      <xdr:colOff>11206</xdr:colOff>
      <xdr:row>67</xdr:row>
      <xdr:rowOff>184194</xdr:rowOff>
    </xdr:from>
    <xdr:to>
      <xdr:col>4</xdr:col>
      <xdr:colOff>954601</xdr:colOff>
      <xdr:row>69</xdr:row>
      <xdr:rowOff>4901</xdr:rowOff>
    </xdr:to>
    <xdr:sp macro="" textlink="">
      <xdr:nvSpPr>
        <xdr:cNvPr id="5" name="Rectángulo 4">
          <a:extLst>
            <a:ext uri="{FF2B5EF4-FFF2-40B4-BE49-F238E27FC236}">
              <a16:creationId xmlns:a16="http://schemas.microsoft.com/office/drawing/2014/main" id="{9007D2B0-DD58-452F-BE94-09A15417F2CA}"/>
            </a:ext>
          </a:extLst>
        </xdr:cNvPr>
        <xdr:cNvSpPr/>
      </xdr:nvSpPr>
      <xdr:spPr>
        <a:xfrm>
          <a:off x="4154581" y="15176544"/>
          <a:ext cx="943395" cy="20170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54629</xdr:colOff>
      <xdr:row>1</xdr:row>
      <xdr:rowOff>313766</xdr:rowOff>
    </xdr:from>
    <xdr:to>
      <xdr:col>6</xdr:col>
      <xdr:colOff>1984422</xdr:colOff>
      <xdr:row>3</xdr:row>
      <xdr:rowOff>0</xdr:rowOff>
    </xdr:to>
    <xdr:pic>
      <xdr:nvPicPr>
        <xdr:cNvPr id="7" name="image1.png" descr="Logotipo&#10;&#10;Descripción generada automáticamente">
          <a:extLst>
            <a:ext uri="{FF2B5EF4-FFF2-40B4-BE49-F238E27FC236}">
              <a16:creationId xmlns:a16="http://schemas.microsoft.com/office/drawing/2014/main" id="{3A66EC4D-5957-433D-89A0-072936D5BA2C}"/>
            </a:ext>
          </a:extLst>
        </xdr:cNvPr>
        <xdr:cNvPicPr>
          <a:picLocks noChangeAspect="1"/>
        </xdr:cNvPicPr>
      </xdr:nvPicPr>
      <xdr:blipFill>
        <a:blip xmlns:r="http://schemas.openxmlformats.org/officeDocument/2006/relationships" r:embed="rId1" cstate="print"/>
        <a:stretch>
          <a:fillRect/>
        </a:stretch>
      </xdr:blipFill>
      <xdr:spPr>
        <a:xfrm>
          <a:off x="8027054"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8" name="Imagen 7">
          <a:extLst>
            <a:ext uri="{FF2B5EF4-FFF2-40B4-BE49-F238E27FC236}">
              <a16:creationId xmlns:a16="http://schemas.microsoft.com/office/drawing/2014/main" id="{D1AAF43A-298A-4DED-BF3D-00705DA84EE0}"/>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oneCellAnchor>
    <xdr:from>
      <xdr:col>6</xdr:col>
      <xdr:colOff>54629</xdr:colOff>
      <xdr:row>1</xdr:row>
      <xdr:rowOff>313766</xdr:rowOff>
    </xdr:from>
    <xdr:ext cx="1927411" cy="424422"/>
    <xdr:pic>
      <xdr:nvPicPr>
        <xdr:cNvPr id="9" name="image1.png" descr="Logotipo&#10;&#10;Descripción generada automáticamente">
          <a:extLst>
            <a:ext uri="{FF2B5EF4-FFF2-40B4-BE49-F238E27FC236}">
              <a16:creationId xmlns:a16="http://schemas.microsoft.com/office/drawing/2014/main" id="{D61D0059-6F8C-4C03-8662-3BB3028F6C13}"/>
            </a:ext>
          </a:extLst>
        </xdr:cNvPr>
        <xdr:cNvPicPr>
          <a:picLocks noChangeAspect="1"/>
        </xdr:cNvPicPr>
      </xdr:nvPicPr>
      <xdr:blipFill>
        <a:blip xmlns:r="http://schemas.openxmlformats.org/officeDocument/2006/relationships" r:embed="rId1" cstate="print"/>
        <a:stretch>
          <a:fillRect/>
        </a:stretch>
      </xdr:blipFill>
      <xdr:spPr>
        <a:xfrm>
          <a:off x="8027054" y="513791"/>
          <a:ext cx="1927411" cy="424422"/>
        </a:xfrm>
        <a:prstGeom prst="rect">
          <a:avLst/>
        </a:prstGeom>
      </xdr:spPr>
    </xdr:pic>
    <xdr:clientData/>
  </xdr:oneCellAnchor>
  <xdr:oneCellAnchor>
    <xdr:from>
      <xdr:col>1</xdr:col>
      <xdr:colOff>44823</xdr:colOff>
      <xdr:row>1</xdr:row>
      <xdr:rowOff>168089</xdr:rowOff>
    </xdr:from>
    <xdr:ext cx="2828550" cy="693363"/>
    <xdr:pic>
      <xdr:nvPicPr>
        <xdr:cNvPr id="10" name="Imagen 9">
          <a:extLst>
            <a:ext uri="{FF2B5EF4-FFF2-40B4-BE49-F238E27FC236}">
              <a16:creationId xmlns:a16="http://schemas.microsoft.com/office/drawing/2014/main" id="{553C16EA-64F7-4A51-BB3D-6C2AF153E759}"/>
            </a:ext>
          </a:extLst>
        </xdr:cNvPr>
        <xdr:cNvPicPr>
          <a:picLocks noChangeAspect="1"/>
        </xdr:cNvPicPr>
      </xdr:nvPicPr>
      <xdr:blipFill>
        <a:blip xmlns:r="http://schemas.openxmlformats.org/officeDocument/2006/relationships" r:embed="rId2"/>
        <a:stretch>
          <a:fillRect/>
        </a:stretch>
      </xdr:blipFill>
      <xdr:spPr>
        <a:xfrm>
          <a:off x="235323" y="368114"/>
          <a:ext cx="2828550" cy="693363"/>
        </a:xfrm>
        <a:prstGeom prst="rect">
          <a:avLst/>
        </a:prstGeom>
      </xdr:spPr>
    </xdr:pic>
    <xdr:clientData/>
  </xdr:oneCellAnchor>
  <xdr:twoCellAnchor editAs="oneCell">
    <xdr:from>
      <xdr:col>6</xdr:col>
      <xdr:colOff>78441</xdr:colOff>
      <xdr:row>1</xdr:row>
      <xdr:rowOff>313766</xdr:rowOff>
    </xdr:from>
    <xdr:to>
      <xdr:col>6</xdr:col>
      <xdr:colOff>2008234</xdr:colOff>
      <xdr:row>3</xdr:row>
      <xdr:rowOff>0</xdr:rowOff>
    </xdr:to>
    <xdr:pic>
      <xdr:nvPicPr>
        <xdr:cNvPr id="11" name="image1.png" descr="Logotipo&#10;&#10;Descripción generada automáticamente">
          <a:extLst>
            <a:ext uri="{FF2B5EF4-FFF2-40B4-BE49-F238E27FC236}">
              <a16:creationId xmlns:a16="http://schemas.microsoft.com/office/drawing/2014/main" id="{4B49FC4A-7C90-405B-8159-7E02C07B4D75}"/>
            </a:ext>
          </a:extLst>
        </xdr:cNvPr>
        <xdr:cNvPicPr>
          <a:picLocks noChangeAspect="1"/>
        </xdr:cNvPicPr>
      </xdr:nvPicPr>
      <xdr:blipFill>
        <a:blip xmlns:r="http://schemas.openxmlformats.org/officeDocument/2006/relationships" r:embed="rId1" cstate="print"/>
        <a:stretch>
          <a:fillRect/>
        </a:stretch>
      </xdr:blipFill>
      <xdr:spPr>
        <a:xfrm>
          <a:off x="80508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12" name="Imagen 11">
          <a:extLst>
            <a:ext uri="{FF2B5EF4-FFF2-40B4-BE49-F238E27FC236}">
              <a16:creationId xmlns:a16="http://schemas.microsoft.com/office/drawing/2014/main" id="{741E9A60-8F9F-40EE-B5CE-24B0C94872F2}"/>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oneCellAnchor>
    <xdr:from>
      <xdr:col>6</xdr:col>
      <xdr:colOff>78441</xdr:colOff>
      <xdr:row>1</xdr:row>
      <xdr:rowOff>313766</xdr:rowOff>
    </xdr:from>
    <xdr:ext cx="1927411" cy="432359"/>
    <xdr:pic>
      <xdr:nvPicPr>
        <xdr:cNvPr id="13" name="image1.png" descr="Logotipo&#10;&#10;Descripción generada automáticamente">
          <a:extLst>
            <a:ext uri="{FF2B5EF4-FFF2-40B4-BE49-F238E27FC236}">
              <a16:creationId xmlns:a16="http://schemas.microsoft.com/office/drawing/2014/main" id="{0C9F17D0-544C-4AAF-9D74-48B25567339B}"/>
            </a:ext>
          </a:extLst>
        </xdr:cNvPr>
        <xdr:cNvPicPr>
          <a:picLocks noChangeAspect="1"/>
        </xdr:cNvPicPr>
      </xdr:nvPicPr>
      <xdr:blipFill>
        <a:blip xmlns:r="http://schemas.openxmlformats.org/officeDocument/2006/relationships" r:embed="rId1" cstate="print"/>
        <a:stretch>
          <a:fillRect/>
        </a:stretch>
      </xdr:blipFill>
      <xdr:spPr>
        <a:xfrm>
          <a:off x="8050866" y="513791"/>
          <a:ext cx="1927411" cy="432359"/>
        </a:xfrm>
        <a:prstGeom prst="rect">
          <a:avLst/>
        </a:prstGeom>
      </xdr:spPr>
    </xdr:pic>
    <xdr:clientData/>
  </xdr:oneCellAnchor>
  <xdr:oneCellAnchor>
    <xdr:from>
      <xdr:col>1</xdr:col>
      <xdr:colOff>44823</xdr:colOff>
      <xdr:row>1</xdr:row>
      <xdr:rowOff>168089</xdr:rowOff>
    </xdr:from>
    <xdr:ext cx="2828550" cy="701300"/>
    <xdr:pic>
      <xdr:nvPicPr>
        <xdr:cNvPr id="14" name="Imagen 13">
          <a:extLst>
            <a:ext uri="{FF2B5EF4-FFF2-40B4-BE49-F238E27FC236}">
              <a16:creationId xmlns:a16="http://schemas.microsoft.com/office/drawing/2014/main" id="{F31D3431-A7D9-476E-A26F-8867C18F6B9A}"/>
            </a:ext>
          </a:extLst>
        </xdr:cNvPr>
        <xdr:cNvPicPr>
          <a:picLocks noChangeAspect="1"/>
        </xdr:cNvPicPr>
      </xdr:nvPicPr>
      <xdr:blipFill>
        <a:blip xmlns:r="http://schemas.openxmlformats.org/officeDocument/2006/relationships" r:embed="rId2"/>
        <a:stretch>
          <a:fillRect/>
        </a:stretch>
      </xdr:blipFill>
      <xdr:spPr>
        <a:xfrm>
          <a:off x="235323" y="368114"/>
          <a:ext cx="2828550" cy="701300"/>
        </a:xfrm>
        <a:prstGeom prst="rect">
          <a:avLst/>
        </a:prstGeom>
      </xdr:spPr>
    </xdr:pic>
    <xdr:clientData/>
  </xdr:oneCellAnchor>
  <xdr:twoCellAnchor editAs="oneCell">
    <xdr:from>
      <xdr:col>8</xdr:col>
      <xdr:colOff>142873</xdr:colOff>
      <xdr:row>2</xdr:row>
      <xdr:rowOff>95250</xdr:rowOff>
    </xdr:from>
    <xdr:to>
      <xdr:col>14</xdr:col>
      <xdr:colOff>525210</xdr:colOff>
      <xdr:row>13</xdr:row>
      <xdr:rowOff>47625</xdr:rowOff>
    </xdr:to>
    <xdr:pic>
      <xdr:nvPicPr>
        <xdr:cNvPr id="4" name="Imagen 3">
          <a:extLst>
            <a:ext uri="{FF2B5EF4-FFF2-40B4-BE49-F238E27FC236}">
              <a16:creationId xmlns:a16="http://schemas.microsoft.com/office/drawing/2014/main" id="{922CEAE0-E070-6BDF-2E82-0CFD5C224532}"/>
            </a:ext>
          </a:extLst>
        </xdr:cNvPr>
        <xdr:cNvPicPr>
          <a:picLocks noChangeAspect="1"/>
        </xdr:cNvPicPr>
      </xdr:nvPicPr>
      <xdr:blipFill rotWithShape="1">
        <a:blip xmlns:r="http://schemas.openxmlformats.org/officeDocument/2006/relationships" r:embed="rId3"/>
        <a:srcRect l="13488" t="11257" r="16507" b="7391"/>
        <a:stretch>
          <a:fillRect/>
        </a:stretch>
      </xdr:blipFill>
      <xdr:spPr>
        <a:xfrm>
          <a:off x="10167936" y="666750"/>
          <a:ext cx="4954337" cy="3238500"/>
        </a:xfrm>
        <a:prstGeom prst="rect">
          <a:avLst/>
        </a:prstGeom>
      </xdr:spPr>
    </xdr:pic>
    <xdr:clientData/>
  </xdr:twoCellAnchor>
  <xdr:twoCellAnchor editAs="oneCell">
    <xdr:from>
      <xdr:col>8</xdr:col>
      <xdr:colOff>154779</xdr:colOff>
      <xdr:row>14</xdr:row>
      <xdr:rowOff>11906</xdr:rowOff>
    </xdr:from>
    <xdr:to>
      <xdr:col>14</xdr:col>
      <xdr:colOff>500062</xdr:colOff>
      <xdr:row>38</xdr:row>
      <xdr:rowOff>125787</xdr:rowOff>
    </xdr:to>
    <xdr:pic>
      <xdr:nvPicPr>
        <xdr:cNvPr id="15" name="Imagen 14">
          <a:extLst>
            <a:ext uri="{FF2B5EF4-FFF2-40B4-BE49-F238E27FC236}">
              <a16:creationId xmlns:a16="http://schemas.microsoft.com/office/drawing/2014/main" id="{010DD7EB-13D3-C451-26B0-D17FCFFCF3AE}"/>
            </a:ext>
          </a:extLst>
        </xdr:cNvPr>
        <xdr:cNvPicPr>
          <a:picLocks noChangeAspect="1"/>
        </xdr:cNvPicPr>
      </xdr:nvPicPr>
      <xdr:blipFill rotWithShape="1">
        <a:blip xmlns:r="http://schemas.openxmlformats.org/officeDocument/2006/relationships" r:embed="rId4"/>
        <a:srcRect l="19330" t="18841" r="36560" b="6432"/>
        <a:stretch>
          <a:fillRect/>
        </a:stretch>
      </xdr:blipFill>
      <xdr:spPr>
        <a:xfrm>
          <a:off x="10179842" y="4060031"/>
          <a:ext cx="4917283" cy="4685881"/>
        </a:xfrm>
        <a:prstGeom prst="rect">
          <a:avLst/>
        </a:prstGeom>
      </xdr:spPr>
    </xdr:pic>
    <xdr:clientData/>
  </xdr:twoCellAnchor>
  <xdr:twoCellAnchor editAs="oneCell">
    <xdr:from>
      <xdr:col>8</xdr:col>
      <xdr:colOff>154778</xdr:colOff>
      <xdr:row>39</xdr:row>
      <xdr:rowOff>47622</xdr:rowOff>
    </xdr:from>
    <xdr:to>
      <xdr:col>14</xdr:col>
      <xdr:colOff>534335</xdr:colOff>
      <xdr:row>53</xdr:row>
      <xdr:rowOff>845343</xdr:rowOff>
    </xdr:to>
    <xdr:pic>
      <xdr:nvPicPr>
        <xdr:cNvPr id="16" name="Imagen 15">
          <a:extLst>
            <a:ext uri="{FF2B5EF4-FFF2-40B4-BE49-F238E27FC236}">
              <a16:creationId xmlns:a16="http://schemas.microsoft.com/office/drawing/2014/main" id="{930892E5-2269-B35A-B993-14A5DE35767B}"/>
            </a:ext>
          </a:extLst>
        </xdr:cNvPr>
        <xdr:cNvPicPr>
          <a:picLocks noChangeAspect="1"/>
        </xdr:cNvPicPr>
      </xdr:nvPicPr>
      <xdr:blipFill rotWithShape="1">
        <a:blip xmlns:r="http://schemas.openxmlformats.org/officeDocument/2006/relationships" r:embed="rId5"/>
        <a:srcRect l="14084" t="9929" r="17437" b="4594"/>
        <a:stretch>
          <a:fillRect/>
        </a:stretch>
      </xdr:blipFill>
      <xdr:spPr>
        <a:xfrm>
          <a:off x="10179841" y="8858247"/>
          <a:ext cx="4951557" cy="347662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F45CB209-A285-4669-ABB2-0C25C50BE8ED}"/>
            </a:ext>
          </a:extLst>
        </xdr:cNvPr>
        <xdr:cNvSpPr/>
      </xdr:nvSpPr>
      <xdr:spPr>
        <a:xfrm>
          <a:off x="4892305" y="210003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2721</xdr:rowOff>
    </xdr:to>
    <xdr:pic>
      <xdr:nvPicPr>
        <xdr:cNvPr id="3" name="image1.png" descr="Logotipo&#10;&#10;Descripción generada automáticamente">
          <a:extLst>
            <a:ext uri="{FF2B5EF4-FFF2-40B4-BE49-F238E27FC236}">
              <a16:creationId xmlns:a16="http://schemas.microsoft.com/office/drawing/2014/main" id="{A2ACF756-D40F-4D90-88CC-D7131AB9286F}"/>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31905"/>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11A28691-A4C8-408C-A577-64740BDFB203}"/>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xdr:from>
      <xdr:col>3</xdr:col>
      <xdr:colOff>844180</xdr:colOff>
      <xdr:row>95</xdr:row>
      <xdr:rowOff>73958</xdr:rowOff>
    </xdr:from>
    <xdr:to>
      <xdr:col>5</xdr:col>
      <xdr:colOff>138208</xdr:colOff>
      <xdr:row>97</xdr:row>
      <xdr:rowOff>26332</xdr:rowOff>
    </xdr:to>
    <xdr:sp macro="" textlink="">
      <xdr:nvSpPr>
        <xdr:cNvPr id="2" name="Rectángulo 1">
          <a:extLst>
            <a:ext uri="{FF2B5EF4-FFF2-40B4-BE49-F238E27FC236}">
              <a16:creationId xmlns:a16="http://schemas.microsoft.com/office/drawing/2014/main" id="{644189BA-7E6C-42E9-BA92-C1407C83D869}"/>
            </a:ext>
          </a:extLst>
        </xdr:cNvPr>
        <xdr:cNvSpPr/>
      </xdr:nvSpPr>
      <xdr:spPr>
        <a:xfrm>
          <a:off x="4892305" y="207717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DD55B8C3-E50C-472A-8507-819DC6B67D63}"/>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397E5C50-7985-4E75-839E-F48E493D4BBB}"/>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52250FF5-86C1-4E86-A339-EEF94B39C433}"/>
            </a:ext>
          </a:extLst>
        </xdr:cNvPr>
        <xdr:cNvSpPr/>
      </xdr:nvSpPr>
      <xdr:spPr>
        <a:xfrm>
          <a:off x="4892305" y="208289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2F9BA85C-D4B7-429B-B4F5-865884624641}"/>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FFC2DC93-6984-45DF-92CE-AC20BC0FD901}"/>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BCC07C62-FA82-4505-A7E2-87B70EBB2B00}"/>
            </a:ext>
          </a:extLst>
        </xdr:cNvPr>
        <xdr:cNvSpPr/>
      </xdr:nvSpPr>
      <xdr:spPr>
        <a:xfrm>
          <a:off x="4892305" y="209813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9D1392B1-0A02-4BEE-84B0-0532CFD9540D}"/>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F5667B12-CBC0-4B7A-AB4E-92B176974C2C}"/>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3406C236-7739-4EB0-9304-5CBF8E5790BA}"/>
            </a:ext>
          </a:extLst>
        </xdr:cNvPr>
        <xdr:cNvSpPr/>
      </xdr:nvSpPr>
      <xdr:spPr>
        <a:xfrm>
          <a:off x="4892305" y="207717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39D546B1-33D8-4B56-8C16-D4D3A9804BB3}"/>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125E4B93-3E71-4CDE-AEDA-142B44D6D289}"/>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7DFFA321-06F5-489F-8D7D-4DC10A0DAF47}"/>
            </a:ext>
          </a:extLst>
        </xdr:cNvPr>
        <xdr:cNvSpPr/>
      </xdr:nvSpPr>
      <xdr:spPr>
        <a:xfrm>
          <a:off x="4892305" y="208194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3B3CB1D8-3531-498B-BD4C-0AE65FC15FC1}"/>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C97A1238-D012-4C50-A76B-FAAF79477F0F}"/>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EBE09FC7-13A2-42BF-B714-7B493DB11E37}"/>
            </a:ext>
          </a:extLst>
        </xdr:cNvPr>
        <xdr:cNvSpPr/>
      </xdr:nvSpPr>
      <xdr:spPr>
        <a:xfrm>
          <a:off x="4892305" y="210003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0E59D7D5-D833-48D0-BB99-7156DD8F7512}"/>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CDB9AC08-472C-48D5-A409-41810C89F6DF}"/>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747E42F5-14AD-4E55-AB07-69033F470326}"/>
            </a:ext>
          </a:extLst>
        </xdr:cNvPr>
        <xdr:cNvSpPr/>
      </xdr:nvSpPr>
      <xdr:spPr>
        <a:xfrm>
          <a:off x="4892305" y="212099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120ADD27-752C-4400-ACDD-F1204D66624D}"/>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71C25D77-682A-4A97-AEF7-AC892C0F8A42}"/>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C31743A5-3E28-4DB5-B9A6-EC3FF64D29A6}"/>
            </a:ext>
          </a:extLst>
        </xdr:cNvPr>
        <xdr:cNvSpPr/>
      </xdr:nvSpPr>
      <xdr:spPr>
        <a:xfrm>
          <a:off x="4892305" y="207813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C91C5B2C-0E05-4498-9F83-0C1094D027D3}"/>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6B8CBC5B-7E73-4843-A2B7-A247F89DCD4E}"/>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4E7B0EF7-F6A7-4213-831A-C7433B0AE89C}"/>
            </a:ext>
          </a:extLst>
        </xdr:cNvPr>
        <xdr:cNvSpPr/>
      </xdr:nvSpPr>
      <xdr:spPr>
        <a:xfrm>
          <a:off x="4892305" y="209337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FDCD5AE2-9B93-4F0A-88C0-3ED37FB63697}"/>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EE764F19-4171-4F47-B022-EB3C9277565D}"/>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CF3090BE-CCF3-41E1-B8BB-E9A2D58BCB5A}"/>
            </a:ext>
          </a:extLst>
        </xdr:cNvPr>
        <xdr:cNvSpPr/>
      </xdr:nvSpPr>
      <xdr:spPr>
        <a:xfrm>
          <a:off x="4892305" y="2113373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F3464775-EAA7-4D3C-95B7-C028C1A273F4}"/>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8E31DF25-793C-4156-B958-B5FE690C7DA2}"/>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648A4618-41E6-493C-8DCC-E223AB9C14FB}"/>
            </a:ext>
          </a:extLst>
        </xdr:cNvPr>
        <xdr:cNvSpPr/>
      </xdr:nvSpPr>
      <xdr:spPr>
        <a:xfrm>
          <a:off x="4892305" y="208860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154CAD29-5877-457A-B006-544A549D3B2D}"/>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09CA6404-ADCE-43F3-B09B-9DC3E5819748}"/>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oneCellAnchor>
    <xdr:from>
      <xdr:col>6</xdr:col>
      <xdr:colOff>78441</xdr:colOff>
      <xdr:row>1</xdr:row>
      <xdr:rowOff>313766</xdr:rowOff>
    </xdr:from>
    <xdr:ext cx="1927411" cy="432359"/>
    <xdr:pic>
      <xdr:nvPicPr>
        <xdr:cNvPr id="5" name="image1.png" descr="Logotipo&#10;&#10;Descripción generada automáticamente">
          <a:extLst>
            <a:ext uri="{FF2B5EF4-FFF2-40B4-BE49-F238E27FC236}">
              <a16:creationId xmlns:a16="http://schemas.microsoft.com/office/drawing/2014/main" id="{27CCEA60-F408-44DA-AFE8-C27E6649620E}"/>
            </a:ext>
          </a:extLst>
        </xdr:cNvPr>
        <xdr:cNvPicPr>
          <a:picLocks noChangeAspect="1"/>
        </xdr:cNvPicPr>
      </xdr:nvPicPr>
      <xdr:blipFill>
        <a:blip xmlns:r="http://schemas.openxmlformats.org/officeDocument/2006/relationships" r:embed="rId1" cstate="print"/>
        <a:stretch>
          <a:fillRect/>
        </a:stretch>
      </xdr:blipFill>
      <xdr:spPr>
        <a:xfrm>
          <a:off x="7825441" y="512204"/>
          <a:ext cx="1927411" cy="432359"/>
        </a:xfrm>
        <a:prstGeom prst="rect">
          <a:avLst/>
        </a:prstGeom>
      </xdr:spPr>
    </xdr:pic>
    <xdr:clientData/>
  </xdr:oneCellAnchor>
  <xdr:oneCellAnchor>
    <xdr:from>
      <xdr:col>1</xdr:col>
      <xdr:colOff>44823</xdr:colOff>
      <xdr:row>1</xdr:row>
      <xdr:rowOff>168089</xdr:rowOff>
    </xdr:from>
    <xdr:ext cx="2828550" cy="701300"/>
    <xdr:pic>
      <xdr:nvPicPr>
        <xdr:cNvPr id="6" name="Imagen 5">
          <a:extLst>
            <a:ext uri="{FF2B5EF4-FFF2-40B4-BE49-F238E27FC236}">
              <a16:creationId xmlns:a16="http://schemas.microsoft.com/office/drawing/2014/main" id="{DB1CD1E5-72A2-4FD8-B53C-3CA824AE3F33}"/>
            </a:ext>
          </a:extLst>
        </xdr:cNvPr>
        <xdr:cNvPicPr>
          <a:picLocks noChangeAspect="1"/>
        </xdr:cNvPicPr>
      </xdr:nvPicPr>
      <xdr:blipFill>
        <a:blip xmlns:r="http://schemas.openxmlformats.org/officeDocument/2006/relationships" r:embed="rId2"/>
        <a:stretch>
          <a:fillRect/>
        </a:stretch>
      </xdr:blipFill>
      <xdr:spPr>
        <a:xfrm>
          <a:off x="235323" y="366527"/>
          <a:ext cx="2828550" cy="701300"/>
        </a:xfrm>
        <a:prstGeom prst="rect">
          <a:avLst/>
        </a:prstGeom>
      </xdr:spPr>
    </xdr:pic>
    <xdr:clientData/>
  </xdr:oneCellAnchor>
</xdr:wsDr>
</file>

<file path=xl/drawings/drawing56.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596CDAF9-CCB7-428F-A3B9-932DB209607B}"/>
            </a:ext>
          </a:extLst>
        </xdr:cNvPr>
        <xdr:cNvSpPr/>
      </xdr:nvSpPr>
      <xdr:spPr>
        <a:xfrm>
          <a:off x="4892305" y="20886083"/>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8E5542FD-D599-48E0-B96C-DF4616C1D5DB}"/>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D121F4D6-97BC-48F5-8F0B-242AADEAA012}"/>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oneCellAnchor>
    <xdr:from>
      <xdr:col>6</xdr:col>
      <xdr:colOff>78441</xdr:colOff>
      <xdr:row>1</xdr:row>
      <xdr:rowOff>313766</xdr:rowOff>
    </xdr:from>
    <xdr:ext cx="1927411" cy="432359"/>
    <xdr:pic>
      <xdr:nvPicPr>
        <xdr:cNvPr id="5" name="image1.png" descr="Logotipo&#10;&#10;Descripción generada automáticamente">
          <a:extLst>
            <a:ext uri="{FF2B5EF4-FFF2-40B4-BE49-F238E27FC236}">
              <a16:creationId xmlns:a16="http://schemas.microsoft.com/office/drawing/2014/main" id="{025E832F-AC17-4B9D-802B-F9947BCC73B8}"/>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32359"/>
        </a:xfrm>
        <a:prstGeom prst="rect">
          <a:avLst/>
        </a:prstGeom>
      </xdr:spPr>
    </xdr:pic>
    <xdr:clientData/>
  </xdr:oneCellAnchor>
  <xdr:oneCellAnchor>
    <xdr:from>
      <xdr:col>1</xdr:col>
      <xdr:colOff>44823</xdr:colOff>
      <xdr:row>1</xdr:row>
      <xdr:rowOff>168089</xdr:rowOff>
    </xdr:from>
    <xdr:ext cx="2828550" cy="701300"/>
    <xdr:pic>
      <xdr:nvPicPr>
        <xdr:cNvPr id="6" name="Imagen 5">
          <a:extLst>
            <a:ext uri="{FF2B5EF4-FFF2-40B4-BE49-F238E27FC236}">
              <a16:creationId xmlns:a16="http://schemas.microsoft.com/office/drawing/2014/main" id="{CB2BEE76-ECF2-46FE-BF3D-96F8D41EF170}"/>
            </a:ext>
          </a:extLst>
        </xdr:cNvPr>
        <xdr:cNvPicPr>
          <a:picLocks noChangeAspect="1"/>
        </xdr:cNvPicPr>
      </xdr:nvPicPr>
      <xdr:blipFill>
        <a:blip xmlns:r="http://schemas.openxmlformats.org/officeDocument/2006/relationships" r:embed="rId2"/>
        <a:stretch>
          <a:fillRect/>
        </a:stretch>
      </xdr:blipFill>
      <xdr:spPr>
        <a:xfrm>
          <a:off x="235323" y="368114"/>
          <a:ext cx="2828550" cy="701300"/>
        </a:xfrm>
        <a:prstGeom prst="rect">
          <a:avLst/>
        </a:prstGeom>
      </xdr:spPr>
    </xdr:pic>
    <xdr:clientData/>
  </xdr:oneCellAnchor>
</xdr:wsDr>
</file>

<file path=xl/drawings/drawing57.xml><?xml version="1.0" encoding="utf-8"?>
<xdr:wsDr xmlns:xdr="http://schemas.openxmlformats.org/drawingml/2006/spreadsheetDrawing" xmlns:a="http://schemas.openxmlformats.org/drawingml/2006/main">
  <xdr:oneCellAnchor>
    <xdr:from>
      <xdr:col>4</xdr:col>
      <xdr:colOff>326571</xdr:colOff>
      <xdr:row>1</xdr:row>
      <xdr:rowOff>113393</xdr:rowOff>
    </xdr:from>
    <xdr:ext cx="1564822" cy="1070430"/>
    <xdr:pic>
      <xdr:nvPicPr>
        <xdr:cNvPr id="2" name="10 Imagen" descr="firma_correo_2020.jpeg">
          <a:extLst>
            <a:ext uri="{FF2B5EF4-FFF2-40B4-BE49-F238E27FC236}">
              <a16:creationId xmlns:a16="http://schemas.microsoft.com/office/drawing/2014/main" id="{AC543835-27BC-4EE5-A52F-5FE1BB0ACBAE}"/>
            </a:ext>
          </a:extLst>
        </xdr:cNvPr>
        <xdr:cNvPicPr>
          <a:picLocks noChangeAspect="1"/>
        </xdr:cNvPicPr>
      </xdr:nvPicPr>
      <xdr:blipFill rotWithShape="1">
        <a:blip xmlns:r="http://schemas.openxmlformats.org/officeDocument/2006/relationships" r:embed="rId1" cstate="print"/>
        <a:srcRect l="42954" t="31149" r="10545" b="24735"/>
        <a:stretch/>
      </xdr:blipFill>
      <xdr:spPr>
        <a:xfrm>
          <a:off x="7756071" y="313418"/>
          <a:ext cx="1564822" cy="1070430"/>
        </a:xfrm>
        <a:prstGeom prst="rect">
          <a:avLst/>
        </a:prstGeom>
      </xdr:spPr>
    </xdr:pic>
    <xdr:clientData/>
  </xdr:oneCellAnchor>
  <xdr:twoCellAnchor editAs="oneCell">
    <xdr:from>
      <xdr:col>0</xdr:col>
      <xdr:colOff>297089</xdr:colOff>
      <xdr:row>0</xdr:row>
      <xdr:rowOff>195034</xdr:rowOff>
    </xdr:from>
    <xdr:to>
      <xdr:col>3</xdr:col>
      <xdr:colOff>258535</xdr:colOff>
      <xdr:row>2</xdr:row>
      <xdr:rowOff>54428</xdr:rowOff>
    </xdr:to>
    <xdr:pic>
      <xdr:nvPicPr>
        <xdr:cNvPr id="3" name="Imagen 2" descr="../../../../../Users/macintosh/Documents/201+/SED/LIBRERIA%20">
          <a:extLst>
            <a:ext uri="{FF2B5EF4-FFF2-40B4-BE49-F238E27FC236}">
              <a16:creationId xmlns:a16="http://schemas.microsoft.com/office/drawing/2014/main" id="{53E50861-9EBE-4D50-9A4D-1CC28F1D1FAB}"/>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3792" t="17232" r="43453" b="18908"/>
        <a:stretch/>
      </xdr:blipFill>
      <xdr:spPr bwMode="auto">
        <a:xfrm>
          <a:off x="297089" y="195034"/>
          <a:ext cx="1571171" cy="1421494"/>
        </a:xfrm>
        <a:prstGeom prst="rect">
          <a:avLst/>
        </a:prstGeom>
        <a:noFill/>
        <a:ln>
          <a:noFill/>
        </a:ln>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4</xdr:col>
      <xdr:colOff>650875</xdr:colOff>
      <xdr:row>1</xdr:row>
      <xdr:rowOff>254588</xdr:rowOff>
    </xdr:from>
    <xdr:to>
      <xdr:col>5</xdr:col>
      <xdr:colOff>1188422</xdr:colOff>
      <xdr:row>1</xdr:row>
      <xdr:rowOff>1238250</xdr:rowOff>
    </xdr:to>
    <xdr:pic>
      <xdr:nvPicPr>
        <xdr:cNvPr id="2" name="10 Imagen" descr="firma_correo_2020.jpeg">
          <a:extLst>
            <a:ext uri="{FF2B5EF4-FFF2-40B4-BE49-F238E27FC236}">
              <a16:creationId xmlns:a16="http://schemas.microsoft.com/office/drawing/2014/main" id="{ED72305D-A73F-4264-9A84-9878D0B1373B}"/>
            </a:ext>
          </a:extLst>
        </xdr:cNvPr>
        <xdr:cNvPicPr>
          <a:picLocks noChangeAspect="1"/>
        </xdr:cNvPicPr>
      </xdr:nvPicPr>
      <xdr:blipFill rotWithShape="1">
        <a:blip xmlns:r="http://schemas.openxmlformats.org/officeDocument/2006/relationships" r:embed="rId1" cstate="print"/>
        <a:srcRect l="42954" t="31149" r="10545" b="24735"/>
        <a:stretch/>
      </xdr:blipFill>
      <xdr:spPr>
        <a:xfrm>
          <a:off x="8775700" y="454613"/>
          <a:ext cx="1661497" cy="983662"/>
        </a:xfrm>
        <a:prstGeom prst="rect">
          <a:avLst/>
        </a:prstGeom>
      </xdr:spPr>
    </xdr:pic>
    <xdr:clientData/>
  </xdr:twoCellAnchor>
  <xdr:twoCellAnchor editAs="oneCell">
    <xdr:from>
      <xdr:col>1</xdr:col>
      <xdr:colOff>344643</xdr:colOff>
      <xdr:row>1</xdr:row>
      <xdr:rowOff>224014</xdr:rowOff>
    </xdr:from>
    <xdr:to>
      <xdr:col>2</xdr:col>
      <xdr:colOff>1031874</xdr:colOff>
      <xdr:row>1</xdr:row>
      <xdr:rowOff>1301750</xdr:rowOff>
    </xdr:to>
    <xdr:pic>
      <xdr:nvPicPr>
        <xdr:cNvPr id="3" name="Imagen 2" descr="../../../../../Users/macintosh/Documents/201+/SED/LIBRERIA%20">
          <a:extLst>
            <a:ext uri="{FF2B5EF4-FFF2-40B4-BE49-F238E27FC236}">
              <a16:creationId xmlns:a16="http://schemas.microsoft.com/office/drawing/2014/main" id="{9F4D5C79-39BC-4CE1-B9B2-4430CA438087}"/>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3792" t="17232" r="43453" b="18908"/>
        <a:stretch/>
      </xdr:blipFill>
      <xdr:spPr bwMode="auto">
        <a:xfrm>
          <a:off x="725643" y="424039"/>
          <a:ext cx="1353981" cy="1077736"/>
        </a:xfrm>
        <a:prstGeom prst="rect">
          <a:avLst/>
        </a:prstGeom>
        <a:noFill/>
        <a:ln>
          <a:noFill/>
        </a:ln>
      </xdr:spPr>
    </xdr:pic>
    <xdr:clientData/>
  </xdr:twoCellAnchor>
</xdr:wsDr>
</file>

<file path=xl/drawings/drawing59.xml><?xml version="1.0" encoding="utf-8"?>
<xdr:wsDr xmlns:xdr="http://schemas.openxmlformats.org/drawingml/2006/spreadsheetDrawing" xmlns:a="http://schemas.openxmlformats.org/drawingml/2006/main">
  <xdr:twoCellAnchor>
    <xdr:from>
      <xdr:col>3</xdr:col>
      <xdr:colOff>844180</xdr:colOff>
      <xdr:row>96</xdr:row>
      <xdr:rowOff>73958</xdr:rowOff>
    </xdr:from>
    <xdr:to>
      <xdr:col>5</xdr:col>
      <xdr:colOff>138208</xdr:colOff>
      <xdr:row>98</xdr:row>
      <xdr:rowOff>26332</xdr:rowOff>
    </xdr:to>
    <xdr:sp macro="" textlink="">
      <xdr:nvSpPr>
        <xdr:cNvPr id="2" name="Rectángulo 1">
          <a:extLst>
            <a:ext uri="{FF2B5EF4-FFF2-40B4-BE49-F238E27FC236}">
              <a16:creationId xmlns:a16="http://schemas.microsoft.com/office/drawing/2014/main" id="{85B8545D-90FF-40F7-AEBA-878B58B59407}"/>
            </a:ext>
          </a:extLst>
        </xdr:cNvPr>
        <xdr:cNvSpPr/>
      </xdr:nvSpPr>
      <xdr:spPr>
        <a:xfrm>
          <a:off x="3996955" y="206670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28513A47-72D2-431A-AAC0-8DF3DE8D1B96}"/>
            </a:ext>
          </a:extLst>
        </xdr:cNvPr>
        <xdr:cNvPicPr>
          <a:picLocks noChangeAspect="1"/>
        </xdr:cNvPicPr>
      </xdr:nvPicPr>
      <xdr:blipFill>
        <a:blip xmlns:r="http://schemas.openxmlformats.org/officeDocument/2006/relationships" r:embed="rId1" cstate="print"/>
        <a:stretch>
          <a:fillRect/>
        </a:stretch>
      </xdr:blipFill>
      <xdr:spPr>
        <a:xfrm>
          <a:off x="692691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CBBE03DB-7730-416B-9364-6DDFAEE6E70C}"/>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oneCellAnchor>
    <xdr:from>
      <xdr:col>8</xdr:col>
      <xdr:colOff>142875</xdr:colOff>
      <xdr:row>35</xdr:row>
      <xdr:rowOff>123826</xdr:rowOff>
    </xdr:from>
    <xdr:ext cx="3577895" cy="2609850"/>
    <xdr:pic>
      <xdr:nvPicPr>
        <xdr:cNvPr id="5" name="Imagen 4">
          <a:extLst>
            <a:ext uri="{FF2B5EF4-FFF2-40B4-BE49-F238E27FC236}">
              <a16:creationId xmlns:a16="http://schemas.microsoft.com/office/drawing/2014/main" id="{7BA9AF54-9A82-42F9-AEF7-B509C86F1C8E}"/>
            </a:ext>
          </a:extLst>
        </xdr:cNvPr>
        <xdr:cNvPicPr>
          <a:picLocks noChangeAspect="1"/>
        </xdr:cNvPicPr>
      </xdr:nvPicPr>
      <xdr:blipFill>
        <a:blip xmlns:r="http://schemas.openxmlformats.org/officeDocument/2006/relationships" r:embed="rId3"/>
        <a:stretch>
          <a:fillRect/>
        </a:stretch>
      </xdr:blipFill>
      <xdr:spPr>
        <a:xfrm>
          <a:off x="9267825" y="8248651"/>
          <a:ext cx="3577895" cy="2609850"/>
        </a:xfrm>
        <a:prstGeom prst="rect">
          <a:avLst/>
        </a:prstGeom>
      </xdr:spPr>
    </xdr:pic>
    <xdr:clientData/>
  </xdr:oneCellAnchor>
  <xdr:oneCellAnchor>
    <xdr:from>
      <xdr:col>8</xdr:col>
      <xdr:colOff>142875</xdr:colOff>
      <xdr:row>7</xdr:row>
      <xdr:rowOff>171450</xdr:rowOff>
    </xdr:from>
    <xdr:ext cx="3622130" cy="2552700"/>
    <xdr:pic>
      <xdr:nvPicPr>
        <xdr:cNvPr id="6" name="Imagen 5">
          <a:extLst>
            <a:ext uri="{FF2B5EF4-FFF2-40B4-BE49-F238E27FC236}">
              <a16:creationId xmlns:a16="http://schemas.microsoft.com/office/drawing/2014/main" id="{C7DD5A61-5C91-4906-9E18-7B1ADE1F3E37}"/>
            </a:ext>
          </a:extLst>
        </xdr:cNvPr>
        <xdr:cNvPicPr>
          <a:picLocks noChangeAspect="1"/>
        </xdr:cNvPicPr>
      </xdr:nvPicPr>
      <xdr:blipFill>
        <a:blip xmlns:r="http://schemas.openxmlformats.org/officeDocument/2006/relationships" r:embed="rId4"/>
        <a:stretch>
          <a:fillRect/>
        </a:stretch>
      </xdr:blipFill>
      <xdr:spPr>
        <a:xfrm>
          <a:off x="9267825" y="2790825"/>
          <a:ext cx="3622130" cy="2552700"/>
        </a:xfrm>
        <a:prstGeom prst="rect">
          <a:avLst/>
        </a:prstGeom>
      </xdr:spPr>
    </xdr:pic>
    <xdr:clientData/>
  </xdr:oneCellAnchor>
  <xdr:twoCellAnchor editAs="oneCell">
    <xdr:from>
      <xdr:col>8</xdr:col>
      <xdr:colOff>142875</xdr:colOff>
      <xdr:row>21</xdr:row>
      <xdr:rowOff>85726</xdr:rowOff>
    </xdr:from>
    <xdr:to>
      <xdr:col>12</xdr:col>
      <xdr:colOff>683757</xdr:colOff>
      <xdr:row>35</xdr:row>
      <xdr:rowOff>38100</xdr:rowOff>
    </xdr:to>
    <xdr:pic>
      <xdr:nvPicPr>
        <xdr:cNvPr id="7" name="Imagen 6">
          <a:extLst>
            <a:ext uri="{FF2B5EF4-FFF2-40B4-BE49-F238E27FC236}">
              <a16:creationId xmlns:a16="http://schemas.microsoft.com/office/drawing/2014/main" id="{65297BB0-4EDF-42B1-963B-177F70580A5E}"/>
            </a:ext>
          </a:extLst>
        </xdr:cNvPr>
        <xdr:cNvPicPr>
          <a:picLocks noChangeAspect="1"/>
        </xdr:cNvPicPr>
      </xdr:nvPicPr>
      <xdr:blipFill>
        <a:blip xmlns:r="http://schemas.openxmlformats.org/officeDocument/2006/relationships" r:embed="rId5"/>
        <a:stretch>
          <a:fillRect/>
        </a:stretch>
      </xdr:blipFill>
      <xdr:spPr>
        <a:xfrm>
          <a:off x="9267825" y="5543551"/>
          <a:ext cx="3588882" cy="2619374"/>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xdr:from>
      <xdr:col>3</xdr:col>
      <xdr:colOff>844180</xdr:colOff>
      <xdr:row>97</xdr:row>
      <xdr:rowOff>73958</xdr:rowOff>
    </xdr:from>
    <xdr:to>
      <xdr:col>5</xdr:col>
      <xdr:colOff>138208</xdr:colOff>
      <xdr:row>99</xdr:row>
      <xdr:rowOff>26332</xdr:rowOff>
    </xdr:to>
    <xdr:sp macro="" textlink="">
      <xdr:nvSpPr>
        <xdr:cNvPr id="2" name="Rectángulo 1">
          <a:extLst>
            <a:ext uri="{FF2B5EF4-FFF2-40B4-BE49-F238E27FC236}">
              <a16:creationId xmlns:a16="http://schemas.microsoft.com/office/drawing/2014/main" id="{824BE1AF-E72B-493C-8C38-940E090BB8C1}"/>
            </a:ext>
          </a:extLst>
        </xdr:cNvPr>
        <xdr:cNvSpPr/>
      </xdr:nvSpPr>
      <xdr:spPr>
        <a:xfrm>
          <a:off x="4892305" y="208575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7FDFC661-46DF-48FC-AA14-AB1CF189682B}"/>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2905F913-0E9A-483B-B5E8-9B0782793D83}"/>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xdr:from>
      <xdr:col>3</xdr:col>
      <xdr:colOff>844180</xdr:colOff>
      <xdr:row>97</xdr:row>
      <xdr:rowOff>73958</xdr:rowOff>
    </xdr:from>
    <xdr:to>
      <xdr:col>5</xdr:col>
      <xdr:colOff>138208</xdr:colOff>
      <xdr:row>99</xdr:row>
      <xdr:rowOff>26332</xdr:rowOff>
    </xdr:to>
    <xdr:sp macro="" textlink="">
      <xdr:nvSpPr>
        <xdr:cNvPr id="2" name="Rectángulo 1">
          <a:extLst>
            <a:ext uri="{FF2B5EF4-FFF2-40B4-BE49-F238E27FC236}">
              <a16:creationId xmlns:a16="http://schemas.microsoft.com/office/drawing/2014/main" id="{5A8EBF69-1606-4E16-96A9-951F2EB70BE5}"/>
            </a:ext>
          </a:extLst>
        </xdr:cNvPr>
        <xdr:cNvSpPr/>
      </xdr:nvSpPr>
      <xdr:spPr>
        <a:xfrm>
          <a:off x="4892305" y="2085750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9914E5C6-8246-4F88-90BC-C35D539C96C4}"/>
            </a:ext>
          </a:extLst>
        </xdr:cNvPr>
        <xdr:cNvPicPr>
          <a:picLocks noChangeAspect="1"/>
        </xdr:cNvPicPr>
      </xdr:nvPicPr>
      <xdr:blipFill>
        <a:blip xmlns:r="http://schemas.openxmlformats.org/officeDocument/2006/relationships" r:embed="rId1" cstate="print"/>
        <a:stretch>
          <a:fillRect/>
        </a:stretch>
      </xdr:blipFill>
      <xdr:spPr>
        <a:xfrm>
          <a:off x="782226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D8922C3A-CD5C-4E16-A2A4-64A7AE6784BC}"/>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xdr:from>
      <xdr:col>3</xdr:col>
      <xdr:colOff>844180</xdr:colOff>
      <xdr:row>97</xdr:row>
      <xdr:rowOff>73958</xdr:rowOff>
    </xdr:from>
    <xdr:to>
      <xdr:col>5</xdr:col>
      <xdr:colOff>138208</xdr:colOff>
      <xdr:row>99</xdr:row>
      <xdr:rowOff>26332</xdr:rowOff>
    </xdr:to>
    <xdr:sp macro="" textlink="">
      <xdr:nvSpPr>
        <xdr:cNvPr id="2" name="Rectángulo 1">
          <a:extLst>
            <a:ext uri="{FF2B5EF4-FFF2-40B4-BE49-F238E27FC236}">
              <a16:creationId xmlns:a16="http://schemas.microsoft.com/office/drawing/2014/main" id="{E50A82E4-E429-42CE-A347-273D4A6919ED}"/>
            </a:ext>
          </a:extLst>
        </xdr:cNvPr>
        <xdr:cNvSpPr/>
      </xdr:nvSpPr>
      <xdr:spPr>
        <a:xfrm>
          <a:off x="3996955" y="20724158"/>
          <a:ext cx="1522878" cy="333374"/>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78441</xdr:colOff>
      <xdr:row>1</xdr:row>
      <xdr:rowOff>313766</xdr:rowOff>
    </xdr:from>
    <xdr:to>
      <xdr:col>6</xdr:col>
      <xdr:colOff>2005852</xdr:colOff>
      <xdr:row>3</xdr:row>
      <xdr:rowOff>0</xdr:rowOff>
    </xdr:to>
    <xdr:pic>
      <xdr:nvPicPr>
        <xdr:cNvPr id="3" name="image1.png" descr="Logotipo&#10;&#10;Descripción generada automáticamente">
          <a:extLst>
            <a:ext uri="{FF2B5EF4-FFF2-40B4-BE49-F238E27FC236}">
              <a16:creationId xmlns:a16="http://schemas.microsoft.com/office/drawing/2014/main" id="{FF75391E-8F93-484E-80B8-F1C0DBC5CB68}"/>
            </a:ext>
          </a:extLst>
        </xdr:cNvPr>
        <xdr:cNvPicPr>
          <a:picLocks noChangeAspect="1"/>
        </xdr:cNvPicPr>
      </xdr:nvPicPr>
      <xdr:blipFill>
        <a:blip xmlns:r="http://schemas.openxmlformats.org/officeDocument/2006/relationships" r:embed="rId1" cstate="print"/>
        <a:stretch>
          <a:fillRect/>
        </a:stretch>
      </xdr:blipFill>
      <xdr:spPr>
        <a:xfrm>
          <a:off x="6926916" y="513791"/>
          <a:ext cx="1927411" cy="429184"/>
        </a:xfrm>
        <a:prstGeom prst="rect">
          <a:avLst/>
        </a:prstGeom>
      </xdr:spPr>
    </xdr:pic>
    <xdr:clientData/>
  </xdr:twoCellAnchor>
  <xdr:twoCellAnchor editAs="oneCell">
    <xdr:from>
      <xdr:col>1</xdr:col>
      <xdr:colOff>44823</xdr:colOff>
      <xdr:row>1</xdr:row>
      <xdr:rowOff>168089</xdr:rowOff>
    </xdr:from>
    <xdr:to>
      <xdr:col>1</xdr:col>
      <xdr:colOff>2873373</xdr:colOff>
      <xdr:row>3</xdr:row>
      <xdr:rowOff>123264</xdr:rowOff>
    </xdr:to>
    <xdr:pic>
      <xdr:nvPicPr>
        <xdr:cNvPr id="4" name="Imagen 3">
          <a:extLst>
            <a:ext uri="{FF2B5EF4-FFF2-40B4-BE49-F238E27FC236}">
              <a16:creationId xmlns:a16="http://schemas.microsoft.com/office/drawing/2014/main" id="{4B7E1B7D-3500-445C-A325-D4DC1462DB7A}"/>
            </a:ext>
          </a:extLst>
        </xdr:cNvPr>
        <xdr:cNvPicPr>
          <a:picLocks noChangeAspect="1"/>
        </xdr:cNvPicPr>
      </xdr:nvPicPr>
      <xdr:blipFill>
        <a:blip xmlns:r="http://schemas.openxmlformats.org/officeDocument/2006/relationships" r:embed="rId2"/>
        <a:stretch>
          <a:fillRect/>
        </a:stretch>
      </xdr:blipFill>
      <xdr:spPr>
        <a:xfrm>
          <a:off x="235323" y="368114"/>
          <a:ext cx="2828550" cy="698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cceficiente.sharepoint.com/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ceficiente.sharepoint.com/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ceficiente.sharepoint.com/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cceficiente.sharepoint.com/Elc001/groups/William/Excel/WINDOWS/TEMP/EST0798.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https://cceficiente.sharepoint.com/Elc001/groups/RO%20POR%20ACTIVIDADES/ACTIVIDADES/GCOPME/COORDINACION%20MTO%20PLANTAS/Metalmec&#225;nica/Corrosi&#243;n/CORROSION/CORROSION/CONTRATA/INSPECTO/INSPECTO/2001/Pcr-108/PSI08500/LIQUIDACIONESPERSONAL.xls?C2A2CA59" TargetMode="External"/><Relationship Id="rId1" Type="http://schemas.openxmlformats.org/officeDocument/2006/relationships/externalLinkPath" Target="file:///\\C2A2CA59\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ceficiente.sharepoint.com/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ceficiente.sharepoint.com/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2" Type="http://schemas.microsoft.com/office/2019/04/relationships/externalLinkLongPath" Target="https://cceficiente.sharepoint.com/Master/luis%20carlos/Documents%20and%20Settings/Administrador/Mis%20documentos/Gabriel%202003/GABRIEL%202002/PROYECTOS/PROYECTOS%20EN%20CURSO/ESTADIO%20MUNICIPAL%20DE%20YOPAL/PRESUPUESTO%20ESTADIO%201.2%20primera%20etapa.xls?EAC0788F" TargetMode="External"/><Relationship Id="rId1" Type="http://schemas.openxmlformats.org/officeDocument/2006/relationships/externalLinkPath" Target="file:///\\EAC0788F\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cceficiente.sharepoint.com/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cceficiente.sharepoint.com/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cceficiente.sharepoint.com/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cceficiente.sharepoint.com/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cceficiente.sharepoint.com/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cceficiente.sharepoint.com/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cceficiente.sharepoint.com/INGMARIOR/Ing%20Mario-w/Luis%20Eduardo/Devisab/APUS_TRABAJO%20GOBERNACION/DEVISAB%202011-03-03-04/LA%20GRAN%20VIA%20CACHIPAY%20ANOLAIMA/CANTIDADES%20Y%20PRESUPUESTOS/PRESUPUESTO_LA%20MESA_MESITAS_2011-01-17.xlsx?D8D52EB8" TargetMode="External"/><Relationship Id="rId1" Type="http://schemas.openxmlformats.org/officeDocument/2006/relationships/externalLinkPath" Target="file:///\\D8D52EB8\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cceficiente.sharepoint.com/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cceficiente.sharepoint.com/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cceficiente.sharepoint.com/192.168.1.27/presupuestos/OPERATIVA/OFERTAS/ECOPETROL/Data%20G%20Operativa/OFERTAS%20PRESENTADAS/NUEVA%20OFERTA%20TORRES-CONVERTIDOR/lefa/excel/30CONJUL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B2BDEA4\NOMINA%20CONVENC"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uniandes-my.sharepoint.com/Aquitania/Cofinanciacion/FICHAS%20Y%20FORMATOS/UNITARIOS%20GENERAL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INGMARIOR/Ing%20Mario-w/Users/Ing.%20Henry/AppData/Roaming/Microsoft/Excel/Cantidades%20Hidr&#225;ulicas%20%20La%20Mesa%20Mesitas%202010-12-3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9786AFA\NOMINA%20CONVENCIONA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INGGABRIEL/Ing%20Gabriel-W/Ing%20Juan%20Diego/CONSULTORIA/TOCAIMA%20-%20JERUSALEN/Tramo%20II/Geometrico/83.%20ENTREGA%20TOCAIMA%20-%20JERUSALEN%20TRAMO%202%20(30-11-2012)/ANEXOS/Anexos%20T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cceficiente.sharepoint.com/INGMARIOR/Ing%20Mario-w/Users/CONSORCIO%20DEVISAD/Documents/DEVISAB%20-%20ING%20HENRY/OBRAS/4.GRAN%20VIA%20CACHIPAY/Cantidades%20obras%20de%20arte-HENRY.xls" TargetMode="External"/></Relationships>
</file>

<file path=xl/externalLinks/_rels/externalLink71.xml.rels><?xml version="1.0" encoding="UTF-8" standalone="yes"?>
<Relationships xmlns="http://schemas.openxmlformats.org/package/2006/relationships"><Relationship Id="rId2" Type="http://schemas.microsoft.com/office/2019/04/relationships/externalLinkLongPath" Target="https://cceficiente.sharepoint.com/Acer/c/Mis%20documentos/INFORMES/INFORMES%20TRIMESTRALES/INFORME%20TRIMESTRAL%20DE%20TRABAJO%20DE%20NECESIDADES/DOCUME~1/USER05~1/CONFIG~1/TEMP/ADMINISTRACION%20VIAL%20G2/PRESUPUESTOS/Presupuesto%20remoci&#243;n%20de%20derrumbes.xls?6EF3BCA7" TargetMode="External"/><Relationship Id="rId1" Type="http://schemas.openxmlformats.org/officeDocument/2006/relationships/externalLinkPath" Target="file:///\\6EF3BCA7\Presupuesto%20remoci&#243;n%20de%20derrumb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15576A2\partidas_cant_tub_final_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uniandes-my.sharepoint.com/Documents%20and%20Settings/carlose/Configuraci&#243;n%20local/Archivos%20temporales%20de%20Internet/Content.IE5/YY3NWULT/BD-VARIOS/UNITARIOS%20031-03/MATERIALES%20IDU%2003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cceficiente.sharepoint.com/Admon/consorcio%20ingaf/informe%20semanal/INFORMESEMANAL%20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Users\Mario\Desktop\MULTISERVICIOS\COTIZACIONES\PLANTILLA%20PRESUPUESTO\FORMATO%207%20-%20+%20APU.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Elc001/groups/RO%20POR%20ACTIVIDADES/ACTIVIDADES/Mis%20Documentos/PROYECTO%20PMM%20-%202004/COMPRES.%20SVG%202004/Cuadro%20Montajes%20Electrico%20Instrumentaci&#243;n%20y%20contr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E431D1\CONSOLIDADO%20SOA_REQUERIMIENTOS%20NAFTA_100_201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cceficiente.sharepoint.com/Ingedwin/ing%20edwin-w/OBRAS/BASE%20APU-DEVISAB.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Mx84840472\william\EAAB\A&#241;o%202003\PPTO%202003\Mis%20documentos\Excel\Base%20de%20Dato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uniandes-my.sharepoint.com/Aquitania/Mis%20documentos/MIKO%20EN%20EJECUCION/NUNCHIA/Cofinanciacion/FICHAS%20Y%20FORMATOS/UNITARIOS%20GENERALE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d.docs.live.net/Users/Lenovo/Downloads/ACTAS%20PLACA%20HUELLA%20SASAIMA-marcia%20ARF%20(1).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cceficiente.sharepoint.com/128.1.239.62/compartida/DOCUMENTOS%20OFICINA/PACC's/PACC%20PIO%202006/PACC%20de%20Inversiones%20PIO%202006%20Yarigui-Garza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cceficiente.sharepoint.com/Cgomez/CompTotal/Temp/perseoP85324650/5202371-IC-0.5-GE-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Preobra/ModeloPresupuesto.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_rels/externalLink116.xml.rels><?xml version="1.0" encoding="UTF-8" standalone="yes"?>
<Relationships xmlns="http://schemas.openxmlformats.org/package/2006/relationships"><Relationship Id="rId2" Type="http://schemas.openxmlformats.org/officeDocument/2006/relationships/externalLinkPath" Target="file:///C:\Users\OPEIN\Downloads\PRESUPUESTO%20Y%20BALANCE%20CDC%20FONTIBON%20(1)%20(3)%20(1).xlsx" TargetMode="External"/><Relationship Id="rId1" Type="http://schemas.openxmlformats.org/officeDocument/2006/relationships/externalLinkPath" Target="/Users/OPEIN/Downloads/PRESUPUESTO%20Y%20BALANCE%20CDC%20FONTIBON%20(1)%20(3)%20(1).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DOCUMENTOS%20GABRIEL%20ID&#193;RRAGA\IDRA%20GRUPO%20EMPRESARIAL\1.1%20EDSA%20ING\4.%20LA%20PE&#209;A\3.%20PRESUPUESTOS%20Y%20COSTOS\4.%20REPORTE%20DE%20CAMBIOS%20-%20AJUSTES%20-%20BALANCES\ENTREGA%20BALANCE\VALORES%20EL&#201;CTRICOS%20LA%20PE&#209;A.xlsx" TargetMode="External"/></Relationships>
</file>

<file path=xl/externalLinks/_rels/externalLink118.xml.rels><?xml version="1.0" encoding="UTF-8" standalone="yes"?>
<Relationships xmlns="http://schemas.openxmlformats.org/package/2006/relationships"><Relationship Id="rId2" Type="http://schemas.openxmlformats.org/officeDocument/2006/relationships/externalLinkPath" Target="file:///C:\Users\OPEIN\Downloads\base%20ultima%20final%20con%20solo%206%20apu%20(8).xlsx" TargetMode="External"/><Relationship Id="rId1" Type="http://schemas.openxmlformats.org/officeDocument/2006/relationships/externalLinkPath" Target="/Users/OPEIN/Downloads/base%20ultima%20final%20con%20solo%206%20apu%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 val="Items"/>
      <sheetName val="CI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 val="Tablas"/>
      <sheetName val="7417stiA"/>
      <sheetName val="7422CW00"/>
      <sheetName val="POZOS"/>
      <sheetName val="Puntos"/>
      <sheetName val="Hoja2"/>
      <sheetName val="factores"/>
      <sheetName val="Pag1"/>
      <sheetName val="IDATA"/>
      <sheetName val="CAPEX POSOS"/>
      <sheetName val="EQUIPOS"/>
      <sheetName val="CAPEX ACACIAS 90K"/>
      <sheetName val="LIQUIDACION"/>
      <sheetName val="$_Directo"/>
      <sheetName val="prog_"/>
      <sheetName val="Hoja1 (2)"/>
      <sheetName val="Análisis determinístico"/>
      <sheetName val="Hoja1"/>
      <sheetName val="C21_G115"/>
      <sheetName val="original_sist"/>
      <sheetName val="1"/>
      <sheetName val="1. MODELO 60KB"/>
      <sheetName val="Modelo Financiero Determ. "/>
      <sheetName val="APUS NUEVOS-1"/>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Curva S Llanos"/>
      <sheetName val="INST"/>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SABANA"/>
      <sheetName val="Civil"/>
      <sheetName val="A_A310"/>
      <sheetName val="A_G105"/>
      <sheetName val="A_G200"/>
      <sheetName val="PS P-514"/>
      <sheetName val="E21"/>
      <sheetName val="main"/>
      <sheetName val="API93"/>
      <sheetName val="RESUMEN"/>
      <sheetName val="Proforma Guia"/>
      <sheetName val="M_O_"/>
      <sheetName val="BDD Operadores"/>
      <sheetName val="Hoja6"/>
      <sheetName val="Suministros"/>
      <sheetName val="Recursos HH"/>
      <sheetName val="Recursos HE"/>
      <sheetName val="Transporte"/>
      <sheetName val="LISTA DE LAS MACROS "/>
      <sheetName val="BHA"/>
      <sheetName val="PDM RUN"/>
      <sheetName val="RES GASOL"/>
      <sheetName val="POZOS"/>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59y22%"/>
      <sheetName val="Sheet1"/>
      <sheetName val="rencst0599"/>
      <sheetName val="Tabla"/>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 val="BD"/>
      <sheetName val="Aprobado 2019"/>
      <sheetName val="Hoja1"/>
      <sheetName val="CURVA_S3"/>
      <sheetName val="mto_electr_3"/>
      <sheetName val="Curva_&quot;S&quot;_General3"/>
      <sheetName val="M_O_2"/>
      <sheetName val="1__MODELO_60KB3"/>
      <sheetName val="MOD-DEV_XLS1"/>
      <sheetName val="LISTA_DE_LAS_MACROS_1"/>
      <sheetName val="Proforma_Guia1"/>
      <sheetName val="BDD_Operadores1"/>
      <sheetName val="Recursos_HH1"/>
      <sheetName val="Recursos_HE1"/>
      <sheetName val="RES_GASOL1"/>
      <sheetName val="PDM_RUN1"/>
      <sheetName val="EQUIPOS_CIVILES1"/>
      <sheetName val="Data_Tables1"/>
      <sheetName val="Pilares_e_iniciativas1"/>
      <sheetName val="Wind_Loads1"/>
      <sheetName val="Fab__151"/>
      <sheetName val="Datos-No_imprimir1"/>
      <sheetName val="Reaj__(CHAL_)1"/>
      <sheetName val="PS_P-5141"/>
      <sheetName val="Curva_S_Llanos1"/>
      <sheetName val="cantidades_pH31"/>
      <sheetName val="Page_21"/>
      <sheetName val="HOJA_DE_COSTOS1"/>
      <sheetName val="LISTAS_DESPLEGABLES1"/>
      <sheetName val="DIAM_TUB1"/>
      <sheetName val="PxQ_20061"/>
      <sheetName val="ZONAS_1_-_2_-_31"/>
      <sheetName val="Especificaciones__1"/>
      <sheetName val="Resumen_tarifas_PERSONAL"/>
      <sheetName val="Tabla_de_Salarios"/>
      <sheetName val="Tarifas_EQUIPOS"/>
      <sheetName val="API_-_21827"/>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Datos_CO"/>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AUX"/>
      <sheetName val="MARCO"/>
      <sheetName val="Informe díario"/>
      <sheetName val="Base_P10"/>
      <sheetName val="Base_P50"/>
      <sheetName val="Base_P90"/>
      <sheetName val="Prod_Inv_P10"/>
      <sheetName val="Prod_Inv_P50"/>
      <sheetName val="Prod_Inv_P90"/>
      <sheetName val="Especificaciones"/>
      <sheetName val="CURVA_S4"/>
      <sheetName val="mto_electr_4"/>
      <sheetName val="Curva_&quot;S&quot;_General4"/>
      <sheetName val="1__MODELO_60KB4"/>
      <sheetName val="M_O_3"/>
      <sheetName val="MOD-DEV_XLS2"/>
      <sheetName val="LISTA_DE_LAS_MACROS_2"/>
      <sheetName val="Proforma_Guia2"/>
      <sheetName val="BDD_Operadores2"/>
      <sheetName val="Recursos_HH2"/>
      <sheetName val="Recursos_HE2"/>
      <sheetName val="RES_GASOL2"/>
      <sheetName val="PDM_RUN2"/>
      <sheetName val="EQUIPOS_CIVILES2"/>
      <sheetName val="PS_P-5142"/>
      <sheetName val="Data_Tables2"/>
      <sheetName val="Pilares_e_iniciativas2"/>
      <sheetName val="Wind_Loads2"/>
      <sheetName val="Fab__152"/>
      <sheetName val="Datos-No_imprimir2"/>
      <sheetName val="Reaj__(CHAL_)2"/>
      <sheetName val="Curva_S_Llanos2"/>
      <sheetName val="Page_22"/>
      <sheetName val="cantidades_pH32"/>
      <sheetName val="HOJA_DE_COSTOS2"/>
      <sheetName val="LISTAS_DESPLEGABLES2"/>
      <sheetName val="DIAM_TUB2"/>
      <sheetName val="PxQ_20062"/>
      <sheetName val="ZONAS_1_-_2_-_32"/>
      <sheetName val="Especificaciones__2"/>
      <sheetName val="ACTUAL"/>
      <sheetName val="Param"/>
      <sheetName val="PS"/>
      <sheetName val="Info-Portaf"/>
      <sheetName val="Resumen_tarifas_PERSONAL1"/>
      <sheetName val="Tabla_de_Salarios1"/>
      <sheetName val="Tarifas_EQUIPOS1"/>
      <sheetName val="API_-_218271"/>
      <sheetName val="Aprobado_2019"/>
      <sheetName val="Resumen_Act_19"/>
      <sheetName val="ACT__PARC__RB-935"/>
      <sheetName val="ACT__PARC__RB-245"/>
      <sheetName val="ACT__PARC__RB-292"/>
      <sheetName val="ACT__PARC__RB-770"/>
      <sheetName val="ACT__PARC__RB-442"/>
      <sheetName val="ACT__PARC__RB-083"/>
      <sheetName val="ACT__PARC__RB-1"/>
      <sheetName val="ACT__PARC__RB-2"/>
      <sheetName val="ACT__PARC__RB-3"/>
      <sheetName val="ACT__PARC__RB-4"/>
      <sheetName val="Curva_&quot;S&quot;_General5"/>
      <sheetName val="CURVA_S5"/>
      <sheetName val="mto_electr_5"/>
      <sheetName val="M_O_4"/>
      <sheetName val="1__MODELO_60KB5"/>
      <sheetName val="MOD-DEV_XLS3"/>
      <sheetName val="LISTA_DE_LAS_MACROS_3"/>
      <sheetName val="PDM_RUN3"/>
      <sheetName val="Proforma_Guia3"/>
      <sheetName val="RES_GASOL3"/>
      <sheetName val="EQUIPOS_CIVILES3"/>
      <sheetName val="BDD_Operadores3"/>
      <sheetName val="Recursos_HH3"/>
      <sheetName val="Recursos_HE3"/>
      <sheetName val="Data_Tables3"/>
      <sheetName val="Pilares_e_iniciativas3"/>
      <sheetName val="Wind_Loads3"/>
      <sheetName val="Fab__153"/>
      <sheetName val="Datos-No_imprimir3"/>
      <sheetName val="Reaj__(CHAL_)3"/>
      <sheetName val="PS_P-5143"/>
      <sheetName val="Curva_S_Llanos3"/>
      <sheetName val="Page_23"/>
      <sheetName val="cantidades_pH33"/>
      <sheetName val="HOJA_DE_COSTOS3"/>
      <sheetName val="LISTAS_DESPLEGABLES3"/>
      <sheetName val="DIAM_TUB3"/>
      <sheetName val="PxQ_20063"/>
      <sheetName val="ZONAS_1_-_2_-_33"/>
      <sheetName val="Especificaciones__3"/>
      <sheetName val="Resumen_tarifas_PERSONAL2"/>
      <sheetName val="Tabla_de_Salarios2"/>
      <sheetName val="Tarifas_EQUIPOS2"/>
      <sheetName val="API_-_218272"/>
      <sheetName val="Aprobado_20191"/>
      <sheetName val="Resumen_Act_191"/>
      <sheetName val="ACT__PARC__RB-9351"/>
      <sheetName val="ACT__PARC__RB-2451"/>
      <sheetName val="ACT__PARC__RB-2921"/>
      <sheetName val="ACT__PARC__RB-7701"/>
      <sheetName val="ACT__PARC__RB-4421"/>
      <sheetName val="ACT__PARC__RB-0831"/>
      <sheetName val="ACT__PARC__RB-11"/>
      <sheetName val="ACT__PARC__RB-21"/>
      <sheetName val="ACT__PARC__RB-31"/>
      <sheetName val="ACT__PARC__RB-41"/>
      <sheetName val="Curva_&quot;S&quot;_General6"/>
      <sheetName val="CURVA_S6"/>
      <sheetName val="mto_electr_6"/>
      <sheetName val="M_O_5"/>
      <sheetName val="1__MODELO_60KB6"/>
      <sheetName val="MOD-DEV_XLS4"/>
      <sheetName val="LISTA_DE_LAS_MACROS_4"/>
      <sheetName val="PDM_RUN4"/>
      <sheetName val="BDD_Operadores4"/>
      <sheetName val="Recursos_HH4"/>
      <sheetName val="Recursos_HE4"/>
      <sheetName val="Proforma_Guia4"/>
      <sheetName val="RES_GASOL4"/>
      <sheetName val="EQUIPOS_CIVILES4"/>
      <sheetName val="Data_Tables4"/>
      <sheetName val="Pilares_e_iniciativas4"/>
      <sheetName val="Wind_Loads4"/>
      <sheetName val="Fab__154"/>
      <sheetName val="Datos-No_imprimir4"/>
      <sheetName val="Reaj__(CHAL_)4"/>
      <sheetName val="PS_P-5144"/>
      <sheetName val="ZONAS_1_-_2_-_34"/>
      <sheetName val="Curva_&quot;S&quot;_General7"/>
      <sheetName val="CURVA_S7"/>
      <sheetName val="mto_electr_7"/>
      <sheetName val="M_O_6"/>
      <sheetName val="1__MODELO_60KB7"/>
      <sheetName val="MOD-DEV_XLS5"/>
      <sheetName val="LISTA_DE_LAS_MACROS_5"/>
      <sheetName val="PDM_RUN5"/>
      <sheetName val="BDD_Operadores5"/>
      <sheetName val="Recursos_HH5"/>
      <sheetName val="Recursos_HE5"/>
      <sheetName val="Proforma_Guia5"/>
      <sheetName val="RES_GASOL5"/>
      <sheetName val="EQUIPOS_CIVILES5"/>
      <sheetName val="Data_Tables5"/>
      <sheetName val="Pilares_e_iniciativas5"/>
      <sheetName val="Wind_Loads5"/>
      <sheetName val="Fab__155"/>
      <sheetName val="Datos-No_imprimir5"/>
      <sheetName val="Reaj__(CHAL_)5"/>
      <sheetName val="PS_P-5145"/>
      <sheetName val="ZONAS_1_-_2_-_35"/>
      <sheetName val="WRut"/>
      <sheetName val="F-C-01"/>
      <sheetName val="Frentes o cuadrillas"/>
      <sheetName val="Administrador de desplegables"/>
      <sheetName val="Index_Graph1"/>
      <sheetName val="C.C"/>
      <sheetName val="UnitAnal"/>
      <sheetName val="ID 200123"/>
      <sheetName val="ID 200124"/>
      <sheetName val="LISTAS"/>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Informe_díario"/>
      <sheetName val="Inf. Sem"/>
      <sheetName val="INUNDABLE "/>
      <sheetName val="TUBERIA ENTERRADA "/>
      <sheetName val="CURVA &quot;S&quot;"/>
      <sheetName val="port"/>
      <sheetName val="Inicio"/>
      <sheetName val="OT-AC-reembolsa-"/>
      <sheetName val="Hoja2"/>
      <sheetName val="lodos"/>
      <sheetName val="barreras"/>
      <sheetName val="CURVA_S8"/>
      <sheetName val="mto_electr_8"/>
      <sheetName val="Curva_&quot;S&quot;_General8"/>
      <sheetName val="M_O_7"/>
      <sheetName val="1__MODELO_60KB8"/>
      <sheetName val="PDM_RUN6"/>
      <sheetName val="MOD-DEV_XLS6"/>
      <sheetName val="LISTA_DE_LAS_MACROS_6"/>
      <sheetName val="BDD_Operadores6"/>
      <sheetName val="Recursos_HH6"/>
      <sheetName val="Recursos_HE6"/>
      <sheetName val="Proforma_Guia6"/>
      <sheetName val="RES_GASOL6"/>
      <sheetName val="EQUIPOS_CIVILES6"/>
      <sheetName val="Data_Tables6"/>
      <sheetName val="Pilares_e_iniciativas6"/>
      <sheetName val="Wind_Loads6"/>
      <sheetName val="Fab__156"/>
      <sheetName val="Datos-No_imprimir6"/>
      <sheetName val="Reaj__(CHAL_)6"/>
      <sheetName val="PS_P-5146"/>
      <sheetName val="ZONAS_1_-_2_-_36"/>
      <sheetName val="Especificaciones__4"/>
      <sheetName val="Curva_S_Llanos4"/>
      <sheetName val="Page_24"/>
      <sheetName val="HOJA_DE_COSTOS4"/>
      <sheetName val="LISTAS_DESPLEGABLES4"/>
      <sheetName val="DIAM_TUB4"/>
      <sheetName val="cantidades_pH34"/>
      <sheetName val="PxQ_20064"/>
      <sheetName val="API_-_218273"/>
      <sheetName val="Resumen_tarifas_PERSONAL3"/>
      <sheetName val="Tabla_de_Salarios3"/>
      <sheetName val="Tarifas_EQUIPOS3"/>
      <sheetName val="Aprobado_20192"/>
      <sheetName val="Resumen_Act_192"/>
      <sheetName val="ACT__PARC__RB-9352"/>
      <sheetName val="ACT__PARC__RB-2452"/>
      <sheetName val="ACT__PARC__RB-2922"/>
      <sheetName val="ACT__PARC__RB-7702"/>
      <sheetName val="ACT__PARC__RB-4422"/>
      <sheetName val="ACT__PARC__RB-0832"/>
      <sheetName val="ACT__PARC__RB-12"/>
      <sheetName val="ACT__PARC__RB-22"/>
      <sheetName val="ACT__PARC__RB-32"/>
      <sheetName val="ACT__PARC__RB-42"/>
      <sheetName val="PORTADA_1"/>
      <sheetName val="C_C__1"/>
      <sheetName val="Aux_Presupuesto1"/>
      <sheetName val="CANTIDADES_FINALES1"/>
      <sheetName val="Memoria_de_Calculo1"/>
      <sheetName val="Mov_Tierras_Locacion1"/>
      <sheetName val="Tipicos_Civil1"/>
      <sheetName val="Tipicos_Electrica1"/>
      <sheetName val="Tipicos_Mecanica1"/>
      <sheetName val="Perfiles_Metalicos1"/>
      <sheetName val="Informe_díario1"/>
      <sheetName val="ID_200123"/>
      <sheetName val="ID_200124"/>
      <sheetName val="Frentes_o_cuadrillas"/>
      <sheetName val="Propuesta"/>
      <sheetName val="Per."/>
      <sheetName val="AUX ESTUDIOS"/>
      <sheetName val="Maestras_OCyT"/>
      <sheetName val="Form5 _Pág_ 1"/>
      <sheetName val="precios"/>
      <sheetName val="proyeccion"/>
      <sheetName val="M&amp;E"/>
      <sheetName val="KWHCEC"/>
      <sheetName val="APU 17"/>
      <sheetName val="APU 18"/>
      <sheetName val="APU 19"/>
      <sheetName val="Ppto-Resumen"/>
      <sheetName val="RDO"/>
      <sheetName val="Avance Diario"/>
      <sheetName val="Avance Programado"/>
      <sheetName val="Unitarios"/>
      <sheetName val="MOI"/>
      <sheetName val="Arbitrage"/>
      <sheetName val="4. SUMINISTRO EQUI AUX"/>
      <sheetName val="1. CO"/>
      <sheetName val="2. CC"/>
      <sheetName val="FORM DE PRECIOS ESTRUCT CHINÚ"/>
      <sheetName val="Reservas de Petróleo"/>
      <sheetName val="R Y T"/>
      <sheetName val="P2000"/>
      <sheetName val="CUADRO DE HISTOGRAMA"/>
      <sheetName val="Detail"/>
      <sheetName val="GENERAL"/>
      <sheetName val="#¡REF"/>
      <sheetName val="Stl-B"/>
      <sheetName val="INDICES"/>
      <sheetName val="GGRALES "/>
      <sheetName val="CURVA S DE COSTOS MANT. VIAS"/>
      <sheetName val="CUADRO_DE_HISTOGRAMA3"/>
      <sheetName val="GGRALES_3"/>
      <sheetName val="CURVA_S_DE_COSTOS_MANT__VIAS3"/>
      <sheetName val="CUADRO_DE_HISTOGRAMA"/>
      <sheetName val="GGRALES_"/>
      <sheetName val="CURVA_S_DE_COSTOS_MANT__VIAS"/>
      <sheetName val="CUADRO_DE_HISTOGRAMA1"/>
      <sheetName val="GGRALES_1"/>
      <sheetName val="CURVA_S_DE_COSTOS_MANT__VIAS1"/>
      <sheetName val="CUADRO_DE_HISTOGRAMA2"/>
      <sheetName val="GGRALES_2"/>
      <sheetName val="CURVA_S_DE_COSTOS_MANT__VIAS2"/>
      <sheetName val="CUADRO_DE_HISTOGRAMA4"/>
      <sheetName val="GGRALES_4"/>
      <sheetName val="CURVA_S_DE_COSTOS_MANT__VIAS4"/>
      <sheetName val="MOTIVOS PPC"/>
      <sheetName val="CUADRO_DE_HISTOGRAMA5"/>
      <sheetName val="GGRALES_5"/>
      <sheetName val="CURVA_S_DE_COSTOS_MANT__VIAS5"/>
      <sheetName val="Wind_Loads8"/>
      <sheetName val="Fab__158"/>
      <sheetName val="Datos-No_imprimir8"/>
      <sheetName val="Reaj__(CHAL_)8"/>
      <sheetName val="CUADRO_DE_HISTOGRAMA8"/>
      <sheetName val="GGRALES_8"/>
      <sheetName val="CURVA_S_DE_COSTOS_MANT__VIAS8"/>
      <sheetName val="CUADRO_DE_HISTOGRAMA6"/>
      <sheetName val="GGRALES_6"/>
      <sheetName val="CURVA_S_DE_COSTOS_MANT__VIAS6"/>
      <sheetName val="Wind_Loads7"/>
      <sheetName val="Fab__157"/>
      <sheetName val="Datos-No_imprimir7"/>
      <sheetName val="Reaj__(CHAL_)7"/>
      <sheetName val="CUADRO_DE_HISTOGRAMA7"/>
      <sheetName val="GGRALES_7"/>
      <sheetName val="CURVA_S_DE_COSTOS_MANT__VIAS7"/>
      <sheetName val="Wind_Loads9"/>
      <sheetName val="Fab__159"/>
      <sheetName val="Datos-No_imprimir9"/>
      <sheetName val="Reaj__(CHAL_)9"/>
      <sheetName val="CUADRO_DE_HISTOGRAMA9"/>
      <sheetName val="GGRALES_9"/>
      <sheetName val="CURVA_S_DE_COSTOS_MANT__VIAS9"/>
      <sheetName val="APU"/>
      <sheetName val="Resultado Operativo"/>
      <sheetName val="POSESIÓN 2003"/>
      <sheetName val="ANALISIS ALQUILER FERREYROS"/>
      <sheetName val="Tarifas"/>
      <sheetName val="Res_riesgos"/>
      <sheetName val="Sensibilidad"/>
      <sheetName val="GG's"/>
      <sheetName val="A1_LT_Sumay"/>
      <sheetName val="A3_LT_Monta"/>
      <sheetName val="A4_LT_OC"/>
      <sheetName val="A1 SUMSET PRINCIPALES"/>
      <sheetName val="A2 SUMSET COMPLEM"/>
      <sheetName val="A3 Sumin Alim"/>
      <sheetName val="B1 MONT SET"/>
      <sheetName val="B2 Monta Alim"/>
      <sheetName val="C Obras Civiles"/>
      <sheetName val="B4_Molle_OC"/>
      <sheetName val="C1_SFran_SuMay"/>
      <sheetName val="C2_SFran_SuMen"/>
      <sheetName val="C3_SFran_Mont"/>
      <sheetName val="C4_SFran_OC"/>
      <sheetName val="D1_Telecom"/>
      <sheetName val="D2_Telecom"/>
      <sheetName val="POSESIÓN_2003"/>
      <sheetName val="A1_SUMSET_PRINCIPALES"/>
      <sheetName val="A2_SUMSET_COMPLEM"/>
      <sheetName val="A3_Sumin_Alim"/>
      <sheetName val="B1_MONT_SET"/>
      <sheetName val="B2_Monta_Alim"/>
      <sheetName val="C_Obras_Civiles"/>
      <sheetName val="Resultado_Operativo"/>
      <sheetName val="Resultado_Operativo1"/>
      <sheetName val="Resultado_Operativo3"/>
      <sheetName val="Resultado_Operativo2"/>
      <sheetName val="Resultado_Operativo4"/>
      <sheetName val="Resultado_Operativo7"/>
      <sheetName val="Resultado_Operativo5"/>
      <sheetName val="Resultado_Operativo6"/>
      <sheetName val="Resultado_Operativo8"/>
      <sheetName val="CURVA_S9"/>
      <sheetName val="M_O_8"/>
      <sheetName val="mto_electr_9"/>
      <sheetName val="Curva_&quot;S&quot;_General9"/>
      <sheetName val="1__MODELO_60KB9"/>
      <sheetName val="PDM_RUN7"/>
      <sheetName val="MOD-DEV_XLS7"/>
      <sheetName val="LISTA_DE_LAS_MACROS_7"/>
      <sheetName val="BDD_Operadores7"/>
      <sheetName val="Recursos_HH7"/>
      <sheetName val="Recursos_HE7"/>
      <sheetName val="Proforma_Guia7"/>
      <sheetName val="RES_GASOL7"/>
      <sheetName val="EQUIPOS_CIVILES7"/>
      <sheetName val="Data_Tables7"/>
      <sheetName val="Pilares_e_iniciativas7"/>
      <sheetName val="PS_P-5147"/>
      <sheetName val="ZONAS_1_-_2_-_37"/>
      <sheetName val="Especificaciones__5"/>
      <sheetName val="Curva_S_Llanos5"/>
      <sheetName val="Page_25"/>
      <sheetName val="HOJA_DE_COSTOS5"/>
      <sheetName val="LISTAS_DESPLEGABLES5"/>
      <sheetName val="DIAM_TUB5"/>
      <sheetName val="cantidades_pH35"/>
      <sheetName val="PxQ_20065"/>
      <sheetName val="API_-_218274"/>
      <sheetName val="Resumen_tarifas_PERSONAL4"/>
      <sheetName val="Tabla_de_Salarios4"/>
      <sheetName val="Tarifas_EQUIPOS4"/>
      <sheetName val="Aprobado_20193"/>
      <sheetName val="Resumen_Act_193"/>
      <sheetName val="ACT__PARC__RB-9353"/>
      <sheetName val="ACT__PARC__RB-2453"/>
      <sheetName val="ACT__PARC__RB-2923"/>
      <sheetName val="ACT__PARC__RB-7703"/>
      <sheetName val="ACT__PARC__RB-4423"/>
      <sheetName val="ACT__PARC__RB-0833"/>
      <sheetName val="ACT__PARC__RB-13"/>
      <sheetName val="ACT__PARC__RB-23"/>
      <sheetName val="ACT__PARC__RB-33"/>
      <sheetName val="ACT__PARC__RB-43"/>
      <sheetName val="PORTADA_2"/>
      <sheetName val="C_C__2"/>
      <sheetName val="Aux_Presupuesto2"/>
      <sheetName val="CANTIDADES_FINALES2"/>
      <sheetName val="Memoria_de_Calculo2"/>
      <sheetName val="Mov_Tierras_Locacion2"/>
      <sheetName val="Tipicos_Civil2"/>
      <sheetName val="Tipicos_Electrica2"/>
      <sheetName val="Tipicos_Mecanica2"/>
      <sheetName val="Perfiles_Metalicos2"/>
      <sheetName val="Informe_díario2"/>
      <sheetName val="ID_2001231"/>
      <sheetName val="ID_2001241"/>
      <sheetName val="Frentes_o_cuadrillas1"/>
      <sheetName val="C_C"/>
      <sheetName val="Inf__Sem"/>
      <sheetName val="CURVA_&quot;S&quot;"/>
      <sheetName val="INUNDABLE_"/>
      <sheetName val="TUBERIA_ENTERRADA_"/>
      <sheetName val="Administrador_de_desplegables"/>
      <sheetName val="Per_"/>
      <sheetName val="AUX_ESTUDIOS"/>
      <sheetName val="Form5__Pág__1"/>
      <sheetName val="APU_17"/>
      <sheetName val="APU_18"/>
      <sheetName val="APU_19"/>
      <sheetName val="Avance_Diario"/>
      <sheetName val="Avance_Programado"/>
      <sheetName val="CURVA_S12"/>
      <sheetName val="Curva_&quot;S&quot;_General12"/>
      <sheetName val="mto_electr_12"/>
      <sheetName val="M_O_11"/>
      <sheetName val="1__MODELO_60KB12"/>
      <sheetName val="MOD-DEV_XLS10"/>
      <sheetName val="LISTA_DE_LAS_MACROS_10"/>
      <sheetName val="Proforma_Guia10"/>
      <sheetName val="RES_GASOL10"/>
      <sheetName val="PDM_RUN10"/>
      <sheetName val="EQUIPOS_CIVILES10"/>
      <sheetName val="BDD_Operadores10"/>
      <sheetName val="Recursos_HH10"/>
      <sheetName val="Recursos_HE10"/>
      <sheetName val="Data_Tables10"/>
      <sheetName val="Pilares_e_iniciativas10"/>
      <sheetName val="Wind_Loads10"/>
      <sheetName val="Fab__1510"/>
      <sheetName val="Datos-No_imprimir10"/>
      <sheetName val="Reaj__(CHAL_)10"/>
      <sheetName val="PS_P-51410"/>
      <sheetName val="cantidades_pH38"/>
      <sheetName val="Curva_S_Llanos8"/>
      <sheetName val="Page_28"/>
      <sheetName val="HOJA_DE_COSTOS8"/>
      <sheetName val="LISTAS_DESPLEGABLES8"/>
      <sheetName val="DIAM_TUB8"/>
      <sheetName val="PxQ_20068"/>
      <sheetName val="ZONAS_1_-_2_-_310"/>
      <sheetName val="Especificaciones__8"/>
      <sheetName val="Resumen_tarifas_PERSONAL7"/>
      <sheetName val="Tabla_de_Salarios7"/>
      <sheetName val="Tarifas_EQUIPOS7"/>
      <sheetName val="API_-_218277"/>
      <sheetName val="Aprobado_20196"/>
      <sheetName val="Resumen_Act_196"/>
      <sheetName val="ACT__PARC__RB-9356"/>
      <sheetName val="ACT__PARC__RB-2456"/>
      <sheetName val="ACT__PARC__RB-2926"/>
      <sheetName val="ACT__PARC__RB-7706"/>
      <sheetName val="ACT__PARC__RB-4426"/>
      <sheetName val="ACT__PARC__RB-0836"/>
      <sheetName val="ACT__PARC__RB-16"/>
      <sheetName val="ACT__PARC__RB-26"/>
      <sheetName val="ACT__PARC__RB-36"/>
      <sheetName val="ACT__PARC__RB-46"/>
      <sheetName val="Informe_díario4"/>
      <sheetName val="PORTADA_4"/>
      <sheetName val="C_C__4"/>
      <sheetName val="Aux_Presupuesto4"/>
      <sheetName val="CANTIDADES_FINALES4"/>
      <sheetName val="Memoria_de_Calculo4"/>
      <sheetName val="Mov_Tierras_Locacion4"/>
      <sheetName val="Tipicos_Civil4"/>
      <sheetName val="Tipicos_Electrica4"/>
      <sheetName val="Tipicos_Mecanica4"/>
      <sheetName val="Perfiles_Metalicos4"/>
      <sheetName val="Frentes_o_cuadrillas4"/>
      <sheetName val="CURVA_S10"/>
      <sheetName val="Curva_&quot;S&quot;_General10"/>
      <sheetName val="mto_electr_10"/>
      <sheetName val="M_O_9"/>
      <sheetName val="1__MODELO_60KB10"/>
      <sheetName val="MOD-DEV_XLS8"/>
      <sheetName val="LISTA_DE_LAS_MACROS_8"/>
      <sheetName val="Proforma_Guia8"/>
      <sheetName val="RES_GASOL8"/>
      <sheetName val="PDM_RUN8"/>
      <sheetName val="EQUIPOS_CIVILES8"/>
      <sheetName val="BDD_Operadores8"/>
      <sheetName val="Recursos_HH8"/>
      <sheetName val="Recursos_HE8"/>
      <sheetName val="Data_Tables8"/>
      <sheetName val="Pilares_e_iniciativas8"/>
      <sheetName val="PS_P-5148"/>
      <sheetName val="cantidades_pH36"/>
      <sheetName val="Curva_S_Llanos6"/>
      <sheetName val="Page_26"/>
      <sheetName val="HOJA_DE_COSTOS6"/>
      <sheetName val="LISTAS_DESPLEGABLES6"/>
      <sheetName val="DIAM_TUB6"/>
      <sheetName val="PxQ_20066"/>
      <sheetName val="ZONAS_1_-_2_-_38"/>
      <sheetName val="Especificaciones__6"/>
      <sheetName val="Resumen_tarifas_PERSONAL5"/>
      <sheetName val="Tabla_de_Salarios5"/>
      <sheetName val="Tarifas_EQUIPOS5"/>
      <sheetName val="API_-_218275"/>
      <sheetName val="Aprobado_20194"/>
      <sheetName val="Resumen_Act_194"/>
      <sheetName val="ACT__PARC__RB-9354"/>
      <sheetName val="ACT__PARC__RB-2454"/>
      <sheetName val="ACT__PARC__RB-2924"/>
      <sheetName val="ACT__PARC__RB-7704"/>
      <sheetName val="ACT__PARC__RB-4424"/>
      <sheetName val="ACT__PARC__RB-0834"/>
      <sheetName val="ACT__PARC__RB-14"/>
      <sheetName val="ACT__PARC__RB-24"/>
      <sheetName val="ACT__PARC__RB-34"/>
      <sheetName val="ACT__PARC__RB-44"/>
      <sheetName val="Frentes_o_cuadrillas2"/>
      <sheetName val="CURVA_S11"/>
      <sheetName val="Curva_&quot;S&quot;_General11"/>
      <sheetName val="mto_electr_11"/>
      <sheetName val="M_O_10"/>
      <sheetName val="1__MODELO_60KB11"/>
      <sheetName val="MOD-DEV_XLS9"/>
      <sheetName val="LISTA_DE_LAS_MACROS_9"/>
      <sheetName val="Proforma_Guia9"/>
      <sheetName val="RES_GASOL9"/>
      <sheetName val="PDM_RUN9"/>
      <sheetName val="EQUIPOS_CIVILES9"/>
      <sheetName val="BDD_Operadores9"/>
      <sheetName val="Recursos_HH9"/>
      <sheetName val="Recursos_HE9"/>
      <sheetName val="Data_Tables9"/>
      <sheetName val="Pilares_e_iniciativas9"/>
      <sheetName val="PS_P-5149"/>
      <sheetName val="cantidades_pH37"/>
      <sheetName val="Curva_S_Llanos7"/>
      <sheetName val="Page_27"/>
      <sheetName val="HOJA_DE_COSTOS7"/>
      <sheetName val="LISTAS_DESPLEGABLES7"/>
      <sheetName val="DIAM_TUB7"/>
      <sheetName val="PxQ_20067"/>
      <sheetName val="ZONAS_1_-_2_-_39"/>
      <sheetName val="Especificaciones__7"/>
      <sheetName val="Resumen_tarifas_PERSONAL6"/>
      <sheetName val="Tabla_de_Salarios6"/>
      <sheetName val="Tarifas_EQUIPOS6"/>
      <sheetName val="API_-_218276"/>
      <sheetName val="Aprobado_20195"/>
      <sheetName val="Resumen_Act_195"/>
      <sheetName val="ACT__PARC__RB-9355"/>
      <sheetName val="ACT__PARC__RB-2455"/>
      <sheetName val="ACT__PARC__RB-2925"/>
      <sheetName val="ACT__PARC__RB-7705"/>
      <sheetName val="ACT__PARC__RB-4425"/>
      <sheetName val="ACT__PARC__RB-0835"/>
      <sheetName val="ACT__PARC__RB-15"/>
      <sheetName val="ACT__PARC__RB-25"/>
      <sheetName val="ACT__PARC__RB-35"/>
      <sheetName val="ACT__PARC__RB-45"/>
      <sheetName val="Informe_díario3"/>
      <sheetName val="PORTADA_3"/>
      <sheetName val="C_C__3"/>
      <sheetName val="Aux_Presupuesto3"/>
      <sheetName val="CANTIDADES_FINALES3"/>
      <sheetName val="Memoria_de_Calculo3"/>
      <sheetName val="Mov_Tierras_Locacion3"/>
      <sheetName val="Tipicos_Civil3"/>
      <sheetName val="Tipicos_Electrica3"/>
      <sheetName val="Tipicos_Mecanica3"/>
      <sheetName val="Perfiles_Metalicos3"/>
      <sheetName val="Frentes_o_cuadrillas3"/>
      <sheetName val="Com-Est. Metal."/>
      <sheetName val="maestro"/>
      <sheetName val="data sheet"/>
      <sheetName val="DMS-C"/>
      <sheetName val="Rates"/>
      <sheetName val="Reservas_de_Petróleo"/>
      <sheetName val="R_Y_T"/>
      <sheetName val="1__CO"/>
      <sheetName val="2__CC"/>
      <sheetName val="FORM_DE_PRECIOS_ESTRUCT_CHINÚ"/>
      <sheetName val="4__SUMINISTRO_EQUI_AUX"/>
      <sheetName val="data_sheet"/>
      <sheetName val="IPM"/>
      <sheetName val="Preliminares"/>
      <sheetName val="EMPRESA"/>
      <sheetName val="DATOS CONTRATO"/>
      <sheetName val="LIQ-NOM"/>
      <sheetName val="NOMINA-1"/>
      <sheetName val="A"/>
      <sheetName val="Vía de Acceso"/>
      <sheetName val="BDATOS"/>
      <sheetName val="DUB-823"/>
      <sheetName val="GPI 526"/>
      <sheetName val="SKJ452"/>
      <sheetName val="ITA878"/>
      <sheetName val="AEA-944"/>
      <sheetName val="XXJ617"/>
      <sheetName val="SNG_855"/>
      <sheetName val="VEA 374"/>
      <sheetName val="HFB024"/>
      <sheetName val="PAJ825"/>
      <sheetName val="OTROS"/>
      <sheetName val="DATOS SEMANALES"/>
      <sheetName val="informe avance campo"/>
      <sheetName val="LISTA INT"/>
      <sheetName val="SUMMARY LEVEL 1"/>
      <sheetName val="RESUMEN SEMANA 3"/>
      <sheetName val="RESUMEN SEMANA 1"/>
      <sheetName val="TOVFEB."/>
      <sheetName val="GCB2000"/>
      <sheetName val="Cuadrillas"/>
      <sheetName val="Dashboard"/>
      <sheetName val="Tarifas Salariales"/>
      <sheetName val="%programado"/>
      <sheetName val="iData"/>
      <sheetName val="8. Cartera"/>
      <sheetName val="0.Cont"/>
      <sheetName val="1. Res"/>
      <sheetName val="2. Nom"/>
      <sheetName val="2012"/>
      <sheetName val="3. Ree"/>
      <sheetName val="2013"/>
      <sheetName val="4.1 WIP "/>
      <sheetName val="201.15"/>
      <sheetName val="201.21"/>
      <sheetName val="201.7"/>
      <sheetName val="201.8"/>
      <sheetName val="330.1P (7801)"/>
      <sheetName val="632.1P "/>
      <sheetName val="632.4P"/>
      <sheetName val="7.1.8.1.1"/>
      <sheetName val="Hoja1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ow r="83">
          <cell r="O83" t="str">
            <v>Pendiente</v>
          </cell>
        </row>
      </sheetData>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7422CW00"/>
      <sheetName val="Tablas"/>
      <sheetName val="Análisis determinístico"/>
      <sheetName val="Hoja1"/>
      <sheetName val="$_Directo"/>
      <sheetName val="prog_"/>
      <sheetName val="C21_G115"/>
      <sheetName val="original_sist"/>
      <sheetName val="1"/>
      <sheetName val="1. MODELO 60KB"/>
      <sheetName val="Modelo Financiero Determ. "/>
      <sheetName val="POZOS"/>
      <sheetName val="Puntos"/>
      <sheetName val="Pag1"/>
      <sheetName val="IDATA"/>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 val="CAPEX POSOS"/>
      <sheetName val="APUS NUEVOS-1"/>
      <sheetName val="INST"/>
      <sheetName val="&quot;S&quot;"/>
      <sheetName val="Sal_Integ"/>
      <sheetName val="EQUIPOS"/>
      <sheetName val="CAPEX ACACIAS 90K"/>
      <sheetName val="Hoja2"/>
      <sheetName val="factores"/>
      <sheetName val="INFORME SEMANA 20"/>
      <sheetName val="CURVA S (2)"/>
      <sheetName val="TIPO"/>
      <sheetName val="CAPEX CASTILLA_CLUSTER"/>
      <sheetName val="CAPEX CHICHIMENE 70K_2013"/>
      <sheetName val="CAPEX CASTILLA_ESPESADORES"/>
      <sheetName val="$_Directo1"/>
      <sheetName val="PRESUPUESTO "/>
      <sheetName val="recurso"/>
      <sheetName val="CAPEX STAP3-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1. MODELO 60KB"/>
      <sheetName val="Wind Loads"/>
      <sheetName val="Tablas"/>
      <sheetName val="Fab. 15"/>
      <sheetName val="Comparativa"/>
      <sheetName val="resoc"/>
      <sheetName val="Datos-No imprimir"/>
      <sheetName val="DATOS"/>
      <sheetName val="Reaj. (CHAL.)"/>
      <sheetName val="Flota"/>
      <sheetName val="CURVA S"/>
      <sheetName val="mto.electr."/>
      <sheetName val="Tabla5"/>
      <sheetName val="Com-MEC"/>
      <sheetName val="Curva &quot;S&quot; General"/>
      <sheetName val="civ_roma"/>
      <sheetName val="steel"/>
      <sheetName val="M.O."/>
      <sheetName val="MATERIALES"/>
      <sheetName val="MAQUINARIA"/>
      <sheetName val="calculation"/>
      <sheetName val="EQUIPOS"/>
      <sheetName val="CURVA_S"/>
      <sheetName val="LISTA DE LAS MACROS "/>
      <sheetName val="Data Tables"/>
      <sheetName val="Company"/>
      <sheetName val="Curva S Llanos"/>
      <sheetName val="INST"/>
      <sheetName val="MOD-DEV.XLS"/>
      <sheetName val="mto_electr_"/>
      <sheetName val="Curva_&quot;S&quot;_General"/>
      <sheetName val="1__MODELO_60KB"/>
      <sheetName val="CURVA_S1"/>
      <sheetName val="mto_electr_1"/>
      <sheetName val="Curva_&quot;S&quot;_General1"/>
      <sheetName val="1__MODELO_60KB1"/>
      <sheetName val="data"/>
      <sheetName val="SABANA"/>
      <sheetName val="Civil"/>
      <sheetName val="A_A310"/>
      <sheetName val="A_G105"/>
      <sheetName val="A_G200"/>
      <sheetName val="PS P-514"/>
      <sheetName val="E21"/>
      <sheetName val="main"/>
      <sheetName val="API93"/>
      <sheetName val="RESUMEN"/>
      <sheetName val="Proforma Guia"/>
      <sheetName val="M_O_"/>
      <sheetName val="BDD Operadores"/>
      <sheetName val="Hoja6"/>
      <sheetName val="Suministros"/>
      <sheetName val="Recursos HH"/>
      <sheetName val="Recursos HE"/>
      <sheetName val="Transporte"/>
      <sheetName val="BHA"/>
      <sheetName val="PDM RUN"/>
      <sheetName val="RES GASOL"/>
      <sheetName val="POZOS"/>
      <sheetName val="EQUIPOS CIVILES"/>
      <sheetName val="MI"/>
      <sheetName val="Pilares e iniciativas"/>
      <sheetName val="Datos_P"/>
      <sheetName val="cuentas"/>
      <sheetName val="SC"/>
      <sheetName val="59y22%"/>
      <sheetName val="Sheet1"/>
      <sheetName val="rencst0599"/>
      <sheetName val="Tabla"/>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 val="original_sist"/>
      <sheetName val="Hoja3"/>
      <sheetName val="Paso 1 Calculo del Presupuesto"/>
      <sheetName val="INV"/>
      <sheetName val="AASHTO"/>
      <sheetName val="Insumos sin EBSA"/>
      <sheetName val="Equipo"/>
      <sheetName val="TABLAS SOPORTE "/>
      <sheetName val="DATOS"/>
      <sheetName val="TES"/>
      <sheetName val="CONSTRUCCION"/>
      <sheetName val="Modelo"/>
      <sheetName val="Tablas de Soporte"/>
      <sheetName val="Z2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 val="#¡REF"/>
      <sheetName val="EST0798.XLS"/>
      <sheetName val="INST"/>
      <sheetName val="[EST0798.XLS]__cceficiente_sh_2"/>
      <sheetName val="Análisis_determinístico"/>
      <sheetName val="Modelo_financiero"/>
      <sheetName val="[EST0798.XLS]__cceficiente_sh_3"/>
      <sheetName val="[EST0798.XLS]__cceficiente_sh_4"/>
      <sheetName val="\William\Excel\WINDOWS\TEMP\EST"/>
      <sheetName val="Tablas"/>
      <sheetName val="EMPRESA"/>
      <sheetName val="DATOS CONTRATO"/>
      <sheetName val="LIQ-NOM"/>
      <sheetName val="NOMINA-1"/>
      <sheetName val="INV"/>
      <sheetName val="LIQUIDACION"/>
      <sheetName val="ESPEC"/>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LIQUIDACIONESPERSONAL"/>
      <sheetName val="DATOS_CONTRATO"/>
      <sheetName val="Análisis_determinístico"/>
      <sheetName val="DEST__MEDIOS"/>
      <sheetName val="CARGASPROC_"/>
      <sheetName val="G_L_P__FINAL"/>
      <sheetName val="Tablas"/>
      <sheetName val="INST"/>
      <sheetName val="INV"/>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6">
          <cell r="E6" t="str">
            <v>ECOPETROL G.C.O.</v>
          </cell>
        </row>
      </sheetData>
      <sheetData sheetId="37"/>
      <sheetData sheetId="38"/>
      <sheetData sheetId="39"/>
      <sheetData sheetId="40"/>
      <sheetData sheetId="41" refreshError="1"/>
      <sheetData sheetId="42" refreshError="1"/>
      <sheetData sheetId="4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 val="[EST0798.XLS]__cceficiente_sh_4"/>
      <sheetName val="[EST0798.XLS]__cceficiente_sh_2"/>
      <sheetName val="[EST0798.XLS]__cceficiente_sh_3"/>
      <sheetName val="Modelo financiero"/>
      <sheetName val="EST0798.XLS"/>
      <sheetName val="[EST0798.XLS]__cceficiente_sh_7"/>
      <sheetName val="[EST0798.XLS]__cceficiente_sh_5"/>
      <sheetName val="[EST0798.XLS]__cceficiente_sh_6"/>
      <sheetName val="EMPRESA"/>
      <sheetName val="[EST0798.XLS]__cceficiente_sh_8"/>
      <sheetName val="[EST0798.XLS]__cceficiente_sh_9"/>
      <sheetName val="[EST0798.XLS]__cceficiente_s_10"/>
      <sheetName val="INST"/>
      <sheetName val="[EST0798.XLS]__cceficiente_s_11"/>
      <sheetName val="[EST0798.XLS]__cceficiente_s_12"/>
      <sheetName val="[EST0798.XLS]__cceficiente_s_13"/>
      <sheetName val="[EST0798.XLS]__cceficiente_s_14"/>
      <sheetName val="[EST0798.XLS]__cceficiente_s_15"/>
    </sheetNames>
    <definedNames>
      <definedName name="_xlbgnm.ane7"/>
      <definedName name="_xlbgnm.ane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BASE-LISTAS"/>
      <sheetName val="DATOS_CONTRATO"/>
      <sheetName val="LIQUIDACIONESPERSONAL"/>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Hoja1"/>
      <sheetName val="Hoja2"/>
      <sheetName val="Hoja3"/>
      <sheetName val="Evaluación"/>
      <sheetName val="Evaluación (2)"/>
      <sheetName val="Evaluación (3)"/>
      <sheetName val="CUADRILLA"/>
      <sheetName val="APU"/>
      <sheetName val="INSUMOS"/>
      <sheetName val="PRESUPUESTO"/>
      <sheetName val="PORTADA"/>
      <sheetName val="INDICE"/>
      <sheetName val="Equipo"/>
      <sheetName val="Materiales"/>
      <sheetName val="Otros"/>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10.1"/>
      <sheetName val="210.2.1"/>
      <sheetName val="210.2.2"/>
      <sheetName val="211"/>
      <sheetName val="220.1"/>
      <sheetName val="221.1"/>
      <sheetName val="221.2"/>
      <sheetName val="230.1"/>
      <sheetName val="230.2"/>
      <sheetName val="231.1"/>
      <sheetName val="232,1"/>
      <sheetName val="234.1"/>
      <sheetName val="310.1"/>
      <sheetName val="311.1"/>
      <sheetName val="312.1"/>
      <sheetName val="312.2"/>
      <sheetName val="320.1"/>
      <sheetName val="320.2"/>
      <sheetName val="330.1"/>
      <sheetName val="330.2"/>
      <sheetName val="340.1"/>
      <sheetName val="340.2"/>
      <sheetName val="341.1"/>
      <sheetName val="340.3"/>
      <sheetName val="341.2"/>
      <sheetName val="342.1"/>
      <sheetName val="410.1"/>
      <sheetName val="410.2"/>
      <sheetName val="411.1"/>
      <sheetName val="411.2"/>
      <sheetName val="411.3"/>
      <sheetName val="414.1"/>
      <sheetName val="414.2"/>
      <sheetName val="414.3"/>
      <sheetName val="414.4"/>
      <sheetName val="415"/>
      <sheetName val="416,2P"/>
      <sheetName val="420.1"/>
      <sheetName val="421.1"/>
      <sheetName val="421.2"/>
      <sheetName val="421.3"/>
      <sheetName val="421.4"/>
      <sheetName val="430.1"/>
      <sheetName val="430.2"/>
      <sheetName val="431.1"/>
      <sheetName val="431.2"/>
      <sheetName val="432,1"/>
      <sheetName val="432,2"/>
      <sheetName val="440.1"/>
      <sheetName val="441.1"/>
      <sheetName val="450.1"/>
      <sheetName val="450.1P"/>
      <sheetName val="450.2"/>
      <sheetName val="450.2P"/>
      <sheetName val="450.3"/>
      <sheetName val="450.3P"/>
      <sheetName val="450.9"/>
      <sheetName val="451.1"/>
      <sheetName val="451. 1P"/>
      <sheetName val="452.1"/>
      <sheetName val="452.1P"/>
      <sheetName val="453"/>
      <sheetName val="460.1"/>
      <sheetName val="460,2"/>
      <sheetName val="461.1"/>
      <sheetName val="461.2"/>
      <sheetName val="462.1.1"/>
      <sheetName val="462.1.2"/>
      <sheetName val="462.1.3"/>
      <sheetName val="464.1"/>
      <sheetName val="465,1"/>
      <sheetName val="466,1"/>
      <sheetName val="466,2"/>
      <sheetName val="500"/>
      <sheetName val="510"/>
      <sheetName val="600.1"/>
      <sheetName val="600.2"/>
      <sheetName val="600.3"/>
      <sheetName val="600.4"/>
      <sheetName val="600.4 P"/>
      <sheetName val="600.5"/>
      <sheetName val="600.5 P"/>
      <sheetName val="610.1"/>
      <sheetName val="610.2"/>
      <sheetName val="621.1"/>
      <sheetName val="621.2"/>
      <sheetName val="621.5"/>
      <sheetName val="622.1"/>
      <sheetName val="CLASE C"/>
      <sheetName val="630.3"/>
      <sheetName val="630.4"/>
      <sheetName val="630.5"/>
      <sheetName val="630.6"/>
      <sheetName val="630.7"/>
      <sheetName val="632,1"/>
      <sheetName val="640.1"/>
      <sheetName val="640.2"/>
      <sheetName val="640.3"/>
      <sheetName val="641.1"/>
      <sheetName val="642.1"/>
      <sheetName val="642.2"/>
      <sheetName val="650.2"/>
      <sheetName val="650.3"/>
      <sheetName val="650.4"/>
      <sheetName val="660.2"/>
      <sheetName val="661.1 TIPO I"/>
      <sheetName val="662.1"/>
      <sheetName val="670.1"/>
      <sheetName val="670.2"/>
      <sheetName val="671.1"/>
      <sheetName val="672.1"/>
      <sheetName val="673.3"/>
      <sheetName val="681,1"/>
      <sheetName val="682,1"/>
      <sheetName val="700.1"/>
      <sheetName val="700.3"/>
      <sheetName val="701"/>
      <sheetName val="710.1"/>
      <sheetName val="710.2"/>
      <sheetName val="710.3"/>
      <sheetName val="710.4"/>
      <sheetName val="710.5"/>
      <sheetName val="720.1"/>
      <sheetName val="730.1"/>
      <sheetName val="730,1P"/>
      <sheetName val="730.2"/>
      <sheetName val="740"/>
      <sheetName val="800.1"/>
      <sheetName val="800.2"/>
      <sheetName val="801.1"/>
      <sheetName val="801.2"/>
      <sheetName val="801.3"/>
      <sheetName val="801.4"/>
      <sheetName val="801.5"/>
      <sheetName val="801.6"/>
      <sheetName val="801.7"/>
      <sheetName val="810.1"/>
      <sheetName val="810.2"/>
      <sheetName val="812.1"/>
      <sheetName val="900.1"/>
      <sheetName val="900.2"/>
      <sheetName val="900.3"/>
      <sheetName val="630P"/>
      <sheetName val="Comentarios"/>
      <sheetName val="AMC"/>
      <sheetName val="Basico"/>
      <sheetName val="Iva"/>
      <sheetName val="Total"/>
      <sheetName val="amc_acta"/>
      <sheetName val="amc_bas"/>
      <sheetName val="amc_iva"/>
      <sheetName val="amc_total"/>
      <sheetName val="amc_anticip"/>
      <sheetName val="a  aaInformación GRUPO"/>
      <sheetName val="VínculoExternoRecuperado1"/>
      <sheetName val="V%C3%ADnculoExternoRecuperado1"/>
      <sheetName val="AIU"/>
      <sheetName val="FACTOR PREST."/>
      <sheetName val="DESGLOSE DE PERSONAL"/>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500.1"/>
      <sheetName val="511.1P"/>
      <sheetName val="511.2P"/>
      <sheetName val="672.2P"/>
      <sheetName val="672.3P"/>
      <sheetName val="672.4P"/>
      <sheetName val="672.5P"/>
      <sheetName val="672.6P"/>
      <sheetName val="672.7P"/>
      <sheetName val="610.1.1"/>
      <sheetName val="610.1.2P"/>
      <sheetName val="610.1.3P"/>
      <sheetName val="621.3"/>
      <sheetName val="621.4"/>
      <sheetName val="630.1"/>
      <sheetName val="630.2"/>
      <sheetName val="642.4"/>
      <sheetName val="642.5"/>
      <sheetName val="642.6"/>
      <sheetName val="642.7"/>
      <sheetName val="642.8"/>
      <sheetName val="642.3"/>
      <sheetName val="642.9"/>
      <sheetName val="642.10"/>
      <sheetName val="650.1"/>
      <sheetName val="674.1"/>
      <sheetName val="674.1P"/>
      <sheetName val="674.2P"/>
      <sheetName val="674.3P"/>
      <sheetName val="674.4P"/>
      <sheetName val="661.1"/>
      <sheetName val="673.1"/>
      <sheetName val="673.2"/>
      <sheetName val="671.2"/>
      <sheetName val="681.1"/>
      <sheetName val="673.4"/>
      <sheetName val="673.5"/>
      <sheetName val="673.6"/>
      <sheetName val="671.3"/>
      <sheetName val="700.1.1"/>
      <sheetName val="731.1"/>
      <sheetName val="810.3P"/>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a%20%20aaInformación%20GRUPO"/>
      <sheetName val="aCCIDENTES DE 1995 - 1996"/>
      <sheetName val="FNC"/>
      <sheetName val="INDICE ALFABETICO"/>
      <sheetName val="EQUIP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P"/>
      <sheetName val="210.2.3"/>
      <sheetName val="210.2.4"/>
      <sheetName val="220.1P"/>
      <sheetName val="225P"/>
      <sheetName val="232.1"/>
      <sheetName val="311P1"/>
      <sheetName val="311P2"/>
      <sheetName val="311P3"/>
      <sheetName val="343P"/>
      <sheetName val="411P"/>
      <sheetName val="414.5"/>
      <sheetName val="415.1"/>
      <sheetName val="420.2"/>
      <sheetName val="432.1"/>
      <sheetName val="432.2"/>
      <sheetName val="433.1"/>
      <sheetName val="433.2"/>
      <sheetName val="433.3"/>
      <sheetName val="433.4"/>
      <sheetName val="433.5"/>
      <sheetName val="433.6"/>
      <sheetName val="433.7"/>
      <sheetName val="433.8"/>
      <sheetName val="440.1P"/>
      <sheetName val="440.2"/>
      <sheetName val="440.2P"/>
      <sheetName val="440.3"/>
      <sheetName val="440.3P"/>
      <sheetName val="440.4"/>
      <sheetName val="440.4P"/>
      <sheetName val="441.1P"/>
      <sheetName val="441.2"/>
      <sheetName val="441.2P"/>
      <sheetName val="441.3"/>
      <sheetName val="441.3P"/>
      <sheetName val="441.4P"/>
      <sheetName val="450.9P"/>
      <sheetName val="451.1P"/>
      <sheetName val="451.2"/>
      <sheetName val="451.2P"/>
      <sheetName val="451.3"/>
      <sheetName val="451.3P"/>
      <sheetName val="451.4P"/>
      <sheetName val="452.2"/>
      <sheetName val="452.2P"/>
      <sheetName val="452.3"/>
      <sheetName val="452.3P"/>
      <sheetName val="452.4"/>
      <sheetName val="452.4P"/>
      <sheetName val="453.1"/>
      <sheetName val="460.1(5 CM)"/>
      <sheetName val="460.1 (10 CM)"/>
      <sheetName val="460.1P"/>
      <sheetName val="461.2P"/>
      <sheetName val="462.1.1P"/>
      <sheetName val="462.1.2P"/>
      <sheetName val="462.1.3P"/>
      <sheetName val="462.1.4P"/>
      <sheetName val="462.1.4"/>
      <sheetName val="462.2P"/>
      <sheetName val="464.2"/>
      <sheetName val="464.3"/>
      <sheetName val="465.1"/>
      <sheetName val="466.1"/>
      <sheetName val="501.1"/>
      <sheetName val="510.1"/>
      <sheetName val="510P1"/>
      <sheetName val="510P2"/>
      <sheetName val="510P3"/>
      <sheetName val="600.4P"/>
      <sheetName val="600.5P"/>
      <sheetName val="610.1P"/>
      <sheetName val="620.1"/>
      <sheetName val="620.2"/>
      <sheetName val="620.3"/>
      <sheetName val="620P"/>
      <sheetName val="621.1P7"/>
      <sheetName val="621.5P2"/>
      <sheetName val="621P"/>
      <sheetName val="622.2"/>
      <sheetName val="622.3"/>
      <sheetName val="622.4"/>
      <sheetName val="622.5"/>
      <sheetName val="623P"/>
      <sheetName val="623P1"/>
      <sheetName val="630.1.2P"/>
      <sheetName val="630.1P"/>
      <sheetName val="630.2P"/>
      <sheetName val="630.3P"/>
      <sheetName val="630.4 "/>
      <sheetName val="632.1"/>
      <sheetName val="632P"/>
      <sheetName val="632.P2"/>
      <sheetName val="633P"/>
      <sheetName val="640.1.1"/>
      <sheetName val="640.1.2"/>
      <sheetName val="640.1.3"/>
      <sheetName val="640.2P"/>
      <sheetName val="642P1 JUNTAS"/>
      <sheetName val="642P2 JUNTAS"/>
      <sheetName val="642P3 JUNTAS"/>
      <sheetName val="650.3P"/>
      <sheetName val="660.1"/>
      <sheetName val="660.3"/>
      <sheetName val="661.1.1 TIPO I"/>
      <sheetName val="661.1.2 TIPO II"/>
      <sheetName val="661.2.1 TIPO I"/>
      <sheetName val="661P"/>
      <sheetName val="662.2"/>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30.3"/>
      <sheetName val="740.1"/>
      <sheetName val="800.3P"/>
      <sheetName val="800.4P"/>
      <sheetName val="800P"/>
      <sheetName val="810.2P"/>
      <sheetName val="810.3"/>
      <sheetName val="811.1"/>
      <sheetName val="811P"/>
      <sheetName val="815P"/>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2"/>
      <sheetName val="210.3"/>
      <sheetName val="220"/>
      <sheetName val="310"/>
      <sheetName val="311"/>
      <sheetName val="341.1P"/>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60"/>
      <sheetName val="460P"/>
      <sheetName val="462.1P"/>
      <sheetName val="462.3P"/>
      <sheetName val="462.4P"/>
      <sheetName val="462.5"/>
      <sheetName val="500P"/>
      <sheetName val="510P5"/>
      <sheetName val="621.5P"/>
      <sheetName val="621.6"/>
      <sheetName val="621,7"/>
      <sheetName val="630.P"/>
      <sheetName val="631P BOLSACRETO"/>
      <sheetName val="632"/>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2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a  aaInformación"/>
      <sheetName val="A MInformes M"/>
      <sheetName val="Estado Resumen"/>
      <sheetName val="TORTA"/>
      <sheetName val="Resum_Pav"/>
      <sheetName val="INVENT.ALC-CUNETAS 90BLB"/>
      <sheetName val="PUENTES Y PONTONES"/>
      <sheetName val="SEÑAL VERTICAL90BLB"/>
      <sheetName val="SEÑAL HORIZONTAL90BLB"/>
      <sheetName val="Tabla"/>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2.1p"/>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UNIT REALES"/>
      <sheetName val="Contrato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A.E.B"/>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REF"/>
      <sheetName val="Formulario No.1 "/>
      <sheetName val="450.2P  Vía 9003"/>
      <sheetName val="632.1P "/>
      <sheetName val="630.4 Vía 9003"/>
      <sheetName val="630.6 Vía 7801"/>
      <sheetName val="aCCIDENTES DE 1995 - 1996.xls"/>
      <sheetName val="A.P.U."/>
      <sheetName val="Datos"/>
      <sheetName val="MDO"/>
      <sheetName val="TRANSP"/>
      <sheetName val="MAT"/>
      <sheetName val="EQU"/>
      <sheetName val="RESUMEN -2"/>
      <sheetName val="RESUMEN -1"/>
      <sheetName val="DESMONTE"/>
      <sheetName val="DEMOLICION"/>
      <sheetName val="EXC.EXPL. CAN"/>
      <sheetName val="REMOC. DERRUMB"/>
      <sheetName val="TERRAPLEN"/>
      <sheetName val="PEDRAPLEN"/>
      <sheetName val="CONFORM. CALZ"/>
      <sheetName val="AFIRMADO"/>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CUNETAS"/>
      <sheetName val="FILTROS"/>
      <sheetName val="GAVIONES"/>
      <sheetName val="MARCA VIAL"/>
      <sheetName val="OBRAS VARIAS"/>
      <sheetName val="ACCIDENTALIDAD"/>
      <sheetName val="ACC.EJECUTIVO"/>
      <sheetName val="ACC.EJECUTIVO-OCT-02"/>
      <sheetName val="EJEC-AGO-2002"/>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XXXXX"/>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PORTADA SDC"/>
      <sheetName val="PORTADA DRM"/>
      <sheetName val="vias"/>
      <sheetName val="GEN"/>
      <sheetName val="CUMPLIMIENTO % "/>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DEFENSA VIAS"/>
      <sheetName val="SEGUIMIENTO"/>
      <sheetName val="CUANTI AMV"/>
      <sheetName val="CUALI AMV"/>
      <sheetName val="CUANTI MICRO"/>
      <sheetName val="CUALI MICRO"/>
      <sheetName val="SEPARA. PRENSA"/>
      <sheetName val="CUNE"/>
      <sheetName val="FILTROS "/>
      <sheetName val="REALCE BORDILLOS "/>
      <sheetName val="PUENTES"/>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20.3"/>
      <sheetName val="320.4"/>
      <sheetName val="340.1-02"/>
      <sheetName val="342P"/>
      <sheetName val="343.P"/>
      <sheetName val="344.P"/>
      <sheetName val="413"/>
      <sheetName val="441.3P COMPRADA "/>
      <sheetName val="450.2P COMPRADA"/>
      <sheetName val="450.3P COMPRADA"/>
      <sheetName val="450.4P COMPRADA"/>
      <sheetName val="451.2 COMPRADA "/>
      <sheetName val="451.3P COMPRADA  "/>
      <sheetName val="451.3 COMPRADA"/>
      <sheetName val="452.1P COMPRADA"/>
      <sheetName val="452.2P COMPRADA"/>
      <sheetName val="452.3P COMPRADA"/>
      <sheetName val="452.4 COMPRADA"/>
      <sheetName val="630P MORTERO 1;3"/>
      <sheetName val="PRESUPUESTOS+PERSONAL"/>
      <sheetName val="PROPONENTES"/>
      <sheetName val="KRC"/>
      <sheetName val="EXPER.GRAL-PRECAL"/>
      <sheetName val="CAP-OPERATIVA"/>
      <sheetName val="SMLM"/>
      <sheetName val="NOTAS"/>
      <sheetName val="LISTAS"/>
      <sheetName val="tabla de contenido"/>
      <sheetName val="GENERALIDADES "/>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NECESIDAD VIA"/>
      <sheetName val="CANT OBRAS5607"/>
      <sheetName val="CANT OBRA55CN03"/>
      <sheetName val="CANT OBRA 4006A"/>
      <sheetName val="CANT OBRA55CN01"/>
      <sheetName val="CANT OBRA 40CN01"/>
      <sheetName val="CANT OBRA 40CNA"/>
      <sheetName val="CANT OBRA 40CNB"/>
      <sheetName val="Necesidades cr."/>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INF. EMERGENCIAS"/>
      <sheetName val="NEC PTES"/>
      <sheetName val="PONTONES"/>
      <sheetName val="NEC. PONTONES"/>
      <sheetName val="señal v"/>
      <sheetName val="señal H"/>
      <sheetName val="ACC-5607 Y 55CN03"/>
      <sheetName val="ACC-4006A"/>
      <sheetName val="ACC -55CN01"/>
      <sheetName val="ACC-40CN01,CNA,CNB"/>
      <sheetName val="SEPARADORES"/>
      <sheetName val="COMENTARIOS 1"/>
      <sheetName val="ENERO-2003"/>
      <sheetName val="PERSONAL"/>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COORDENADAS"/>
      <sheetName val="Simulación dot.=150"/>
      <sheetName val="ALIVIADERO C32"/>
      <sheetName val="ALIVIADERO C125"/>
      <sheetName val="tabla2"/>
      <sheetName val="tabla1"/>
      <sheetName val="tablas"/>
      <sheetName val="CANTOBRA"/>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PRESTA"/>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4. G1 Norte"/>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T133-134"/>
      <sheetName val="T132-133"/>
      <sheetName val="T130-131"/>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GRUPO 1"/>
      <sheetName val="TOTAL2(MODIF.)"/>
      <sheetName val="TOTAL1(MODIF.)"/>
      <sheetName val="TotalesReposicion"/>
      <sheetName val="TotalesOptimizacion"/>
      <sheetName val="TOTAL SUB1"/>
      <sheetName val="Red Los Balsos"/>
      <sheetName val="Red El Edén"/>
      <sheetName val="Red Principal"/>
      <sheetName val="La Esperanza"/>
      <sheetName val="Cantidades de Obra"/>
      <sheetName val="TOPO"/>
      <sheetName val="Simulación bariloche Colector"/>
      <sheetName val="CANTIDADES OBRA COLECTOR"/>
      <sheetName val="ANEXO 3.1.1 NODOS"/>
      <sheetName val="ANEXO 3.1.2TUBERIAS"/>
      <sheetName val="ANEXO 3.2.1 CANT OBRA"/>
      <sheetName val="ANEXO 3.2.3 PRESUPUESTO"/>
      <sheetName val="APU "/>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Base de Diseño"/>
      <sheetName val="Diagnóstico"/>
      <sheetName val="Ppto total"/>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sheetName val="Hoja4 (2)"/>
      <sheetName val="Hoja4 (3)"/>
      <sheetName val="4. Norte 2005"/>
      <sheetName val="Inversión"/>
      <sheetName val="A.I.U (2)"/>
      <sheetName val="Datos generales"/>
      <sheetName val="Datos de entrada"/>
      <sheetName val="FOR-001"/>
      <sheetName val="Sábana"/>
      <sheetName val="AIUI calculado"/>
      <sheetName val="Cuadro1"/>
      <sheetName val="Cuadro2"/>
      <sheetName val="Cuadro3"/>
      <sheetName val="Exper."/>
      <sheetName val="OtrosCálculos"/>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NALIS JORNAL REAL"/>
      <sheetName val="PPTO DIAGNOSTICO"/>
      <sheetName val="FORMATO PPTO DE CIERRE"/>
      <sheetName val="MATRIZ"/>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ATHE"/>
      <sheetName val="THEQUIPO"/>
      <sheetName val="RELEQUIPO"/>
      <sheetName val="JORNALES"/>
      <sheetName val="PRTSOCIALES"/>
      <sheetName val="COPU"/>
      <sheetName val="COPUREAL"/>
      <sheetName val="NOV30"/>
      <sheetName val="DIC1"/>
      <sheetName val="PREACTA"/>
      <sheetName val="PREA14DIC"/>
      <sheetName val="ACTADI14"/>
      <sheetName val="MODIFIC"/>
      <sheetName val="ACFINFEB12"/>
      <sheetName val="ADI14DI"/>
      <sheetName val="AREA23A"/>
      <sheetName val="COPUADICI"/>
      <sheetName val="ACTA1"/>
      <sheetName val="PTEINV"/>
      <sheetName val="ANTICIPO"/>
      <sheetName val="DESCUENTOS"/>
      <sheetName val="TRITUR"/>
      <sheetName val="APUREAL"/>
      <sheetName val="Módulo1"/>
      <sheetName val="0BRAS ADICIONALES"/>
      <sheetName val="CONTRATO 235 ACTUALIZADO"/>
      <sheetName val="FF-01"/>
      <sheetName val="VIABILIDAD (2)"/>
      <sheetName val="FF-01 ADICIONAL"/>
      <sheetName val="FS-03"/>
      <sheetName val="FICHA-EBI 1"/>
      <sheetName val="FICHA-EBI 2"/>
      <sheetName val="Cuadro"/>
      <sheetName val="Contratos en ejecución"/>
      <sheetName val="Contratos en ejecución (2)"/>
      <sheetName val="ANEXO No 4"/>
      <sheetName val="ANEXO No 4 (2)"/>
      <sheetName val="ANEXO No 4 JP"/>
      <sheetName val="EQ"/>
      <sheetName val="equip"/>
      <sheetName val="analisis"/>
      <sheetName val="1"/>
      <sheetName val="2"/>
      <sheetName val="3"/>
      <sheetName val="4"/>
      <sheetName val="5"/>
      <sheetName val="6"/>
      <sheetName val="7"/>
      <sheetName val="8"/>
      <sheetName val="9"/>
      <sheetName val="10"/>
      <sheetName val="11"/>
      <sheetName val="12"/>
      <sheetName val="13"/>
      <sheetName val="14"/>
      <sheetName val="15"/>
      <sheetName val="16"/>
      <sheetName val="prog trab"/>
      <sheetName val="Progr Equ"/>
      <sheetName val="Girados"/>
      <sheetName val="inforbuenman"/>
      <sheetName val="Inversion"/>
      <sheetName val="7 (2)"/>
      <sheetName val="5 (2)"/>
      <sheetName val="6 (2)"/>
      <sheetName val="SML"/>
      <sheetName val="BALANCE"/>
      <sheetName val="5,1"/>
      <sheetName val="5,2"/>
      <sheetName val="5,3"/>
      <sheetName val="5,4"/>
      <sheetName val="cuadro costos"/>
      <sheetName val="BALANCE (2)"/>
      <sheetName val="INDICES"/>
      <sheetName val="PROGR"/>
      <sheetName val="Mate"/>
      <sheetName val="Jorn"/>
      <sheetName val="1,1"/>
      <sheetName val="1,2"/>
      <sheetName val="1,3"/>
      <sheetName val="1,4"/>
      <sheetName val="1,5"/>
      <sheetName val="1,6"/>
      <sheetName val="1,7"/>
      <sheetName val="1,8"/>
      <sheetName val="2,1"/>
      <sheetName val="2,2"/>
      <sheetName val="2,3"/>
      <sheetName val="2,4"/>
      <sheetName val="2,5"/>
      <sheetName val="2,6"/>
      <sheetName val="3,1"/>
      <sheetName val="3,2"/>
      <sheetName val="3,3"/>
      <sheetName val="3,4"/>
      <sheetName val="3,5"/>
      <sheetName val="3,6"/>
      <sheetName val="4,1"/>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Base Datos"/>
      <sheetName val="ACEROS"/>
      <sheetName val="C123"/>
      <sheetName val="M14"/>
      <sheetName val="A.1"/>
      <sheetName val="A.2"/>
      <sheetName val="CANT. MAT."/>
      <sheetName val="17"/>
      <sheetName val="18"/>
      <sheetName val="19"/>
      <sheetName val="20"/>
      <sheetName val="21"/>
      <sheetName val="22"/>
      <sheetName val="23"/>
      <sheetName val="24"/>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BORDILLO"/>
      <sheetName val="PLACA E 0.08"/>
      <sheetName val="PLACA E 0.1"/>
      <sheetName val="EXCV"/>
      <sheetName val="LOC Y REP"/>
      <sheetName val="DESCAPOTE"/>
      <sheetName val="LOCAL1"/>
      <sheetName val="PRECIOS REF"/>
      <sheetName val="C124"/>
      <sheetName val="C122"/>
      <sheetName val="M15"/>
      <sheetName val="M13"/>
      <sheetName val="M12"/>
      <sheetName val="ACERO"/>
      <sheetName val="CONCRET"/>
      <sheetName val="MANO OBRA"/>
      <sheetName val="PROG TRAB (2)"/>
      <sheetName val="Compensada"/>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Dat"/>
      <sheetName val="1.1"/>
      <sheetName val="1.2"/>
      <sheetName val="2.1"/>
      <sheetName val="2.2"/>
      <sheetName val="3.1"/>
      <sheetName val="3.2"/>
      <sheetName val="3.3"/>
      <sheetName val="3.4"/>
      <sheetName val="3.5"/>
      <sheetName val="3.6"/>
      <sheetName val="3.7"/>
      <sheetName val="4.1"/>
      <sheetName val="5.1"/>
      <sheetName val="5.2"/>
      <sheetName val="6.1"/>
      <sheetName val="6.2"/>
      <sheetName val="7.1"/>
      <sheetName val="7.2"/>
      <sheetName val="7.3"/>
      <sheetName val="7.4"/>
      <sheetName val="7.5"/>
      <sheetName val="7.6"/>
      <sheetName val="7.7"/>
      <sheetName val="7.8"/>
      <sheetName val="7.9"/>
      <sheetName val="7.10"/>
      <sheetName val="7.11"/>
      <sheetName val="8.1"/>
      <sheetName val="Presup"/>
      <sheetName val="Prog"/>
      <sheetName val="F Fdos"/>
      <sheetName val="Presup(2)"/>
      <sheetName val="Presupuesto GABO"/>
      <sheetName val="4.2"/>
      <sheetName val="4.3"/>
      <sheetName val="6.3"/>
      <sheetName val="6.4"/>
      <sheetName val="8.2"/>
      <sheetName val="9.1"/>
      <sheetName val="9.3"/>
      <sheetName val="9.4"/>
      <sheetName val="10.1"/>
      <sheetName val="10.2"/>
      <sheetName val="10.3"/>
      <sheetName val="11.1"/>
      <sheetName val="12.1"/>
      <sheetName val="vinilo"/>
      <sheetName val="PAÑETE"/>
      <sheetName val="ENCHAPE"/>
      <sheetName val="ESTUCO"/>
      <sheetName val="CERCH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COSTOS"/>
      <sheetName val="UNIT."/>
      <sheetName val="1.3"/>
      <sheetName val="Programación"/>
      <sheetName val="Presupuesto "/>
      <sheetName val="8.3"/>
      <sheetName val="9.2"/>
      <sheetName val="12.2"/>
      <sheetName val="12.3"/>
      <sheetName val="13.1"/>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SOLADO"/>
      <sheetName val="CICLO"/>
      <sheetName val="VIGACIMENTA"/>
      <sheetName val="VIGADINTEL"/>
      <sheetName val="COL2020"/>
      <sheetName val="ZAP"/>
      <sheetName val="PISOGRES"/>
      <sheetName val="VENTANA"/>
      <sheetName val="CUBIERTA"/>
      <sheetName val="LIMPIEZ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ANEXO 2"/>
      <sheetName val="3.8"/>
      <sheetName val="6.5"/>
      <sheetName val="6.6"/>
      <sheetName val="6.7"/>
      <sheetName val="12.4"/>
      <sheetName val="12.5"/>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PE-Indice"/>
      <sheetName val="PE-01"/>
      <sheetName val="PE-05"/>
      <sheetName val="PE-06"/>
      <sheetName val="PE-07"/>
      <sheetName val="PE-08"/>
      <sheetName val="PE-09"/>
      <sheetName val="PE-10"/>
      <sheetName val="PE-11"/>
      <sheetName val="PE-12"/>
      <sheetName val="PE-13"/>
      <sheetName val="PE-14"/>
      <sheetName val="PE-15"/>
      <sheetName val="PE-16"/>
      <sheetName val="Control"/>
      <sheetName val="preinversion"/>
      <sheetName val="ejecucion"/>
      <sheetName val="mantenimiento"/>
      <sheetName val="Listado"/>
      <sheetName val="des_rps"/>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q"/>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100"/>
      <sheetName val="99"/>
      <sheetName val="98"/>
      <sheetName val="97"/>
      <sheetName val="96"/>
      <sheetName val="95"/>
      <sheetName val="94"/>
      <sheetName val="93"/>
      <sheetName val="92"/>
      <sheetName val="91"/>
      <sheetName val="90"/>
      <sheetName val="89"/>
      <sheetName val="88"/>
      <sheetName val="87"/>
      <sheetName val="86"/>
      <sheetName val="84"/>
      <sheetName val="83"/>
      <sheetName val="82"/>
      <sheetName val="81"/>
      <sheetName val="80"/>
      <sheetName val="79"/>
      <sheetName val="78"/>
      <sheetName val="77"/>
      <sheetName val="76"/>
      <sheetName val="70"/>
      <sheetName val="69"/>
      <sheetName val="68"/>
      <sheetName val="66"/>
      <sheetName val="64"/>
      <sheetName val="63"/>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5"/>
      <sheetName val="514"/>
      <sheetName val="513"/>
      <sheetName val="511"/>
      <sheetName val="509"/>
      <sheetName val="508"/>
      <sheetName val="507"/>
      <sheetName val="506"/>
      <sheetName val="505"/>
      <sheetName val="504"/>
      <sheetName val="503"/>
      <sheetName val="502"/>
      <sheetName val="501"/>
      <sheetName val="499"/>
      <sheetName val="492"/>
      <sheetName val="490"/>
      <sheetName val="488"/>
      <sheetName val="487"/>
      <sheetName val="486"/>
      <sheetName val="485"/>
      <sheetName val="483"/>
      <sheetName val="482"/>
      <sheetName val="481"/>
      <sheetName val="479"/>
      <sheetName val="478"/>
      <sheetName val="477"/>
      <sheetName val="ELDORADO"/>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SAN ROQUE"/>
      <sheetName val="STA ROSA"/>
      <sheetName val="SUAZA1"/>
      <sheetName val="IBAGUE"/>
      <sheetName val="SUAZA2"/>
      <sheetName val="YOLOMBO"/>
      <sheetName val="IBAGUElinea2001"/>
      <sheetName val="ELECTRICO"/>
      <sheetName val="Vuelta"/>
      <sheetName val="110.1 P"/>
      <sheetName val="110.2 P"/>
      <sheetName val="201.1P-201.5P"/>
      <sheetName val="201.2P"/>
      <sheetName val="210.2 SIN EXPLO"/>
      <sheetName val="211.1.P1"/>
      <sheetName val="211P.2"/>
      <sheetName val="311P4"/>
      <sheetName val="312.3"/>
      <sheetName val="312.4"/>
      <sheetName val="320.1P"/>
      <sheetName val="320.2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3 COMPRADA  "/>
      <sheetName val="452.1 COMPRADA"/>
      <sheetName val="452.2 COMPRADA"/>
      <sheetName val="452.3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CUMPLIMIENTO %  (2)"/>
      <sheetName val="ESTADO RED"/>
      <sheetName val="SEMAFORO 45A-04"/>
      <sheetName val="SEMAFORO 55CN-01"/>
      <sheetName val="SEMAFORO 55CN-03"/>
      <sheetName val="SEMAFORO 56-07"/>
      <sheetName val="TORTA EST. VIAS "/>
      <sheetName val="EST. VIAS"/>
      <sheetName val="MAPA EST RED"/>
      <sheetName val="SITIOS CRITICOS"/>
      <sheetName val="CANT OBRA C-G"/>
      <sheetName val="CANT OBRA B-T"/>
      <sheetName val="CANT OBRA S-B"/>
      <sheetName val="ACCIDENTALIDAD NOV"/>
      <sheetName val="ACCIDENT."/>
      <sheetName val="ZONAS RETI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10,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modelo"/>
      <sheetName val="precios"/>
      <sheetName val="LISTA"/>
      <sheetName val="Programacion"/>
      <sheetName val="PUC"/>
      <sheetName val="PAGOS"/>
      <sheetName val="Flujo Caja"/>
      <sheetName val="51"/>
      <sheetName val="52"/>
      <sheetName val="53"/>
      <sheetName val="54"/>
      <sheetName val="55"/>
      <sheetName val="56"/>
      <sheetName val="57"/>
      <sheetName val="58"/>
      <sheetName val="59"/>
      <sheetName val="60"/>
      <sheetName val="61"/>
      <sheetName val="62"/>
      <sheetName val="65"/>
      <sheetName val="67"/>
      <sheetName val="71"/>
      <sheetName val="72"/>
      <sheetName val="73"/>
      <sheetName val="74"/>
      <sheetName val="75"/>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5"/>
      <sheetName val="FOR.5"/>
      <sheetName val="ANEXO C"/>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Anclajes"/>
      <sheetName val="prog.loc+via"/>
      <sheetName val="Prog Locac"/>
      <sheetName val="Prog Vía acc"/>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INFORME BT"/>
      <sheetName val="INFORME TLP"/>
      <sheetName val="Causas BT"/>
      <sheetName val="Causas TLP"/>
      <sheetName val="Inicio"/>
      <sheetName val="Menú"/>
      <sheetName val="Registro"/>
      <sheetName val="Cierres"/>
      <sheetName val="Automoviles"/>
      <sheetName val="Inf. Estación"/>
      <sheetName val="Control Diario Combustible"/>
      <sheetName val="Planilla Acc"/>
      <sheetName val="Incidente"/>
      <sheetName val="Informe"/>
      <sheetName val="PUENTES PARAMETRIZADO"/>
      <sheetName val="fact. pres"/>
      <sheetName val="BASICOS"/>
      <sheetName val="DIESELxMDC2"/>
      <sheetName val="TOTALCANT"/>
      <sheetName val="TRAYECTO 1"/>
      <sheetName val="TRAYECTO 2"/>
      <sheetName val="TRAYECTO 3"/>
      <sheetName val="TRAYECTO 4"/>
      <sheetName val="TRAYECTO 5A"/>
      <sheetName val="TRAYECTO 5B"/>
      <sheetName val="TRAYECTO 6_1"/>
      <sheetName val="TRAYECTO 6_2"/>
      <sheetName val="TRAYECTO 6_3"/>
      <sheetName val="TRAYECTO 6_4"/>
      <sheetName val="T1-1"/>
      <sheetName val="T1-2"/>
      <sheetName val="T1-3"/>
      <sheetName val="T1-3A"/>
      <sheetName val="T1-3B"/>
      <sheetName val="T1-4"/>
      <sheetName val="T1-4B"/>
      <sheetName val="T1-4C"/>
      <sheetName val="BE EN CALIENTE SIN RAP"/>
      <sheetName val="T1-5"/>
      <sheetName val="T1-6"/>
      <sheetName val="T1-6B"/>
      <sheetName val="T1-6C"/>
      <sheetName val="T1-7"/>
      <sheetName val="T1-8"/>
      <sheetName val="T1-9"/>
      <sheetName val="T1-9pav"/>
      <sheetName val="T1-9Excav"/>
      <sheetName val="T1-10"/>
      <sheetName val="T1-11"/>
      <sheetName val="T1-12"/>
      <sheetName val="T1-13"/>
      <sheetName val="T1-14"/>
      <sheetName val="T1-14B"/>
      <sheetName val="T1-14C"/>
      <sheetName val="T1-15"/>
      <sheetName val="T1-15A"/>
      <sheetName val="T1-16"/>
      <sheetName val="T1-16A"/>
      <sheetName val="T1-17"/>
      <sheetName val="T1-17B"/>
      <sheetName val="T1-18"/>
      <sheetName val="T1-19"/>
      <sheetName val="T1-20"/>
      <sheetName val="T1-21"/>
      <sheetName val="T1-22"/>
      <sheetName val="T1-23"/>
      <sheetName val="T1-23A"/>
      <sheetName val="T1-24"/>
      <sheetName val="T1-25"/>
      <sheetName val="T1-26"/>
      <sheetName val="T1-27"/>
      <sheetName val="T1-28"/>
      <sheetName val="T1-29"/>
      <sheetName val="T1-29A"/>
      <sheetName val="T1-30"/>
      <sheetName val="T1-31"/>
      <sheetName val="T1-32"/>
      <sheetName val="T1-33"/>
      <sheetName val="T1-34"/>
      <sheetName val="T1-34A"/>
      <sheetName val="T1-35"/>
      <sheetName val="T1-36"/>
      <sheetName val="T1-37"/>
      <sheetName val="T1-38"/>
      <sheetName val="T1-39A"/>
      <sheetName val="T1-39B"/>
      <sheetName val="T1-39C"/>
      <sheetName val="T1-40"/>
      <sheetName val="SOPORTES TRAYECTO 1"/>
      <sheetName val="SOPORTES TRAYECTO 3"/>
      <sheetName val="General"/>
      <sheetName val="PRESUPUESTO 4 CARRILES"/>
      <sheetName val="PRESUPUESTO 2 CARRILES"/>
      <sheetName val="APUS"/>
      <sheetName val="PPTO TOTAL 2 CARRILES"/>
      <sheetName val="PPTO  TOTAL4 CARRILES"/>
      <sheetName val="INDIRECTOS"/>
      <sheetName val="AUXILIAR 4 CARR"/>
      <sheetName val="AUXILIAR PPTO 2 CARR"/>
      <sheetName val="Poliza Aprox"/>
      <sheetName val="MAQUINARIA"/>
      <sheetName val="PE 1"/>
      <sheetName val="Acta k1+500"/>
      <sheetName val="Piscinadelodos"/>
      <sheetName val="filtropiscinaN2"/>
      <sheetName val="Taludsuroriental"/>
      <sheetName val="1raPruebaSismicaVSP"/>
      <sheetName val="RellenoVSPN2"/>
      <sheetName val="VSPN3"/>
      <sheetName val="sacos sc"/>
      <sheetName val="Varios"/>
      <sheetName val="APU Filtro de 6"/>
      <sheetName val="APU 20 mills"/>
      <sheetName val="APUdesmontec.a.p."/>
      <sheetName val="APU desmonte Nesl"/>
      <sheetName val="APU desmonte de trinchos"/>
      <sheetName val="APU corta corrientes"/>
      <sheetName val="APUestructuraen madera"/>
      <sheetName val="informe avance campo"/>
      <sheetName val="fisico"/>
      <sheetName val="Presupuestal"/>
      <sheetName val="Curva fisico"/>
      <sheetName val="Graf.Fondos"/>
      <sheetName val="Ejecutivo Itansuca"/>
      <sheetName val="Cantidades "/>
      <sheetName val="SURIA SUR 11"/>
      <sheetName val="RESUMEN LINEA"/>
      <sheetName val="INFO SEMANA 5"/>
      <sheetName val="C_ESTE_1"/>
      <sheetName val="S1"/>
      <sheetName val="S 2"/>
      <sheetName val="PRUEBA"/>
      <sheetName val="C. IMPORTADAS"/>
      <sheetName val="O. CIVILES"/>
      <sheetName val="O. MECANICA"/>
      <sheetName val="RESUMEN-TOTAL"/>
      <sheetName val="doc-"/>
      <sheetName val="documento"/>
      <sheetName val="Cantidades"/>
      <sheetName val="CntrlCantidades"/>
      <sheetName val="Graf_fondos"/>
      <sheetName val="%programado"/>
      <sheetName val="AVANCE"/>
      <sheetName val="curva_Avance"/>
      <sheetName val="ejecutivo"/>
      <sheetName val="Módulo2"/>
      <sheetName val="Módulo3"/>
      <sheetName val="RENDIMIENTOS"/>
      <sheetName val="P Y G (T1-T5) "/>
      <sheetName val="Libro1"/>
      <sheetName val="Hipótesis"/>
      <sheetName val="Cash Flow"/>
      <sheetName val="Construcción y Financiación"/>
      <sheetName val="Deuda (T1-T5)"/>
      <sheetName val="Fechas"/>
      <sheetName val="Cambio"/>
      <sheetName val="1-C_SEDE"/>
      <sheetName val="2-C_AREA"/>
      <sheetName val="3_MAT-CONS"/>
      <sheetName val="7.-ADMINISTRACION"/>
      <sheetName val="FINANCIEROS"/>
      <sheetName val="CALENDARIO"/>
      <sheetName val="COSTES"/>
      <sheetName val="Resumen O&amp;M"/>
      <sheetName val="Resumen O&amp;M (2)"/>
      <sheetName val="IEF-05 O&amp;M"/>
      <sheetName val="IEF-06 Reposicion"/>
      <sheetName val="Costes generales"/>
      <sheetName val="SEDE SOCIAL"/>
      <sheetName val="AREA DE MANTENIMIENTO"/>
      <sheetName val="Costes generales (2)"/>
      <sheetName val="P&amp;G"/>
      <sheetName val="EOAF (capex)"/>
      <sheetName val="Cashflow"/>
      <sheetName val="HipotesisPrimarias"/>
      <sheetName val="Hipotesis Secundarias"/>
      <sheetName val="Capex"/>
      <sheetName val="Ingresos Operativos"/>
      <sheetName val="Costes Operativos"/>
      <sheetName val="Amortización"/>
      <sheetName val="Reservas Reposiciones"/>
      <sheetName val="Tributos"/>
      <sheetName val="Financiación"/>
      <sheetName val="Anexo 6"/>
      <sheetName val="Portada (2)"/>
      <sheetName val="PRESENTACIÓN GESTIÓN TOTAL"/>
      <sheetName val="PRESENTACIÓN GESTIÓN IRIDIUM"/>
      <sheetName val="PRESENTACIÓN GESTIÓN INVINSA"/>
      <sheetName val="PRESENTACIÓN GESTIÓN RESTO"/>
      <sheetName val="Cuenta explotación Resto"/>
      <sheetName val="Cuenta explotación Concesiones"/>
      <sheetName val="Cuenta explotación Iridium"/>
      <sheetName val="Cuenta explotación Invinsa"/>
      <sheetName val="Cuenta explotación DCA"/>
      <sheetName val="Puesta en equivalencia 2008"/>
      <sheetName val=" P.E 2008 ACS ACS "/>
      <sheetName val="PRESUPUESTO 2008 TOTAL"/>
      <sheetName val="Consolidado Concesiones"/>
      <sheetName val="Consolidado Iridium"/>
      <sheetName val="Consolidado Invinsa"/>
      <sheetName val="Consolidado DCA"/>
      <sheetName val="Iridium"/>
      <sheetName val="Hospital de Majadahonda"/>
      <sheetName val="Santiago Brión"/>
      <sheetName val="DCF"/>
      <sheetName val="DCV1"/>
      <sheetName val="Aumancha"/>
      <sheetName val="Sdad. Inv. De Infraestruc. Manc"/>
      <sheetName val="Int. Av. América"/>
      <sheetName val="Int. P.Pío"/>
      <sheetName val="Int. P.Castilla"/>
      <sheetName val="Green Canal Golf"/>
      <sheetName val="CAT"/>
      <sheetName val="REUS"/>
      <sheetName val="DCV2"/>
      <sheetName val="Dragados Waterford Ireland"/>
      <sheetName val="Iridium Portlaoise"/>
      <sheetName val="Iridium Aparcamientos"/>
      <sheetName val="ACS Infra&amp;Dev"/>
      <sheetName val="CV Chile"/>
      <sheetName val="Invinsa"/>
      <sheetName val="Resto COncesiones"/>
      <sheetName val="ACS Chile"/>
      <sheetName val="Nocedal"/>
      <sheetName val="Taurus"/>
      <sheetName val="Dragados Concessions"/>
      <sheetName val="ICSA"/>
      <sheetName val="DCA"/>
      <sheetName val="Explotación, Otros costes"/>
      <sheetName val="Tráfico"/>
      <sheetName val="Reus Jun-08"/>
      <sheetName val="Sep-08"/>
      <sheetName val="Proyecciones y reales"/>
      <sheetName val="7.Período Constr."/>
      <sheetName val="Comp modelo"/>
      <sheetName val="sin iva "/>
      <sheetName val="con iva"/>
      <sheetName val="explotación"/>
      <sheetName val="Resumen Ejecutivo"/>
      <sheetName val="Organizac. objetivo Concesiones"/>
      <sheetName val="Grupos de Consolidación"/>
      <sheetName val="Puesta en Equivalencia"/>
      <sheetName val="Inversiones Financieras"/>
      <sheetName val="Inversiones Financieras Notas"/>
      <sheetName val="Inversión Material"/>
      <sheetName val="GRUPO IRIDIUM"/>
      <sheetName val="Resumen Ejecutivo Iridium"/>
      <sheetName val="Ppto.08xsociedad G.Iridium"/>
      <sheetName val="Bidelan A8"/>
      <sheetName val="Bidelan AP1"/>
      <sheetName val="Autovía de los Pinares"/>
      <sheetName val="Inrasa"/>
      <sheetName val="Ciralsa"/>
      <sheetName val="Ruta de los Pantanos"/>
      <sheetName val="Accesos de Madrid"/>
      <sheetName val="Waterford"/>
      <sheetName val="Southlink"/>
      <sheetName val="crg Portlaoise "/>
      <sheetName val="Autopista Jónica"/>
      <sheetName val="TSC"/>
      <sheetName val="GRUPO INVINSA"/>
      <sheetName val="Resumen Ejecutivo Invinsa"/>
      <sheetName val="Ppto.08xsociedad Invinsa"/>
      <sheetName val="Rutas del Pacífico"/>
      <sheetName val="Autopista Central"/>
      <sheetName val="VNE"/>
      <sheetName val="RMS A13"/>
      <sheetName val="Platinum"/>
      <sheetName val="Pt Op. Serv."/>
      <sheetName val="SCUTVIAS"/>
      <sheetName val="GRUPO DCA"/>
      <sheetName val="Resumen Ejecutivo DCA"/>
      <sheetName val="Ppto.08xsociedad DCA"/>
      <sheetName val="MBJ"/>
      <sheetName val="AMP"/>
      <sheetName val="Aerocali"/>
      <sheetName val="SCL"/>
      <sheetName val="GRUPO Dragados"/>
      <sheetName val="Comisaría del Vallés"/>
      <sheetName val="Carcel de Brians"/>
      <sheetName val="Comisaría Central"/>
      <sheetName val="Comisarías de Cataluña"/>
      <sheetName val="EMESA (M30)"/>
      <sheetName val="Tipos de cambio"/>
      <sheetName val="Abertis"/>
      <sheetName val="Origen Información"/>
      <sheetName val="Ppto.07xsociedad G.Iridium"/>
      <sheetName val="Iridium Portloise"/>
      <sheetName val="Ppto.07xsociedad Invinsa"/>
      <sheetName val="Ppto.07xsociedad DCA"/>
      <sheetName val="CTA EXPLOTACIÓN ACTIVIDAD V1"/>
      <sheetName val="CTA EXPLOTACIÓN V1"/>
      <sheetName val="CTA EXPLOTACIÓN ACTIVIDAD V2"/>
      <sheetName val="CTA EXPLOTACIÓN V2"/>
      <sheetName val="Resultados"/>
      <sheetName val="Intragrupo"/>
      <sheetName val="Patrimonio neto"/>
      <sheetName val="Inco"/>
      <sheetName val="Detalle cuenta 2500"/>
      <sheetName val="Socios Externos"/>
      <sheetName val="Fondos de Comercio"/>
      <sheetName val="Fondos de Comercio (2)"/>
      <sheetName val="Pta en Equivalencia"/>
      <sheetName val="Sociedades"/>
      <sheetName val="Parámetros grupo"/>
      <sheetName val="Macro"/>
      <sheetName val="POR GRUPOS PROFESIONALES"/>
      <sheetName val="PERSONAL EN CONCESIONES"/>
      <sheetName val="PERSONAL CONCESIONES"/>
      <sheetName val="INVERSIONES FINANCIERAS 2006"/>
      <sheetName val="GESTIÓN 2009 TOTAL"/>
      <sheetName val="Total Consolidado"/>
      <sheetName val="GESTIÓN 2009 G. IRIDIUM"/>
      <sheetName val="Conso G. Iridium X sociedad"/>
      <sheetName val="Conso G. Iridium X sociedad V.R"/>
      <sheetName val="G. Iridium X % participación"/>
      <sheetName val="Iridium Consolidado"/>
      <sheetName val="Inv. de la Aumancha"/>
      <sheetName val="Int. Ppe Pío"/>
      <sheetName val="ECISA"/>
      <sheetName val="Hospital Majadahonda"/>
      <sheetName val=" H.Majadahonda Explotaciones"/>
      <sheetName val="Aumecsa"/>
      <sheetName val="CV-50"/>
      <sheetName val="A30"/>
      <sheetName val="Bidelán A8-AP1"/>
      <sheetName val="Aupisa"/>
      <sheetName val="Jónica"/>
      <sheetName val="Central Greece"/>
      <sheetName val="Int. Plaza Castilla"/>
      <sheetName val="TP FERRO"/>
      <sheetName val="Santiago Brion"/>
      <sheetName val="Radial"/>
      <sheetName val="Ruta Pantanos"/>
      <sheetName val="Metro de Sevilla"/>
      <sheetName val="EPSA"/>
      <sheetName val="SERRANO PARK"/>
      <sheetName val="CAN BRIANS"/>
      <sheetName val="EJE DIAGONAL"/>
      <sheetName val="Dragados waterford"/>
      <sheetName val="CRG WATERFORD"/>
      <sheetName val="I.Portlaoise"/>
      <sheetName val="ACS I&amp;D"/>
      <sheetName val="ACS I&amp;D Detalle cuentas"/>
      <sheetName val="ACS I&amp;D Anexo"/>
      <sheetName val="ACS &amp; ID Detalle (Nuevo)"/>
      <sheetName val="GESTIÓN 2009 G. RESTO CONC."/>
      <sheetName val="Conso G. Resto X sociedad"/>
      <sheetName val="G. Resto X % participación"/>
      <sheetName val="Resto Consolidado"/>
      <sheetName val="Pt Ops"/>
      <sheetName val="Inflación Chile"/>
      <sheetName val="A 13"/>
      <sheetName val="RESTO P.E"/>
      <sheetName val="GASTOS GENERALES 2008"/>
      <sheetName val="GG Detallado"/>
      <sheetName val="GG D.Explotación"/>
      <sheetName val="GG D.Desarrollo"/>
      <sheetName val="GG D.Asesoría Jurídica"/>
      <sheetName val="GG D.Admon"/>
      <sheetName val="GG D. Finanzas"/>
      <sheetName val="GG D. CIEP"/>
      <sheetName val="Costes de estudio"/>
      <sheetName val="Ebitdas (calidad)"/>
      <sheetName val="Variaciones Gestión Total"/>
      <sheetName val="Variaciones Gestión Iridium"/>
      <sheetName val="Variaciones Gestión Invinsa"/>
      <sheetName val="PRESENTACIÓN GESTIÓN DCA"/>
      <sheetName val="Variaciones Gestión DCA"/>
      <sheetName val="CTA EXPLOTACIÓN TOTAL CONCES"/>
      <sheetName val="CTA EXPLOTACIÓN IRIDIUM"/>
      <sheetName val="CTA EXPLOTACIÓN CAT"/>
      <sheetName val="CTA EXPLOTACIÓN INVINSA"/>
      <sheetName val="CTA EXPLOTACIÓN DCA"/>
      <sheetName val="Puesta en equivalencia 2007"/>
      <sheetName val="INVERSIONES FINANCIERAS 2007"/>
      <sheetName val="INVERSIONES MATERIALES 2007"/>
      <sheetName val="ENDEUDAMIENTO"/>
      <sheetName val="Cifra de negocio"/>
      <sheetName val="Facturación DCI"/>
      <sheetName val="AMORTIZ. LINEAL VS CRECIENTE"/>
      <sheetName val="Cifra de negocio Nac-Int."/>
      <sheetName val="Detalle por Paises"/>
      <sheetName val="Detalle por Provincias"/>
      <sheetName val="PERSONAL ACS ACS"/>
      <sheetName val="Pers_Gr profes"/>
      <sheetName val="TOTAL PERSONAL IRIDIUM"/>
      <sheetName val="TITULADOS SUPERIORES IRIDIUM"/>
      <sheetName val="TITULADOS MEDIOS IRIDIUM"/>
      <sheetName val="TOTAL PERSONAL DCA"/>
      <sheetName val="TITULADOS SUPERIORES DCA"/>
      <sheetName val="TITULADOS MEDIOS DCA"/>
      <sheetName val="RESULTADOS 2006"/>
      <sheetName val="INVERSIONES 2006"/>
      <sheetName val="Consolidado Concesiones 2006"/>
      <sheetName val="Puesta en equivalencia 2006"/>
      <sheetName val="PRESUPUESTO 2007 TOTAL"/>
      <sheetName val="Consolidado Conces. ppto 2007"/>
      <sheetName val="Consolidado Iridium ppto 2007"/>
      <sheetName val="Consolidado Invinsa ppto 2007"/>
      <sheetName val="Consolidado DCA ppto 2007"/>
      <sheetName val="Puesta Equivalencia ppto 2007"/>
      <sheetName val="Inv. Financieras ppto 2007"/>
      <sheetName val="Inv. Fin. ppto 07 org.actual"/>
      <sheetName val="Inv. Fin. revisadas en mayo 07"/>
      <sheetName val="Inv. Material ppto 2007"/>
      <sheetName val="Inv. mat. ppto 2007 org.act"/>
      <sheetName val="Inv. mat. revisadas en mayo 07"/>
      <sheetName val="Financieros Iridium"/>
      <sheetName val="Dragados A1"/>
      <sheetName val="Dragados Dundalk"/>
      <sheetName val="SIT oficial"/>
      <sheetName val="PYG oficial"/>
      <sheetName val="PYG"/>
      <sheetName val="Detalle Partidas"/>
      <sheetName val="Base Rec Financ"/>
      <sheetName val="Contas a Receber"/>
      <sheetName val="Estoques"/>
      <sheetName val="Investimentos"/>
      <sheetName val="Ágio sobre investimentos"/>
      <sheetName val="Imobilizado"/>
      <sheetName val="Reavaliação"/>
      <sheetName val="Empréstimos"/>
      <sheetName val="PAES"/>
      <sheetName val="Parcelamento"/>
      <sheetName val="Contingências"/>
      <sheetName val="Amortização de Ágio"/>
      <sheetName val="Result Financeiro"/>
      <sheetName val="Base Desp Financ"/>
      <sheetName val="Result Ñ Operacional"/>
      <sheetName val="Imposto de Renda"/>
      <sheetName val="Tickmarks"/>
      <sheetName val="Capa"/>
      <sheetName val="QD3A"/>
      <sheetName val="QD4A"/>
      <sheetName val="QD1B"/>
      <sheetName val="Memo Fin"/>
      <sheetName val="QD2B"/>
      <sheetName val="QD3B"/>
      <sheetName val="Oferta"/>
      <sheetName val="QD5B"/>
      <sheetName val="QD6B"/>
      <sheetName val="QD7B"/>
      <sheetName val="QD8B"/>
      <sheetName val="QD9B"/>
      <sheetName val="QD10B"/>
      <sheetName val="QD11B"/>
      <sheetName val="impostos"/>
      <sheetName val="capital"/>
      <sheetName val="Fluxos"/>
      <sheetName val="Garantias"/>
      <sheetName val="Seguros"/>
      <sheetName val="Autos"/>
      <sheetName val="Dados"/>
      <sheetName val="pruebas"/>
      <sheetName val="EEFF"/>
      <sheetName val="Ingresos"/>
      <sheetName val="O&amp;M"/>
      <sheetName val="Anexos"/>
      <sheetName val="Base_de_Diseño"/>
      <sheetName val="Ppto_total"/>
      <sheetName val="Resumen_tubería"/>
      <sheetName val="Tabla_4_1_Distrito_Nº1"/>
      <sheetName val="Tabla_4_2_Distrito_Nº2"/>
      <sheetName val="Tabal_4_3_Resumén_distritos"/>
      <sheetName val="Tabla_4_4_Sistemas"/>
      <sheetName val="Ppto_alcantarillado"/>
      <sheetName val="BDATOS"/>
      <sheetName val="V.R. 13 AL 26 MAR"/>
      <sheetName val="B.A. 13 AL 26 MAR"/>
      <sheetName val="L.M 10 AL 23 DE ABRIL"/>
      <sheetName val="V.R 10 AL 23 ABRIL"/>
      <sheetName val="J.CRUZ 10AL23 ABRIL"/>
      <sheetName val="J. BUELVAS 1-15 FEB"/>
      <sheetName val="Aobra 1"/>
      <sheetName val="Amodif 1"/>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RELLENO DE MATERIAL"/>
      <sheetName val="TUBERIA 36&quot;"/>
      <sheetName val="NP-1"/>
      <sheetName val="R.M.S"/>
      <sheetName val="CERCA"/>
      <sheetName val="CEMENTO"/>
      <sheetName val="BASE G."/>
      <sheetName val="DESPIECE ACERO"/>
      <sheetName val="REGISTRO FOTOGRAFICO"/>
      <sheetName val="volumen 1"/>
      <sheetName val="volumen 2"/>
      <sheetName val="ASTREA"/>
      <sheetName val="621,1"/>
      <sheetName val="201,10"/>
      <sheetName val="201,13"/>
      <sheetName val="INSUMO D"/>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insumo"/>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interventoria"/>
      <sheetName val="PRESUPUESTO LICITACIÓN SRN 001"/>
      <sheetName val="SRN_005"/>
      <sheetName val="Preacta N°5"/>
      <sheetName val="resumen carcel x 16.7%"/>
      <sheetName val="resumen carcel "/>
      <sheetName val="resumen carcel con baño x 16.7%"/>
      <sheetName val="resumen carcel con baño"/>
      <sheetName val="Unitario "/>
      <sheetName val="Materiales "/>
      <sheetName val="Auxiliares "/>
      <sheetName val="Análisis de cuadrillas"/>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OCTUBRE"/>
      <sheetName val="ACARREO"/>
      <sheetName val="PREACTA No. 1 MAYO DE 2009"/>
      <sheetName val="Vr Ejecu Preacta No. 1 MAY 2009"/>
      <sheetName val="CAMBIA"/>
      <sheetName val="preac-1"/>
      <sheetName val="preac-2"/>
      <sheetName val="preac-3"/>
      <sheetName val="preac-8"/>
      <sheetName val="CONT_ADI"/>
      <sheetName val="Recursos"/>
      <sheetName val="Formular"/>
      <sheetName val="alc k133+142"/>
      <sheetName val="alc k133+270"/>
      <sheetName val="alc k133+280 "/>
      <sheetName val="alc k133+488"/>
      <sheetName val="alc k133+560"/>
      <sheetName val="box k133+602"/>
      <sheetName val="alc  k133+691"/>
      <sheetName val="box k133+877"/>
      <sheetName val="alc K134+127"/>
      <sheetName val="alc K134+300"/>
      <sheetName val="alc K134+500"/>
      <sheetName val="alc K134+590"/>
      <sheetName val="alc K134+750"/>
      <sheetName val="alc K134+827"/>
      <sheetName val="alc K134+979"/>
      <sheetName val="amplia.box k135+114"/>
      <sheetName val="alc k135+220 "/>
      <sheetName val="alc k135+348"/>
      <sheetName val="alc k135+585"/>
      <sheetName val="alc k135+930"/>
      <sheetName val="alc k135+996"/>
      <sheetName val="alc k136+280"/>
      <sheetName val="alc k136+580"/>
      <sheetName val="alc k136+680"/>
      <sheetName val="alc k137+070"/>
      <sheetName val="alc k137+460"/>
      <sheetName val="alc k137+750"/>
      <sheetName val="alc k137+908"/>
      <sheetName val="alc k137+989"/>
      <sheetName val="alc k138+118"/>
      <sheetName val="alc k138+340"/>
      <sheetName val="alc k138+470"/>
      <sheetName val="alc k138+572"/>
      <sheetName val="alc k138+783"/>
      <sheetName val="alc k138+828"/>
      <sheetName val="alc k138+910"/>
      <sheetName val="alc k139+060"/>
      <sheetName val="alc k139+080"/>
      <sheetName val="box k139+252"/>
      <sheetName val="alc K 139+290"/>
      <sheetName val="box k139+580"/>
      <sheetName val="box k139+755"/>
      <sheetName val="Muro K 140+070"/>
      <sheetName val="alc K 140+340"/>
      <sheetName val="alc K 140+380"/>
      <sheetName val="alc K 140+506"/>
      <sheetName val="alc K 140+630"/>
      <sheetName val="alc k140+708"/>
      <sheetName val="box k140+800"/>
      <sheetName val="alc k140+995"/>
      <sheetName val="box k141+124"/>
      <sheetName val="box k141+265"/>
      <sheetName val="alc k141+381 "/>
      <sheetName val="box k141+567"/>
      <sheetName val="alc k141+748,50 "/>
      <sheetName val="box k141+803"/>
      <sheetName val="alc k141+943"/>
      <sheetName val="Dem k141+995"/>
      <sheetName val="boxk142+020,30 Claudio"/>
      <sheetName val="alc k142+173 Nelson"/>
      <sheetName val="alc k142+317 Claudio"/>
      <sheetName val="Muro K142+346-358 Der Latinco"/>
      <sheetName val="alc k 142+371 Claudio"/>
      <sheetName val="alc k142+427 Claudio"/>
      <sheetName val="alc k142+570 Claudio"/>
      <sheetName val="box k 142+678 claudio"/>
      <sheetName val="box k 142+804 Claudio"/>
      <sheetName val="alc k 143+070  Nelson "/>
      <sheetName val="box k143+097 Nelson"/>
      <sheetName val="alc k 143+134 Nelson"/>
      <sheetName val="alc k143+210 Nelson"/>
      <sheetName val="alc k143+300 Nelson"/>
      <sheetName val="alc k143+416 Nelson"/>
      <sheetName val="alc k143+501 Nelson "/>
      <sheetName val="box k 143+571.5 Nelson"/>
      <sheetName val="alc k143+675 Nelson"/>
      <sheetName val="Alc.  K143+792 Nelson"/>
      <sheetName val="box k143+940 Nelson"/>
      <sheetName val="Alc K144+117 Nelson"/>
      <sheetName val="Alc. K144+205 Nelson"/>
      <sheetName val="Alc K144+260 Nelson"/>
      <sheetName val="alc k144+455 Nelson "/>
      <sheetName val="alc k144+725 Nelson "/>
      <sheetName val="alc k144+837 Nelson"/>
      <sheetName val="box k144+980 Nelson "/>
      <sheetName val="alc k145+221.50"/>
      <sheetName val="box k145+515.2-517.8 Nelson"/>
      <sheetName val="box k145+698 Claudio"/>
      <sheetName val="alc k145+980 AT"/>
      <sheetName val="box k146+081 AT"/>
      <sheetName val="alc k146+196 AT"/>
      <sheetName val="alc k146+287 AT"/>
      <sheetName val="alc k146+538  Nelson "/>
      <sheetName val="alc k146+580 ó k146+015 AD"/>
      <sheetName val="box k146+723 ó 163AD Ecu"/>
      <sheetName val="box k146+963 ó k146+403AD"/>
      <sheetName val="alc k147+064ó k146+504AD"/>
      <sheetName val="alc k147+106 ó k146+549AD"/>
      <sheetName val="alc k147+375 ó +825AD PENDTE"/>
      <sheetName val="Inventario Filtros"/>
      <sheetName val="box k146+963 ó k146+403AD "/>
      <sheetName val="ALC K19+440"/>
      <sheetName val="ALC K19+460"/>
      <sheetName val="ALC K19+592 SEPT"/>
      <sheetName val="Alc k19+750"/>
      <sheetName val="Alc k19+880 "/>
      <sheetName val="Alc k20+025"/>
      <sheetName val="Alc k20+130"/>
      <sheetName val="ALC K20+360"/>
      <sheetName val="Box K21+006"/>
      <sheetName val="muro21+385 "/>
      <sheetName val="Alc K21+725 Nov"/>
      <sheetName val="BORDILLO K21870 "/>
      <sheetName val="ALCAN K21+160 AL 800"/>
      <sheetName val="Valor Preacta"/>
      <sheetName val="Proveedores"/>
      <sheetName val="Productos"/>
      <sheetName val="VOLQUETAS"/>
      <sheetName val="ALZATE"/>
      <sheetName val="CAMIONEROS"/>
      <sheetName val="AC2-AG96"/>
      <sheetName val="Preacta Jul-Ago"/>
      <sheetName val="VRL"/>
      <sheetName val="Base Granular"/>
      <sheetName val="Reciclaje"/>
      <sheetName val="MDC-2 Bacheo"/>
      <sheetName val="MDC-2-Imprimación"/>
      <sheetName val="Exc. Obras"/>
      <sheetName val="Rell. Cunetas"/>
      <sheetName val="Rell. Obras"/>
      <sheetName val="Cncreto  D"/>
      <sheetName val="Concreto F"/>
      <sheetName val="Cncreto G"/>
      <sheetName val="Conc. Cunetas"/>
      <sheetName val="Demolición"/>
      <sheetName val="Demol. Cunetas"/>
      <sheetName val="0+400-4+400"/>
      <sheetName val="4+400-10+000"/>
      <sheetName val="10+000 - 16+100"/>
      <sheetName val="ACUMULADO"/>
      <sheetName val="DESMONTE VIA "/>
      <sheetName val="11+820-900  11+960-12+000"/>
      <sheetName val="12+370-12+460"/>
      <sheetName val="12+540-12+820"/>
      <sheetName val="12+860-13+130"/>
      <sheetName val="13+200-13+340"/>
      <sheetName val="13+460-13+770"/>
      <sheetName val="CONF. BOTADERO PR12+720 "/>
      <sheetName val="CONF. BOTADERO"/>
      <sheetName val="ACTA No. 5 SEPT. 2009"/>
      <sheetName val="PREACTA No. 5 SEP DE 2009"/>
      <sheetName val="DESMONTE VIA"/>
      <sheetName val="13+190-300"/>
      <sheetName val="TERRAPLENES ACTA 5 "/>
      <sheetName val="CRUDO ACTA 5 SEPT."/>
      <sheetName val="EXPLANA. SEPT. 09"/>
      <sheetName val="PEDRO J 7"/>
      <sheetName val="PREACTA 7"/>
      <sheetName val="RESUMEN (2)"/>
      <sheetName val="Gráfico1"/>
      <sheetName val="DICIEMBRE"/>
      <sheetName val="Valor ejecutado semanal"/>
      <sheetName val="4a Semana de Abril-09"/>
      <sheetName val="Vr Ejecu Preacta No. 4 AGO 2009"/>
      <sheetName val="PREACTA No. 4 AGO DE 2009"/>
      <sheetName val="EXPLANA. AGOSTO 09"/>
      <sheetName val="13+770-820"/>
      <sheetName val="15+730-990"/>
      <sheetName val="TERRAPLENES ACTA 4 "/>
      <sheetName val="LATINCOSA"/>
      <sheetName val="TERMOTECNICA"/>
      <sheetName val="COLPATRIA"/>
      <sheetName val="ALC. k0 al k4 "/>
      <sheetName val="ALC. k4 al k8"/>
      <sheetName val="ALC. k8 al k12"/>
      <sheetName val="ALC. k12 al k16 "/>
      <sheetName val="MUROS REFORZADOS"/>
      <sheetName val="DEMO. ESTRUCTURAL"/>
      <sheetName val="CERCAS"/>
      <sheetName val="OBRAS DE ARTE"/>
      <sheetName val="APROXIMADAS"/>
      <sheetName val="PREACTA No. 2 JUNIO DE 2009"/>
      <sheetName val="13+200-13+350"/>
      <sheetName val="Noviembre"/>
      <sheetName val="Enero"/>
      <sheetName val="Febrero"/>
      <sheetName val="Marzo"/>
      <sheetName val="Abril"/>
      <sheetName val="A 02-Jun"/>
      <sheetName val="A 30-Jun"/>
      <sheetName val="Facturación Latinco"/>
      <sheetName val="Consumos"/>
      <sheetName val="Reembolsos CM"/>
      <sheetName val="articulos"/>
      <sheetName val="aplicaciones"/>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 val="Vr Ejec Preacta No. 16 AGO 2010"/>
      <sheetName val="PREACTA No. 16 AGO. DE 2010"/>
      <sheetName val="CORTE ACTA 16"/>
      <sheetName val="REMOCION DERRUMBES 16"/>
      <sheetName val=" CRUDO ACTA 16"/>
      <sheetName val="SUB BASE ACTA 16"/>
      <sheetName val="NP 9B"/>
      <sheetName val="PREACTA No. 9B ABRIL DE 2010"/>
      <sheetName val="NP 10A"/>
      <sheetName val="PREACTA No. 10A ABRIL. DE 2010"/>
      <sheetName val="Facturacion"/>
      <sheetName val="CONSOLIDADO TOTAL"/>
      <sheetName val="NE-CSJM01"/>
      <sheetName val="PL-CSJM01"/>
      <sheetName val="VD-CSJM01"/>
      <sheetName val="VD-CSJM02"/>
      <sheetName val="VD-CSJM03"/>
      <sheetName val="VD-CSJM04"/>
      <sheetName val="VD-CSJM05"/>
      <sheetName val="VD-CSJM06"/>
      <sheetName val="VD-CSJM07"/>
      <sheetName val="VD-CSJM08"/>
      <sheetName val="VD-CSJM09"/>
      <sheetName val="VD-CSJM10"/>
      <sheetName val="EX-CSJM01"/>
      <sheetName val="CH-CSJM01"/>
      <sheetName val="CH-CSJM02"/>
      <sheetName val="CH-CSJM03"/>
      <sheetName val="CH-CSJM04"/>
      <sheetName val="PC-CSJM01"/>
      <sheetName val="MC-CSJM01"/>
      <sheetName val="PA-CSJM01"/>
      <sheetName val="ON-CSJM02"/>
      <sheetName val="ON-CSJM03"/>
      <sheetName val="ON-CSJM04"/>
      <sheetName val="RV-CSJM01"/>
      <sheetName val="TI-CSJM01"/>
      <sheetName val="TI-CSJM02"/>
      <sheetName val="CT-CSJM01"/>
      <sheetName val="NE-CSJM03"/>
      <sheetName val="MS-CSJM01"/>
      <sheetName val="CV-CSJM01"/>
      <sheetName val="PC-CSJM02"/>
      <sheetName val="CLASIFICADORA PA"/>
      <sheetName val="MC-CSJM02"/>
      <sheetName val="NE-CSJM02"/>
      <sheetName val="330.1 BASE GRANULAR"/>
      <sheetName val="341.2 - CEMNENTO"/>
      <sheetName val="400-1P-RECICLADO"/>
      <sheetName val="420 - IMPRIMACION"/>
      <sheetName val="450.3 - MDC-2"/>
      <sheetName val="675.1-GEOTEXTIL"/>
      <sheetName val="DEMOL 201.19-18"/>
      <sheetName val="EXC 210.1-18"/>
      <sheetName val="EXC 210-3-18"/>
      <sheetName val="CONFORMACION 310"/>
      <sheetName val="AFIRMADO 311-18"/>
      <sheetName val="SUBBASE 320.2"/>
      <sheetName val="BASE 330.1"/>
      <sheetName val="GEOT-SUBRASANTE 674.1"/>
      <sheetName val="CERRAMINTO 800.5"/>
      <sheetName val="TRANS 900.2"/>
      <sheetName val="PALET DEL 21 FEB AL 5 MARZ"/>
      <sheetName val="PALETEROS 6 AL 15 MARZO"/>
      <sheetName val="Resumen Sectores"/>
      <sheetName val="Resumen Mensual"/>
      <sheetName val="Balance Obras Ejecutadas"/>
      <sheetName val="Acta General"/>
      <sheetName val="Listado de Precios U"/>
      <sheetName val="T1"/>
      <sheetName val="Cuadro B"/>
      <sheetName val="Cuadro D"/>
      <sheetName val="Cuadro 8"/>
      <sheetName val="MEJORAMIENTO "/>
      <sheetName val="PIEDRA FILTRO"/>
      <sheetName val="POLVILLO"/>
      <sheetName val="ARENA DEL GUABO"/>
      <sheetName val="CRUDO"/>
      <sheetName val="Supuestos"/>
      <sheetName val="P&amp;G 2011"/>
      <sheetName val="FCL 2011"/>
      <sheetName val="Resumen General"/>
      <sheetName val="Hipotesis"/>
      <sheetName val="Cant x item"/>
      <sheetName val="Datos Contrato"/>
      <sheetName val="HITO 5"/>
      <sheetName val="HITO 4"/>
      <sheetName val="HITO 3"/>
      <sheetName val="CONTROL PERSONAL"/>
      <sheetName val="CONTROL MAQUINARIA"/>
      <sheetName val="Lluvias"/>
      <sheetName val="COMITÉ"/>
      <sheetName val="cantidad obra ejecutada"/>
      <sheetName val="Progr.Vs Real"/>
      <sheetName val="Ambiental y Social"/>
      <sheetName val="Fotografías"/>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Bases"/>
      <sheetName val="Flujo de Caja Dir"/>
      <sheetName val="Flujo de Caja Ind"/>
      <sheetName val="Simulación Inf."/>
      <sheetName val="Gráfica Inf."/>
      <sheetName val="Simulación MC"/>
      <sheetName val="Generación"/>
      <sheetName val="VPN"/>
      <sheetName val="Inventario MP"/>
      <sheetName val="Inventario PT"/>
      <sheetName val="Deuda US"/>
      <sheetName val="Deuda $"/>
      <sheetName val="Deuda"/>
      <sheetName val="Inversiones"/>
      <sheetName val="MC VPN"/>
      <sheetName val="Modelo Financiero ACME Esquelet"/>
      <sheetName val="PELEA"/>
      <sheetName val="ALCANCE M3"/>
      <sheetName val="FLUJO DE CAJA M3"/>
      <sheetName val="GANADOR"/>
      <sheetName val="BASE PARA PARETO"/>
      <sheetName val="PARETO VENTA"/>
      <sheetName val="PARETO RENTABILIDAD UNITARIA"/>
      <sheetName val="PARETO RENTABILIDAD TOTAL"/>
      <sheetName val="1P Local. y Replant."/>
      <sheetName val="200.1 Desm y Limpiez"/>
      <sheetName val="201.7 Demolicion"/>
      <sheetName val="201.15 Remocion Alcantarill"/>
      <sheetName val="201.16 Remocion Cercas"/>
      <sheetName val="210.1 Exc. Explanacion"/>
      <sheetName val="220 Terraplén"/>
      <sheetName val="221.1 Pedraplén"/>
      <sheetName val="231.1 Geot. sep. Subrasante"/>
      <sheetName val="2 P Confor. Depositos"/>
      <sheetName val="310 Confor calzada"/>
      <sheetName val="320.1 Sub-base Granular"/>
      <sheetName val="500.1 Pavimento Hidráulico"/>
      <sheetName val="600.1 Excav. Varias sin Clasif."/>
      <sheetName val="600.4 Exc. Varias Seco"/>
      <sheetName val="600.5 Excav. Varias Bajo Agua"/>
      <sheetName val="610.1 Relleno Estruc."/>
      <sheetName val="630.1 C. Clase A"/>
      <sheetName val="630.3 C. Clase C"/>
      <sheetName val="630.4 C. Clase D"/>
      <sheetName val="630.4 C. Clase D (mez)"/>
      <sheetName val="630.6 C. Clase F"/>
      <sheetName val="630.7 C. Clase G"/>
      <sheetName val="Concreto xra Tubería"/>
      <sheetName val="Tubería"/>
      <sheetName val="661 Tuberia Instalada"/>
      <sheetName val="632.1P Baranda Acero"/>
      <sheetName val="640.1 Acero Refuerzo"/>
      <sheetName val="642.1 Apoyo Elastom. "/>
      <sheetName val="671.1 Cunetas"/>
      <sheetName val="673.1 Material Filtr."/>
      <sheetName val="673.2 Geotextil"/>
      <sheetName val="673.3 Material Cobertura"/>
      <sheetName val="673.3P Geodren"/>
      <sheetName val="700.1 Líneas Demar."/>
      <sheetName val="700.3 Marca Vial"/>
      <sheetName val="701.1 Tacha R."/>
      <sheetName val="710 Señales tipo I"/>
      <sheetName val="710 Señales tipo IV"/>
      <sheetName val="720.1 Postes Referencia"/>
      <sheetName val="730.1 Defensa Metálica"/>
      <sheetName val="730.2 Sección Final"/>
      <sheetName val="740.1 Captafaros"/>
      <sheetName val="800.2 Cercas Postes Concreto"/>
      <sheetName val="801.6P Limpieza Alcant."/>
      <sheetName val="810.1 Protecc. Taludes Cesped"/>
      <sheetName val="900.2 Transporte Ex"/>
      <sheetName val="230 P Mat. Aluvial Mejom."/>
      <sheetName val="Mej. Sub. sin Ad. Mat"/>
      <sheetName val="Geotextil Est. Subrasante"/>
      <sheetName val="Geomalla biaxial"/>
      <sheetName val="Transportes &lt; 1000 mts"/>
      <sheetName val="Derrumbes"/>
      <sheetName val="Explot. Crudo Río"/>
      <sheetName val="Explot. Crudo Río para Triturad"/>
      <sheetName val="Producc. Trit y Arena"/>
      <sheetName val="Tarifas Act. Equipos"/>
      <sheetName val="Factor Prestacional"/>
      <sheetName val="Proyeccción"/>
      <sheetName val="Mes a Mes"/>
      <sheetName val="Ajuste"/>
      <sheetName val="ForPago"/>
      <sheetName val="PryFinc"/>
      <sheetName val="APO"/>
      <sheetName val="Presup OPUS"/>
      <sheetName val="Cant mes a mes Opus"/>
      <sheetName val="Costo m a m OPUS"/>
      <sheetName val="Chequeos"/>
      <sheetName val="Proyecto Acta No 8A"/>
      <sheetName val="Preacta 8A"/>
      <sheetName val="001-1-1  "/>
      <sheetName val="002-1-1. "/>
      <sheetName val="003-1-1. "/>
      <sheetName val="004-1-1."/>
      <sheetName val="005-1-1."/>
      <sheetName val="006-1-1. "/>
      <sheetName val="APU (22)"/>
      <sheetName val="O.Civil A. Base Zona A2S4"/>
      <sheetName val="(Item 1P)"/>
      <sheetName val="(Item 200.2)"/>
      <sheetName val="(Item 201.7)"/>
      <sheetName val="(Item 201.15)"/>
      <sheetName val="(Item 210,2,2)"/>
      <sheetName val="(Item 210,2,1)"/>
      <sheetName val="(Item 211,1)"/>
      <sheetName val="(Item 220,1)"/>
      <sheetName val="(Item 221,1)"/>
      <sheetName val="(Item 230,2)"/>
      <sheetName val="(Item 231,1)"/>
      <sheetName val="(Item 2p)"/>
      <sheetName val="(Item 310,1)"/>
      <sheetName val="(Item 320,1)"/>
      <sheetName val="(Item 420,1)"/>
      <sheetName val="(Item 450,2P)"/>
      <sheetName val="(Item 466,1P)"/>
      <sheetName val="(Item 500,1)"/>
      <sheetName val="(Item 600,1)"/>
      <sheetName val="(Item 600,2)"/>
      <sheetName val="(Item 600,5)"/>
      <sheetName val="(Item 610,1)"/>
      <sheetName val="(Item 673,1)"/>
      <sheetName val="(Item 630,1)"/>
      <sheetName val="(Item 630,3)"/>
      <sheetName val="(Item 630,4)"/>
      <sheetName val="(Item 630,6)"/>
      <sheetName val="(Item 630,7)"/>
      <sheetName val="(Item 640,1)"/>
      <sheetName val="(Item 632,1)"/>
      <sheetName val="(Item 642,1)"/>
      <sheetName val="(Item 661,1)"/>
      <sheetName val="(Item 671,1)"/>
      <sheetName val="(Item 673,2)"/>
      <sheetName val="(Item 672,1)"/>
      <sheetName val="(Item 673,3P)"/>
      <sheetName val="(Item 681,1)"/>
      <sheetName val="(Item 621P)"/>
      <sheetName val="(Item 700,1)"/>
      <sheetName val="(Item 700,3)"/>
      <sheetName val="(Item 701,1)"/>
      <sheetName val="(Item 710,1,1)"/>
      <sheetName val="(Item 710,1,2)"/>
      <sheetName val="(Item 710,2)"/>
      <sheetName val="(Item 720,1)"/>
      <sheetName val="(Item 730,1)"/>
      <sheetName val="(Item 730,2)"/>
      <sheetName val="(Item 740,1)"/>
      <sheetName val="(Item 800,1)"/>
      <sheetName val="(Item 810,1)"/>
      <sheetName val="(Item 900,2)"/>
      <sheetName val="(Item 900,3)"/>
      <sheetName val="(Item NP 900,1)"/>
      <sheetName val="(Item NP 330)"/>
      <sheetName val="(Item NP 641,1P)"/>
      <sheetName val="(Item NP 341,2,2P)"/>
      <sheetName val="(Item NP 3P1)"/>
      <sheetName val="(Item NP 4P1)"/>
      <sheetName val="(Item NP 4P2)"/>
      <sheetName val="(Item NP 4P3)"/>
      <sheetName val="(Item NP 4P4)"/>
      <sheetName val="(Item NP 4P5)"/>
      <sheetName val="(Item 420,1) (50)"/>
      <sheetName val="(Item NP 450.2P)"/>
      <sheetName val="(Item 1P) copado"/>
      <sheetName val="ANEXO 7"/>
      <sheetName val="DUB-823"/>
      <sheetName val="GPI 526"/>
      <sheetName val="SKJ452"/>
      <sheetName val="ITA878"/>
      <sheetName val="AEA-944"/>
      <sheetName val="XXJ617"/>
      <sheetName val="SNG_855"/>
      <sheetName val="VEA 374"/>
      <sheetName val="HFB024"/>
      <sheetName val="PAJ825"/>
      <sheetName val="Cheque"/>
      <sheetName val="BaseDatos"/>
      <sheetName val="HOJA DE RUTA ACTA No 6"/>
      <sheetName val="OBRA 6"/>
      <sheetName val="REGISTROS PRESUPUESTALES 6"/>
      <sheetName val="ACTA No 6"/>
      <sheetName val="ACTA DE MODIFICACION No"/>
      <sheetName val="PREACTA 6"/>
      <sheetName val="RESUMEN 6"/>
      <sheetName val="ESTADO FINANCIERO 6"/>
      <sheetName val="FIRMANTES"/>
      <sheetName val="PRESENTACION"/>
      <sheetName val="aCCIDENTES DE 19"/>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Users\aljipego\Downloads\Víncu"/>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Hoja8"/>
      <sheetName val="INFLA Y DEPR 2004"/>
      <sheetName val="BORRADOR"/>
      <sheetName val="ACT AXAPTA"/>
      <sheetName val="Hoja9"/>
      <sheetName val="MAYO"/>
      <sheetName val="JUNIO"/>
      <sheetName val="JULIO"/>
      <sheetName val="AGOSTO"/>
      <sheetName val="SEPT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4"/>
      <sheetName val="2.5"/>
      <sheetName val="5.3"/>
      <sheetName val="5.4"/>
      <sheetName val="5.5"/>
      <sheetName val="6.8"/>
      <sheetName val="6.9"/>
      <sheetName val="6.10"/>
      <sheetName val="6.11"/>
      <sheetName val="6.12"/>
      <sheetName val="6.13"/>
      <sheetName val="6.14"/>
      <sheetName val="6.15"/>
      <sheetName val="6.16"/>
      <sheetName val="6.17"/>
      <sheetName val="6.18"/>
      <sheetName val="10.4"/>
      <sheetName val="10.5"/>
      <sheetName val="10.6"/>
      <sheetName val="10.7"/>
      <sheetName val="10.8"/>
      <sheetName val="10.9"/>
      <sheetName val="10.10"/>
      <sheetName val="12.7"/>
      <sheetName val="12.9"/>
      <sheetName val="12.10"/>
      <sheetName val="12.11"/>
      <sheetName val="12.13"/>
      <sheetName val="12.14"/>
      <sheetName val="12.15"/>
      <sheetName val="12.16"/>
      <sheetName val="12.17"/>
      <sheetName val="12.18"/>
      <sheetName val="12.22"/>
      <sheetName val="12.23"/>
      <sheetName val="13.2"/>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 val="M.Obra"/>
      <sheetName val="CARGA TORRE"/>
      <sheetName val="RELACION DE FOTOGRAFIAS"/>
      <sheetName val="CONFIGURACION RF GSM"/>
      <sheetName val="PLANO RF"/>
      <sheetName val="CONFIGURACION EQUIPOS GSM"/>
      <sheetName val="CONFIGURACION POWER"/>
      <sheetName val="FORMATO DE VISITA"/>
      <sheetName val="FORMATO SOLICITUD CW"/>
      <sheetName val="PLANO SOLICITUD CW"/>
      <sheetName val="PLANO DEL SITIO "/>
      <sheetName val="SERVICE ITEMS"/>
      <sheetName val="Service Packs"/>
      <sheetName val="SAPpreTemplate_SS"/>
      <sheetName val="BoQ_SV"/>
      <sheetName val="SAPpreTemplate_SV"/>
      <sheetName val="DataSRC_SS"/>
      <sheetName val="DataSRC_SV"/>
      <sheetName val="FORMATO SOLICITUD DE EQUIPOS"/>
      <sheetName val="Nemotecnia"/>
      <sheetName val="Summary of Changes"/>
      <sheetName val="Link Budget Explanation"/>
      <sheetName val="Link Budget"/>
      <sheetName val="Calculations"/>
      <sheetName val="Pulldown Menus"/>
      <sheetName val="LookUp tables"/>
      <sheetName val="Graphs"/>
      <sheetName val="CAPIT &amp; CIUDS"/>
      <sheetName val="PROY ORIGINAL"/>
      <sheetName val="INV"/>
      <sheetName val="AASHTO"/>
      <sheetName val="Impuestos y Polizas"/>
      <sheetName val="ADMINISTRACION PROYECTO"/>
      <sheetName val="Datos Oferta"/>
      <sheetName val="DESGLOSE ADMINISTRACION"/>
      <sheetName val="Cuadro Salarios"/>
      <sheetName val="Resumen II Oferta"/>
      <sheetName val="Valor Oferta"/>
      <sheetName val="Valor OfertaPRESENTADA ECP"/>
      <sheetName val="PARETO"/>
      <sheetName val="Unit 1.1.1"/>
      <sheetName val="Unit 1.1.2"/>
      <sheetName val="Unit 1.1.3"/>
      <sheetName val="Unit 1.1.4"/>
      <sheetName val="Unit 1.1.5"/>
      <sheetName val="Unit 1.1.6"/>
      <sheetName val="Unit 1.2.1"/>
      <sheetName val="Unit 1.2.2"/>
      <sheetName val="Unit 1.2.3"/>
      <sheetName val="Unit 1.2.4"/>
      <sheetName val="Unit 1.2.5"/>
      <sheetName val="Unit 1.2.6"/>
      <sheetName val="Unit 1.2.7"/>
      <sheetName val="Unit 1.2.8"/>
      <sheetName val="Unit 1.3.1"/>
      <sheetName val="Unit 1.3.2"/>
      <sheetName val="Unit 1.4.1"/>
      <sheetName val="Unit 1.4.2"/>
      <sheetName val="Unit 1.4.3"/>
      <sheetName val="Unit 1.4.4"/>
      <sheetName val="Unit 1.4.5"/>
      <sheetName val="Unit 1.4.6"/>
      <sheetName val="Unit 1.4.7"/>
      <sheetName val="Unit 1.4.8"/>
      <sheetName val="Unit 1.4.9"/>
      <sheetName val="Unit 1.5.1"/>
      <sheetName val="Unit 1.5.2"/>
      <sheetName val="Unit 1.5.3"/>
      <sheetName val="Unit 1.5.4"/>
      <sheetName val="Unit 1.5.5"/>
      <sheetName val="Unit 1.5.6"/>
      <sheetName val="Unit 1.5.7"/>
      <sheetName val="Unit 1.5.8"/>
      <sheetName val="Unit 1.5.9"/>
      <sheetName val="Unit 1.6.1"/>
      <sheetName val="Unit 1.6.2"/>
      <sheetName val="Unit 1.6.3"/>
      <sheetName val="Unit 1.7.1"/>
      <sheetName val="Unit 1.7.2"/>
      <sheetName val="Unit 1.7.3"/>
      <sheetName val="Unit 1.7.4"/>
      <sheetName val="Unit 1.7.5"/>
      <sheetName val="Unit 1.7.6"/>
      <sheetName val="Unit 1.7.7"/>
      <sheetName val="Unit 1.7.8"/>
      <sheetName val="Unit 1.7.9"/>
      <sheetName val="Unit 2.1"/>
      <sheetName val="Unit 2.2"/>
      <sheetName val="Unit 2.3"/>
      <sheetName val="Unit 3.1.1"/>
      <sheetName val="Unit 3.1.2"/>
      <sheetName val="Unit 3.1.3"/>
      <sheetName val="Unit 3.1.4"/>
      <sheetName val="Unit 3.1.5"/>
      <sheetName val="Unit 3.2.1"/>
      <sheetName val="Unit 3.2.2"/>
      <sheetName val="Unit 3.2.3"/>
      <sheetName val="Unit 3.2.4"/>
      <sheetName val="Unit 3.2.5"/>
      <sheetName val="Unit 3.2.6"/>
      <sheetName val="Unit 3.2.7"/>
      <sheetName val="Unit 3.3.1"/>
      <sheetName val="Unit 3.3.2"/>
      <sheetName val="Unit 3.3.3"/>
      <sheetName val="Unit 3.3.4"/>
      <sheetName val="Unit 3.4.1"/>
      <sheetName val="Unit 3.4.2"/>
      <sheetName val="Unit 3.4.3"/>
      <sheetName val="Unit 3.4.4"/>
      <sheetName val="Unit 3.4.5"/>
      <sheetName val="Unit 3.4.6"/>
      <sheetName val="Unit 3.5.1"/>
      <sheetName val="Unit 3.5.2"/>
      <sheetName val="Unit 3.5.3"/>
      <sheetName val="Unit 3.5.4"/>
      <sheetName val="Unit 3.5.5"/>
      <sheetName val="Unit 3.6.1"/>
      <sheetName val="Unit 3.6.2"/>
      <sheetName val="Unit 3.6.3"/>
      <sheetName val="Unit 3.6.4"/>
      <sheetName val="Unit 3.6.5"/>
      <sheetName val="Unit 3.6.6"/>
      <sheetName val="Unit 3.7.1"/>
      <sheetName val="Unit 3.7.2"/>
      <sheetName val="Unit 3.7.3"/>
      <sheetName val="Unit 3.7.4"/>
      <sheetName val="Unit 3.7.5"/>
      <sheetName val="Unit 3.8.1"/>
      <sheetName val="Unit 3.8.2"/>
      <sheetName val="Unit 3.8.3"/>
      <sheetName val="Unit 3.8.4"/>
      <sheetName val="Unit 3.8.5"/>
      <sheetName val="Unit 3.8.6"/>
      <sheetName val="Unit 3.8.7"/>
      <sheetName val="Unit 3.8.8"/>
      <sheetName val="Unit 3.9.1"/>
      <sheetName val="Unit 3.9.2"/>
      <sheetName val="Unit 3.9.3"/>
      <sheetName val="Unit 3.9.4"/>
      <sheetName val="Unit 3.9.5"/>
      <sheetName val="Unit 3.10.1"/>
      <sheetName val="Unit 3.10.2"/>
      <sheetName val="Unit 3.10.3"/>
      <sheetName val="Unit 3.10.4"/>
      <sheetName val="Unit 3.10.5"/>
      <sheetName val="Unit 3.11.1"/>
      <sheetName val="Unit 3.11.2"/>
      <sheetName val="Unit 3.12.1"/>
      <sheetName val="Unit 3.12.2"/>
      <sheetName val="Unit 3.12.3"/>
      <sheetName val="Unit 3.12.4"/>
      <sheetName val="Unit 3.13.1"/>
      <sheetName val="Unit 4.1"/>
      <sheetName val="Unit 4.1.1"/>
      <sheetName val="Unit 4.1.2"/>
      <sheetName val="Unit 4.1.3"/>
      <sheetName val="Unit 4.2.1"/>
      <sheetName val="Unit 4.2.2"/>
      <sheetName val="Unit 4.2.3"/>
      <sheetName val="Unit 4.3.1"/>
      <sheetName val="Unit 4.3.2"/>
      <sheetName val="Unit 4.3.3"/>
      <sheetName val="Unit 4.3.4"/>
      <sheetName val="Unit 4.3.5"/>
      <sheetName val="Unit 4.3.6"/>
      <sheetName val="Unit 4.3.7"/>
      <sheetName val="Unit 4.3.8"/>
      <sheetName val="Unit 4.3.9"/>
      <sheetName val="Unit 4.3.10"/>
      <sheetName val="Unit 4.9.1"/>
      <sheetName val="Unit 4.9.2"/>
      <sheetName val="Unit 4.9.3"/>
      <sheetName val="Unit 4.9.4"/>
      <sheetName val="Unit 4.9.5"/>
      <sheetName val="Unit 4.9.6"/>
      <sheetName val="Unit 4.9.7"/>
      <sheetName val="Unit 4.9.8"/>
      <sheetName val="Unit 4.9.9"/>
      <sheetName val="Unit 4.9.10"/>
      <sheetName val="Unit 4.10.1"/>
      <sheetName val="Unit 4.10.2"/>
      <sheetName val="Unit 4.11.1"/>
      <sheetName val="Unit 4.11.2"/>
      <sheetName val="Unit 4.11.3"/>
      <sheetName val="Unit 4.11.4"/>
      <sheetName val="Unit 4.11.5"/>
      <sheetName val="Unit 4.11.6"/>
      <sheetName val="Unit 4.11.7"/>
      <sheetName val="Unit 4.11.8"/>
      <sheetName val="Unit 4.12.1"/>
      <sheetName val="Unit 4.12.2"/>
      <sheetName val="Unit 4.13.1"/>
      <sheetName val="Unit 4.13.2"/>
      <sheetName val="Unit 4.13.3"/>
      <sheetName val="Unit 4.13.4"/>
      <sheetName val="Unit 4.13.5"/>
      <sheetName val="Unit 4.13.6"/>
      <sheetName val="Unit 4.13.7"/>
      <sheetName val="Unit 4.13.8"/>
      <sheetName val="Unit 4.13.9"/>
      <sheetName val="Unit 4.14.1"/>
      <sheetName val="Unit 4.14.2"/>
      <sheetName val="Unit 4.14.3"/>
      <sheetName val="Unit 4.14.4"/>
      <sheetName val="Unit 4.14.5"/>
      <sheetName val="Unit 4.14.6"/>
      <sheetName val="Unit 4.14.7"/>
      <sheetName val="Unit 4.14.8"/>
      <sheetName val="Unit 4.14.9"/>
      <sheetName val="Unit 4.15.1"/>
      <sheetName val="Unit 4.15.2"/>
      <sheetName val="Unit 4.15.3"/>
      <sheetName val="Unit 4.16.1"/>
      <sheetName val="Unit 4.16.2"/>
      <sheetName val="Unit 4.16.3"/>
      <sheetName val="Unit 4.16.4"/>
      <sheetName val="Unit 4.16.5"/>
      <sheetName val="Unit 4.16.6"/>
      <sheetName val="Unit 4.16.7"/>
      <sheetName val="Unit 4.16.8"/>
      <sheetName val="Unit 4.16.9"/>
      <sheetName val="Unit 4.17.1"/>
      <sheetName val="Unit 4.18.1"/>
      <sheetName val="Unit 4.18.2"/>
      <sheetName val="Unit 4.18.3"/>
      <sheetName val="Unit 4.18.4"/>
      <sheetName val="Unit 4.18.5"/>
      <sheetName val="Unit 4.18.6"/>
      <sheetName val="Unit 4.19.1"/>
      <sheetName val="Unit 4.20.1"/>
      <sheetName val="Unit 4.20.2"/>
      <sheetName val="Unit 4.20.3"/>
      <sheetName val="Unit 4.20.4"/>
      <sheetName val="Unit 4.20.5"/>
      <sheetName val="Unit 4.20.6"/>
      <sheetName val="Unit 4.21.1"/>
      <sheetName val="Unit 4.22.1"/>
      <sheetName val="Unit 4.23.1"/>
      <sheetName val="Unit 5.1"/>
      <sheetName val="Unit 5.2"/>
      <sheetName val="Unit 5.3"/>
      <sheetName val="Unit 5.4"/>
      <sheetName val="Unit 5.5"/>
      <sheetName val="Unit 5.6"/>
      <sheetName val="Unit 5.7"/>
      <sheetName val="Unit 5.8"/>
      <sheetName val="Unit 5.9"/>
      <sheetName val="Unit 5.10"/>
      <sheetName val="Unit 5.11"/>
      <sheetName val="Unit 5.12"/>
      <sheetName val="Unit 5.13"/>
      <sheetName val="Unit 5.14"/>
      <sheetName val="Unit 5.15"/>
      <sheetName val="Unit 5.16"/>
      <sheetName val="Unit 5.17"/>
      <sheetName val="Unit 5.18"/>
      <sheetName val="Unit 5.19"/>
      <sheetName val="Unit 5.20"/>
      <sheetName val="Unit 5.21"/>
      <sheetName val="Unit 5.22"/>
      <sheetName val="Unit 5.23"/>
      <sheetName val="Gral"/>
      <sheetName val="01"/>
      <sheetName val="02"/>
      <sheetName val="03"/>
      <sheetName val="04"/>
      <sheetName val="05"/>
      <sheetName val="06"/>
      <sheetName val="07"/>
      <sheetName val="08"/>
      <sheetName val="09"/>
      <sheetName val="Bsw"/>
      <sheetName val="PTsep"/>
      <sheetName val="Vc"/>
      <sheetName val="MSF_001"/>
      <sheetName val="STRING - VTA assy."/>
      <sheetName val="Inner Work STRING"/>
      <sheetName val="VTA - Comp"/>
      <sheetName val="Job Log"/>
      <sheetName val="Sand Amount Calc"/>
      <sheetName val="Wash Pipe Tally"/>
      <sheetName val="SAND CALC HEIGHT-GRAFICA"/>
      <sheetName val="Risk A"/>
      <sheetName val="tubos e informaçoes"/>
      <sheetName val="col de teste"/>
      <sheetName val="cálculos"/>
      <sheetName val="esq. de poço"/>
      <sheetName val="Client (2)"/>
      <sheetName val="estimulacion "/>
      <sheetName val="CT &amp; N2"/>
      <sheetName val="fluidos"/>
      <sheetName val="Cementación"/>
      <sheetName val="PULI-3"/>
      <sheetName val="PULI-7"/>
      <sheetName val="PULI-7 WTF"/>
      <sheetName val="Formato"/>
      <sheetName val="Chart1"/>
      <sheetName val="Chart2"/>
      <sheetName val="String DST2"/>
      <sheetName val="String"/>
      <sheetName val="RISK"/>
      <sheetName val="Check list"/>
      <sheetName val="Call Out Sheet"/>
      <sheetName val="SF 156 - sarta prueba (2)"/>
      <sheetName val="SF 156 - sarta prueba"/>
      <sheetName val="newBHA"/>
      <sheetName val="work"/>
      <sheetName val="tools"/>
      <sheetName val="build"/>
      <sheetName val="pageset"/>
      <sheetName val="newpage"/>
      <sheetName val="Survey Report"/>
      <sheetName val="VS Plot"/>
      <sheetName val="PV Plot"/>
      <sheetName val="Slide Sheet Report"/>
      <sheetName val="BHA#1"/>
      <sheetName val="Well Plan Arce-4 Rev-A2"/>
      <sheetName val="Data"/>
      <sheetName val="TF Set"/>
      <sheetName val="*************************"/>
      <sheetName val="Srvy NG 24 Plt"/>
      <sheetName val="Srvy ST( HORZ )"/>
      <sheetName val="Vert Plot"/>
      <sheetName val="Horiz Plot"/>
      <sheetName val="Target"/>
      <sheetName val="TANQUES"/>
      <sheetName val="Jul 12 2005"/>
      <sheetName val="Costos_Apiay_Este_2"/>
      <sheetName val="surveys"/>
      <sheetName val="Plan view"/>
      <sheetName val="Vertical section"/>
      <sheetName val="BHA#4 STD"/>
      <sheetName val="Parameter Julio (12)"/>
      <sheetName val="Input details here"/>
      <sheetName val="FrontCover"/>
      <sheetName val="Sidecover"/>
      <sheetName val="Contents"/>
      <sheetName val="1.Scorecard"/>
      <sheetName val="2.RIR Section"/>
      <sheetName val="3. Safety Meeting"/>
      <sheetName val="4. PreJob(1)"/>
      <sheetName val="4. PreJob(2)"/>
      <sheetName val="9. Rig PAR and Inventory"/>
      <sheetName val="10. Morning Report Email"/>
      <sheetName val="11. RDO (PEMEX)"/>
      <sheetName val="12. RDO (Interno)"/>
      <sheetName val="13. Bit Run&amp;Failure Paperwork"/>
      <sheetName val="14. Failure Checklist"/>
      <sheetName val="16. Shipping Document"/>
      <sheetName val="18. Battery Inventory"/>
      <sheetName val="19. MLWD Performance Sp(1)"/>
      <sheetName val="19. MLWD Performance Eng(2)"/>
      <sheetName val="19. DD Performance Sp (3)"/>
      <sheetName val="19. DD Performance Eng (4)"/>
      <sheetName val="20. Wishlist"/>
      <sheetName val="21. Trainee Appraisal"/>
      <sheetName val="22.DQR"/>
      <sheetName val="Est_ Mec_ La Hocha"/>
      <sheetName val="6 Jun 09 2001"/>
      <sheetName val="5 Jun 08 2001"/>
      <sheetName val="4 Jun 07 2001"/>
      <sheetName val="3 Jun 06 2001"/>
      <sheetName val="2 Jun 05 2001"/>
      <sheetName val="1 Jun 04 2001"/>
      <sheetName val="BHA 3"/>
      <sheetName val="DD Worksheet"/>
      <sheetName val="Motor Run # 1"/>
      <sheetName val="BHA 5"/>
      <sheetName val="TIEMPO OPERACIONAL"/>
      <sheetName val="Abanico 14"/>
      <sheetName val="Abanico 11"/>
      <sheetName val="Abanico-8"/>
      <sheetName val="PCP ABA-7"/>
      <sheetName val="Abanico-6"/>
      <sheetName val="Abanico-5"/>
      <sheetName val="Abanico-4"/>
      <sheetName val="PCP ABA2"/>
      <sheetName val="PCP ABA 1"/>
      <sheetName val="Nov 10"/>
      <sheetName val="Slide Nov (10)"/>
      <sheetName val="Slide Nov (9)"/>
      <sheetName val="Plot"/>
      <sheetName val=" TALLY "/>
      <sheetName val="TALLY"/>
      <sheetName val="bha#2"/>
      <sheetName val="bha#6"/>
      <sheetName val="bha#7"/>
      <sheetName val="bha#8"/>
      <sheetName val="Bit Records"/>
      <sheetName val="Rotación"/>
      <sheetName val="graficos"/>
      <sheetName val="Tiempo"/>
      <sheetName val="Lodo"/>
      <sheetName val="glodo"/>
      <sheetName val="Comportamiento"/>
      <sheetName val="Multigráficos"/>
      <sheetName val="Gráficos"/>
      <sheetName val="WELL"/>
      <sheetName val="GRAPHIC"/>
      <sheetName val="Listado de equipos"/>
      <sheetName val="CUADRO 4"/>
      <sheetName val="CUADRO 7"/>
      <sheetName val="FORM-9"/>
      <sheetName val="FORM-16"/>
      <sheetName val="FORM-17"/>
      <sheetName val="FORM-30"/>
      <sheetName val="DATOS POZOS"/>
      <sheetName val="FISCAL E INYECC"/>
      <sheetName val="CONT. EST. WPF"/>
      <sheetName val="CONT. INY. AGUA"/>
      <sheetName val="Mov. Tks-380"/>
      <sheetName val="LIQUID. AGUA"/>
      <sheetName val="CONTROL ANALISIS"/>
      <sheetName val="REP PRUEBA"/>
      <sheetName val="CONT. PRUEBA"/>
      <sheetName val="R. PRUEBA ANT "/>
      <sheetName val="BALDIA"/>
      <sheetName val="T380-A"/>
      <sheetName val="T380-B"/>
      <sheetName val="T380-C"/>
      <sheetName val="BalCrudo"/>
      <sheetName val="BalAgua"/>
      <sheetName val="WELL TEST"/>
      <sheetName val="Rep TOW"/>
      <sheetName val="Hist Pruebas"/>
      <sheetName val=" Flash Condic."/>
      <sheetName val="GAS"/>
      <sheetName val="CAL"/>
      <sheetName val="Fb"/>
      <sheetName val="GAS SEP V-302"/>
      <sheetName val="1-SHR"/>
      <sheetName val="Sheet2"/>
      <sheetName val="GAS (2)"/>
      <sheetName val="1-SHR (2)"/>
      <sheetName val="CAL (2)"/>
      <sheetName val="Fb (2)"/>
      <sheetName val="REPORTE OPERACIONES"/>
      <sheetName val="M"/>
      <sheetName val="CONT. ESTACION"/>
      <sheetName val="CONT. INYECCION"/>
      <sheetName val="X"/>
      <sheetName val="chkunits"/>
      <sheetName val="rezs"/>
      <sheetName val="SOLC. MANT."/>
      <sheetName val="SOLC. MANT.BR"/>
      <sheetName val="Help"/>
      <sheetName val="Formulario"/>
      <sheetName val="Tks"/>
      <sheetName val="Novedades"/>
      <sheetName val="Quimicos"/>
      <sheetName val="Database"/>
      <sheetName val="Marché"/>
      <sheetName val="Daily"/>
      <sheetName val="Slb"/>
      <sheetName val="Welltest"/>
      <sheetName val="Well Status"/>
      <sheetName val="BalSCHL"/>
      <sheetName val="BALSCHLAGUA-1"/>
      <sheetName val="Mto"/>
      <sheetName val="PPF"/>
      <sheetName val="Gas Skid"/>
      <sheetName val="Nom Gas ECOGAS"/>
      <sheetName val="Nomina Gas ECP"/>
      <sheetName val="Rep"/>
      <sheetName val="CURVA 1"/>
      <sheetName val="REPORT"/>
      <sheetName val="CAL2"/>
      <sheetName val="TK 482"/>
      <sheetName val="Module2"/>
      <sheetName val="DATA BASE HORA A HORA"/>
      <sheetName val="Reporte produccion Abanico 33 S"/>
      <sheetName val="POR1"/>
      <sheetName val="SWAB 02"/>
      <sheetName val="GRAF. SWAB 02"/>
      <sheetName val="NIVELES 02"/>
      <sheetName val="Est. Mec. La Hocha"/>
      <sheetName val="Sheet3"/>
      <sheetName val="MOVIMIENTO TK'S"/>
      <sheetName val="PRUEBA CP 3"/>
      <sheetName val="Prueba Cp C1"/>
      <sheetName val="consumo de acpm"/>
      <sheetName val="ACPM MES"/>
      <sheetName val="Consumo Acpm"/>
      <sheetName val="500-3"/>
      <sheetName val="500-4"/>
      <sheetName val="500-5"/>
      <sheetName val="500-6"/>
      <sheetName val="5000-1"/>
      <sheetName val="5000-2"/>
      <sheetName val="5000-3"/>
      <sheetName val="SENSOR  "/>
      <sheetName val="DAILY PRODUCTION"/>
      <sheetName val="Executive Report "/>
      <sheetName val="HIST.."/>
      <sheetName val="CALC,PROD "/>
      <sheetName val="TKS "/>
      <sheetName val="VENTAS"/>
      <sheetName val="PCP CAP A1"/>
      <sheetName val="PCP CAP B2"/>
      <sheetName val="PCP CAP A3"/>
      <sheetName val="PCP CAP C5"/>
      <sheetName val="PCP CAP E8"/>
      <sheetName val="TEST CAP1"/>
      <sheetName val="TEST CAP2"/>
      <sheetName val="TEST CAP3"/>
      <sheetName val="TEST C-5"/>
      <sheetName val="TEST E-8"/>
      <sheetName val="Table 5A - 6A"/>
      <sheetName val="procedimiento daily"/>
      <sheetName val="Histórico"/>
      <sheetName val="Graficas"/>
      <sheetName val="Seguimiento Sistema"/>
      <sheetName val="Consumo de agua"/>
      <sheetName val="PCP CAP 1-A1"/>
      <sheetName val="PCP CAP 2-B2"/>
      <sheetName val="PCP CAP 3-A3"/>
      <sheetName val="PCP CAP4- C5"/>
      <sheetName val="PCP CAP 5- E8"/>
      <sheetName val="PCP CAP 6 F7"/>
      <sheetName val="TEST CAP4"/>
      <sheetName val="TEST CAP5"/>
      <sheetName val="TEST CAP6"/>
      <sheetName val="TK-500-1A"/>
      <sheetName val="TK-500-2A"/>
      <sheetName val="TK-500-3A"/>
      <sheetName val="TK-500-4A"/>
      <sheetName val="TK-500-5A"/>
      <sheetName val="TK-500-6 B"/>
      <sheetName val="TK-500-7 B "/>
      <sheetName val="TK-500-8 B "/>
      <sheetName val="Table 5A - 6A "/>
      <sheetName val="factor"/>
      <sheetName val="TK-00-1A"/>
      <sheetName val="TK-00-2A"/>
      <sheetName val="TK-00-3A"/>
      <sheetName val="TK-00-4A"/>
      <sheetName val="TK-00-5A"/>
      <sheetName val="TK-00-1 (CAP 2)"/>
      <sheetName val="TK-00-2 (CAP 2)"/>
      <sheetName val="TK-00-3 (CAP 2) "/>
      <sheetName val="TK-500-1 B"/>
      <sheetName val="TK-500-2 B "/>
      <sheetName val="TK-500-3 B "/>
      <sheetName val="501b"/>
      <sheetName val="502b"/>
      <sheetName val="503b"/>
      <sheetName val="501c"/>
      <sheetName val="Executive Report"/>
      <sheetName val="DP (2)"/>
      <sheetName val="DP"/>
      <sheetName val="TIEMPOS"/>
      <sheetName val="GENERAL PIPE 3"/>
      <sheetName val="GENERAL PIPE 2"/>
      <sheetName val="GENERAL PIPE  1"/>
      <sheetName val="VARISUR"/>
      <sheetName val="WEATHERFORD"/>
      <sheetName val="HS"/>
      <sheetName val="HALLIBURTON"/>
      <sheetName val="MATERIALES (2)"/>
      <sheetName val="COSTOS DIARIOS"/>
      <sheetName val="Est. Mecánico"/>
      <sheetName val="TALLY (1)"/>
      <sheetName val="*****"/>
      <sheetName val="MSF-001"/>
      <sheetName val="SURVEY"/>
      <sheetName val="RS- LH-26 -29-04-2011"/>
      <sheetName val="RS-SOLDADURA LH-26"/>
      <sheetName val="SARTA DE PRODUCCION"/>
      <sheetName val="SARTA DE CORO LH-26"/>
      <sheetName val="TIQUETE"/>
      <sheetName val="FBG-903,  LH-24 10-12-2010"/>
      <sheetName val="FBG-903 LH-24  11-12-2010"/>
      <sheetName val="WELDER"/>
      <sheetName val="Flash Report "/>
      <sheetName val="INSP COROD LH 24, 10-12-2010"/>
      <sheetName val="BHA de pesca"/>
      <sheetName val="tp1e"/>
      <sheetName val="bhp_es1e"/>
      <sheetName val="es1n"/>
      <sheetName val="Chart1 (2)"/>
      <sheetName val="pr_red_es2e"/>
      <sheetName val="es2e"/>
      <sheetName val="es1spres"/>
      <sheetName val="EM ME-1 "/>
      <sheetName val="ME-1 PROP ESP"/>
      <sheetName val="Tanks "/>
      <sheetName val="Data "/>
      <sheetName val="Históricos 2008"/>
      <sheetName val="Históricos 2007"/>
      <sheetName val="HORA"/>
      <sheetName val="Reporte  Ab Pruebas Extensas "/>
      <sheetName val="Distribución"/>
      <sheetName val="Reporte Abanico 20-33"/>
      <sheetName val="Reporte Abanico 34-35-36"/>
      <sheetName val="TK-01"/>
      <sheetName val="TK-02"/>
      <sheetName val="TK-07"/>
      <sheetName val="TK-08"/>
      <sheetName val="Diesel"/>
      <sheetName val="Reporte producción"/>
      <sheetName val="BASE-AGUA"/>
      <sheetName val="ABANICO 20"/>
      <sheetName val="Bomba SERVIRENT "/>
      <sheetName val="A"/>
      <sheetName val="INFORMATION"/>
      <sheetName val="RESULTS"/>
      <sheetName val="Module1"/>
      <sheetName val="SOLDADURA CBE 1093"/>
      <sheetName val="SOLDADURA CBE 1093 (2)"/>
      <sheetName val="TANQUE C"/>
      <sheetName val="TICKET"/>
      <sheetName val="Ticket (Pag 2)"/>
      <sheetName val="TimeBreakdown"/>
      <sheetName val="UNIT"/>
      <sheetName val="LQC"/>
      <sheetName val="CSR"/>
      <sheetName val="Delivery"/>
      <sheetName val="DAT-label"/>
      <sheetName val="dRevenue"/>
      <sheetName val="mCodigos"/>
      <sheetName val="dHojas"/>
      <sheetName val="mBorrar"/>
      <sheetName val="mExtras"/>
      <sheetName val="TOP"/>
      <sheetName val="HEADER"/>
      <sheetName val="ELS REPORT"/>
      <sheetName val="OPÇÃO"/>
      <sheetName val="PRINT"/>
      <sheetName val="Module Macro"/>
      <sheetName val="SETUP"/>
      <sheetName val="RESUMO"/>
      <sheetName val="CONTROLE"/>
      <sheetName val="SENSORES"/>
      <sheetName val="EQUIPE"/>
      <sheetName val="COVER PAGE"/>
      <sheetName val="PROCEDIMENTO"/>
      <sheetName val="NOMENCLATURA"/>
      <sheetName val="ESQUEMA"/>
      <sheetName val="DIV1"/>
      <sheetName val="INDEX"/>
      <sheetName val="DIV3"/>
      <sheetName val="EVENTOS"/>
      <sheetName val="DIV4"/>
      <sheetName val="GRADIENTE DE PRESION"/>
      <sheetName val="CUASITLA"/>
      <sheetName val="GRADIENTE DE TEMPERATURA"/>
      <sheetName val="MEMÓRIA"/>
      <sheetName val="YOYO"/>
      <sheetName val="SPRO"/>
      <sheetName val="LINC"/>
      <sheetName val="Events"/>
      <sheetName val="Data Sheet "/>
      <sheetName val="ALLDATA"/>
      <sheetName val="Data Sheet"/>
      <sheetName val="Gas Calculation"/>
      <sheetName val="Condensate Meter Rates"/>
      <sheetName val="SHRINKAGE"/>
      <sheetName val="Tank Rates"/>
      <sheetName val="Water Meter Rates"/>
      <sheetName val="MACRO125 "/>
      <sheetName val="OIL formulas"/>
      <sheetName val="Formulas"/>
      <sheetName val="MACRO125"/>
      <sheetName val="Datos vs. Tiempo"/>
      <sheetName val="EVT"/>
      <sheetName val="GasQ"/>
      <sheetName val="OilQ (2)"/>
      <sheetName val="VARIABLES"/>
      <sheetName val="TANQUE 2"/>
      <sheetName val="TANQUE 3"/>
      <sheetName val="TANQUE 4"/>
      <sheetName val="TANQUE 5"/>
      <sheetName val="TANQUE 6"/>
      <sheetName val="TANQUE 7"/>
      <sheetName val="TANQUE 8"/>
      <sheetName val="TANQUE 9"/>
      <sheetName val="PULLING PH-07-06-24-12-2010"/>
      <sheetName val="RS-FB-12 PH-07-06-24-12-2010 "/>
      <sheetName val="Running JAZ AD-02-24-12-2010"/>
      <sheetName val="RS-FB-12-JAZ AD-02-24-12-2010"/>
      <sheetName val="Resumido"/>
      <sheetName val="FBG-903,  LH-22- 8-01-2011"/>
      <sheetName val="FBG-903,  LH-22 29-11-2010"/>
      <sheetName val="SARTA PCP FINAL"/>
      <sheetName val="ANEXO"/>
      <sheetName val="R.S. LC 2930- 17-OCT -11"/>
      <sheetName val="SOLDADURA LC-2930-"/>
      <sheetName val="FBG-903,  LH-19 06-01-2011"/>
      <sheetName val="RS. LH-19. PESCA. 07-01-2011"/>
      <sheetName val="DEFINITIVO LH-19 "/>
      <sheetName val="EST0798"/>
      <sheetName val="Detalle"/>
      <sheetName val="Provincia"/>
      <sheetName val="Blancos"/>
      <sheetName val="Compresión"/>
      <sheetName val="Agua "/>
      <sheetName val="Flujos"/>
      <sheetName val="PARAMETERS"/>
      <sheetName val="TABLE 2"/>
      <sheetName val="TABLE 1"/>
      <sheetName val="Distrib"/>
      <sheetName val="ANNEX D"/>
      <sheetName val="TABLE 2 (2)"/>
      <sheetName val="PARAMETERS (2)"/>
      <sheetName val="TABLE 1 (2)"/>
      <sheetName val="ANALISIS (2)"/>
      <sheetName val="Distrib (2)"/>
      <sheetName val="ANNEX D (2)"/>
      <sheetName val="PRODUCCIÓN VENTAS(DIARIO)"/>
      <sheetName val="GAS EL CENTRO"/>
      <sheetName val="Variables - Visión Empresarial"/>
      <sheetName val="API93"/>
      <sheetName val="API91"/>
      <sheetName val="API92"/>
      <sheetName val="DIFERIDA"/>
      <sheetName val="Liquidación real"/>
      <sheetName val="LIQUIDACION FV"/>
      <sheetName val="TABLAS DE AFOROS"/>
      <sheetName val="potenciales"/>
      <sheetName val="PRESIONES CABEZA POZOS (2)"/>
      <sheetName val="SUB EST ELEC LIS"/>
      <sheetName val="FORMATO MEDIDAS"/>
      <sheetName val="MEDIDAS ABRIL"/>
      <sheetName val="MEDIDAS OCTUBRE"/>
      <sheetName val="MEDIDAS MAYO"/>
      <sheetName val="Factor Agosto"/>
      <sheetName val="Factor Junio"/>
      <sheetName val="DISTRIBUCION"/>
      <sheetName val="TORTA PROM. MENSUAL"/>
      <sheetName val="TORTA PROM. MENSUAL %"/>
      <sheetName val="MEDIDAS"/>
      <sheetName val="CALCULO AGUA"/>
      <sheetName val="CONSOLIDADO CONTRATACION GEC"/>
      <sheetName val="RUN LIFE"/>
      <sheetName val="1. WO CASTILLA IND 2011"/>
      <sheetName val="1. WO CASTILLA VAR 2012"/>
      <sheetName val="2. WO CASTILLA IND 2012"/>
      <sheetName val="3. WO CHICHIMENE IND 2012"/>
      <sheetName val="1. WO CASTILLA VAR 2013"/>
      <sheetName val="2. WO CASTILLA IND 2013"/>
      <sheetName val="3. WO CHICHIMENE IND 2013"/>
      <sheetName val="4. WO CASTILLA VAR 2014"/>
      <sheetName val="5. WO CASTILLA IND 2014"/>
      <sheetName val="6. WO CHICHIMENE IND 2014"/>
      <sheetName val="C"/>
      <sheetName val="WellTestData1"/>
      <sheetName val="Events1"/>
      <sheetName val="complete events"/>
      <sheetName val="Procedure."/>
      <sheetName val="Diferencia porcentual"/>
      <sheetName val="TRACTOMULAS"/>
      <sheetName val="GRAFICA"/>
      <sheetName val="Capachos-Banadia "/>
      <sheetName val="Cuadro-1 TK-A"/>
      <sheetName val="Cuadro-1 TK-B"/>
      <sheetName val="Resumen Cuadros 1"/>
      <sheetName val="F-16"/>
      <sheetName val="F-9"/>
      <sheetName val="F-30"/>
      <sheetName val="Cuadro-4"/>
      <sheetName val="SECUENCIA DE EVENTOS"/>
      <sheetName val="REPORTE"/>
      <sheetName val="HISTORICO"/>
      <sheetName val="AFORO TK - 2"/>
      <sheetName val="AFORO TK-1"/>
      <sheetName val="AFORO TK - 3"/>
      <sheetName val="AFORO TK - 4"/>
      <sheetName val="AFORO TK - 5"/>
      <sheetName val="BALANCE TANQUES"/>
      <sheetName val="TK-1 "/>
      <sheetName val="TK-2 "/>
      <sheetName val="TK-3 "/>
      <sheetName val="TK ALQ CO 28"/>
      <sheetName val="TK-4 "/>
      <sheetName val="TK ALQ CO20"/>
      <sheetName val="TK-5 "/>
      <sheetName val="BAL. GRAL"/>
      <sheetName val="TABLA TK 5007"/>
      <sheetName val="Scorecard "/>
      <sheetName val="2.RIR Section (2)"/>
      <sheetName val="2. Safety Meeting (3)"/>
      <sheetName val="3. PreJob(3)"/>
      <sheetName val="3. PreJob(4)"/>
      <sheetName val="6. Rig PAR and Inventory"/>
      <sheetName val="8. Bit Run Paperwork (2)"/>
      <sheetName val="9. BP &amp; LL (2)"/>
      <sheetName val="10. Battery Inventory (2)"/>
      <sheetName val="14. Shipping Document (6)"/>
      <sheetName val="21. Material Request"/>
      <sheetName val="16. MLWD Performance (2)"/>
      <sheetName val="16. MLWD Performance_Espano (2)"/>
      <sheetName val="16. DD Performance (2)"/>
      <sheetName val="16. DD Performance_Espanol (2)"/>
      <sheetName val="18. Cell Handover (2)"/>
      <sheetName val="19. Product Delivery (2)"/>
      <sheetName val="19. DQR (2)"/>
      <sheetName val="20. Unit Inventory "/>
      <sheetName val="22. Post-Job (2)"/>
      <sheetName val="StartUp Sheet "/>
      <sheetName val="4. Exemptions"/>
      <sheetName val="7. Morning Report Email"/>
      <sheetName val="8. Bit Run Paperwork"/>
      <sheetName val="8a. Pre-Job_DC_Rep"/>
      <sheetName val="8b. Depth_Tracking_Sheet_rUN1"/>
      <sheetName val="8b. Depth_Tracking_Sheet rUN2"/>
      <sheetName val="Format"/>
      <sheetName val="LH 11"/>
      <sheetName val="RESUMES"/>
      <sheetName val="Feb 01 07"/>
      <sheetName val="Feb 02 07"/>
      <sheetName val="Feb 03 07"/>
      <sheetName val="Feb 04 07"/>
      <sheetName val="Feb 05 07"/>
      <sheetName val="Feb 06 07"/>
      <sheetName val="Feb 07 07"/>
      <sheetName val="Feb 08 07"/>
      <sheetName val="Feb 09 07"/>
      <sheetName val="Feb 10 07"/>
      <sheetName val="Feb 11 07"/>
      <sheetName val="Ene 12 07"/>
      <sheetName val="Ene 13 07"/>
      <sheetName val="Ene 14 07"/>
      <sheetName val="Ene 15 07"/>
      <sheetName val="Ene 16 07"/>
      <sheetName val="Ene 17 07"/>
      <sheetName val="Ene 18 07"/>
      <sheetName val="Ene 19 07"/>
      <sheetName val="Ene 20 07"/>
      <sheetName val="Ene 21 07"/>
      <sheetName val="Ene 22 07"/>
      <sheetName val="Ene 23 07"/>
      <sheetName val="Ene 24 07"/>
      <sheetName val="Ene 25 07"/>
      <sheetName val="Ene 26 07"/>
      <sheetName val="Ene 27 07"/>
      <sheetName val="Ene 28 07"/>
      <sheetName val="Ene 29 07"/>
      <sheetName val="Ene 30 07"/>
      <sheetName val="Ene 31 07"/>
      <sheetName val="ReporteDiario"/>
      <sheetName val="LCN 01 "/>
      <sheetName val="LCN 05 General"/>
      <sheetName val="MED TK"/>
      <sheetName val="Reporte LCN"/>
      <sheetName val="Aforos"/>
      <sheetName val="Well head"/>
      <sheetName val="Prueba LCN-02"/>
      <sheetName val="AFORO (2)"/>
      <sheetName val="AFORO"/>
      <sheetName val="Tabla 5A"/>
      <sheetName val="LiquidarTK"/>
      <sheetName val="D.GUA.TK"/>
      <sheetName val="DATA HORA-HORA PERCHERON"/>
      <sheetName val="PROMEDIOS PERCHERON"/>
      <sheetName val="RESUMEN PERCHERON-01"/>
      <sheetName val="DATA HORA-HORA MIRASOL"/>
      <sheetName val="PROMEDIOS MIRASOL"/>
      <sheetName val="RESUMEN MIRASOL-01"/>
      <sheetName val="RESUMEN CRUDO RECUPERADO"/>
      <sheetName val="Resumen CAMPO"/>
      <sheetName val="Preliminar"/>
      <sheetName val="Informe final"/>
      <sheetName val="DATOS GERENCIAL"/>
      <sheetName val="DATOS ANH"/>
      <sheetName val="INTEGRADOR ANH"/>
      <sheetName val="DATOS ACUMULADOS"/>
      <sheetName val="REPORT GERENCIAL"/>
      <sheetName val="REPORTE DIARIO PROD"/>
      <sheetName val="DISPOSICION AGUA"/>
      <sheetName val="DATA HORA-HORA"/>
      <sheetName val="TOTAL DIA"/>
      <sheetName val="AGUA DIA"/>
      <sheetName val="CRUDO DIA"/>
      <sheetName val="CRUDO MAPACHE"/>
      <sheetName val="CAL PROD"/>
      <sheetName val="TK 1"/>
      <sheetName val="FT_080"/>
      <sheetName val="TK 2"/>
      <sheetName val="TK 3"/>
      <sheetName val="TK 4"/>
      <sheetName val="TK 5"/>
      <sheetName val="TK 6"/>
      <sheetName val="RESUMEN TANQUES"/>
      <sheetName val="CALCULOS AUXILIARES"/>
      <sheetName val="MULAS"/>
      <sheetName val="BUSCADOR"/>
      <sheetName val="TK DIESEL"/>
      <sheetName val="TK´s Agua Iny"/>
      <sheetName val="inyeccion"/>
      <sheetName val="Csg CO A-1, A-4"/>
      <sheetName val="Dia"/>
      <sheetName val="Csg CO A-1"/>
      <sheetName val="Parametros Inyeccion"/>
      <sheetName val="DAT. BIPD-THP"/>
      <sheetName val="8c. Post-Job_Depth_Ctrl_Rep (2)"/>
      <sheetName val="8c. Post-Job_Depth_Ctrl_Report"/>
      <sheetName val="9. BP &amp; LL"/>
      <sheetName val="10. Battery Inventory"/>
      <sheetName val="11. Instructions"/>
      <sheetName val="D&amp;IInits_FAC"/>
      <sheetName val="All Input Data - FAC"/>
      <sheetName val="FAC_Chart-H_G"/>
      <sheetName val="FAC_Chart - DIP"/>
      <sheetName val="11. BMC_Report"/>
      <sheetName val="14. Shipping Document"/>
      <sheetName val="17. Trainee Appraisal"/>
      <sheetName val="18. Cell Handover"/>
      <sheetName val="19. Product Delivery"/>
      <sheetName val="19. DQR"/>
      <sheetName val="20. Unit Inventory"/>
      <sheetName val="22. Post-Job"/>
      <sheetName val="Labels Here"/>
      <sheetName val="Film Labels "/>
      <sheetName val="Well Name Back Up"/>
      <sheetName val="IDEAL BACK UP"/>
      <sheetName val="HSPM BACK UP"/>
      <sheetName val="MWD BACK UP"/>
      <sheetName val="DD BACK UP"/>
      <sheetName val="Cover"/>
      <sheetName val="Useful Links"/>
      <sheetName val="RWP"/>
      <sheetName val="Report - Recommendations"/>
      <sheetName val="Audit Timing &amp; groups"/>
      <sheetName val="Schedule of Inspections"/>
      <sheetName val="Audit Form Updates"/>
      <sheetName val="Report - Charts"/>
      <sheetName val="Radiation"/>
      <sheetName val="Lithium Batteries"/>
      <sheetName val="Miscellaneous Risks"/>
      <sheetName val="Service Quality &amp; LQC"/>
      <sheetName val="Wellsite Crew"/>
      <sheetName val="Wellsite Unit"/>
      <sheetName val="Latest DQR form"/>
      <sheetName val="Maintenance - General"/>
      <sheetName val="Maintenance - Calibrations"/>
      <sheetName val="Maintenance - Electronics Lab"/>
      <sheetName val="Maintenance - Mechanics Shop"/>
      <sheetName val="Inspections"/>
      <sheetName val="M&amp;S Management"/>
      <sheetName val="Asset Management"/>
      <sheetName val="Personnel"/>
      <sheetName val="Training &amp; Coaching"/>
      <sheetName val="Management &amp; Market"/>
      <sheetName val="DEC"/>
      <sheetName val="DD Operations"/>
      <sheetName val="PowerPak"/>
      <sheetName val="PowerDrive"/>
      <sheetName val="GST &amp; NBS"/>
      <sheetName val="AIM"/>
      <sheetName val="IDEAL"/>
      <sheetName val="PowerPulse"/>
      <sheetName val="IMPulse"/>
      <sheetName val="SlimPulse"/>
      <sheetName val="Realtime Extenders"/>
      <sheetName val="ARC"/>
      <sheetName val="CDR"/>
      <sheetName val="RAB, GVR"/>
      <sheetName val="VDN, ADN, CDN"/>
      <sheetName val="ISONIC"/>
      <sheetName val="Summary "/>
      <sheetName val="LWD SHOP Tools list"/>
      <sheetName val="New Tool or service"/>
      <sheetName val="Help with Excel"/>
      <sheetName val="Operating Instructions"/>
      <sheetName val="Oilfield Units"/>
      <sheetName val="Motor data"/>
      <sheetName val="SI Units"/>
      <sheetName val="Release Notes"/>
      <sheetName val="CalcsSI"/>
      <sheetName val="Calcs"/>
      <sheetName val="Characteristics"/>
      <sheetName val="Test data"/>
      <sheetName val="Sheet5"/>
      <sheetName val="Sheet6"/>
      <sheetName val="Sheet7"/>
      <sheetName val="Sheet8"/>
      <sheetName val="Sheet9"/>
      <sheetName val="Sheet10"/>
      <sheetName val="StartUp Sheet"/>
      <sheetName val="Scorecard"/>
      <sheetName val="2. Safety Meeting"/>
      <sheetName val="3. PreJob(1)"/>
      <sheetName val="3. PreJob(2)"/>
      <sheetName val="8. Rig PAR and Inventory"/>
      <sheetName val="9. Morning Report Email"/>
      <sheetName val="10. Bit Run Paperwork"/>
      <sheetName val="15. Shipping Document"/>
      <sheetName val="17. Failure Email List"/>
      <sheetName val="18.GST Battery Capacity"/>
      <sheetName val="19. MLWD Performance Sp"/>
      <sheetName val="19. MLWD Performance Eng"/>
      <sheetName val="19. DD Performance Sp"/>
      <sheetName val="19. DD Performance Eng"/>
      <sheetName val="20. Material Request"/>
      <sheetName val="22. Product Delivery"/>
      <sheetName val="22. DQR"/>
      <sheetName val="23. BP &amp; LL"/>
      <sheetName val="24. Post-Job"/>
      <sheetName val="Archiving Structure"/>
      <sheetName val="PCE"/>
      <sheetName val="COD"/>
      <sheetName val="ECD"/>
      <sheetName val="PED"/>
      <sheetName val="Resumen Ventas"/>
      <sheetName val="Resumen Regalias"/>
      <sheetName val="A_G105"/>
      <sheetName val="A_G200"/>
      <sheetName val="A_A110"/>
      <sheetName val="A_A210"/>
      <sheetName val="A_A310"/>
      <sheetName val="A_A410"/>
      <sheetName val="C21_G105"/>
      <sheetName val="C21_G110"/>
      <sheetName val="C21_G115"/>
      <sheetName val="C21_G210"/>
      <sheetName val="C21_G215"/>
      <sheetName val="C21_G220"/>
      <sheetName val="C21_A310"/>
      <sheetName val="C21_A410"/>
      <sheetName val="Cases description"/>
      <sheetName val="B"/>
      <sheetName val="C2 A37"/>
      <sheetName val="C2 A32"/>
      <sheetName val="C2 B37"/>
      <sheetName val="C2 B32"/>
      <sheetName val="Prod prof Ay 59.3"/>
      <sheetName val="Prod prof Ay 30"/>
      <sheetName val="st plot-A1 59.3 bcf "/>
      <sheetName val="st plot-A1 30 bcf"/>
      <sheetName val="lt plot-A1 59.3 bcf"/>
      <sheetName val="lt plot-A1 30 bcf"/>
      <sheetName val="FAX"/>
      <sheetName val="DESC_BEJ-1X"/>
      <sheetName val="PR_RESBU-1"/>
      <sheetName val="PR_RESBU-2"/>
      <sheetName val="BEJ1X_T1-fsa"/>
      <sheetName val="PROM-CK-16"/>
      <sheetName val="PROM-CK-24"/>
      <sheetName val="PROM-CK-32"/>
      <sheetName val="PROM-CK-16(2)"/>
      <sheetName val="PROM-CK-24 (2)"/>
      <sheetName val="PR_RESBU-1_ESRO"/>
      <sheetName val="PR_RESBU-2_ESRO"/>
      <sheetName val="DESC_BEJ-1X_ESRO"/>
      <sheetName val="EVEN_BEJ1X"/>
      <sheetName val="EVEN_DST"/>
      <sheetName val="EVEN_WT_H2S"/>
      <sheetName val="T4ET1ca1"/>
      <sheetName val="T4ET1COL1"/>
      <sheetName val="T4ET1COz"/>
      <sheetName val="T4ET2sua"/>
      <sheetName val="EVEN-WISE"/>
      <sheetName val="EVEREPT"/>
      <sheetName val="BA18DST"/>
      <sheetName val="TICKET 1"/>
      <sheetName val="orden"/>
      <sheetName val="certificacion"/>
      <sheetName val="terminacion m.n."/>
      <sheetName val="terminacion usd"/>
      <sheetName val="Anex C 86"/>
      <sheetName val="form. reporte op."/>
      <sheetName val="ESTATUS"/>
      <sheetName val="HHASIG."/>
      <sheetName val="HHPROG."/>
      <sheetName val="HHINV.1050"/>
      <sheetName val="H.P.EGRESOS"/>
      <sheetName val="H.P.EGRESOS.PH.G."/>
      <sheetName val="HHFACT.1050"/>
      <sheetName val="HPPROY."/>
      <sheetName val="GrafHH"/>
      <sheetName val="GrafHP"/>
      <sheetName val="GrafHPPROY"/>
      <sheetName val="G. R.INGRE."/>
      <sheetName val="G. R.EGRE. "/>
      <sheetName val="RES.COST.INGRE"/>
      <sheetName val="RES.COST.EGRE "/>
      <sheetName val="HH REV."/>
      <sheetName val="EGRESOS "/>
      <sheetName val="RES.ALQ."/>
      <sheetName val="RES-GERENCIAL"/>
      <sheetName val="HH.ASIG.99"/>
      <sheetName val="HH.INV.99"/>
      <sheetName val="RES.FACT."/>
      <sheetName val="HP.FAC.1040"/>
      <sheetName val="HP.EGRES.MES.1040"/>
      <sheetName val="HP.EGRES.PROY."/>
      <sheetName val="HP.PROG.1040"/>
      <sheetName val="HPROG.1040.FR "/>
      <sheetName val="HP.PROY.99 "/>
      <sheetName val="Graf.HH.1040"/>
      <sheetName val="Graf.HP.99"/>
      <sheetName val="GrafHPROY.99"/>
      <sheetName val="RES.FR"/>
      <sheetName val="DETALLE.GR."/>
      <sheetName val="GASTOS R."/>
      <sheetName val="RES.GASTOS R."/>
      <sheetName val="RES.COST."/>
      <sheetName val="RES.COST. + MERANO"/>
      <sheetName val="HP.PROY.1040"/>
      <sheetName val="GR.FAC.ALQ.1051"/>
      <sheetName val="GR.DET.FAC.1051"/>
      <sheetName val="GEST.FINAN.1051"/>
      <sheetName val="EMPLEADOS"/>
      <sheetName val="ASIG.1040"/>
      <sheetName val="HP.PROG.1040 "/>
      <sheetName val="GR.DET.TESORERIA.1040"/>
      <sheetName val="GR.RES.FAC.1040"/>
      <sheetName val="HH.INV.1040"/>
      <sheetName val="HP.FAC.CONC.12.99 "/>
      <sheetName val="HP.PROY.1040.MIA"/>
      <sheetName val="HP.EGRES.PROY.1040"/>
      <sheetName val="BACKLOG.1040"/>
      <sheetName val="HP.RES.FAC.1040"/>
      <sheetName val="HP.DET.FAC.1040"/>
      <sheetName val="HP.DET.TESORERIA.1040"/>
      <sheetName val="HP.DET(1).TESORERIA.1040"/>
      <sheetName val="GEST.FINAN.1040"/>
      <sheetName val="GEST.FINAN. + MERANO"/>
      <sheetName val="HH.Graf.1040"/>
      <sheetName val="HP.Graf.1040"/>
      <sheetName val="HP.FAC.CONC.1040 "/>
      <sheetName val="HP.FAC.CONC.1040  (2)"/>
      <sheetName val="GR.RES.FAC.1050"/>
      <sheetName val="RES-GERENCIAL (2)"/>
      <sheetName val="RES.PH.G."/>
      <sheetName val="HP.PROG.1040.FR"/>
      <sheetName val="GEST.FINAN."/>
      <sheetName val="HH.PP."/>
      <sheetName val="CURVAS"/>
      <sheetName val="planif"/>
      <sheetName val="Copiaproject"/>
      <sheetName val="Plan"/>
      <sheetName val="FACTOR PRESTACIONAL 2008"/>
      <sheetName val="SALARIO CELADOR 2008"/>
      <sheetName val="TARIFAS DIARIO OFICIAL 2008"/>
      <sheetName val="COSTOS OFICINA"/>
      <sheetName val="COSTOS CAMPAMENTO"/>
      <sheetName val="DISEÑO HIDROSANITARIO"/>
      <sheetName val="DISEÑO ELECTRICO"/>
      <sheetName val="OBRA EJECUTADA"/>
      <sheetName val="OBRA EJECUTADA POR CANCELAR"/>
      <sheetName val="OBRA A EJECUTAR"/>
      <sheetName val="BALANCE 1P INICIAL"/>
      <sheetName val="BALANCE 1P FINAL"/>
      <sheetName val="MDEO"/>
      <sheetName val="C-M-H"/>
      <sheetName val="TARIF2002"/>
      <sheetName val="Ppto EL COPEY"/>
      <sheetName val="bocatoma"/>
      <sheetName val="MO"/>
      <sheetName val="ANALISIS DE PRECIOS BASICOS"/>
      <sheetName val="PRESUPUESTO GENERAL"/>
      <sheetName val="P. MATERIAL A.C.T CER"/>
      <sheetName val="ANALISIS DE PRECIOS UNITARIOS"/>
      <sheetName val="P. TOTALES"/>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Grupo 3 "/>
      <sheetName val="Grupo 2."/>
      <sheetName val="Informe semanal 22"/>
      <sheetName val="Lista chequeo"/>
      <sheetName val="Acta de Comité de Obra"/>
      <sheetName val="Acta de Comité de Obra 12"/>
      <sheetName val="SEMAFORO 55-01"/>
      <sheetName val="CANT OBRA B-C"/>
      <sheetName val="CANT OBRA Z-U"/>
      <sheetName val="ACCIDENTALIDAD junio"/>
      <sheetName val="ACCIDENTALIDAD julio"/>
      <sheetName val="ACCIDENTALIDAD agosto"/>
      <sheetName val="RESUM.ACCID"/>
      <sheetName val="RESUM.ACCID (2)"/>
      <sheetName val="FACTORES"/>
      <sheetName val="G.G"/>
      <sheetName val="TIEMPO-TRAB"/>
      <sheetName val="COLILLAS"/>
      <sheetName val="CONSO-PERSONA"/>
      <sheetName val="\Users\JoseGabriel\Documents\Mi"/>
      <sheetName val="BASE.BACHEO"/>
      <sheetName val="SELLO.GRIETAS"/>
      <sheetName val="EXCAV.REP.PAV"/>
      <sheetName val="MDC-2"/>
      <sheetName val="MDC-2.BACHEO"/>
      <sheetName val="MDC-2 RENIVEL"/>
      <sheetName val="CONC.F"/>
      <sheetName val="REPLAN."/>
      <sheetName val="EXCAV.MAT.COM"/>
      <sheetName val="TERRAP."/>
      <sheetName val="IMPRIMA"/>
      <sheetName val="EXCAV.ESTRUCT."/>
      <sheetName val="EXCAV.B.AGUA"/>
      <sheetName val="RELLE.ESTRUCT."/>
      <sheetName val="DEMOLI"/>
      <sheetName val="CONCRETO.C"/>
      <sheetName val="CONC.D"/>
      <sheetName val="CONC.G"/>
      <sheetName val="TUB.36&quot;"/>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Nva Granada"/>
      <sheetName val="Carrera 5"/>
      <sheetName val="Presu Interventoria"/>
      <sheetName val="Fact Multiplicador"/>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Users\JoseGabriel\Downloads\Ví"/>
      <sheetName val="MENU"/>
      <sheetName val="MATERIAL - EQUIPÓS"/>
      <sheetName val="ITEM 1"/>
      <sheetName val="ITEM 2"/>
      <sheetName val="ITEM 3"/>
      <sheetName val="ITEM 4"/>
      <sheetName val="ITEM 5"/>
      <sheetName val="ITEM 6"/>
      <sheetName val="ITEM 7"/>
      <sheetName val="ITEM 8"/>
      <sheetName val="ITEM 9"/>
      <sheetName val="ITEM 10"/>
      <sheetName val="ITEM 11"/>
      <sheetName val="ITEM 12"/>
      <sheetName val="ITEM 13"/>
      <sheetName val="ITEM 14"/>
      <sheetName val="ITEM 15"/>
      <sheetName val="ITEM 16"/>
      <sheetName val="ITEM 17"/>
      <sheetName val="ITEM 18"/>
      <sheetName val="ITEM 19"/>
      <sheetName val="ITEM 20"/>
      <sheetName val="ITEM 21"/>
      <sheetName val="ITEM 22"/>
      <sheetName val="ITEM 23"/>
      <sheetName val="ITEM 24"/>
      <sheetName val="ITEM 25"/>
      <sheetName val="ITEM 26"/>
      <sheetName val="ITEM 27"/>
      <sheetName val="ITEM 28"/>
      <sheetName val="ITEM 29"/>
      <sheetName val="ITEM 30"/>
      <sheetName val="ITEM 31"/>
      <sheetName val="ITEM 32"/>
      <sheetName val="ITEM 33"/>
      <sheetName val="ITEM 34"/>
      <sheetName val="ITEM 35"/>
      <sheetName val="ITEM 36"/>
      <sheetName val="ITEM 37"/>
      <sheetName val="ITEM 38"/>
      <sheetName val="ITEM 39"/>
      <sheetName val="ITEM 40"/>
      <sheetName val="ITEM 41"/>
      <sheetName val="ITEM 42"/>
      <sheetName val="ITEM 43"/>
      <sheetName val="ITEM 44"/>
      <sheetName val="ITEM 45"/>
      <sheetName val="ITEM 46"/>
      <sheetName val="ITEM 47"/>
      <sheetName val="ITEM 48"/>
      <sheetName val="ITEM 49"/>
      <sheetName val="ITEM 50"/>
      <sheetName val="ITEM 51"/>
      <sheetName val="ITEM 52"/>
      <sheetName val="ITEM 53"/>
      <sheetName val="ITEM 54"/>
      <sheetName val="ITEM 55"/>
      <sheetName val="ITEM 56"/>
      <sheetName val="ITEM 57"/>
      <sheetName val="ITEM 58"/>
      <sheetName val="ITEM 59"/>
      <sheetName val="ITEM 60"/>
      <sheetName val="ITEM 61"/>
      <sheetName val="ITEM 62"/>
      <sheetName val="ITEM 63"/>
      <sheetName val="ITEM 64"/>
      <sheetName val="ITEM 65"/>
      <sheetName val="ITEM 66"/>
      <sheetName val="ITEM 67"/>
      <sheetName val="ITEM 68"/>
      <sheetName val="ITEM 69"/>
      <sheetName val="ITEM 70"/>
      <sheetName val="ITEM 71"/>
      <sheetName val="ITEM 72"/>
      <sheetName val="ITEM 73"/>
      <sheetName val="ITEM 74"/>
      <sheetName val="ITEM 75"/>
      <sheetName val="ITEM 76"/>
      <sheetName val="ITEM 77"/>
      <sheetName val="ITEM 78"/>
      <sheetName val="ITEM 79"/>
      <sheetName val="ITEM 80"/>
      <sheetName val="ITEM 81"/>
      <sheetName val="ITEM 82"/>
      <sheetName val="ITEM 83"/>
      <sheetName val="ITEM 84"/>
      <sheetName val="ITEM 85"/>
      <sheetName val="ITEM 86"/>
      <sheetName val="ITEM 87"/>
      <sheetName val="ITEM 88"/>
      <sheetName val="ITEM 89"/>
      <sheetName val="ITEM 90"/>
      <sheetName val="ITEM 91"/>
      <sheetName val="ITEM 92"/>
      <sheetName val="ITEM 93"/>
      <sheetName val="ITEM 94"/>
      <sheetName val="ITEM 95"/>
      <sheetName val="ITEM 96"/>
      <sheetName val="ITEM 97"/>
      <sheetName val="ITEM 98"/>
      <sheetName val="ITEM 99"/>
      <sheetName val="ITEM 100"/>
      <sheetName val="ITEM 101"/>
      <sheetName val="ITEM 102"/>
      <sheetName val="ITEM 103"/>
      <sheetName val="ITEM 104"/>
      <sheetName val="ITEM 105"/>
      <sheetName val="ITEM 106"/>
      <sheetName val="ITEM 107"/>
      <sheetName val="ITEM 108"/>
      <sheetName val="ITEM 109"/>
      <sheetName val="ITEM 110"/>
      <sheetName val="FORMATO APU"/>
      <sheetName val="1. RESUMEN"/>
      <sheetName val="2. PRESUPUESTO PISCINA (A)"/>
      <sheetName val="3. AIU (A)"/>
      <sheetName val="4. PMA-BIOSEGURIDAD (A)"/>
      <sheetName val="2. PRESUPUESTO COLISEO (B)"/>
      <sheetName val="3. AIU (B)"/>
      <sheetName val="4. PMA-BIOSEGURIDAD (B)"/>
      <sheetName val="2. PRESUPUESTO TOTAL "/>
      <sheetName val="3. AIU"/>
      <sheetName val="4. PMA-BIOSEGURIDAD"/>
      <sheetName val="5. BASICOS"/>
      <sheetName val="6.  APU-A"/>
      <sheetName val="6. APU-B"/>
      <sheetName val="7. INSUMOS"/>
      <sheetName val="6. APU"/>
      <sheetName val="8. M.O."/>
      <sheetName val="9. INTERVENTORIA (A)"/>
      <sheetName val="9. INTERVENTORIA (B)"/>
      <sheetName val="9. INTERVENTORIA"/>
      <sheetName val="10. PROGRAMACION  Y FLUJO1"/>
      <sheetName val="10. CUADRO DE REDIMIENTOS (A)"/>
      <sheetName val="10. CUADRO DE REDIMIENTOS (B)"/>
      <sheetName val="10. CUADRO DE REDIMIENTOS TOTAL"/>
      <sheetName val="11. PROGRAMACION  Y FLUJO (A)"/>
      <sheetName val="11. PROGRAMACION  Y FLUJO (B)"/>
      <sheetName val="12. F.M"/>
      <sheetName val="RES 747 TARIFAS PROF."/>
      <sheetName val="A. Cant. Piscina"/>
      <sheetName val="A.2 Cant  Hidro-Pisc"/>
      <sheetName val="B. Cant. Coliseo"/>
      <sheetName val="B.2 Cant  Hidro-Col"/>
      <sheetName val="RES 747 TARIFAS PROF.20"/>
      <sheetName val="1. MEMORIA CANTIDADES1"/>
      <sheetName val="6. APU (2)"/>
      <sheetName val="8. MANO DE OBRA"/>
      <sheetName val="10. INTERVENTORIA"/>
      <sheetName val=" INTERVENTORÍA (8 MESES) "/>
      <sheetName val="PTO ETAPA I"/>
      <sheetName val="PTO ETAPA II"/>
      <sheetName val="PTO ETAPA III"/>
      <sheetName val="PTO ETAPA IV"/>
      <sheetName val=" INTERVENTORÍA  ETAPAS (2 M)"/>
      <sheetName val="PPTO 1 VIP"/>
      <sheetName val="PPTO (2etp) 202 VIP"/>
      <sheetName val="PPTO (2etp) 152 VIP (2)"/>
      <sheetName val="PPTO (2etp) 354 VIP (sin lote)"/>
      <sheetName val="4.4"/>
      <sheetName val=".5.2"/>
      <sheetName val=".5.3"/>
      <sheetName val=".5.4"/>
      <sheetName val="5.6"/>
      <sheetName val="TOTCAPIT"/>
      <sheetName val="JORNABAS"/>
      <sheetName val="TOTCUADEQ"/>
      <sheetName val="TOTCUADMO"/>
      <sheetName val="CAMPAMENT"/>
      <sheetName val="CERRZINC"/>
      <sheetName val="Trazado y loc."/>
      <sheetName val="Excavación común"/>
      <sheetName val="Excavación Humeda"/>
      <sheetName val="Relleno mat. Sitio"/>
      <sheetName val="Relleno mat. selecc."/>
      <sheetName val="Base Suelo Cemento 1;20"/>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PRECIOS (2)"/>
      <sheetName val="A. P. U."/>
      <sheetName val="PPTO (VIEJO)"/>
      <sheetName val="CO"/>
      <sheetName val="PPTO"/>
      <sheetName val="LISTA APU"/>
      <sheetName val="MANUAL"/>
      <sheetName val="Presupuesto_Via_distribuidora"/>
      <sheetName val="Presupuesto V2 "/>
      <sheetName val="Hoja6"/>
      <sheetName val="Hoja7"/>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OBRAS TRANSVERSALES"/>
      <sheetName val="BOX CULVERT"/>
      <sheetName val="APU HIDROSANITARIAS"/>
      <sheetName val="REDES HIDROSANITARIAS"/>
      <sheetName val="acueducto"/>
      <sheetName val="residuales"/>
      <sheetName val="Combinadas"/>
      <sheetName val="PRESTA (2)"/>
      <sheetName val="BASE (2)"/>
      <sheetName val="FORMULARIO AIU"/>
      <sheetName val="STRSUMM0"/>
      <sheetName val="$ Directo"/>
      <sheetName val="mat&amp;sub"/>
      <sheetName val="indir"/>
      <sheetName val="gene"/>
      <sheetName val="tot"/>
      <sheetName val="prog "/>
      <sheetName val="pres_comp"/>
      <sheetName val="civ_1"/>
      <sheetName val="kp_civ1"/>
      <sheetName val="KP"/>
      <sheetName val="civpl1"/>
      <sheetName val="7417stiA"/>
      <sheetName val="concreto 2500 psi"/>
      <sheetName val="mortero 1.3"/>
      <sheetName val="mortero 1.4"/>
      <sheetName val="presupuesto Sabanas"/>
      <sheetName val="listado de materiales"/>
      <sheetName val="A.3"/>
      <sheetName val="A.4"/>
      <sheetName val="A.6"/>
      <sheetName val="A.7"/>
      <sheetName val="B.1"/>
      <sheetName val="B.2"/>
      <sheetName val="B.3"/>
      <sheetName val="B.4"/>
      <sheetName val="B.6"/>
      <sheetName val="B.7"/>
      <sheetName val="C.1.1"/>
      <sheetName val="C.1.2"/>
      <sheetName val="C.2.1"/>
      <sheetName val="C.2.2"/>
      <sheetName val="C.2.3"/>
      <sheetName val="C.2.4"/>
      <sheetName val="C.2.5"/>
      <sheetName val="C.3.1"/>
      <sheetName val="C.3.2"/>
      <sheetName val="C.4.1"/>
      <sheetName val="C.4.2"/>
      <sheetName val="C.4.3"/>
      <sheetName val="C.4.4"/>
      <sheetName val="C.4.5"/>
      <sheetName val="C.5.1"/>
      <sheetName val="C.5.2"/>
      <sheetName val="C.6.1"/>
      <sheetName val="C.7.1"/>
      <sheetName val="C.7.2"/>
      <sheetName val="C.7.3"/>
      <sheetName val="C.7.4"/>
      <sheetName val="D.1"/>
      <sheetName val="D.2"/>
      <sheetName val="D.3"/>
      <sheetName val="D.4"/>
      <sheetName val="D.5"/>
      <sheetName val="D.6"/>
      <sheetName val="D.7"/>
      <sheetName val="D.8"/>
      <sheetName val="D.9"/>
      <sheetName val="D.10"/>
      <sheetName val="E.1.1"/>
      <sheetName val="E.1.2"/>
      <sheetName val="E.1.3"/>
      <sheetName val="E.1.4"/>
      <sheetName val="E.1.5"/>
      <sheetName val="E.1.6"/>
      <sheetName val="E.1.7"/>
      <sheetName val="E.1.8"/>
      <sheetName val="E.2.1"/>
      <sheetName val="E.2.2"/>
      <sheetName val="E.2.3"/>
      <sheetName val="E.2.4"/>
      <sheetName val="E.2.5"/>
      <sheetName val="E.2.6"/>
      <sheetName val="E.2.7"/>
      <sheetName val="E.2.8"/>
      <sheetName val="E.2.9"/>
      <sheetName val="E.2.10"/>
      <sheetName val="E.2.11"/>
      <sheetName val="E.2.12"/>
      <sheetName val="E.2.13"/>
      <sheetName val="E.2.14"/>
      <sheetName val="E.2.15"/>
      <sheetName val="E.2.16"/>
      <sheetName val="E.2.17"/>
      <sheetName val="E.2.18"/>
      <sheetName val="E.2.19"/>
      <sheetName val="E.2.20"/>
      <sheetName val="E.2.21"/>
      <sheetName val="cuadrilla 2008"/>
      <sheetName val="cotizaciones 2008"/>
      <sheetName val="111"/>
      <sheetName val="112"/>
      <sheetName val="113"/>
      <sheetName val="114"/>
      <sheetName val="118"/>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4"/>
      <sheetName val="165"/>
      <sheetName val="169"/>
      <sheetName val="170"/>
      <sheetName val="172"/>
      <sheetName val="173"/>
      <sheetName val="174"/>
      <sheetName val="176"/>
      <sheetName val="182"/>
      <sheetName val="185"/>
      <sheetName val="186"/>
      <sheetName val="187"/>
      <sheetName val="188"/>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2"/>
      <sheetName val="213"/>
      <sheetName val="214"/>
      <sheetName val="215"/>
      <sheetName val="216"/>
      <sheetName val="217"/>
      <sheetName val="218"/>
      <sheetName val="219"/>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5"/>
      <sheetName val="PPTO OFICIAL"/>
      <sheetName val="673,1"/>
      <sheetName val="201.9P"/>
      <sheetName val="450.2P COM"/>
      <sheetName val="PRESUPUESTOCONSORCIOPUENTES"/>
      <sheetName val="M DE O"/>
      <sheetName val="201.23P"/>
      <sheetName val="450.2 (2)"/>
      <sheetName val="710.11"/>
      <sheetName val="710.3P"/>
      <sheetName val="PART1"/>
      <sheetName val="PART3"/>
      <sheetName val="681 (2)"/>
      <sheetName val="PART6"/>
      <sheetName val="PART4"/>
      <sheetName val="PART5"/>
      <sheetName val="PROGRAMACIÓN GRAL"/>
      <sheetName val="PROGRAMACIÓN LOC"/>
      <sheetName val="PROGRAMACIÓN VÍA"/>
      <sheetName val="PROG VS EJEC"/>
      <sheetName val="PRESUPUESTO VIA"/>
      <sheetName val="PRESUPUESTO LOCACION"/>
      <sheetName val="PRESUPUESTO CAMPAMENTO MILITAR"/>
      <sheetName val="PRESUPUESTO IMPREV"/>
      <sheetName val="TOTAL PROG"/>
      <sheetName val="ACUMULADO EJEC"/>
      <sheetName val="Acta 04"/>
      <sheetName val="RESPONSABLES"/>
      <sheetName val="Sop&amp;Sup-Cantidades-LOC"/>
      <sheetName val="Sop&amp;Sup-Cantidades-CM"/>
      <sheetName val="Sop&amp;Sup-Cantidades-VIA"/>
      <sheetName val="Insum"/>
      <sheetName val="A-1.01"/>
      <sheetName val="A-1.02"/>
      <sheetName val="A-1.03"/>
      <sheetName val="A-2.01"/>
      <sheetName val="A-2.02"/>
      <sheetName val="A-2.03"/>
      <sheetName val="A-2.04"/>
      <sheetName val="A-3.01"/>
      <sheetName val="A-3.02"/>
      <sheetName val="A-3.03"/>
      <sheetName val="A-3.04"/>
      <sheetName val="A-3.05"/>
      <sheetName val="A-3.06"/>
      <sheetName val="A-4.01"/>
      <sheetName val="A-4.02"/>
      <sheetName val="A-4.03"/>
      <sheetName val="A-4.04"/>
      <sheetName val="A-4.05"/>
      <sheetName val="A-4.10"/>
      <sheetName val="A-5.01"/>
      <sheetName val="A-5.02"/>
      <sheetName val="A-5.03"/>
      <sheetName val="A-5.04"/>
      <sheetName val="A-5.05"/>
      <sheetName val="A-5.06"/>
      <sheetName val="A-6.01"/>
      <sheetName val="A-6.02"/>
      <sheetName val="A-6.03"/>
      <sheetName val="A-6.04"/>
      <sheetName val="A-6.05"/>
      <sheetName val="A-6.06"/>
      <sheetName val="A-6.07"/>
      <sheetName val="A-6.08"/>
      <sheetName val="A-6.09"/>
      <sheetName val="A-6.10"/>
      <sheetName val="A-6.11"/>
      <sheetName val="A-6.12"/>
      <sheetName val="A-6.13"/>
      <sheetName val="A-6.14"/>
      <sheetName val="A-7.01"/>
      <sheetName val="A-7.02"/>
      <sheetName val="A-7.03"/>
      <sheetName val="A-7.04"/>
      <sheetName val="A-7.05"/>
      <sheetName val="A-7.06"/>
      <sheetName val="A-7.07"/>
      <sheetName val="A-7.08"/>
      <sheetName val="A-7.09"/>
      <sheetName val="A-7.10"/>
      <sheetName val="A-7.11"/>
      <sheetName val="A-8.01"/>
      <sheetName val="A-8.02"/>
      <sheetName val="A-9.01"/>
      <sheetName val="A-9.02"/>
      <sheetName val="A-9.03"/>
      <sheetName val="A-9.04"/>
      <sheetName val="A-9.05"/>
      <sheetName val="A-9.06"/>
      <sheetName val="A-9.07"/>
      <sheetName val="A-9.08"/>
      <sheetName val="A-9.09"/>
      <sheetName val="A-9.10"/>
      <sheetName val="A-9.11"/>
      <sheetName val="A-9.12"/>
      <sheetName val="A-9.13"/>
      <sheetName val="A-9.14"/>
      <sheetName val="A-9.15"/>
      <sheetName val="A-9.16"/>
      <sheetName val="A-9.17"/>
      <sheetName val="A-9.18"/>
      <sheetName val="A-9.19"/>
      <sheetName val="Informacion"/>
      <sheetName val="armada"/>
      <sheetName val="RESUMEN ITEMS (2)"/>
      <sheetName val="RESUMEN ITEMS"/>
      <sheetName val="OBRAS"/>
      <sheetName val="drenaje"/>
      <sheetName val="protec"/>
      <sheetName val="ubicacion"/>
      <sheetName val="contenido"/>
      <sheetName val="PORTADAS"/>
      <sheetName val="TRANSPORTE"/>
      <sheetName val="ESPECIALES"/>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TC"/>
      <sheetName val="A1-F1(2009)"/>
      <sheetName val="A1-F1(2010)"/>
      <sheetName val="A2"/>
      <sheetName val="A4-HV"/>
      <sheetName val="A5-EE"/>
      <sheetName val="trazabilidad"/>
      <sheetName val="fm"/>
      <sheetName val="FORMATO+"/>
      <sheetName val="PLAN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Total Insumos"/>
      <sheetName val="PRECIOS INSUMOS"/>
      <sheetName val="Presupuesto HMP E1"/>
      <sheetName val="Presupuesto HMP CIRUGÍA"/>
      <sheetName val="Presupuesto HMP E2A"/>
      <sheetName val="Presupuesto HMP E2B"/>
      <sheetName val="Total Etapas Presupuesto HMP"/>
      <sheetName val="Presupuesto Estructural"/>
      <sheetName val="Resumen Presupuesto"/>
      <sheetName val="ACERO chele "/>
      <sheetName val="CANTIDAD DE OBRA"/>
      <sheetName val="CANT"/>
      <sheetName val="ACERO ITA "/>
      <sheetName val="CANTIDAD DE OBRA ITA"/>
      <sheetName val="ACERO "/>
      <sheetName val="LN5-CHC.4-7-SS7"/>
      <sheetName val="ETAPA 50 SMMLV"/>
      <sheetName val="Capacidad M3"/>
      <sheetName val="Contrato"/>
      <sheetName val="SOL"/>
      <sheetName val="Soporte Cantidades"/>
      <sheetName val="FormCan"/>
      <sheetName val="PrecRec"/>
      <sheetName val="SUB APU"/>
      <sheetName val="SUB_APU"/>
      <sheetName val="VR-PROP MOD 1"/>
      <sheetName val="FORMULA"/>
      <sheetName val="PRECIO"/>
      <sheetName val="I M"/>
      <sheetName val="SOÑANDO"/>
      <sheetName val="EV 424 CON 5 (2)"/>
      <sheetName val="Precios no oficial"/>
      <sheetName val="INSUMOS (2)"/>
      <sheetName val="ITEM"/>
      <sheetName val="FISICO-FINAN. JULIO"/>
      <sheetName val="INF.FINANCIERA"/>
      <sheetName val="REPRO-INVERSIONES"/>
      <sheetName val="ITEM-PR"/>
      <sheetName val="SGT 008"/>
      <sheetName val="SGT 021"/>
      <sheetName val="SGT 026"/>
      <sheetName val="SGT 028"/>
      <sheetName val="SGT 030"/>
      <sheetName val="SGT 037"/>
      <sheetName val="SGT 039"/>
      <sheetName val="SGT 036"/>
      <sheetName val="SGT 047"/>
      <sheetName val="CLIMA"/>
      <sheetName val="FORMATO ACOM ALDO. FRENTE"/>
      <sheetName val=""/>
      <sheetName val="2.3"/>
      <sheetName val="2.6"/>
      <sheetName val="4.1.1"/>
      <sheetName val="4.1.2"/>
      <sheetName val="4.1.3"/>
      <sheetName val="4.1.4"/>
      <sheetName val="4.1.5"/>
      <sheetName val="4.1.6"/>
      <sheetName val="4.1.7"/>
      <sheetName val="4.2.1"/>
      <sheetName val="4.2.2"/>
      <sheetName val="4.2.3"/>
      <sheetName val="5.1.1"/>
      <sheetName val="5.1.2"/>
      <sheetName val="5.1.3"/>
      <sheetName val="5.1.4"/>
      <sheetName val="5.1.5"/>
      <sheetName val="5.1.6"/>
      <sheetName val="5.1.7"/>
      <sheetName val="5.1.8"/>
      <sheetName val="5.1.9"/>
      <sheetName val="5.1.10"/>
      <sheetName val="5.1.11"/>
      <sheetName val="5.2.1"/>
      <sheetName val="5.2.2"/>
      <sheetName val="5.2.3"/>
      <sheetName val="6.1.1"/>
      <sheetName val="6.1.2"/>
      <sheetName val="6.2.1"/>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9"/>
      <sheetName val="8.1.18"/>
      <sheetName val="8.1.20"/>
      <sheetName val="8.1.21"/>
      <sheetName val="8.1.22"/>
      <sheetName val="8.1.23"/>
      <sheetName val="8.1.24"/>
      <sheetName val="8.1.25"/>
      <sheetName val="8.1.26"/>
      <sheetName val="8.1.27"/>
      <sheetName val="8.1.28"/>
      <sheetName val="8.1.29"/>
      <sheetName val="8.1.30"/>
      <sheetName val="8.1.31"/>
      <sheetName val="8.1.32"/>
      <sheetName val="8.1.33"/>
      <sheetName val="8.1.34"/>
      <sheetName val="8.1.35"/>
      <sheetName val="8.1.36"/>
      <sheetName val="8.1.37"/>
      <sheetName val="8.1.38"/>
      <sheetName val="8.2.1"/>
      <sheetName val="8.2.2"/>
      <sheetName val="8.2.3"/>
      <sheetName val="8.3.1"/>
      <sheetName val="8.3.2"/>
      <sheetName val="8.3.3"/>
      <sheetName val="8.3.4"/>
      <sheetName val="8.3.5"/>
      <sheetName val="8.3.6"/>
      <sheetName val="8.3.7"/>
      <sheetName val="8.3.8"/>
      <sheetName val="8.3.9"/>
      <sheetName val="8.3.10"/>
      <sheetName val="8.3.11"/>
      <sheetName val="8.4.1"/>
      <sheetName val="8.4.2"/>
      <sheetName val="8.4.3"/>
      <sheetName val="8.4.4"/>
      <sheetName val="8.4.5"/>
      <sheetName val="8.4.6"/>
      <sheetName val="8.4.7"/>
      <sheetName val="8.4.8"/>
      <sheetName val="8.4.9"/>
      <sheetName val="8.4.10"/>
      <sheetName val="8.4.11"/>
      <sheetName val="8.4.12"/>
      <sheetName val="8.4.13"/>
      <sheetName val="8.4.14"/>
      <sheetName val="8.4.15"/>
      <sheetName val="8.4.16"/>
      <sheetName val="8.4.17"/>
      <sheetName val="8.4.18"/>
      <sheetName val="8.4.19"/>
      <sheetName val="8.4.20"/>
      <sheetName val="8.4.21"/>
      <sheetName val="8.4.22"/>
      <sheetName val="8.4.23"/>
      <sheetName val="8.4.24"/>
      <sheetName val="8.4.25"/>
      <sheetName val="8.4.26"/>
      <sheetName val="8.4.27"/>
      <sheetName val="8.4.28"/>
      <sheetName val="8.4.29"/>
      <sheetName val="8.4.30"/>
      <sheetName val="8.4.31"/>
      <sheetName val="8.4.32"/>
      <sheetName val="8.4.33"/>
      <sheetName val="8.4.34"/>
      <sheetName val="8.4.35"/>
      <sheetName val="8.4.36"/>
      <sheetName val="8.4.37"/>
      <sheetName val="8.4.38"/>
      <sheetName val="8.4.39"/>
      <sheetName val="8.4.40"/>
      <sheetName val="8.4.41"/>
      <sheetName val="8.4.42"/>
      <sheetName val="8.4.43"/>
      <sheetName val="8.4.44"/>
      <sheetName val="8.4.45"/>
      <sheetName val="8.4.46"/>
      <sheetName val="8.4.47"/>
      <sheetName val="8.4.48"/>
      <sheetName val="8.4.49"/>
      <sheetName val="8.4.50"/>
      <sheetName val="8.4.51"/>
      <sheetName val="8.4.52"/>
      <sheetName val="8.4.53"/>
      <sheetName val="8.4.54"/>
      <sheetName val="8.4.55"/>
      <sheetName val="8.4.56"/>
      <sheetName val="8.4.57"/>
      <sheetName val="8.5.1"/>
      <sheetName val="8.5.2"/>
      <sheetName val="8.5.3"/>
      <sheetName val="8.5.4"/>
      <sheetName val="8.5.5"/>
      <sheetName val="8.5.6"/>
      <sheetName val="8.5.7"/>
      <sheetName val="8.5.8"/>
      <sheetName val="8.5.9"/>
      <sheetName val="8.5.10"/>
      <sheetName val="8.5.11"/>
      <sheetName val="8.5.12"/>
      <sheetName val="8.5.13"/>
      <sheetName val="8.5.14"/>
      <sheetName val="8.5.15"/>
      <sheetName val="8.5.16"/>
      <sheetName val="8.5.17"/>
      <sheetName val="8.5.18"/>
      <sheetName val="8.5.19"/>
      <sheetName val="9.1.1"/>
      <sheetName val="9.1.2"/>
      <sheetName val="9.1.3"/>
      <sheetName val="9.1.4"/>
      <sheetName val="9.1.5"/>
      <sheetName val="9.1.6"/>
      <sheetName val="9.1.7"/>
      <sheetName val="9.1.8"/>
      <sheetName val="9.1.9"/>
      <sheetName val="9.1.10"/>
      <sheetName val="9.1.11"/>
      <sheetName val="9.1.12"/>
      <sheetName val="9.1.13"/>
      <sheetName val="9.1.14"/>
      <sheetName val="9.1.15"/>
      <sheetName val="9.1.16"/>
      <sheetName val="9.1.17"/>
      <sheetName val="9.1.18"/>
      <sheetName val="9.1.21"/>
      <sheetName val="9.1.22"/>
      <sheetName val="9.2.1"/>
      <sheetName val="9.2.2"/>
      <sheetName val="10.1.1"/>
      <sheetName val="10.1.2"/>
      <sheetName val="10.1.3"/>
      <sheetName val="10.1.4"/>
      <sheetName val="10.1.5"/>
      <sheetName val="10.1.6"/>
      <sheetName val="10.1.7"/>
      <sheetName val="10.1.8"/>
      <sheetName val="10.1.9"/>
      <sheetName val="10.1.10"/>
      <sheetName val="10.1.11"/>
      <sheetName val="10.1.12"/>
      <sheetName val="10.1.13"/>
      <sheetName val="10.1.14"/>
      <sheetName val="10.1.15"/>
      <sheetName val="10.1.16"/>
      <sheetName val="10.1.17"/>
      <sheetName val="10.1.18"/>
      <sheetName val="10.1.19"/>
      <sheetName val="10.2.1"/>
      <sheetName val="10.2.2"/>
      <sheetName val="10.2.3"/>
      <sheetName val="10.2.4"/>
      <sheetName val="10.2.5"/>
      <sheetName val="10.2.6"/>
      <sheetName val="10.2.7"/>
      <sheetName val="10.2.8"/>
      <sheetName val="10.2.9"/>
      <sheetName val="10.2.10"/>
      <sheetName val="10.2.11"/>
      <sheetName val="10.2.12"/>
      <sheetName val="10.2.13"/>
      <sheetName val="10.2.14"/>
      <sheetName val="10.2.15"/>
      <sheetName val="10.2.16"/>
      <sheetName val="10.2.17"/>
      <sheetName val="10.2.18"/>
      <sheetName val="10.2.19"/>
      <sheetName val="10.2.20"/>
      <sheetName val="10.2.21"/>
      <sheetName val="10.2.22"/>
      <sheetName val="10.2.23"/>
      <sheetName val="10.2.24"/>
      <sheetName val="10.2.25"/>
      <sheetName val="10.2.26"/>
      <sheetName val="10.2.27"/>
      <sheetName val="10.2.28"/>
      <sheetName val="10.2.29"/>
      <sheetName val="10.2.30"/>
      <sheetName val="10.2.31"/>
      <sheetName val="10.2.32"/>
      <sheetName val="10.2.33"/>
      <sheetName val="10.2.34"/>
      <sheetName val="10.2.35"/>
      <sheetName val="10.2.36"/>
      <sheetName val="10.2.37"/>
      <sheetName val="10.2.38"/>
      <sheetName val="10.2.39"/>
      <sheetName val="10.2.40"/>
      <sheetName val="10.2.41"/>
      <sheetName val="10.2.42"/>
      <sheetName val="10.2.43"/>
      <sheetName val="10.2.44"/>
      <sheetName val="10.2.45"/>
      <sheetName val="10.2.46"/>
      <sheetName val="10.2.47"/>
      <sheetName val="10.2.48"/>
      <sheetName val="10.2.49"/>
      <sheetName val="10.2.50"/>
      <sheetName val="10.2.51"/>
      <sheetName val="10.2.52"/>
      <sheetName val="10.2.53"/>
      <sheetName val="10.3.1"/>
      <sheetName val="10.3.2"/>
      <sheetName val="10.3.3"/>
      <sheetName val="10.3.4"/>
      <sheetName val="10.3.5"/>
      <sheetName val="10.3.6"/>
      <sheetName val="10.3.7"/>
      <sheetName val="10.3.8"/>
      <sheetName val="10.3.9"/>
      <sheetName val="10.3.10"/>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2.1"/>
      <sheetName val="11.2.2"/>
      <sheetName val="11.2.3"/>
      <sheetName val="11.2.4"/>
      <sheetName val="11.2.5"/>
      <sheetName val="11.3.1"/>
      <sheetName val="11.3.2"/>
      <sheetName val="11.3.3"/>
      <sheetName val="11.3.4"/>
      <sheetName val="11.3.5"/>
      <sheetName val="11.3.6"/>
      <sheetName val="11.3.7"/>
      <sheetName val="12.2.4"/>
      <sheetName val="12.4.1"/>
      <sheetName val="12.4.2"/>
      <sheetName val="12.5.1"/>
      <sheetName val="12.7.3"/>
      <sheetName val="12.7.4"/>
      <sheetName val="12.7.5"/>
      <sheetName val="12.7.6"/>
      <sheetName val="12.8.1"/>
      <sheetName val="12.8.2"/>
      <sheetName val="12.8.3"/>
      <sheetName val="12.8.4"/>
      <sheetName val="12.8.5"/>
      <sheetName val="12.10.1"/>
      <sheetName val="12.11.1"/>
      <sheetName val="12.11.6"/>
      <sheetName val="12.11.7"/>
      <sheetName val="12.12.6"/>
      <sheetName val="12.12.7"/>
      <sheetName val="12.14.3"/>
      <sheetName val="12.14.4"/>
      <sheetName val="12.14.6"/>
      <sheetName val="12.14.7"/>
      <sheetName val="13.3"/>
      <sheetName val="13.4"/>
      <sheetName val="13.5"/>
      <sheetName val="13.6"/>
      <sheetName val="13.7"/>
      <sheetName val="13.8"/>
      <sheetName val="13.9"/>
      <sheetName val="13.10"/>
      <sheetName val="13.11"/>
      <sheetName val="13.12"/>
      <sheetName val="13.13"/>
      <sheetName val="13.13.2"/>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CERRAMIENTO T2 (4)"/>
      <sheetName val="12.14.5"/>
      <sheetName val="500 KCMIL MT"/>
      <sheetName val="CABLE"/>
      <sheetName val="RED NORMAL"/>
      <sheetName val="RED REGULADA"/>
      <sheetName val="LED AP"/>
      <sheetName val="TABLER GRAL"/>
      <sheetName val="C CABLE"/>
      <sheetName val="Tanque y cuarto - potable"/>
      <sheetName val="Tanque RCI"/>
      <sheetName val="CERRAMIENTO T2 (2)"/>
      <sheetName val="CERRAMIENTO T2 (3)"/>
      <sheetName val="CERRAMIENTO T3"/>
      <sheetName val="CERRAMIENTO T3 (2)"/>
      <sheetName val="CERRAMIENTO T3 (3)"/>
      <sheetName val="CERRAMIENTO T3 (4)"/>
      <sheetName val="CERRAMIENTO T3 (6)"/>
      <sheetName val="URBANISMO INT (6)"/>
      <sheetName val="ZONAS BLANDAS"/>
      <sheetName val="URB. 01"/>
      <sheetName val="URB. 03 (4)"/>
      <sheetName val="item 02-03-001"/>
      <sheetName val="item 04-03-002"/>
      <sheetName val="item 04-05-001"/>
      <sheetName val="item 11-01-001"/>
      <sheetName val="Form8_bombas"/>
      <sheetName val="Form8_h2"/>
      <sheetName val="Form8_lubricacion"/>
      <sheetName val="Form8_regeneracion"/>
      <sheetName val="tub"/>
      <sheetName val="val"/>
      <sheetName val="tub_lub"/>
      <sheetName val="pintura"/>
      <sheetName val="partidas_cant_tub_final_04"/>
      <sheetName val="PACC Contratacion"/>
      <sheetName val="Contratacion PME v021"/>
      <sheetName val="DESPIECE REDES"/>
      <sheetName val="4.1 EBAC"/>
      <sheetName val="4.2 IMPULSION"/>
      <sheetName val="4.3 CONDUCCION"/>
      <sheetName val="4.4 TANQUES"/>
      <sheetName val="4.6 REDES"/>
      <sheetName val="4.7 RESUMEN"/>
      <sheetName val="Varios_"/>
      <sheetName val="Interc_válv_"/>
      <sheetName val="Interc_tapones"/>
      <sheetName val="Itemes_Renovación"/>
      <sheetName val="Interc_de_Hidr_"/>
      <sheetName val="Cambio_de_Valv_"/>
      <sheetName val="Coloc__e_Interc__Tapones"/>
      <sheetName val="Paral_4"/>
      <sheetName val="Paral__3"/>
      <sheetName val="Paral__2"/>
      <sheetName val="Paral__1"/>
      <sheetName val="MES 1"/>
      <sheetName val="ACTAS DE OBRA"/>
      <sheetName val="ProgramaInversiones21"/>
      <sheetName val="ActaModif"/>
      <sheetName val="FR 19"/>
      <sheetName val="ActaModif DEF HA 6DIC"/>
      <sheetName val="ActaReciboParcial21 DEF HA 6dic"/>
      <sheetName val="ProgramaInversiones21 DEF HA 6d"/>
      <sheetName val="ActaReajuste21PROV DEF HA Dic06"/>
      <sheetName val="Ind_SerieEmpcanasta gral y  SEP"/>
      <sheetName val="CONTROL AJUST 20 DEF HA Dic06"/>
      <sheetName val="ActaReajuste20DEF DEF HA Dic06 "/>
      <sheetName val="ActaReajuste20DEF"/>
      <sheetName val="CONTROL AJUST 20"/>
      <sheetName val="ActaReajuste21PROV"/>
      <sheetName val="CONTROL AJUST 21"/>
      <sheetName val="ActaReciboParcial21"/>
      <sheetName val="PREACTA_LHS21"/>
      <sheetName val="PREACTA LHS"/>
      <sheetName val="PREACTA_CASS21"/>
      <sheetName val="resRoceria"/>
      <sheetName val="resDescapote"/>
      <sheetName val="resExplanacion"/>
      <sheetName val="resRemDerrumbes"/>
      <sheetName val="CONF-DEPOSITOS"/>
      <sheetName val="Trans a Botaderos"/>
      <sheetName val="resSubbase"/>
      <sheetName val="TranSubbase"/>
      <sheetName val="resBase"/>
      <sheetName val="TranBase"/>
      <sheetName val="resMezcla"/>
      <sheetName val="TranMezcla"/>
      <sheetName val="resExcVarMatComSec"/>
      <sheetName val="resExcVarROCASec"/>
      <sheetName val="resConcreD"/>
      <sheetName val="resConcreF"/>
      <sheetName val="resAcero60"/>
      <sheetName val="resCunetas"/>
      <sheetName val="resGeotex"/>
      <sheetName val="resMateFiltro"/>
      <sheetName val="resRemAlc"/>
      <sheetName val="resDemolEstru"/>
      <sheetName val="resEmpradiz"/>
      <sheetName val="resGeomalla"/>
      <sheetName val="resAfirmado"/>
      <sheetName val="TranAfirmado"/>
      <sheetName val="27060-27600"/>
      <sheetName val="27600-27990"/>
      <sheetName val="28000-28500"/>
      <sheetName val="31065 - 31085"/>
      <sheetName val=" EXC VAR 31065 - 31085"/>
      <sheetName val="roce y desc "/>
      <sheetName val="Explan"/>
      <sheetName val="sobreancho k45"/>
      <sheetName val="Sobreancho K44"/>
      <sheetName val="deposito 10"/>
      <sheetName val="deposito 7"/>
      <sheetName val="Empradiz"/>
      <sheetName val="ActaReajuste21DEF"/>
      <sheetName val="ActaReajuste22PROV"/>
      <sheetName val="CONTROL AJUST 22"/>
      <sheetName val="Reprogramacion22"/>
      <sheetName val="ActaReciboParcial22"/>
      <sheetName val="PREACTA_LHS22"/>
      <sheetName val="PREACTA_CASS22"/>
      <sheetName val="resRellenEstruc"/>
      <sheetName val="resTub900"/>
      <sheetName val="ICCP"/>
      <sheetName val="Reajuste23PROV"/>
      <sheetName val="Reajuste22DEF"/>
      <sheetName val="CONTROL AJUST 23"/>
      <sheetName val="Reprogramacion23"/>
      <sheetName val="ActaReciboParcial23"/>
      <sheetName val="PREACTA_LHS23"/>
      <sheetName val="PREACTA_CASS23"/>
      <sheetName val="resLineDemarContinua"/>
      <sheetName val="social encano"/>
      <sheetName val="27+830 - 30+700"/>
      <sheetName val="31+060 - 31+270"/>
      <sheetName val="RESUMEN FACTURACION"/>
      <sheetName val="RESUMEN AJUSTES"/>
      <sheetName val="H. Ruta Ajus-Prv 12)"/>
      <sheetName val="H. Ruta Acta 12"/>
      <sheetName val="ICCP-Agosto"/>
      <sheetName val="Acta de Ajuste N. 12 Def."/>
      <sheetName val="Acta de Ajuste N. 12 PROV  "/>
      <sheetName val="Acta N.12 - Septiemb"/>
      <sheetName val="Seguim-12"/>
      <sheetName val="Acta N.12 - Septiem (Lhs) "/>
      <sheetName val="Acta N.12 - Sept (Cass)"/>
      <sheetName val="1-Local y Rep. (LHS)"/>
      <sheetName val="1-Local y Rep. (CASS) "/>
      <sheetName val="2-Desmonte. (LHS)"/>
      <sheetName val="2-Desmonte. (CASS)"/>
      <sheetName val="3- Demolicion (CASS)"/>
      <sheetName val="3- Remocion de Alcan (CASS)"/>
      <sheetName val="5- Retiro de Cerca (LHS)"/>
      <sheetName val="5- Retiro de Cerca (CASS)"/>
      <sheetName val="6-Explanacion (LHS)"/>
      <sheetName val="6-Explanacion (CASS) "/>
      <sheetName val="10-Conformacion (LHS) "/>
      <sheetName val="10-Conformacion (CASS)"/>
      <sheetName val="Mant. Vial (CASS)"/>
      <sheetName val="PAV HIDRAULICO LHS"/>
      <sheetName val="14-Exc. Var.  (LHS) "/>
      <sheetName val="14-Exc. Var (CASS).  "/>
      <sheetName val="16-Exc. Bajo Agua (CASS). "/>
      <sheetName val="17-Relleno estruct (LHS) "/>
      <sheetName val="17, Rellenos Estr.(CASS)"/>
      <sheetName val="20, Ccto D (LHS) "/>
      <sheetName val="20, Ccto D (CASS)"/>
      <sheetName val="21, Ccto F (LHS) "/>
      <sheetName val="21, Ccto F (CASS)"/>
      <sheetName val="22, Ccto G (CASS)"/>
      <sheetName val="24, Acero de refuerzo (LHS)"/>
      <sheetName val="24, Acero de ref. (CASS) "/>
      <sheetName val="26, Tuberia (LHS)"/>
      <sheetName val="26, Tuberia (CASS)"/>
      <sheetName val="28, Geotextil (LHS)"/>
      <sheetName val="28, Mat. Filtrante (CASS) "/>
      <sheetName val="28, Mat. Cobertura (LHS) "/>
      <sheetName val="28, Mat. Filtrante (LHS) "/>
      <sheetName val="28, Geotextil (CASS)  ()"/>
      <sheetName val="41- Cerca de Alambre  (LHS)"/>
      <sheetName val="41- Cerca de Alambre  (CASS)"/>
      <sheetName val="42, Limp. Alcanta."/>
      <sheetName val="44-Transp. EX (LHS)"/>
      <sheetName val="44-Transp. -Ex (CASS)"/>
      <sheetName val="45- Mejoramiento (LHS)"/>
      <sheetName val="45- Mejoramiento (CASS)"/>
      <sheetName val="46-Base (LHS) "/>
      <sheetName val="46-Base (CASS)"/>
      <sheetName val="48, Geotextil (CASS) "/>
      <sheetName val="48- Geotextil (LHS) "/>
      <sheetName val="49, Geomalla (LHS)"/>
      <sheetName val="50 - Derrumbes"/>
      <sheetName val="CONVERSION "/>
      <sheetName val="Acta Modif-4"/>
      <sheetName val="Reprograma 4"/>
      <sheetName val="Hoja resumen"/>
      <sheetName val="Adicional Invias"/>
      <sheetName val="alternativa 2"/>
      <sheetName val="alternativa 1"/>
      <sheetName val="VR-PROP"/>
      <sheetName val="CORTE EXPLANACION"/>
      <sheetName val="Localizacion"/>
      <sheetName val="REMOCION ALCANTARILLAS"/>
      <sheetName val="demolicion de estructuras"/>
      <sheetName val="Desmonte y Limpieza"/>
      <sheetName val="Excavacion de explanacion"/>
      <sheetName val="Confornmacion de Sobrantes"/>
      <sheetName val="cercas de alambre"/>
      <sheetName val="Geotextil para separacion de su"/>
      <sheetName val="Lleno de Cajeo "/>
      <sheetName val="Excavaciones varias"/>
      <sheetName val="Excavaciones en Roca"/>
      <sheetName val="Placa de concreto MR"/>
      <sheetName val="Material filtrante"/>
      <sheetName val="Material de Cobertura"/>
      <sheetName val="Geiotextil para Filtros"/>
      <sheetName val="Tuberia de 36"/>
      <sheetName val="Concreto D"/>
      <sheetName val="Concreto G"/>
      <sheetName val="Relleno estructural"/>
      <sheetName val="Gavion"/>
      <sheetName val="prea pueblo rico"/>
      <sheetName val="Conformacion de Calzada existen"/>
      <sheetName val="Mejoramiento subrasante"/>
      <sheetName val="Geomalla Completa"/>
      <sheetName val="MejoR"/>
      <sheetName val="Limpieza alcantarillas"/>
      <sheetName val="Excavaciones en Roca 1"/>
      <sheetName val="derrumbes "/>
      <sheetName val="Gavion 2"/>
      <sheetName val="Mejoramiento de banca"/>
      <sheetName val="Cunetas tipo D"/>
      <sheetName val="preacta Unidas"/>
      <sheetName val="Excavacion de explanacion roca"/>
      <sheetName val="remocion de cercas"/>
      <sheetName val="ADICION MANTENIMIENTO"/>
      <sheetName val="CONFORMACION BANCA"/>
      <sheetName val="Excavacion en Roca"/>
      <sheetName val="Concreto TIPO G"/>
      <sheetName val="Instalacion de Cercas"/>
      <sheetName val="Mejor. inv. suelo existente"/>
      <sheetName val="TRANSPORTE DE DERRUMBES"/>
      <sheetName val="TRA. Derrumbes"/>
      <sheetName val="Maquinaria."/>
      <sheetName val="Jornales."/>
      <sheetName val="Tra. Mat. Adicion"/>
      <sheetName val="MEJORAMIENTO DE SRASANTE"/>
      <sheetName val="PRESUPUESTO OFICIAL TMQ"/>
      <sheetName val="PRESUPUESTO OFICIAL TCP"/>
      <sheetName val="presupuesto x kilometro"/>
      <sheetName val="Geotextil NT-4000"/>
      <sheetName val="Excavaciones Bajo Agua"/>
      <sheetName val="Geotextil para Filtros"/>
      <sheetName val="Geot. 4000"/>
      <sheetName val="Concreto C"/>
      <sheetName val="CONFORMACION DE BANCA"/>
      <sheetName val="Concreto F (2)"/>
      <sheetName val="TRANSPORTE 1"/>
      <sheetName val="TRANSPORTE  X ESTACION DE DERRU"/>
      <sheetName val="Mejoramiento suelo existente"/>
      <sheetName val="EMPRESA"/>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C8 int"/>
      <sheetName val="C9 int"/>
      <sheetName val="c10"/>
      <sheetName val="c11 int"/>
      <sheetName val="PRESTACIONES SOCIALES"/>
      <sheetName val="RESUMEN AIU"/>
      <sheetName val="DISPONIBILIDAD"/>
      <sheetName val="CONVENIENCIA Y OPORTUNIDAD"/>
      <sheetName val="PRESUPUESTO CONSTRUPLAN"/>
      <sheetName val="FORMATO SOLICITUD SICE"/>
      <sheetName val="Multiplicador"/>
      <sheetName val="Presupuesto Oficial"/>
      <sheetName val="CANT. TOTAL"/>
      <sheetName val="XX-30"/>
      <sheetName val="filtro"/>
      <sheetName val="pto agua"/>
      <sheetName val="puertas"/>
      <sheetName val="U.(23)"/>
      <sheetName val="U.(22)"/>
      <sheetName val="U.(21)"/>
      <sheetName val="ladrillo"/>
      <sheetName val="U.(18)"/>
      <sheetName val="U.(17)"/>
      <sheetName val="U.(16)"/>
      <sheetName val="U.(15)"/>
      <sheetName val="columnas"/>
      <sheetName val="viga de cimentacion"/>
      <sheetName val="placa piso "/>
      <sheetName val="U.(10)"/>
      <sheetName val="U.(9)"/>
      <sheetName val="U.(8)"/>
      <sheetName val="U.(7)"/>
      <sheetName val="U.(6)"/>
      <sheetName val="U.(5)"/>
      <sheetName val="U.(2)"/>
      <sheetName val="U.(4)"/>
      <sheetName val="retiro escombros"/>
      <sheetName val="loc. replanteo"/>
      <sheetName val="localizacion topografica"/>
      <sheetName val="concreto3000psi"/>
      <sheetName val="concreto2500psi"/>
      <sheetName val="concreto pobre 1,3,6"/>
      <sheetName val="mortero básico"/>
      <sheetName val="1.1.3"/>
      <sheetName val="1.1.4"/>
      <sheetName val="1.1.5"/>
      <sheetName val="1.1.6"/>
      <sheetName val="2.7"/>
      <sheetName val="4.2.4"/>
      <sheetName val="4.2.6"/>
      <sheetName val="4.2.7"/>
      <sheetName val="4.2.8"/>
      <sheetName val="4.2.9"/>
      <sheetName val="4.3.1"/>
      <sheetName val="4.3.2"/>
      <sheetName val="4.4.1"/>
      <sheetName val="4.4.2"/>
      <sheetName val="4.4.3"/>
      <sheetName val="4.4.4"/>
      <sheetName val="4.4.5"/>
      <sheetName val="4.4.6"/>
      <sheetName val="4.4.7"/>
      <sheetName val="4.4.8"/>
      <sheetName val="4.4.9"/>
      <sheetName val="4.4.10"/>
      <sheetName val="4.4.11"/>
      <sheetName val="4.4.12"/>
      <sheetName val="4.4.13"/>
      <sheetName val="4.5.1"/>
      <sheetName val="4.5.2"/>
      <sheetName val="4.5.3"/>
      <sheetName val="4.5.4"/>
      <sheetName val="4.6.1"/>
      <sheetName val="4.6.2"/>
      <sheetName val="4.6.3"/>
      <sheetName val="4.7.1"/>
      <sheetName val="4.7.2"/>
      <sheetName val="4.7.3"/>
      <sheetName val="4.7.4"/>
      <sheetName val="4.7.5"/>
      <sheetName val="5.3.5"/>
      <sheetName val="6,6"/>
      <sheetName val="6,8"/>
      <sheetName val="6,9"/>
      <sheetName val="6,10"/>
      <sheetName val="6,11"/>
      <sheetName val="7,11"/>
      <sheetName val="7,2,1"/>
      <sheetName val="7,2,2"/>
      <sheetName val="7,2,3"/>
      <sheetName val="7,2,4"/>
      <sheetName val="7,2,5"/>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8"/>
      <sheetName val="8,1,19"/>
      <sheetName val="8,1,20"/>
      <sheetName val="8,2,1"/>
      <sheetName val="8,2,2"/>
      <sheetName val="8,2,3"/>
      <sheetName val="8,2,4"/>
      <sheetName val="8,2,5"/>
      <sheetName val="8,2,6"/>
      <sheetName val="8,2,7"/>
      <sheetName val="8,2,8"/>
      <sheetName val="8,2,9"/>
      <sheetName val="8,2,10"/>
      <sheetName val="8,2,11"/>
      <sheetName val="8,2,12"/>
      <sheetName val="8,3,1"/>
      <sheetName val="8,3,2"/>
      <sheetName val="8,3,3"/>
      <sheetName val="688"/>
      <sheetName val="687"/>
      <sheetName val="686"/>
      <sheetName val="684"/>
      <sheetName val="683"/>
      <sheetName val="680"/>
      <sheetName val="679"/>
      <sheetName val="678"/>
      <sheetName val="677"/>
      <sheetName val="675"/>
      <sheetName val="673"/>
      <sheetName val="670"/>
      <sheetName val="669"/>
      <sheetName val="668"/>
      <sheetName val="667"/>
      <sheetName val="666"/>
      <sheetName val="665"/>
      <sheetName val="664"/>
      <sheetName val="663"/>
      <sheetName val="662"/>
      <sheetName val="661"/>
      <sheetName val="660"/>
      <sheetName val="659"/>
      <sheetName val="658"/>
      <sheetName val="657"/>
      <sheetName val="656"/>
      <sheetName val="655"/>
      <sheetName val="654"/>
      <sheetName val="653"/>
      <sheetName val="649"/>
      <sheetName val="645"/>
      <sheetName val="644"/>
      <sheetName val="638"/>
      <sheetName val="637"/>
      <sheetName val="636"/>
      <sheetName val="635"/>
      <sheetName val="634"/>
      <sheetName val="633"/>
      <sheetName val="631"/>
      <sheetName val="630"/>
      <sheetName val="629"/>
      <sheetName val="628"/>
      <sheetName val="REVISAR 626"/>
      <sheetName val="620"/>
      <sheetName val="619"/>
      <sheetName val="618"/>
      <sheetName val="617"/>
      <sheetName val="616"/>
      <sheetName val="615"/>
      <sheetName val="REVISAR 605"/>
      <sheetName val="545 "/>
      <sheetName val="476"/>
      <sheetName val="475"/>
      <sheetName val="471"/>
      <sheetName val="470"/>
      <sheetName val="469"/>
      <sheetName val="468"/>
      <sheetName val="467"/>
      <sheetName val="466"/>
      <sheetName val="465"/>
      <sheetName val="464"/>
      <sheetName val="463"/>
      <sheetName val="462"/>
      <sheetName val="461"/>
      <sheetName val="459"/>
      <sheetName val="458"/>
      <sheetName val="457"/>
      <sheetName val="456"/>
      <sheetName val="455"/>
      <sheetName val="454"/>
      <sheetName val="452"/>
      <sheetName val="451"/>
      <sheetName val="450"/>
      <sheetName val="449"/>
      <sheetName val="448"/>
      <sheetName val="447"/>
      <sheetName val="446"/>
      <sheetName val="445"/>
      <sheetName val="444"/>
      <sheetName val="443"/>
      <sheetName val="442"/>
      <sheetName val="441"/>
      <sheetName val="440"/>
      <sheetName val="439"/>
      <sheetName val="438"/>
      <sheetName val="436"/>
      <sheetName val="435"/>
      <sheetName val="434"/>
      <sheetName val="433"/>
      <sheetName val="431"/>
      <sheetName val="425"/>
      <sheetName val="424"/>
      <sheetName val="419"/>
      <sheetName val="417"/>
      <sheetName val="412"/>
      <sheetName val="405"/>
      <sheetName val="401"/>
      <sheetName val="400"/>
      <sheetName val="399"/>
      <sheetName val="397"/>
      <sheetName val="396"/>
      <sheetName val="394"/>
      <sheetName val="393"/>
      <sheetName val="392"/>
      <sheetName val="391"/>
      <sheetName val="390"/>
      <sheetName val="389"/>
      <sheetName val="388"/>
      <sheetName val="387"/>
      <sheetName val="386"/>
      <sheetName val="385"/>
      <sheetName val="384"/>
      <sheetName val="383"/>
      <sheetName val="382"/>
      <sheetName val="381"/>
      <sheetName val="380"/>
      <sheetName val="379"/>
      <sheetName val="378"/>
      <sheetName val="377"/>
      <sheetName val="376"/>
      <sheetName val="375"/>
      <sheetName val="374"/>
      <sheetName val="373"/>
      <sheetName val="372"/>
      <sheetName val="371"/>
      <sheetName val="370"/>
      <sheetName val="369"/>
      <sheetName val="368"/>
      <sheetName val="367"/>
      <sheetName val="366"/>
      <sheetName val="365"/>
      <sheetName val="364"/>
      <sheetName val="363"/>
      <sheetName val="362"/>
      <sheetName val="361"/>
      <sheetName val="359"/>
      <sheetName val="358"/>
      <sheetName val="357"/>
      <sheetName val="356"/>
      <sheetName val="355"/>
      <sheetName val="354"/>
      <sheetName val="353"/>
      <sheetName val="352"/>
      <sheetName val="349"/>
      <sheetName val="348"/>
      <sheetName val="347"/>
      <sheetName val="345"/>
      <sheetName val="344"/>
      <sheetName val="343"/>
      <sheetName val="342"/>
      <sheetName val="341"/>
      <sheetName val="340"/>
      <sheetName val="339"/>
      <sheetName val="338"/>
      <sheetName val="337"/>
      <sheetName val="336"/>
      <sheetName val="335"/>
      <sheetName val="333"/>
      <sheetName val="332"/>
      <sheetName val="331"/>
      <sheetName val="330"/>
      <sheetName val="329"/>
      <sheetName val="328"/>
      <sheetName val="327"/>
      <sheetName val="326"/>
      <sheetName val="325"/>
      <sheetName val="324"/>
      <sheetName val="323"/>
      <sheetName val="322"/>
      <sheetName val="321"/>
      <sheetName val="320"/>
      <sheetName val="319"/>
      <sheetName val="317"/>
      <sheetName val="316"/>
      <sheetName val="315"/>
      <sheetName val="314"/>
      <sheetName val="313"/>
      <sheetName val="312"/>
      <sheetName val="309"/>
      <sheetName val="308"/>
      <sheetName val="307"/>
      <sheetName val="306"/>
      <sheetName val="List Equ (2)"/>
      <sheetName val="Pres gral (2)"/>
      <sheetName val="36 (2)"/>
      <sheetName val="47,,3"/>
      <sheetName val="685"/>
      <sheetName val="PRESE"/>
      <sheetName val="CORPOR"/>
      <sheetName val="ANTECED"/>
      <sheetName val="Personalizar"/>
      <sheetName val="AutoOpen Stub Data"/>
      <sheetName val="Informe de gastos 208-03"/>
      <sheetName val="Informe de gastos Henry"/>
      <sheetName val="Informe de gastos MO"/>
      <sheetName val="Informe de gastos Materiales"/>
      <sheetName val="Informe de gastos Comb y lubric"/>
      <sheetName val="Informe de gastos varios"/>
      <sheetName val="Informe de gastos Jorge"/>
      <sheetName val="INVERSION Vs INVERSIONISTA"/>
      <sheetName val="ATW"/>
      <sheetName val="Lock"/>
      <sheetName val="Select Employee"/>
      <sheetName val="TemplateInformation"/>
      <sheetName val="Base_Datos1"/>
      <sheetName val="Base_Datos"/>
      <sheetName val="Base_Datos2"/>
      <sheetName val="Precios 08-arquit en proceso"/>
      <sheetName val="unit2008-ARQUIT EN PROCESO"/>
      <sheetName val="Precios 08-vias"/>
      <sheetName val="unit2008-VIAS"/>
      <sheetName val="Costo Real 2008"/>
      <sheetName val="ACEROS 60000 PSI"/>
      <sheetName val="RENDI"/>
      <sheetName val="2,01"/>
      <sheetName val="2,02"/>
      <sheetName val="2,03"/>
      <sheetName val="4,01"/>
      <sheetName val="4,02"/>
      <sheetName val="4,03"/>
      <sheetName val="4,04"/>
      <sheetName val="4,05"/>
      <sheetName val="4,06"/>
      <sheetName val="4,07"/>
      <sheetName val="4,08"/>
      <sheetName val="4,09"/>
      <sheetName val="4,10"/>
      <sheetName val="4,11"/>
      <sheetName val="5,01"/>
      <sheetName val="6,01"/>
      <sheetName val="6,02"/>
      <sheetName val="Unitarios"/>
      <sheetName val="ID-Indice"/>
      <sheetName val="ID-05"/>
      <sheetName val="ID-06"/>
      <sheetName val="ID-07"/>
      <sheetName val="ID-08"/>
      <sheetName val="ID-09"/>
      <sheetName val="ID-10"/>
      <sheetName val="ID-11"/>
      <sheetName val="ID-12"/>
      <sheetName val="ID-13"/>
      <sheetName val="Indicadores de Producto"/>
      <sheetName val="Indicadores de Impacto"/>
      <sheetName val="Indicadores Gestión"/>
      <sheetName val="Programa Presupuestal"/>
      <sheetName val="Objetivos de Política"/>
      <sheetName val="Descentralizadas"/>
      <sheetName val="Subprograma"/>
      <sheetName val="IDEN"/>
      <sheetName val="LSAL"/>
      <sheetName val="Anexo 12"/>
      <sheetName val="Indicadores_de_Producto"/>
      <sheetName val="Indicadores_de_Impacto"/>
      <sheetName val="Indicadores_Gestión"/>
      <sheetName val="Programa_Presupuestal"/>
      <sheetName val="Objetivos_de_Política"/>
      <sheetName val="ANEXO 1. CARPETA ASFALTICA "/>
      <sheetName val="ANEXO 2. BASE GRANULAR "/>
      <sheetName val="ANEXO 3. CAPA ESTABILIZADA "/>
      <sheetName val="ANEXO 4. CRUDO DE RIO"/>
      <sheetName val="ANEXO 5. EXCAVACIONES"/>
      <sheetName val="Base Datos terrestre"/>
      <sheetName val="7.5.3"/>
      <sheetName val="7.5.2"/>
      <sheetName val="7.5.1"/>
      <sheetName val="7.4.2"/>
      <sheetName val="7.4.1"/>
      <sheetName val="7.3.2"/>
      <sheetName val="7.3.1"/>
      <sheetName val="7.2.3"/>
      <sheetName val="7.2.2"/>
      <sheetName val="7.2.1"/>
      <sheetName val="VILLANUEVA"/>
      <sheetName val="PRESUPUESTO FINAL"/>
      <sheetName val="6.5.3"/>
      <sheetName val="6.5.2"/>
      <sheetName val="6.5.1"/>
      <sheetName val="6.4.2"/>
      <sheetName val="6.4.1"/>
      <sheetName val="6.3.2"/>
      <sheetName val="6.3.1"/>
      <sheetName val="6.2.3"/>
      <sheetName val="6.2.2"/>
      <sheetName val="ALTO PRIMORES"/>
      <sheetName val="5.6.3"/>
      <sheetName val="5.6.2"/>
      <sheetName val="5.6.1"/>
      <sheetName val="5.5.2"/>
      <sheetName val="5.5.1"/>
      <sheetName val="5.4.2"/>
      <sheetName val="5.4.1"/>
      <sheetName val="5.3.3"/>
      <sheetName val="5.3.2"/>
      <sheetName val="5.3.1"/>
      <sheetName val="CHORROS"/>
      <sheetName val="4.3.3"/>
      <sheetName val="CEDRITO"/>
      <sheetName val="3.7.5"/>
      <sheetName val="3.7.4"/>
      <sheetName val="3.7.3"/>
      <sheetName val="3.7.2"/>
      <sheetName val="3.7.1"/>
      <sheetName val="3.6.2"/>
      <sheetName val="3.6.1"/>
      <sheetName val=" 3.5.2"/>
      <sheetName val="3.5.1"/>
      <sheetName val="3.4.4"/>
      <sheetName val="3.4.3"/>
      <sheetName val="3.4.2"/>
      <sheetName val="3.4.1"/>
      <sheetName val="3.3.1"/>
      <sheetName val="3.2.2"/>
      <sheetName val="3.2.1"/>
      <sheetName val="4.2.1 (2)"/>
      <sheetName val="JAVILLAL"/>
      <sheetName val="2.7.2"/>
      <sheetName val="2.7.1"/>
      <sheetName val="2.6.3"/>
      <sheetName val="2.6.2"/>
      <sheetName val="2.6.1"/>
      <sheetName val="2.5.9"/>
      <sheetName val="2.5.8"/>
      <sheetName val="2.5.7"/>
      <sheetName val="2.5.6"/>
      <sheetName val="2.5.5"/>
      <sheetName val="2.5.4"/>
      <sheetName val="2.5.3"/>
      <sheetName val="2.5.2"/>
      <sheetName val="2.5.1"/>
      <sheetName val="2.4.4"/>
      <sheetName val=" 2.4.3"/>
      <sheetName val="2.4.2"/>
      <sheetName val="2.4.1"/>
      <sheetName val="2.3.1"/>
      <sheetName val="2.2.7"/>
      <sheetName val="2.2.6"/>
      <sheetName val="2.2.5"/>
      <sheetName val="2.2.4"/>
      <sheetName val="2.2.3"/>
      <sheetName val="2.2.2"/>
      <sheetName val="2.2.1 "/>
      <sheetName val="SAN RAFAEL"/>
      <sheetName val="1.6.9"/>
      <sheetName val="1.6.8"/>
      <sheetName val="1.6.7"/>
      <sheetName val="REVISAR 1,6,1"/>
      <sheetName val="1.5.7"/>
      <sheetName val="1.5.6"/>
      <sheetName val="1.5.5"/>
      <sheetName val="1.5.4"/>
      <sheetName val="1.4.4"/>
      <sheetName val="1.4.3"/>
      <sheetName val="1.4.2"/>
      <sheetName val="1.2.7"/>
      <sheetName val="1.2.6"/>
      <sheetName val="1.2.5"/>
      <sheetName val="1.2.4"/>
      <sheetName val="1.2.3"/>
      <sheetName val="C1.2.4"/>
      <sheetName val="PreDES"/>
      <sheetName val="Ba Da"/>
      <sheetName val="PU (2)"/>
      <sheetName val="PROY_ORIGINAL"/>
      <sheetName val="PRESUPUESTOS-REV1"/>
      <sheetName val="G&amp;G"/>
      <sheetName val="CABG"/>
      <sheetName val="PPTONUEVOFORMATO"/>
      <sheetName val="PRESUPUESTO1"/>
      <sheetName val="200P.1"/>
      <sheetName val="500P.1"/>
      <sheetName val="500P.2"/>
      <sheetName val="640P.2"/>
      <sheetName val="640.1 (2)"/>
      <sheetName val="672P.1"/>
      <sheetName val="2P.1"/>
      <sheetName val="materiales de insumo"/>
      <sheetName val="jornales y prestaciones"/>
      <sheetName val="3P"/>
      <sheetName val="2P"/>
      <sheetName val="3P.1"/>
      <sheetName val="3P.2"/>
      <sheetName val="6.1P"/>
      <sheetName val="6.2P"/>
      <sheetName val="6.4P"/>
      <sheetName val="muros"/>
      <sheetName val="COSTOS UNITARIOS"/>
      <sheetName val="CA-2909"/>
      <sheetName val="Seguim-16"/>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Resalto en asfalto"/>
      <sheetName val="Mat fresado para ampliacion"/>
      <sheetName val="Tuberia filtro D=6&quot;"/>
      <sheetName val="Realce de bordillo"/>
      <sheetName val="Remocion tuberia d=24&quot;"/>
      <sheetName val="GRAVA ATRAQUES DE ALCANTARILLA"/>
      <sheetName val="RESALTO"/>
      <sheetName val="Geodren"/>
      <sheetName val="FORMATO PREACTA"/>
      <sheetName val="FORMATO FECHA)"/>
      <sheetName val="DESMONTE LIMP."/>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ación"/>
      <sheetName val="INFORME SEMANAL"/>
      <sheetName val="4P"/>
      <sheetName val="7P"/>
      <sheetName val="670.P"/>
      <sheetName val="671.P"/>
      <sheetName val="6P"/>
      <sheetName val="621.1P"/>
      <sheetName val="8P"/>
      <sheetName val="9P"/>
      <sheetName val="610.2P"/>
      <sheetName val="465-3P"/>
      <sheetName val="11P"/>
      <sheetName val="230.2P"/>
      <sheetName val="621.1-1P"/>
      <sheetName val="14P"/>
      <sheetName val="15P"/>
      <sheetName val="17P"/>
      <sheetName val="18P"/>
      <sheetName val="19P"/>
      <sheetName val="20P"/>
      <sheetName val="21P"/>
      <sheetName val="22P"/>
      <sheetName val="621.1.2P"/>
      <sheetName val="PESO VARILLAS"/>
      <sheetName val="CUADBASI"/>
      <sheetName val="todos"/>
      <sheetName val="CONTROL AJUSTES"/>
      <sheetName val="Ind_SerieEmpcanasta gral y obra"/>
      <sheetName val="H de RUTA"/>
      <sheetName val="AFECTACION PRES"/>
      <sheetName val="ACTA DE MODIFICACION  (2)"/>
      <sheetName val="EQALT"/>
      <sheetName val="anexo2"/>
      <sheetName val="CDItem"/>
      <sheetName val="ARMENIA-CLUB DE TIRO"/>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Constantes Generales"/>
      <sheetName val="PRESUPUESTO ESTADIO 1"/>
      <sheetName val="glvc"/>
      <sheetName val="OBRA"/>
      <sheetName val="factor (2)"/>
      <sheetName val="CONS"/>
      <sheetName val="\\Master\luis carlos\Documents "/>
      <sheetName val="CRONOGRAMA 5M"/>
      <sheetName val="CRONOGRAMA 4M "/>
      <sheetName val="RES"/>
      <sheetName val="KM"/>
      <sheetName val="CRON"/>
      <sheetName val="FLUJO"/>
      <sheetName val="MAQ (2)"/>
      <sheetName val="ALQ MAQ"/>
      <sheetName val="TUBOS"/>
      <sheetName val="EBI 1 de 7 "/>
      <sheetName val="EBI 2 de 7"/>
      <sheetName val="EBI 3 de 7"/>
      <sheetName val="EBI 4 de 7"/>
      <sheetName val="EBI 5 de 7"/>
      <sheetName val="EBI 6 de 7"/>
      <sheetName val="EBI 7 DE 7"/>
      <sheetName val="PE-01-A"/>
      <sheetName val="PE-05 (2)"/>
      <sheetName val="FF 4000"/>
      <sheetName val="FSEG ING Y EGR"/>
      <sheetName val="MAQ"/>
      <sheetName val="FSEG"/>
      <sheetName val="Red Hidraulica"/>
      <sheetName val="Cant unida medida Cerram"/>
      <sheetName val="Relleno Cerram"/>
      <sheetName val="Cerram SUR"/>
      <sheetName val="Cerran Este"/>
      <sheetName val="Cerram Oeste"/>
      <sheetName val="SUBESTACION"/>
      <sheetName val="mofifi"/>
      <sheetName val="Aguas N 1"/>
      <sheetName val="Aguas P706-705A"/>
      <sheetName val="Aguas P7005A-9A"/>
      <sheetName val="Tanque Subte "/>
      <sheetName val="Encabezado"/>
      <sheetName val="zona dura"/>
      <sheetName val="ACTA 01 INTERVENTORIA (2)"/>
      <sheetName val="ACTA 01 no"/>
      <sheetName val="Cant "/>
      <sheetName val="PRES OFICIAL"/>
      <sheetName val="Cementerio"/>
      <sheetName val="CRUCE"/>
      <sheetName val="Colegio"/>
      <sheetName val="Unidad Soldados"/>
      <sheetName val="JARDIN"/>
      <sheetName val="AULA"/>
      <sheetName val="REM. COL SALLE"/>
      <sheetName val="U SANITARIA 2 BAÑOS ESMERALDA"/>
      <sheetName val="CONSEJO MCPAL"/>
      <sheetName val="CERRAM. SAN JUANITO"/>
      <sheetName val="U SANITARIA 2 CAMPOA"/>
      <sheetName val="U SANITARIA ALGARROBO"/>
      <sheetName val="ACTIVIDAD"/>
      <sheetName val="ACTIVIDAD (2)"/>
      <sheetName val="COSTO CUADRILLA"/>
      <sheetName val="PROG DE OBRA"/>
      <sheetName val="CRONO"/>
      <sheetName val="CONCRETO_3000"/>
      <sheetName val="CONCRETO 2500"/>
      <sheetName val="CONCRETO 2000"/>
      <sheetName val="CONCRETO_1500"/>
      <sheetName val="MORTERO 1-4"/>
      <sheetName val="MORTERO 1-3"/>
      <sheetName val="MORT_LISO_PLACA_15 "/>
      <sheetName val="P_IMPERM_13 "/>
      <sheetName val="DEMOLICION PISO"/>
      <sheetName val="REPLANTEO"/>
      <sheetName val="EXCAVACION_M"/>
      <sheetName val="CICLOPEO "/>
      <sheetName val="VIGA_DE_AMARRE "/>
      <sheetName val="ZAPATA"/>
      <sheetName val="COLUMNAS_EN_M3"/>
      <sheetName val="VIGA_AEREA"/>
      <sheetName val="PLACA_ENTREPISO e=0,12"/>
      <sheetName val="PLACA_ENTREPISO e=0,1"/>
      <sheetName val="PLACA_ENTREPISO e=0,08"/>
      <sheetName val="REF_HIERRO_60000 "/>
      <sheetName val="REF_HIERRO_37000 "/>
      <sheetName val="POZO SEPTICO 2-1.3"/>
      <sheetName val="POZO SEPTICO 2-3-1,5"/>
      <sheetName val="CAJA 60-60"/>
      <sheetName val="PTO_DESAGÜE"/>
      <sheetName val="T_SANITARIA_PVC_4&quot;"/>
      <sheetName val="ACOMETIDA_1_5&quot;"/>
      <sheetName val="PUNTO_AGUA_FRIA"/>
      <sheetName val="TUBERIA 1&quot; M.O."/>
      <sheetName val="TUBERIA 1&quot;"/>
      <sheetName val="LLAVE CORR"/>
      <sheetName val="REGITRO 1&quot;"/>
      <sheetName val="REGITRO 1-2&quot; "/>
      <sheetName val="ELECTROBOMBA"/>
      <sheetName val="TANQUE LAV"/>
      <sheetName val="BLOQUE_No_4"/>
      <sheetName val="BLOQUE_No_5"/>
      <sheetName val="LADRILLO VISTA"/>
      <sheetName val="TOLETE"/>
      <sheetName val="DINTELES_CONCRETO"/>
      <sheetName val="PAÑETE_LISO"/>
      <sheetName val="PAÑETE_IMP"/>
      <sheetName val="FILOS"/>
      <sheetName val="RELLENO_RECEBO"/>
      <sheetName val="RELLENO_M LOCAL"/>
      <sheetName val="PLACA BASE E=,06"/>
      <sheetName val="PLACA BASE E=,08"/>
      <sheetName val="PLACA BASE E=,10"/>
      <sheetName val="ALISTADO"/>
      <sheetName val="SARDINEL 0,4"/>
      <sheetName val="SARDINEL 0,2"/>
      <sheetName val="TABLETA"/>
      <sheetName val="DUROPISO"/>
      <sheetName val="TABLON GRES"/>
      <sheetName val="BALDOSIN GRANITO"/>
      <sheetName val="TABLERO 4C"/>
      <sheetName val="ACOMETIDA ELEC"/>
      <sheetName val="S_LAMPARAS "/>
      <sheetName val="S_TOMA"/>
      <sheetName val="S_TRIFASICA"/>
      <sheetName val="LAMPARA F"/>
      <sheetName val="VENTILADOR"/>
      <sheetName val="INTERUPTOR"/>
      <sheetName val="ROSETA"/>
      <sheetName val="PUERTA MET"/>
      <sheetName val="VENT MET "/>
      <sheetName val="REJA BANC"/>
      <sheetName val="DIVISION BAÑO M"/>
      <sheetName val="CORREA M 1"/>
      <sheetName val="CORREA M 2"/>
      <sheetName val="CORREA PERFIL"/>
      <sheetName val="CORREA TUBO RECT"/>
      <sheetName val="CERCHA M 1"/>
      <sheetName val="CERCHA M 2"/>
      <sheetName val="CERCHA M 3"/>
      <sheetName val="ENCHAPE PISO_BAÑO"/>
      <sheetName val="ENCHAPE MURO_"/>
      <sheetName val="PORCE_MURO_20x20 "/>
      <sheetName val="SANITARIO"/>
      <sheetName val="LAVAMANOS"/>
      <sheetName val="DUCHA"/>
      <sheetName val="ORINAL"/>
      <sheetName val="JUEGO INCRUST"/>
      <sheetName val="DESM APARATOS"/>
      <sheetName val="TANQUE 1000"/>
      <sheetName val="TANQUE 500 "/>
      <sheetName val="CONEXION TANQUE"/>
      <sheetName val="VINILO TIPO1"/>
      <sheetName val="VINILO TIPO 2"/>
      <sheetName val="ESMALTE"/>
      <sheetName val="ESMALTE CORREA"/>
      <sheetName val="ESM GUARD"/>
      <sheetName val="LACA"/>
      <sheetName val="PINT CUBIERTA"/>
      <sheetName val="TEJA 4"/>
      <sheetName val="TEJA 6"/>
      <sheetName val="TEJA 8"/>
      <sheetName val="TEJA 10"/>
      <sheetName val="CIELO RASO ETERNIT"/>
      <sheetName val="CIELO RASO ICOPOR"/>
      <sheetName val="VIDRIO_4mm"/>
      <sheetName val="ESPEJO"/>
      <sheetName val="CERCA ALAM"/>
      <sheetName val="CERCA ALAM PC"/>
      <sheetName val="RELLENO_TIERRANEGRA"/>
      <sheetName val="RELLENO_ARENA"/>
      <sheetName val="CAMPAMENTO"/>
      <sheetName val="CERCA EN LAMINA h '2.00"/>
      <sheetName val="EXPLANACION"/>
      <sheetName val="EXC_MECANICA"/>
      <sheetName val="BASE_VIA"/>
      <sheetName val="LADRILLO_REFRAC"/>
      <sheetName val="ALFAGÍAS_CONCRETO"/>
      <sheetName val="PAÑETE_IMPERMEABLE"/>
      <sheetName val="PAÑ_LISO_PLACAS"/>
      <sheetName val="ESC_MACIZA_1T"/>
      <sheetName val="CANAL_LATON"/>
      <sheetName val="ENTRAMADO_CIELO_ RASO"/>
      <sheetName val="ENTRAMADO"/>
      <sheetName val="TEJA_ESPAÑOLA"/>
      <sheetName val="BAJANTE_A.LL._PVC_3&quot;"/>
      <sheetName val="MARMOL_CARRARA"/>
      <sheetName val="ALFOMBRA_ALLEGRO"/>
      <sheetName val="SUMINISTRO_1&quot;"/>
      <sheetName val="SUMINISTRO 3_4&quot;"/>
      <sheetName val="SUMINISTRO 1_2&quot;"/>
      <sheetName val="RED_12&quot;"/>
      <sheetName val="RED_10&quot;"/>
      <sheetName val="RED_8&quot;"/>
      <sheetName val="RED_6&quot;"/>
      <sheetName val="RED_4&quot;"/>
      <sheetName val="RED_3&quot;"/>
      <sheetName val="RED_25&quot;"/>
      <sheetName val="RED_2&quot;"/>
      <sheetName val="RED_15&quot;"/>
      <sheetName val="CAJAVALVULA"/>
      <sheetName val="VAL_AC2"/>
      <sheetName val="VAL_AC3"/>
      <sheetName val="VAL_AC4"/>
      <sheetName val="DOMICILIARIA"/>
      <sheetName val="REGISTRO 3_4&quot;"/>
      <sheetName val="CI_100"/>
      <sheetName val="BAJANTE_A.N_PVC_4&quot;"/>
      <sheetName val="T_SANITARIA_PVC_3&quot;"/>
      <sheetName val="CLOSETS_MADERA"/>
      <sheetName val="PASAMANOS"/>
      <sheetName val="PUERTA_VAIVÉN"/>
      <sheetName val="VENTANAS_EN_MADERA"/>
      <sheetName val="MUEBLE_BAJO"/>
      <sheetName val="PUERTAS_EN_MADERA"/>
      <sheetName val="ANTIC_LAMINA_LLENA"/>
      <sheetName val="ANTIC. LAMINA LINEAL"/>
      <sheetName val="ESTUCO_VINILO"/>
      <sheetName val="MARMOLINA"/>
      <sheetName val="ESMALTE_MAD_LINEAL"/>
      <sheetName val="ANTIHUMEDAD_FACH."/>
      <sheetName val="CALENTADOR"/>
      <sheetName val="CERRAJERIA"/>
      <sheetName val="C_ENTRADAS"/>
      <sheetName val="ESPEJO_5mm"/>
      <sheetName val="LAMPARA_FLUORESCENT"/>
      <sheetName val="COCINA"/>
      <sheetName val="DIVISIONES_BAÑO"/>
      <sheetName val="ASEO"/>
      <sheetName val="T_NOVAFORT_4&quot;"/>
      <sheetName val="T_NOVAFORT_6&quot;"/>
      <sheetName val="T_NOVAFORT_8&quot;"/>
      <sheetName val="T_NOVAFORT_10&quot;"/>
      <sheetName val="T_NOVAFORT_12&quot;"/>
      <sheetName val="T_NOVAFORT_16&quot;"/>
      <sheetName val="T_CONCRETO_6&quot;"/>
      <sheetName val="T_CONCRETO_8&quot;"/>
      <sheetName val="T_CONCRETO_10&quot;"/>
      <sheetName val="T_CONCRETO-12&quot;"/>
      <sheetName val="T_CONCRETO_14&quot;"/>
      <sheetName val="T_CONCRETO_16&quot;"/>
      <sheetName val="T_CONCRETO_18&quot;"/>
      <sheetName val="T_CONCRETO_20&quot;"/>
      <sheetName val="TAPA_POZO"/>
      <sheetName val="TAPA_POZOVIA"/>
      <sheetName val="CAMARA_L1.20"/>
      <sheetName val="CAMARA_INSPECCION"/>
      <sheetName val="SUMIDERO"/>
      <sheetName val="REJILLA_SUM"/>
      <sheetName val="TAPA_CI_0.65"/>
      <sheetName val="MORT_LISO_PLACA_14"/>
      <sheetName val="MORT_LISO_PLACA_15"/>
      <sheetName val="P_IMPERM_13"/>
      <sheetName val="P_LISO_MURO_15"/>
      <sheetName val="P_LISO_MURO_14"/>
      <sheetName val="P_CULATAS_14"/>
      <sheetName val="P_CULATAS_15"/>
      <sheetName val="YGRES_8X6"/>
      <sheetName val="T_GRES_6&quot;"/>
      <sheetName val="COSTOS UNITARIOS MCPIO OROCUE2"/>
      <sheetName val="MCCO"/>
      <sheetName val="AIUsan"/>
      <sheetName val="5094-2003"/>
      <sheetName val="T. CONTENIDO"/>
      <sheetName val="INFORM. BASICA CONTRATO"/>
      <sheetName val="2. RELACIÓN ACTAS"/>
      <sheetName val="3. CONTROL POLIZAS"/>
      <sheetName val="4. AVANCE RESUMEN"/>
      <sheetName val="% T ACUM"/>
      <sheetName val="5. GRÁFICO AVANCE"/>
      <sheetName val="6. AVANCE SEGUN CAPITULOS"/>
      <sheetName val="7. AVANCE ACTIVIDAD-ITEM"/>
      <sheetName val="INFORME FOTOGRÁFICO"/>
      <sheetName val="COMPACTO"/>
      <sheetName val="PREACTA PARCIAL"/>
      <sheetName val="DATOS GRAFICOS"/>
      <sheetName val="CUADRO CANTIDADES"/>
      <sheetName val="BALANCE ACTAINTERVENTORÍA FINAL"/>
      <sheetName val="BALANCE FINAL"/>
      <sheetName val="CALCULO MATERIAL 4 ACTA"/>
      <sheetName val="CONTRACTUAL EJECUTADO"/>
      <sheetName val="CONTRACTUAL mas material FINAL"/>
      <sheetName val="BALANCE INTERVENTORÍA"/>
      <sheetName val="recibo final caudro"/>
      <sheetName val="Ac.recibo"/>
      <sheetName val="recibo"/>
      <sheetName val="AVANCE REAL"/>
      <sheetName val="PRESUPUESTO avance"/>
      <sheetName val="9. anexos"/>
      <sheetName val="9. rELACIÓN ACTAS"/>
      <sheetName val="CUADRO 11"/>
      <sheetName val="9. PAGO PARAS"/>
      <sheetName val="RELACIÓN MATERIAL"/>
      <sheetName val="PORT PREACTA"/>
      <sheetName val="OFICIOS CORP"/>
      <sheetName val="OFICIOS RECIBO"/>
      <sheetName val="ACTA MODIFICACIÓN CIVIL"/>
      <sheetName val="UNITARIOS RELLENOS"/>
      <sheetName val="UNITARIOS GENERALES"/>
      <sheetName val="PE_02"/>
      <sheetName val="Estruc_ Tarif"/>
      <sheetName val="RECIBO FINAL"/>
      <sheetName val="Form5 _Pág_ 2"/>
      <sheetName val="7.12"/>
      <sheetName val="UNITARIOS GENERALES.xls"/>
      <sheetName val="letra"/>
      <sheetName val="5. MODIFICATORIA"/>
      <sheetName val="CRA.MODI"/>
      <sheetName val="\Documents and Settings\Adminis"/>
      <sheetName val="\Users\Juan\Downloads\Users\USU"/>
      <sheetName val="\Users\user\Library\Mail Downlo"/>
      <sheetName val="\Cofinanciacion\FICHAS Y FORMAT"/>
      <sheetName val="\A\Cofinanciacion\FICHAS Y FORM"/>
      <sheetName val="LIQUIDACION"/>
      <sheetName val="NOMINA"/>
      <sheetName val="PRESUP. RESUMEN"/>
      <sheetName val="UNITARIOS_GENERALES"/>
      <sheetName val="5__MODIFICATORIA"/>
      <sheetName val="UNITARIOS%20GENERALES.xls"/>
      <sheetName val="ACTA 1 INICIO"/>
      <sheetName val="1.5 GRÁFICO AVANCE"/>
      <sheetName val="ACAB. PISOS"/>
      <sheetName val="CIELOS"/>
      <sheetName val="ACAB. MUROS"/>
      <sheetName val="APARATOS"/>
      <sheetName val="PUERTAS Y VENTANAS"/>
      <sheetName val="C.O. y ppto Calle Bolivar"/>
      <sheetName val="C.O. y ppto Guayabito"/>
      <sheetName val="C.O. y ppto veredas"/>
      <sheetName val="C.O. y ppto bombeo"/>
      <sheetName val="C.O. y ppto inflado"/>
      <sheetName val="C.O. y ppto"/>
      <sheetName val="Informacion Plano"/>
      <sheetName val="BALANCE DE TRAMOS (2)"/>
      <sheetName val="DESPIECE"/>
      <sheetName val="dibujar en macro"/>
      <sheetName val="Para cimentaciones"/>
      <sheetName val="Para perfiles"/>
      <sheetName val="Canti càmaras "/>
      <sheetName val="para el informe"/>
      <sheetName val="Tabla Dinámica"/>
      <sheetName val="200.1 P"/>
      <sheetName val="201.1 P"/>
      <sheetName val="201.4 P"/>
      <sheetName val="201.7.1 P"/>
      <sheetName val="201.7.2 P"/>
      <sheetName val="210.2.1 P"/>
      <sheetName val="230.2.1P"/>
      <sheetName val="313.1P"/>
      <sheetName val="314.1P"/>
      <sheetName val="315.1 P"/>
      <sheetName val="343.1 P"/>
      <sheetName val="344.1 P"/>
      <sheetName val="450.1 P"/>
      <sheetName val="450.3 P "/>
      <sheetName val="450.9 P"/>
      <sheetName val="451. 1 P "/>
      <sheetName val="451. 2 P"/>
      <sheetName val="451.3 P"/>
      <sheetName val="461.1P"/>
      <sheetName val="466P"/>
      <sheetName val="500.1P"/>
      <sheetName val="512.1P"/>
      <sheetName val="513.1P"/>
      <sheetName val="600.2.1P"/>
      <sheetName val="621.1.1"/>
      <sheetName val="621.1.2"/>
      <sheetName val="633.1P"/>
      <sheetName val="633.2P"/>
      <sheetName val="634.1P"/>
      <sheetName val="635.1P"/>
      <sheetName val="642.1 "/>
      <sheetName val="650.3.1 P"/>
      <sheetName val="702.1P"/>
      <sheetName val="721.1 P"/>
      <sheetName val="PARTICULARES"/>
      <sheetName val="mortero epoxico"/>
      <sheetName val="Mortero Sello Grietas O. D."/>
      <sheetName val="Mortero Anillar Tubería"/>
      <sheetName val="Mortero Revest.  O. D."/>
      <sheetName val="Geotextil para Gavión"/>
      <sheetName val="Mampostería en piedra"/>
      <sheetName val="Mortero Tratam. Superf."/>
      <sheetName val="MDC2 COMPRADA (1003)"/>
      <sheetName val="MDC2 COMPRADA (2501B)"/>
      <sheetName val="exc. sin claexplana,canal, pres"/>
      <sheetName val="esx. mat común exp,canal.pres"/>
      <sheetName val="subbase cbr 20"/>
      <sheetName val="sub base cbr 30"/>
      <sheetName val="COSTO MEZCLA"/>
      <sheetName val="mezcla densa para bacheo (1003)"/>
      <sheetName val="mezcla densa bacheo(1702)"/>
      <sheetName val="mezcla densa bacheo (2501A)"/>
      <sheetName val="mezcla densa bacheo (25NRB)"/>
      <sheetName val="mezcla densa bacheo (2501B)"/>
      <sheetName val="Caisson"/>
      <sheetName val="tuberia 900mm tipo 2"/>
      <sheetName val="geotextil sep subrasante"/>
      <sheetName val="cemento asf{altico retencion ge"/>
      <sheetName val="emul.asf. retencion geotex"/>
      <sheetName val="muro de contenciom suelño refor"/>
      <sheetName val="Pilote fundido in situ"/>
      <sheetName val="Demolición pisos, andenes,bordi"/>
      <sheetName val="anexo 4"/>
      <sheetName val="PRESUPUESTO RESUMIDO"/>
      <sheetName val="PRESUPUESTO APROBAR"/>
      <sheetName val="PRES. POR OBRAS julio 2013"/>
      <sheetName val="PRESUP PMA Y PMT"/>
      <sheetName val="801.5P"/>
      <sheetName val="801.6P"/>
      <sheetName val="801.3P"/>
      <sheetName val="TUBO 4 PERFORADO"/>
      <sheetName val="LAGRIMALES"/>
      <sheetName val="MATERIALES Y EQUIPOS"/>
      <sheetName val="PRES. CUMBI-POLI TOTAL"/>
      <sheetName val="JORNALES y EQUIPO"/>
      <sheetName val="PR PARQUE"/>
      <sheetName val="5.11"/>
      <sheetName val="5.22"/>
      <sheetName val="5.33"/>
      <sheetName val="5,5"/>
      <sheetName val="5,6"/>
      <sheetName val="5,7"/>
      <sheetName val="5,8"/>
      <sheetName val="5,9"/>
      <sheetName val="5,10"/>
      <sheetName val="5,11"/>
      <sheetName val="PRES PARQUE"/>
      <sheetName val="PRES PARQUE (2)"/>
      <sheetName val="18.2"/>
      <sheetName val="4,5"/>
      <sheetName val="4,6"/>
      <sheetName val="4,7"/>
      <sheetName val="4.8"/>
      <sheetName val="4,9"/>
      <sheetName val="5.7"/>
      <sheetName val="2000 psi"/>
      <sheetName val="2500 psi"/>
      <sheetName val="3000 psi "/>
      <sheetName val="Mortero 1 5"/>
      <sheetName val="Mortero 14"/>
      <sheetName val="Mortero 13"/>
      <sheetName val="Mortero IMP"/>
      <sheetName val="CANT CUBIERTA (2)"/>
      <sheetName val="CANT CUBIERTA"/>
      <sheetName val="CANT PORTICO"/>
      <sheetName val="CANT GRADERIA"/>
      <sheetName val="PROGRAMACION DE OBRA"/>
      <sheetName val="FLUJO DE CAJA"/>
      <sheetName val="F.M."/>
      <sheetName val="PERS."/>
      <sheetName val="ACTI."/>
      <sheetName val="MAT. Y EQ."/>
      <sheetName val="Real"/>
      <sheetName val="gastos"/>
      <sheetName val="pedro"/>
      <sheetName val="xxx"/>
      <sheetName val="JUANK"/>
      <sheetName val="PILOTO"/>
      <sheetName val="PRESUP. ADECUACION FUENTE"/>
      <sheetName val="PRESUP ULTIMO"/>
      <sheetName val="TANQUE DE ALMACENAMIENTO"/>
      <sheetName val="REDES DE DIST-SUMNISTRO"/>
      <sheetName val="REDES DE DISTRIBUCION"/>
      <sheetName val="SCV-036-2002"/>
      <sheetName val="PRES_RES"/>
      <sheetName val="PRES_GEN"/>
      <sheetName val="ANALISIS DE CANTIDADES"/>
      <sheetName val="APU-2"/>
      <sheetName val="JUSTIFICACION AIU"/>
      <sheetName val="CRONOGRAMA DE OBRA"/>
      <sheetName val="COMPONENTES"/>
      <sheetName val="XComponentes"/>
      <sheetName val="XActividades"/>
      <sheetName val="Datos entrada"/>
      <sheetName val="Salarios"/>
      <sheetName val="Trans"/>
      <sheetName val="P Sanitario"/>
      <sheetName val="Granito pulido "/>
      <sheetName val="Marcos puerta"/>
      <sheetName val="Marcos ventana"/>
      <sheetName val="1,1,1 Campamt"/>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3 Exc M Sub base"/>
      <sheetName val="2,1,5 Relleno M Común"/>
      <sheetName val="2,1,6  Rellenos M Selec"/>
      <sheetName val="2,1,7  Sub base Recebo "/>
      <sheetName val="2,1,8 Geotextil NT"/>
      <sheetName val="2,1,9 Geotextil Tejido"/>
      <sheetName val="2,2,2 Concr Ciclopeo"/>
      <sheetName val="2,2,3 Muros de contencion"/>
      <sheetName val="2,2,4 Concreto Zapatas"/>
      <sheetName val="2,2,6,3 Pilotes 0,60"/>
      <sheetName val="2,2,6,4 Pilotes 0,80"/>
      <sheetName val="2,2,6,5 Pilotes 0,90 "/>
      <sheetName val="2,2,8 Placa Flotante 0,60"/>
      <sheetName val="2,2,10 Placas cont= 0,125"/>
      <sheetName val="2,2,11 Placas cont= 0,15"/>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2 Caja inspección 0,80"/>
      <sheetName val="3,4,3 Caja inspección 1,00"/>
      <sheetName val="3,4,6 Carcamo aguas lluvias"/>
      <sheetName val="3,4,7 Trampa de grasas"/>
      <sheetName val="3,4,8 Pozo Septico"/>
      <sheetName val="3,5,1 Exc Man "/>
      <sheetName val="3,5,2 Exc en recebo comp."/>
      <sheetName val="3,5,3  Relleno M seleccionado"/>
      <sheetName val="3,5,4 Relleno M Común "/>
      <sheetName val="3,5,5 Retiro sobrantes"/>
      <sheetName val="4,1,3 Muros"/>
      <sheetName val="4,2,2 Viga canal"/>
      <sheetName val="4,2,3  Vigas Prefabricadas"/>
      <sheetName val="4,3,3 Caseton 45 cm"/>
      <sheetName val="4,3,4 Caseton 40 cm "/>
      <sheetName val="4,3,6 Placa maciza 0,20"/>
      <sheetName val="4,3,9 Placa maciza 0,15"/>
      <sheetName val="4,4,2 Rampas"/>
      <sheetName val="4,4,3 POZO CONCRETO 20 M3"/>
      <sheetName val="4,6,2,3 Cerrchas  Metàlica"/>
      <sheetName val="5,1,1 Bloq Conc Estruc 0,12"/>
      <sheetName val="5,1,2 Bloque concreto divisorio"/>
      <sheetName val="5,1,6 Bloq Conc Estruc 014"/>
      <sheetName val="5,1,7 Bloq Conc Estruc 019"/>
      <sheetName val="5,2,2 Ladrillo estructural"/>
      <sheetName val="5,2,4 Ladrillo Prensado portant"/>
      <sheetName val="5,2,6 Muro en bloque No 4"/>
      <sheetName val="5,3,1 Enchape ladrillo arcilla"/>
      <sheetName val="5,3,3 Alfagias ladrillo arcilla"/>
      <sheetName val="5,3,4 Remate ladrillo arcilla"/>
      <sheetName val="5,5,3 Malla Electrosoldada "/>
      <sheetName val="5,6,1 Instalaciòn carpint. Meta"/>
      <sheetName val="6,1,2 Dinteles"/>
      <sheetName val="6,1,3 Remates sobre mamposteria"/>
      <sheetName val="6.1.8 Pergolas"/>
      <sheetName val="6,1,11 PLAQUETAS"/>
      <sheetName val="6,1,15 Bordillos ducha y aseo"/>
      <sheetName val="6,2,1 Mesones en concreto"/>
      <sheetName val="6,2,5 Bancas Concreto"/>
      <sheetName val="6,2,8 Alfajias 2"/>
      <sheetName val="7,1,1,1 Acometida PVC-P 2&quot;"/>
      <sheetName val="7,1,1,2 Accesorio PVC-P 2&quot; "/>
      <sheetName val="7,1,1,5 Bajantes A.N.  PVC 3&quot;"/>
      <sheetName val="7,1,2,1 Tuberia H.G. 1&quot;"/>
      <sheetName val="7,1,2,2  Accesorio H.G. 1&quot; "/>
      <sheetName val="7,1,3,1 Tuberia H.G. 1&quot;cuarto "/>
      <sheetName val="7,1,3,2  Accesorio H.G.1&quot;cuarto"/>
      <sheetName val="7,1,3,3  Registro R. W.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6 Registro 2 "/>
      <sheetName val="7,1,6,4 Acometida 1 14"/>
      <sheetName val="7,1,6,6 Acometida 2"/>
      <sheetName val="7,1,6,7 Tubo UZ 2&quot;"/>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5  P Sifòn PVC-S 4&quot;"/>
      <sheetName val="7,1,10,1 Acomet sanit"/>
      <sheetName val="7,1,10,2 Pto 3&quot;"/>
      <sheetName val="7,1,11,1 Acomet lluvia"/>
      <sheetName val="7,1,11,3 3plg"/>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4 Tuberia  tipo L 1&quot;"/>
      <sheetName val="7,2,1,5  Registro bola 1&quot; "/>
      <sheetName val="7,2,1,7  Rejilla vent. plastica"/>
      <sheetName val="8,16"/>
      <sheetName val="8,17"/>
      <sheetName val="8,18"/>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40"/>
      <sheetName val="8,41"/>
      <sheetName val="8,42"/>
      <sheetName val="8,43"/>
      <sheetName val="8,44"/>
      <sheetName val="8,45"/>
      <sheetName val="8,46"/>
      <sheetName val="8,47"/>
      <sheetName val="8,48"/>
      <sheetName val="8,51"/>
      <sheetName val="8,52"/>
      <sheetName val="8,56"/>
      <sheetName val="8,57"/>
      <sheetName val="8,58"/>
      <sheetName val="8,61"/>
      <sheetName val="8,62"/>
      <sheetName val="8,64"/>
      <sheetName val="8,65"/>
      <sheetName val="8,66"/>
      <sheetName val="8,67"/>
      <sheetName val="8,68"/>
      <sheetName val="8,69"/>
      <sheetName val="8,72"/>
      <sheetName val="8,73"/>
      <sheetName val="8,77"/>
      <sheetName val="8,78"/>
      <sheetName val="8,79"/>
      <sheetName val="8,80"/>
      <sheetName val="8,81"/>
      <sheetName val="8,83"/>
      <sheetName val="8,85"/>
      <sheetName val="8,86"/>
      <sheetName val="8,87"/>
      <sheetName val="8,88"/>
      <sheetName val="8,91"/>
      <sheetName val="8,92"/>
      <sheetName val="8,93"/>
      <sheetName val="10,1,3 Alistado pisos"/>
      <sheetName val="10,1,4 Mortero afinado"/>
      <sheetName val="10,2,1,3 Ceramica 0,20 x 0,20 "/>
      <sheetName val="10,2,2,3 Piso tablòn ges 0,30 "/>
      <sheetName val="10,2,4,3 gravilla m2"/>
      <sheetName val="10,3,1,1 Tablòn cuarto 26"/>
      <sheetName val="10,3,2,3 Media Caña"/>
      <sheetName val="10,3,2,5 Gravilla "/>
      <sheetName val="10,4,2 Escalera en Granito"/>
      <sheetName val="11,1,3 Afinado Viga canales"/>
      <sheetName val="11,2,2,1 Caballete"/>
      <sheetName val="11,2,3,1 Domo acrílico"/>
      <sheetName val="11,2,3,2 Acrilico transparente"/>
      <sheetName val="11,2,3,3 Teja trapezoidal Plast"/>
      <sheetName val="11,2,4,2 Cubierta placa"/>
      <sheetName val="11,2,5,1 Teja Barro"/>
      <sheetName val="11,2,5,2 Limahoyas"/>
      <sheetName val="11,3,3 Tragante 5x3"/>
      <sheetName val="11,3,5 Canal PVC"/>
      <sheetName val="12,1,4 Puert Alum dob reja"/>
      <sheetName val="12,1,7 PERGOLAS ALUM"/>
      <sheetName val="12,1,8 Puertas discapacitados"/>
      <sheetName val="12,1,9 BARANDA EN ALUMINIO"/>
      <sheetName val="12,2,1,1 Marcos puerta"/>
      <sheetName val="12,2,1,2 Puerta Sencilla"/>
      <sheetName val="12,2,1,3 Ventana"/>
      <sheetName val="12,2,1,5 Puertas Emtamborada"/>
      <sheetName val="12,2,2,2 Pasamanos"/>
      <sheetName val=" 12,2,2,4 Baranda tub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16,1,7 Lavamanos de colgar"/>
      <sheetName val="16,1,8 Sanit Disc"/>
      <sheetName val="16,2,1 Pocetas Aseo"/>
      <sheetName val="16,2,7 Barras disc"/>
      <sheetName val="17,2,1 Puerta Vidrio"/>
      <sheetName val="17,2,2 Puerta PVC Baterias"/>
      <sheetName val="17,2,3 Divisiones 0,06"/>
      <sheetName val="17,2,4 Divisiones baños "/>
      <sheetName val="18,1,2 pintura plastica"/>
      <sheetName val="18,1,4 Vinilo sin estuco "/>
      <sheetName val="18,1,5 Vinilo Cielos "/>
      <sheetName val="20,3,1 Solado esp= 0,05"/>
      <sheetName val="20,3,2 Concreto Ciclopeo "/>
      <sheetName val="20,3,3 Vigas de Amarre"/>
      <sheetName val="20,3,5  Cerramiento Malla Esla"/>
      <sheetName val="20,3,6  Muros de contencion "/>
      <sheetName val="20,4,1 Mov Tierras"/>
      <sheetName val="20,2,13 Escalinatas"/>
      <sheetName val="20,5,1 Gaviones en piedra"/>
      <sheetName val="20,5,2 PERGOLA  METALICA"/>
      <sheetName val="20,5,3  Acero 37000  Ext."/>
      <sheetName val="20,5,4 Acero 60000 psi"/>
      <sheetName val="20,5,5 Malla Electrosoldada  "/>
      <sheetName val="21,1,1 Lavada ladrillo "/>
      <sheetName val="21,1,4 Retiro Escombros"/>
      <sheetName val="Pasamanos "/>
      <sheetName val="MALECON"/>
      <sheetName val="F-3 ACTA COMPROMISO"/>
      <sheetName val="APu1"/>
      <sheetName val="APu2"/>
      <sheetName val="APu3"/>
      <sheetName val="APu4"/>
      <sheetName val="Lista de actividades Zona 1 "/>
      <sheetName val="Cuadro Comparativo "/>
      <sheetName val="NP027"/>
      <sheetName val="JUSTIF"/>
      <sheetName val="No Previstos"/>
      <sheetName val="Justificacion"/>
      <sheetName val="Memoria"/>
      <sheetName val="Cotizacion NP"/>
      <sheetName val="INS desactualizados"/>
      <sheetName val="inpermeabOTRO"/>
      <sheetName val="MC SF GAVIONES"/>
      <sheetName val="MC MALLA DE RETENCION EN VIA"/>
      <sheetName val="SF ANCLAJES  Y CONCRETO LANZADO"/>
      <sheetName val="SF ANCLAJES M DE RETENCION"/>
      <sheetName val="VEGETALIZACIÓN"/>
      <sheetName val="Cantiades_Zonas_Inestables_Jul_"/>
      <sheetName val="dobletroque"/>
      <sheetName val="dumper"/>
      <sheetName val="terex"/>
      <sheetName val="mantos"/>
      <sheetName val="taladros"/>
      <sheetName val="lluvia"/>
      <sheetName val="observaciones"/>
      <sheetName val="datos_equipo"/>
      <sheetName val="dobletroque1"/>
      <sheetName val="mulas room"/>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UTILIDAD"/>
      <sheetName val="BSC VS OBJ. CALIDAD"/>
      <sheetName val="ACTA INT"/>
      <sheetName val="ACTA DE OBRA"/>
      <sheetName val="1.01"/>
      <sheetName val="1.03"/>
      <sheetName val="1.04"/>
      <sheetName val="2.03"/>
      <sheetName val="3.01"/>
      <sheetName val="3.02"/>
      <sheetName val="3.03"/>
      <sheetName val="3.04"/>
      <sheetName val="3.05"/>
      <sheetName val="3.08"/>
      <sheetName val="3.10 "/>
      <sheetName val="3.11"/>
      <sheetName val="4.01"/>
      <sheetName val="4.01.03"/>
      <sheetName val="8.19"/>
      <sheetName val="10.01.11"/>
      <sheetName val="10.01.12"/>
      <sheetName val="11.01.01.01"/>
      <sheetName val="11.01.01.02"/>
      <sheetName val="11.01.01.03"/>
      <sheetName val="11.01.01.04"/>
      <sheetName val="11.01.01.05"/>
      <sheetName val="11.01.01.06"/>
      <sheetName val="11.01.01.08"/>
      <sheetName val="11.01.01.09"/>
      <sheetName val="11.01.01.10"/>
      <sheetName val="11.01.01.11"/>
      <sheetName val="11.01.01.12"/>
      <sheetName val="11.01.02.01"/>
      <sheetName val="11.01.02.02"/>
      <sheetName val="11.01.02.03"/>
      <sheetName val="11.01.02.04"/>
      <sheetName val="11.01.02.05"/>
      <sheetName val="11.01.02.06"/>
      <sheetName val="11.01.02.07"/>
      <sheetName val="11.01.02.08"/>
      <sheetName val="11.01.02.09"/>
      <sheetName val="11.01.02.10"/>
      <sheetName val="11.01.02.12"/>
      <sheetName val="11.01.02.13"/>
      <sheetName val="11.01.02.14"/>
      <sheetName val="11.01.02.15"/>
      <sheetName val="11.01.02.18"/>
      <sheetName val="11.01.02.19"/>
      <sheetName val="11.01.02.20"/>
      <sheetName val="11.01.04.02"/>
      <sheetName val="11.04.01.04"/>
      <sheetName val="11.04.01.05"/>
      <sheetName val="11.04.02.01"/>
      <sheetName val="11.04.02.03"/>
      <sheetName val="11.04.02.04"/>
      <sheetName val="11.05.06.01"/>
      <sheetName val="12.01.01"/>
      <sheetName val="12.01.02"/>
      <sheetName val="12.02.01"/>
      <sheetName val="12.02.02"/>
      <sheetName val="12.03.01"/>
      <sheetName val="12.03.02"/>
      <sheetName val="12.04"/>
      <sheetName val="12.05"/>
      <sheetName val="12.06"/>
      <sheetName val="12.07"/>
      <sheetName val="12.08.01"/>
      <sheetName val="12.08.02"/>
      <sheetName val="12.12"/>
      <sheetName val="15.01"/>
      <sheetName val="15.02"/>
      <sheetName val="15.03"/>
      <sheetName val="15.04"/>
      <sheetName val="15.06"/>
      <sheetName val="15.07"/>
      <sheetName val="16.01"/>
      <sheetName val="16.02"/>
      <sheetName val="17.01"/>
      <sheetName val="17.07"/>
      <sheetName val="17.08"/>
      <sheetName val="19.10.01"/>
      <sheetName val="19.10.03"/>
      <sheetName val="19.10.04"/>
      <sheetName val="19.10.06"/>
      <sheetName val="19.11.04"/>
      <sheetName val="19.11.07"/>
      <sheetName val="19.13.05"/>
      <sheetName val="19.13.06"/>
      <sheetName val="19.13.07"/>
      <sheetName val="19.13.09"/>
      <sheetName val="19.13.09 (150)"/>
      <sheetName val="19.13.15"/>
      <sheetName val="19.13.16"/>
      <sheetName val="19.15.08"/>
      <sheetName val="19.21.04"/>
      <sheetName val="20.01"/>
      <sheetName val="20.13"/>
      <sheetName val="20.19"/>
      <sheetName val="20.21"/>
      <sheetName val="20.26"/>
      <sheetName val="20.28"/>
      <sheetName val="22.01.01.02"/>
      <sheetName val="22.01.01.14"/>
      <sheetName val="22.01.02.01"/>
      <sheetName val="22.01.02.02"/>
      <sheetName val="22.01.02.04"/>
      <sheetName val="PUN-001"/>
      <sheetName val="apunuevo"/>
      <sheetName val="item 200P1"/>
      <sheetName val="item 200P2"/>
      <sheetName val="item 200,1"/>
      <sheetName val="item 200,2"/>
      <sheetName val="item 201,1P"/>
      <sheetName val="item 201,7P"/>
      <sheetName val="item 201,7P1"/>
      <sheetName val="item 201,7P2"/>
      <sheetName val="item 201,9P"/>
      <sheetName val="item 201,8P"/>
      <sheetName val="item 201,4"/>
      <sheetName val="item 201.10"/>
      <sheetName val="item 201,11"/>
      <sheetName val="item 201,12"/>
      <sheetName val="item 201,13"/>
      <sheetName val="item 201,14"/>
      <sheetName val="item 201,15"/>
      <sheetName val="item 201,16"/>
      <sheetName val="item 210,1,1"/>
      <sheetName val="item 210,1,2"/>
      <sheetName val="item 210,2,1"/>
      <sheetName val="item 210,2,2"/>
      <sheetName val="item 210,2,3"/>
      <sheetName val="item 210,2,4"/>
      <sheetName val="item 211.1"/>
      <sheetName val="item 220,1"/>
      <sheetName val="item 221,1"/>
      <sheetName val="item 221,2"/>
      <sheetName val="item 225P"/>
      <sheetName val="item 230,1"/>
      <sheetName val="item 230,2"/>
      <sheetName val="item 231.1"/>
      <sheetName val="item 232.1"/>
      <sheetName val="item 234.1"/>
      <sheetName val="item 310,1"/>
      <sheetName val="item 311,1"/>
      <sheetName val="item 311P1"/>
      <sheetName val="item 311P2"/>
      <sheetName val="item 311P3"/>
      <sheetName val="item 312.1"/>
      <sheetName val="item 312.2"/>
      <sheetName val="item 312.3"/>
      <sheetName val="item 312.4"/>
      <sheetName val="item 320,1"/>
      <sheetName val="item 320,2"/>
      <sheetName val="item 330,1"/>
      <sheetName val="item 330,2"/>
      <sheetName val="item 340,1"/>
      <sheetName val="item 340,2"/>
      <sheetName val="item 340,3"/>
      <sheetName val="item 341,1"/>
      <sheetName val="item 341,2"/>
      <sheetName val="item 342.1"/>
      <sheetName val="item 342P"/>
      <sheetName val="item 410,1"/>
      <sheetName val="item 410,2"/>
      <sheetName val="item 411,1"/>
      <sheetName val="item 411,2"/>
      <sheetName val="item 411,3"/>
      <sheetName val="item 414,1"/>
      <sheetName val="item 414,2"/>
      <sheetName val="item 414,3"/>
      <sheetName val="item 414,4"/>
      <sheetName val="item 414.5"/>
      <sheetName val="item 415,1"/>
      <sheetName val="item 420.1"/>
      <sheetName val="item 420.2"/>
      <sheetName val="item 421,1"/>
      <sheetName val="item 421,2"/>
      <sheetName val="item 421,3"/>
      <sheetName val="item 421,4"/>
      <sheetName val="item 430,1"/>
      <sheetName val="item 430,2"/>
      <sheetName val="item 431,1"/>
      <sheetName val="item 431,2"/>
      <sheetName val="item 432,1"/>
      <sheetName val="item 432,2"/>
      <sheetName val="item 433,1"/>
      <sheetName val="item 433,2"/>
      <sheetName val="item 433,3"/>
      <sheetName val="item 433,4"/>
      <sheetName val="item 433,5"/>
      <sheetName val="item 433,6"/>
      <sheetName val="item 433,7"/>
      <sheetName val="item 433,8"/>
      <sheetName val="item 440,1"/>
      <sheetName val="item 440.1P"/>
      <sheetName val="item 440,2"/>
      <sheetName val="item 440.2P "/>
      <sheetName val="item 440,3"/>
      <sheetName val="item 440.3P"/>
      <sheetName val="item 440,4"/>
      <sheetName val="item 441,1"/>
      <sheetName val="item 441.1P"/>
      <sheetName val="item 441,2"/>
      <sheetName val="item 441.2P"/>
      <sheetName val="item 441,3"/>
      <sheetName val="item 441.3P"/>
      <sheetName val="item 441,4"/>
      <sheetName val="item 450,1"/>
      <sheetName val="item 450.1P"/>
      <sheetName val="item 450,2"/>
      <sheetName val="item 450.2P"/>
      <sheetName val="item 450,3"/>
      <sheetName val="item 450.3P"/>
      <sheetName val="item 450,9"/>
      <sheetName val="item 451,1"/>
      <sheetName val="item 451.1P"/>
      <sheetName val="item 451,2"/>
      <sheetName val="item 451.2P"/>
      <sheetName val="item 451,3"/>
      <sheetName val="item 451.3P"/>
      <sheetName val="item 451,4"/>
      <sheetName val="item 452,1"/>
      <sheetName val="item 452.1P"/>
      <sheetName val="item 452,2"/>
      <sheetName val="item 452.2P"/>
      <sheetName val="item 452,3"/>
      <sheetName val="item 452.3P"/>
      <sheetName val="item 452,4"/>
      <sheetName val="item 452.4P"/>
      <sheetName val="item 453,1"/>
      <sheetName val="item 460,1"/>
      <sheetName val="item 460.1P"/>
      <sheetName val="item 461,1"/>
      <sheetName val="item 461,2"/>
      <sheetName val="item 462,1"/>
      <sheetName val="item 462,2"/>
      <sheetName val="item 462,1P"/>
      <sheetName val="item 462,2P"/>
      <sheetName val="item 462,3P"/>
      <sheetName val="item 464.1"/>
      <sheetName val="item 464.2"/>
      <sheetName val="item 464.3"/>
      <sheetName val="item 464.4"/>
      <sheetName val="item 465,1"/>
      <sheetName val="item 466.1"/>
      <sheetName val="item 466.2"/>
      <sheetName val="item 500,1"/>
      <sheetName val="item 501.1"/>
      <sheetName val="item 510,1"/>
      <sheetName val="item 600,1"/>
      <sheetName val="item 600,2"/>
      <sheetName val="item 600,3"/>
      <sheetName val="item 600,4"/>
      <sheetName val="item 600.4P"/>
      <sheetName val="item 600,5"/>
      <sheetName val="item 600.5P"/>
      <sheetName val="item 610,1"/>
      <sheetName val="item 610,2"/>
      <sheetName val="item 620,1"/>
      <sheetName val="item 620,2"/>
      <sheetName val="item 620,3"/>
      <sheetName val="item 620P"/>
      <sheetName val="item 621,1"/>
      <sheetName val="item 621.1P"/>
      <sheetName val="item 621,2"/>
      <sheetName val="item 621,3"/>
      <sheetName val="item 621,4"/>
      <sheetName val="item 621,5"/>
      <sheetName val="item 621,5P1"/>
      <sheetName val="item 621,5P2"/>
      <sheetName val="item 621,6"/>
      <sheetName val="item 622,1"/>
      <sheetName val="item 622,2"/>
      <sheetName val="item 622,3"/>
      <sheetName val="item 622,4"/>
      <sheetName val="item 622,5"/>
      <sheetName val="item 623.1"/>
      <sheetName val="item 623.2"/>
      <sheetName val="item 630,1"/>
      <sheetName val="item 630,2"/>
      <sheetName val="item 630,3"/>
      <sheetName val="item 630,4"/>
      <sheetName val="item 630,5"/>
      <sheetName val="item 630.5P"/>
      <sheetName val="item 630,6"/>
      <sheetName val="item 630,7"/>
      <sheetName val="item 630.P1"/>
      <sheetName val="item 630.P2"/>
      <sheetName val="item 630.P3"/>
      <sheetName val="item 631P"/>
      <sheetName val="item 632,1"/>
      <sheetName val="item 632.P"/>
      <sheetName val="item 640,1 ."/>
      <sheetName val="item 640,1P1"/>
      <sheetName val="item 640,1P2"/>
      <sheetName val="item 640,1"/>
      <sheetName val="item 640.2"/>
      <sheetName val="item 641.1"/>
      <sheetName val="item 641.2"/>
      <sheetName val="item 641.P"/>
      <sheetName val="item 642,1"/>
      <sheetName val="item 642.1P"/>
      <sheetName val="item 642,2"/>
      <sheetName val="item 642.2P"/>
      <sheetName val="item 650,1"/>
      <sheetName val="item 650,2"/>
      <sheetName val="item 650,3"/>
      <sheetName val="item 650,4"/>
      <sheetName val="item 660,1"/>
      <sheetName val="item 660,2"/>
      <sheetName val="item 660,3"/>
      <sheetName val="item 661.1"/>
      <sheetName val="item 661.1P"/>
      <sheetName val="item 662,1"/>
      <sheetName val="item 662,2"/>
      <sheetName val="item 670.1"/>
      <sheetName val="item 670,2"/>
      <sheetName val="item 671.1"/>
      <sheetName val="item 672.1"/>
      <sheetName val="item 672.1P"/>
      <sheetName val="item 673,1"/>
      <sheetName val="item 673,2"/>
      <sheetName val="item 673,3"/>
      <sheetName val="item 674.1"/>
      <sheetName val="item 680,1"/>
      <sheetName val="item 680.1P"/>
      <sheetName val="item 680,2"/>
      <sheetName val="item 680,3"/>
      <sheetName val="item 681.1"/>
      <sheetName val="item 682.1"/>
      <sheetName val="item 690.1"/>
      <sheetName val="item 700,1"/>
      <sheetName val="item 700,2"/>
      <sheetName val="item 700.3"/>
      <sheetName val="item 700.4"/>
      <sheetName val="item 700.P"/>
      <sheetName val="item 701.1"/>
      <sheetName val="item 710,1"/>
      <sheetName val="item 710,2"/>
      <sheetName val="item 710,P1"/>
      <sheetName val="item 710,P2"/>
      <sheetName val="item 710,P3"/>
      <sheetName val="item 710.P4"/>
      <sheetName val="item 710.P5"/>
      <sheetName val="item 720.1"/>
      <sheetName val="item 730,1"/>
      <sheetName val="item 730,2"/>
      <sheetName val="item 730.3"/>
      <sheetName val="item 731.1"/>
      <sheetName val="item 740.1"/>
      <sheetName val="item 800,1"/>
      <sheetName val="item 800,2"/>
      <sheetName val="item 800,3"/>
      <sheetName val="item 800,4"/>
      <sheetName val="item 801.1"/>
      <sheetName val="item 801.2"/>
      <sheetName val="item 801.3"/>
      <sheetName val="item 801.4"/>
      <sheetName val="item 801.5"/>
      <sheetName val="item 801.6"/>
      <sheetName val="item 801.7"/>
      <sheetName val="item 810,1"/>
      <sheetName val="item 810,2"/>
      <sheetName val="item 810.3"/>
      <sheetName val="item 811.1"/>
      <sheetName val="item 812.1"/>
      <sheetName val="item 900,1"/>
      <sheetName val="item 900,2"/>
      <sheetName val="item 900,3"/>
      <sheetName val="item 650,4P"/>
      <sheetName val="basico 450,1"/>
      <sheetName val="basico 450,2"/>
      <sheetName val="basico 450,3"/>
      <sheetName val="BASICO 630,3"/>
      <sheetName val="BASICO 630,4"/>
      <sheetName val="BASICO 630,5"/>
      <sheetName val="BASICO 630,6"/>
      <sheetName val="basico 630,7"/>
      <sheetName val="item 700.3P1"/>
      <sheetName val="item 700.3P2"/>
      <sheetName val="item 700.3P3"/>
      <sheetName val="item 700.3P4"/>
      <sheetName val="equipos1"/>
      <sheetName val="PRESOC"/>
      <sheetName val="datosluminariasRoyAlPHa"/>
      <sheetName val="25 (2)"/>
      <sheetName val="54 "/>
      <sheetName val="55 "/>
      <sheetName val="56  "/>
      <sheetName val="57 "/>
      <sheetName val="58 "/>
      <sheetName val="59 "/>
      <sheetName val="60 "/>
      <sheetName val="61  "/>
      <sheetName val="62 "/>
      <sheetName val="63 "/>
      <sheetName val="64 "/>
      <sheetName val="65 "/>
      <sheetName val="66 "/>
      <sheetName val="67 "/>
      <sheetName val="68 "/>
      <sheetName val="69 "/>
      <sheetName val="70 "/>
      <sheetName val="71 "/>
      <sheetName val="72  "/>
      <sheetName val="73 "/>
      <sheetName val="74 "/>
      <sheetName val="ACLARACION"/>
      <sheetName val="MINFRA-MN-IN-10-FR-1"/>
      <sheetName val="PD"/>
      <sheetName val="2500psi"/>
      <sheetName val="3000psi"/>
      <sheetName val="fi"/>
      <sheetName val="1.Coordenadas"/>
      <sheetName val="0."/>
      <sheetName val="SOLICITUD"/>
      <sheetName val=" NIVEL DE CRITICIDAD"/>
      <sheetName val="REQUISITOS MINIMOS"/>
      <sheetName val="FACTORES DE EVALUACION"/>
      <sheetName val="EVALUACION DEL RIESGO"/>
      <sheetName val="MATRIZ RIESGO Y EXPOSICION"/>
      <sheetName val="FACTOR J"/>
      <sheetName val="ANALISIS BASICOS"/>
      <sheetName val="OFERTA ECON"/>
      <sheetName val="Portada Sobre 1"/>
      <sheetName val="Generales"/>
      <sheetName val="Documentos Sobre 1"/>
      <sheetName val="Experencia Epecifica"/>
      <sheetName val="Evaluación Sobre 1"/>
      <sheetName val="Documentos Resp Sobre 1"/>
      <sheetName val="Respuesta a Obs Sobre 1"/>
      <sheetName val="Acta Sobre 2"/>
      <sheetName val="Chequeo Aritmetico"/>
      <sheetName val="Económico"/>
      <sheetName val="Resumen Evaluación"/>
      <sheetName val="Informe Final Evaluación"/>
      <sheetName val="org. Formato No.3"/>
      <sheetName val="p.admtivo Formato No. 3A"/>
      <sheetName val="p.tecnico-3B"/>
      <sheetName val="subcottos 7"/>
      <sheetName val="equipos-4"/>
      <sheetName val="Formato 9 Ob Civ Exist LIQ+GNV"/>
      <sheetName val="Formato 10 Ob Civ Nueva LIQ+GNV"/>
      <sheetName val="flujo "/>
      <sheetName val="listado mat"/>
      <sheetName val="programacion EXIST"/>
      <sheetName val="programacion NUEVA"/>
      <sheetName val="Ref"/>
      <sheetName val="Pendientes"/>
      <sheetName val="Modificaciones"/>
      <sheetName val="Azud"/>
      <sheetName val="Captación"/>
      <sheetName val="Captación Memoria"/>
      <sheetName val="Conducción Capt-Des"/>
      <sheetName val="BoxCulvert"/>
      <sheetName val="BoxCulvert Memoria"/>
      <sheetName val="ListadoMaestro"/>
      <sheetName val="aux"/>
      <sheetName val="CORTE No.2"/>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3.9"/>
      <sheetName val="3.10"/>
      <sheetName val="3.12"/>
      <sheetName val="3.13"/>
      <sheetName val="3.14"/>
      <sheetName val="3.15"/>
      <sheetName val="3.16"/>
      <sheetName val="3.17"/>
      <sheetName val="3.18"/>
      <sheetName val="3.19"/>
      <sheetName val="3.20"/>
      <sheetName val="3.21"/>
      <sheetName val="3.22"/>
      <sheetName val="3.23"/>
      <sheetName val="3.24"/>
      <sheetName val="3.25"/>
      <sheetName val="3.26"/>
      <sheetName val="5.8"/>
      <sheetName val="5.9"/>
      <sheetName val="5.10"/>
      <sheetName val="5.12"/>
      <sheetName val="5.13"/>
      <sheetName val="5.14"/>
      <sheetName val="5.15"/>
      <sheetName val="5.16"/>
      <sheetName val="5.17"/>
      <sheetName val="5.18"/>
      <sheetName val="5.19"/>
      <sheetName val="5.20"/>
      <sheetName val="5.21"/>
      <sheetName val="5.23"/>
      <sheetName val="5.24"/>
      <sheetName val="5.25"/>
      <sheetName val="5.26"/>
      <sheetName val="5.27"/>
      <sheetName val="5.28"/>
      <sheetName val="5.29"/>
      <sheetName val="5.30"/>
      <sheetName val="5.31"/>
      <sheetName val="5.32"/>
      <sheetName val="5.34"/>
      <sheetName val="5.35"/>
      <sheetName val="5.36"/>
      <sheetName val="5.37"/>
      <sheetName val="5.38"/>
      <sheetName val="5.39"/>
      <sheetName val="5.40"/>
      <sheetName val="5.41"/>
      <sheetName val="5.4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9.5"/>
      <sheetName val="9.6"/>
      <sheetName val="9.7"/>
      <sheetName val="9.8"/>
      <sheetName val="9.9"/>
      <sheetName val="9.10"/>
      <sheetName val="9.11"/>
      <sheetName val="9.12"/>
      <sheetName val="9.13"/>
      <sheetName val="10.11"/>
      <sheetName val="10.12"/>
      <sheetName val="10.13"/>
      <sheetName val="10.14"/>
      <sheetName val="10.15"/>
      <sheetName val="10.16"/>
      <sheetName val="10.17"/>
      <sheetName val="10.18"/>
      <sheetName val="10.19"/>
      <sheetName val="10.20"/>
      <sheetName val="10.21"/>
      <sheetName val="10.22"/>
      <sheetName val="11.2"/>
      <sheetName val="11.3"/>
      <sheetName val="11.4"/>
      <sheetName val="11.5"/>
      <sheetName val="11.6"/>
      <sheetName val="11.7"/>
      <sheetName val="13.29"/>
      <sheetName val="13.30"/>
      <sheetName val="13.31"/>
      <sheetName val="13.32"/>
      <sheetName val="13.33"/>
      <sheetName val="13.34"/>
      <sheetName val="13.35"/>
      <sheetName val="13.36"/>
      <sheetName val="13.37"/>
      <sheetName val="13.38"/>
      <sheetName val="13.39"/>
      <sheetName val="13.40"/>
      <sheetName val="13.41"/>
      <sheetName val="13.42"/>
      <sheetName val="13.43"/>
      <sheetName val="13.44"/>
      <sheetName val="13.45"/>
      <sheetName val="13.46"/>
      <sheetName val="13.47"/>
      <sheetName val="13.48"/>
      <sheetName val="13.49"/>
      <sheetName val="13.50"/>
      <sheetName val="13.51"/>
      <sheetName val="13.52"/>
      <sheetName val="13.53"/>
      <sheetName val="13.54"/>
      <sheetName val="13.55"/>
      <sheetName val="13.56"/>
      <sheetName val="13.57"/>
      <sheetName val="13.58"/>
      <sheetName val="13.59"/>
      <sheetName val="13.60"/>
      <sheetName val="13.61"/>
      <sheetName val="13.62"/>
      <sheetName val="13.63"/>
      <sheetName val="13.64"/>
      <sheetName val="13.65"/>
      <sheetName val="13.66"/>
      <sheetName val="13.67"/>
      <sheetName val="13.68"/>
      <sheetName val="13.69"/>
      <sheetName val="13.70"/>
      <sheetName val="13.71"/>
      <sheetName val="13.72"/>
      <sheetName val="13.73"/>
      <sheetName val="13.74"/>
      <sheetName val="13.75"/>
      <sheetName val="13.76"/>
      <sheetName val="13.77"/>
      <sheetName val="13.78"/>
      <sheetName val="13.79"/>
      <sheetName val="13.80"/>
      <sheetName val="13.81"/>
      <sheetName val="13.82"/>
      <sheetName val="13.83"/>
      <sheetName val="13.84"/>
      <sheetName val="13.85"/>
      <sheetName val="13.86"/>
      <sheetName val="SEMAFORO VIS 5608"/>
      <sheetName val="SEMAFORO VIS 6009"/>
      <sheetName val="TORTA EST. VIAS VIS"/>
      <sheetName val="ESTADO RED TEC"/>
      <sheetName val="SEMAFORO TEC 5608"/>
      <sheetName val="SEMAFORO TEC 6009"/>
      <sheetName val="TORTA EST. VIAS TEC"/>
      <sheetName val="ESTUDI 5608"/>
      <sheetName val="CANT OBRA 5608"/>
      <sheetName val="ESTUDI 6009"/>
      <sheetName val="CANT OBRA 6009"/>
      <sheetName val="Señal Vertical"/>
      <sheetName val="Señal Horizontal"/>
      <sheetName val="PREC-BASE"/>
      <sheetName val="CUADRO PRODUCTOS "/>
      <sheetName val="OBRA TOT (2)"/>
      <sheetName val="INTERV."/>
      <sheetName val="Cronograma2020"/>
      <sheetName val="PO Y CRONOGRAMA EJE CAFETERO R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13"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14"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15"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16"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17"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18"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19"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20"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21"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22" refreshError="1"/>
      <sheetData sheetId="23">
        <row r="1">
          <cell r="A1" t="str">
            <v>INSTITUTO NACIONAL DE VIAS</v>
          </cell>
        </row>
      </sheetData>
      <sheetData sheetId="24"/>
      <sheetData sheetId="25">
        <row r="2">
          <cell r="A2" t="str">
            <v>ACTA No</v>
          </cell>
        </row>
      </sheetData>
      <sheetData sheetId="26"/>
      <sheetData sheetId="27">
        <row r="1">
          <cell r="A1" t="str">
            <v>INSTITUTO NACIONAL DE VIAS</v>
          </cell>
        </row>
      </sheetData>
      <sheetData sheetId="28"/>
      <sheetData sheetId="29" refreshError="1"/>
      <sheetData sheetId="30"/>
      <sheetData sheetId="31">
        <row r="5">
          <cell r="A5">
            <v>1</v>
          </cell>
        </row>
      </sheetData>
      <sheetData sheetId="32" refreshError="1"/>
      <sheetData sheetId="33" refreshError="1"/>
      <sheetData sheetId="34" refreshError="1"/>
      <sheetData sheetId="35"/>
      <sheetData sheetId="36" refreshError="1"/>
      <sheetData sheetId="37">
        <row r="1">
          <cell r="A1" t="str">
            <v>ABRAZADERA DE SALIDA TIPO 1</v>
          </cell>
        </row>
      </sheetData>
      <sheetData sheetId="38">
        <row r="51">
          <cell r="D51">
            <v>698</v>
          </cell>
        </row>
      </sheetData>
      <sheetData sheetId="39">
        <row r="2">
          <cell r="A2" t="str">
            <v>(ºF)</v>
          </cell>
        </row>
      </sheetData>
      <sheetData sheetId="40">
        <row r="2">
          <cell r="A2">
            <v>2</v>
          </cell>
        </row>
      </sheetData>
      <sheetData sheetId="41" refreshError="1"/>
      <sheetData sheetId="42" refreshError="1"/>
      <sheetData sheetId="43">
        <row r="1">
          <cell r="A1" t="str">
            <v>ADMINISTRACION</v>
          </cell>
        </row>
      </sheetData>
      <sheetData sheetId="44"/>
      <sheetData sheetId="45"/>
      <sheetData sheetId="46"/>
      <sheetData sheetId="47">
        <row r="1">
          <cell r="A1" t="str">
            <v>INSTITUTO NACIONAL DE VIAS</v>
          </cell>
        </row>
      </sheetData>
      <sheetData sheetId="48"/>
      <sheetData sheetId="49" refreshError="1"/>
      <sheetData sheetId="50" refreshError="1"/>
      <sheetData sheetId="51" refreshError="1"/>
      <sheetData sheetId="52">
        <row r="5">
          <cell r="E5" t="str">
            <v>CANTIDAD</v>
          </cell>
        </row>
      </sheetData>
      <sheetData sheetId="53">
        <row r="5">
          <cell r="E5" t="str">
            <v>CANTIDAD</v>
          </cell>
        </row>
      </sheetData>
      <sheetData sheetId="54">
        <row r="5">
          <cell r="E5" t="str">
            <v>CANTIDAD</v>
          </cell>
        </row>
      </sheetData>
      <sheetData sheetId="55">
        <row r="5">
          <cell r="E5" t="str">
            <v>CANTIDAD</v>
          </cell>
        </row>
      </sheetData>
      <sheetData sheetId="56">
        <row r="1">
          <cell r="A1" t="str">
            <v>INSTITUTO NACIONAL DE VIAS</v>
          </cell>
        </row>
      </sheetData>
      <sheetData sheetId="57">
        <row r="5">
          <cell r="E5" t="str">
            <v>CANTIDAD</v>
          </cell>
        </row>
      </sheetData>
      <sheetData sheetId="58">
        <row r="5">
          <cell r="E5" t="str">
            <v>CANTIDAD</v>
          </cell>
        </row>
      </sheetData>
      <sheetData sheetId="59">
        <row r="33">
          <cell r="C33">
            <v>0.77967625899280601</v>
          </cell>
        </row>
      </sheetData>
      <sheetData sheetId="60">
        <row r="5">
          <cell r="E5" t="str">
            <v>CANTIDAD</v>
          </cell>
        </row>
      </sheetData>
      <sheetData sheetId="61">
        <row r="5">
          <cell r="E5" t="str">
            <v>CANTIDAD</v>
          </cell>
        </row>
      </sheetData>
      <sheetData sheetId="62">
        <row r="1">
          <cell r="A1" t="str">
            <v>ITEM</v>
          </cell>
        </row>
      </sheetData>
      <sheetData sheetId="63" refreshError="1"/>
      <sheetData sheetId="64">
        <row r="5">
          <cell r="E5" t="str">
            <v>CANTIDAD</v>
          </cell>
        </row>
      </sheetData>
      <sheetData sheetId="65">
        <row r="5">
          <cell r="E5" t="str">
            <v>CANTIDAD</v>
          </cell>
        </row>
      </sheetData>
      <sheetData sheetId="66">
        <row r="1">
          <cell r="A1" t="str">
            <v>ITEM</v>
          </cell>
        </row>
      </sheetData>
      <sheetData sheetId="67">
        <row r="1">
          <cell r="A1" t="str">
            <v>EQUIPO</v>
          </cell>
        </row>
      </sheetData>
      <sheetData sheetId="68"/>
      <sheetData sheetId="69">
        <row r="5">
          <cell r="E5" t="str">
            <v>CANTIDAD</v>
          </cell>
        </row>
      </sheetData>
      <sheetData sheetId="70" refreshError="1"/>
      <sheetData sheetId="71" refreshError="1"/>
      <sheetData sheetId="72" refreshError="1"/>
      <sheetData sheetId="73">
        <row r="5">
          <cell r="E5" t="str">
            <v>CANTIDAD</v>
          </cell>
        </row>
      </sheetData>
      <sheetData sheetId="74">
        <row r="5">
          <cell r="E5" t="str">
            <v>CANTIDAD</v>
          </cell>
        </row>
      </sheetData>
      <sheetData sheetId="75" refreshError="1"/>
      <sheetData sheetId="76"/>
      <sheetData sheetId="77" refreshError="1"/>
      <sheetData sheetId="78"/>
      <sheetData sheetId="79"/>
      <sheetData sheetId="80"/>
      <sheetData sheetId="81"/>
      <sheetData sheetId="82"/>
      <sheetData sheetId="83">
        <row r="1">
          <cell r="A1" t="str">
            <v>ITEM</v>
          </cell>
        </row>
      </sheetData>
      <sheetData sheetId="84">
        <row r="33">
          <cell r="G33">
            <v>0.59504299999999999</v>
          </cell>
        </row>
      </sheetData>
      <sheetData sheetId="85">
        <row r="1">
          <cell r="A1" t="str">
            <v>ADMINISTRACION</v>
          </cell>
        </row>
      </sheetData>
      <sheetData sheetId="86"/>
      <sheetData sheetId="87"/>
      <sheetData sheetId="88"/>
      <sheetData sheetId="89">
        <row r="1">
          <cell r="A1" t="str">
            <v>ITEM</v>
          </cell>
        </row>
      </sheetData>
      <sheetData sheetId="90">
        <row r="1">
          <cell r="A1" t="str">
            <v>EQUIPO</v>
          </cell>
        </row>
      </sheetData>
      <sheetData sheetId="91">
        <row r="1">
          <cell r="A1" t="str">
            <v>ADMINISTRACION</v>
          </cell>
        </row>
      </sheetData>
      <sheetData sheetId="92"/>
      <sheetData sheetId="93"/>
      <sheetData sheetId="94"/>
      <sheetData sheetId="95">
        <row r="5">
          <cell r="E5" t="str">
            <v>CANTIDAD</v>
          </cell>
        </row>
      </sheetData>
      <sheetData sheetId="96" refreshError="1"/>
      <sheetData sheetId="97">
        <row r="1">
          <cell r="A1" t="str">
            <v>ADMINISTRACION</v>
          </cell>
        </row>
      </sheetData>
      <sheetData sheetId="98"/>
      <sheetData sheetId="99"/>
      <sheetData sheetId="100"/>
      <sheetData sheetId="101"/>
      <sheetData sheetId="102"/>
      <sheetData sheetId="103"/>
      <sheetData sheetId="104"/>
      <sheetData sheetId="105">
        <row r="5">
          <cell r="E5" t="str">
            <v>CANTIDAD</v>
          </cell>
        </row>
      </sheetData>
      <sheetData sheetId="106"/>
      <sheetData sheetId="107"/>
      <sheetData sheetId="108"/>
      <sheetData sheetId="109">
        <row r="1">
          <cell r="A1" t="str">
            <v>ADMINISTRACION</v>
          </cell>
        </row>
      </sheetData>
      <sheetData sheetId="110"/>
      <sheetData sheetId="111"/>
      <sheetData sheetId="112" refreshError="1"/>
      <sheetData sheetId="113"/>
      <sheetData sheetId="114"/>
      <sheetData sheetId="115"/>
      <sheetData sheetId="116"/>
      <sheetData sheetId="117"/>
      <sheetData sheetId="118"/>
      <sheetData sheetId="119"/>
      <sheetData sheetId="120">
        <row r="1">
          <cell r="A1" t="str">
            <v>ITEM</v>
          </cell>
        </row>
      </sheetData>
      <sheetData sheetId="121"/>
      <sheetData sheetId="122"/>
      <sheetData sheetId="123"/>
      <sheetData sheetId="124"/>
      <sheetData sheetId="125"/>
      <sheetData sheetId="126"/>
      <sheetData sheetId="127">
        <row r="1">
          <cell r="A1" t="str">
            <v>EQUIPO</v>
          </cell>
        </row>
      </sheetData>
      <sheetData sheetId="128"/>
      <sheetData sheetId="129">
        <row r="168">
          <cell r="D168">
            <v>0.16</v>
          </cell>
        </row>
      </sheetData>
      <sheetData sheetId="130">
        <row r="1">
          <cell r="A1" t="str">
            <v>INSTITUTO NACIONAL DE VIAS</v>
          </cell>
        </row>
      </sheetData>
      <sheetData sheetId="131">
        <row r="7">
          <cell r="B7">
            <v>1</v>
          </cell>
        </row>
      </sheetData>
      <sheetData sheetId="132"/>
      <sheetData sheetId="133"/>
      <sheetData sheetId="134" refreshError="1"/>
      <sheetData sheetId="135" refreshError="1"/>
      <sheetData sheetId="136"/>
      <sheetData sheetId="137"/>
      <sheetData sheetId="138"/>
      <sheetData sheetId="139"/>
      <sheetData sheetId="140">
        <row r="1">
          <cell r="A1" t="str">
            <v>ITEM</v>
          </cell>
        </row>
      </sheetData>
      <sheetData sheetId="141" refreshError="1"/>
      <sheetData sheetId="142">
        <row r="1">
          <cell r="A1" t="str">
            <v>ADMINISTRACION</v>
          </cell>
        </row>
      </sheetData>
      <sheetData sheetId="143" refreshError="1"/>
      <sheetData sheetId="144" refreshError="1"/>
      <sheetData sheetId="145">
        <row r="1">
          <cell r="A1" t="str">
            <v>EQUIPO</v>
          </cell>
        </row>
      </sheetData>
      <sheetData sheetId="146"/>
      <sheetData sheetId="147"/>
      <sheetData sheetId="148"/>
      <sheetData sheetId="149" refreshError="1"/>
      <sheetData sheetId="150"/>
      <sheetData sheetId="151" refreshError="1"/>
      <sheetData sheetId="152" refreshError="1"/>
      <sheetData sheetId="153"/>
      <sheetData sheetId="154" refreshError="1"/>
      <sheetData sheetId="155" refreshError="1"/>
      <sheetData sheetId="156"/>
      <sheetData sheetId="157"/>
      <sheetData sheetId="158">
        <row r="6">
          <cell r="A6" t="str">
            <v>CO-A1</v>
          </cell>
        </row>
      </sheetData>
      <sheetData sheetId="159"/>
      <sheetData sheetId="160" refreshError="1"/>
      <sheetData sheetId="161" refreshError="1"/>
      <sheetData sheetId="162" refreshError="1"/>
      <sheetData sheetId="163"/>
      <sheetData sheetId="164"/>
      <sheetData sheetId="165"/>
      <sheetData sheetId="166"/>
      <sheetData sheetId="167" refreshError="1"/>
      <sheetData sheetId="168" refreshError="1"/>
      <sheetData sheetId="169" refreshError="1"/>
      <sheetData sheetId="170" refreshError="1"/>
      <sheetData sheetId="171"/>
      <sheetData sheetId="172"/>
      <sheetData sheetId="173" refreshError="1"/>
      <sheetData sheetId="174" refreshError="1"/>
      <sheetData sheetId="175"/>
      <sheetData sheetId="176" refreshError="1"/>
      <sheetData sheetId="177"/>
      <sheetData sheetId="178"/>
      <sheetData sheetId="179">
        <row r="1">
          <cell r="A1" t="str">
            <v>ITEM</v>
          </cell>
        </row>
      </sheetData>
      <sheetData sheetId="180">
        <row r="1">
          <cell r="A1" t="str">
            <v>EQUIPO</v>
          </cell>
        </row>
      </sheetData>
      <sheetData sheetId="181" refreshError="1"/>
      <sheetData sheetId="182" refreshError="1"/>
      <sheetData sheetId="183">
        <row r="1">
          <cell r="A1" t="str">
            <v>INSTITUTO NACIONAL DE VIAS</v>
          </cell>
        </row>
      </sheetData>
      <sheetData sheetId="184">
        <row r="33">
          <cell r="C33">
            <v>0.77967625899280601</v>
          </cell>
        </row>
      </sheetData>
      <sheetData sheetId="185"/>
      <sheetData sheetId="186">
        <row r="1">
          <cell r="A1" t="str">
            <v>ITEM</v>
          </cell>
        </row>
      </sheetData>
      <sheetData sheetId="187" refreshError="1"/>
      <sheetData sheetId="188">
        <row r="1">
          <cell r="A1" t="str">
            <v>ITEM</v>
          </cell>
        </row>
      </sheetData>
      <sheetData sheetId="189">
        <row r="1">
          <cell r="A1" t="str">
            <v>EQUIPO</v>
          </cell>
        </row>
      </sheetData>
      <sheetData sheetId="190"/>
      <sheetData sheetId="191"/>
      <sheetData sheetId="192"/>
      <sheetData sheetId="193"/>
      <sheetData sheetId="194"/>
      <sheetData sheetId="195"/>
      <sheetData sheetId="196" refreshError="1"/>
      <sheetData sheetId="197">
        <row r="1">
          <cell r="A1" t="str">
            <v>ADMINISTRACION</v>
          </cell>
        </row>
      </sheetData>
      <sheetData sheetId="198"/>
      <sheetData sheetId="199" refreshError="1"/>
      <sheetData sheetId="200" refreshError="1"/>
      <sheetData sheetId="201">
        <row r="33">
          <cell r="C33">
            <v>0.77967625899280601</v>
          </cell>
        </row>
      </sheetData>
      <sheetData sheetId="202" refreshError="1"/>
      <sheetData sheetId="203"/>
      <sheetData sheetId="204"/>
      <sheetData sheetId="205">
        <row r="1">
          <cell r="A1" t="str">
            <v>ITEM</v>
          </cell>
        </row>
      </sheetData>
      <sheetData sheetId="206">
        <row r="1">
          <cell r="A1" t="str">
            <v>EQUIPO</v>
          </cell>
        </row>
      </sheetData>
      <sheetData sheetId="207">
        <row r="1">
          <cell r="A1" t="str">
            <v>ADMINISTRACION</v>
          </cell>
        </row>
      </sheetData>
      <sheetData sheetId="208">
        <row r="1">
          <cell r="A1" t="str">
            <v>EQUIPO</v>
          </cell>
        </row>
      </sheetData>
      <sheetData sheetId="209">
        <row r="1">
          <cell r="A1" t="str">
            <v>ADMINISTRACION</v>
          </cell>
        </row>
      </sheetData>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ow r="52">
          <cell r="H52">
            <v>117768</v>
          </cell>
        </row>
      </sheetData>
      <sheetData sheetId="272"/>
      <sheetData sheetId="273"/>
      <sheetData sheetId="274">
        <row r="33">
          <cell r="C33">
            <v>0.77967625899280601</v>
          </cell>
        </row>
      </sheetData>
      <sheetData sheetId="275" refreshError="1"/>
      <sheetData sheetId="276" refreshError="1"/>
      <sheetData sheetId="277">
        <row r="1">
          <cell r="A1" t="str">
            <v>ITEM</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ow r="1">
          <cell r="A1" t="str">
            <v>ITEM</v>
          </cell>
        </row>
      </sheetData>
      <sheetData sheetId="368">
        <row r="1">
          <cell r="A1" t="str">
            <v>EQUIPO</v>
          </cell>
        </row>
      </sheetData>
      <sheetData sheetId="369">
        <row r="1">
          <cell r="A1" t="str">
            <v>ADMINISTRACION</v>
          </cell>
        </row>
      </sheetData>
      <sheetData sheetId="370"/>
      <sheetData sheetId="371"/>
      <sheetData sheetId="372"/>
      <sheetData sheetId="373">
        <row r="33">
          <cell r="C33">
            <v>0.77967625899280601</v>
          </cell>
        </row>
      </sheetData>
      <sheetData sheetId="374"/>
      <sheetData sheetId="375"/>
      <sheetData sheetId="376">
        <row r="168">
          <cell r="D168">
            <v>0.16</v>
          </cell>
        </row>
      </sheetData>
      <sheetData sheetId="377">
        <row r="1">
          <cell r="A1" t="str">
            <v>ITEM</v>
          </cell>
        </row>
      </sheetData>
      <sheetData sheetId="378">
        <row r="1">
          <cell r="A1" t="str">
            <v>EQUIPO</v>
          </cell>
        </row>
      </sheetData>
      <sheetData sheetId="379">
        <row r="1">
          <cell r="A1" t="str">
            <v>ITEM</v>
          </cell>
        </row>
      </sheetData>
      <sheetData sheetId="380">
        <row r="1">
          <cell r="A1" t="str">
            <v>EQUIPO</v>
          </cell>
        </row>
      </sheetData>
      <sheetData sheetId="381">
        <row r="1">
          <cell r="A1" t="str">
            <v>ADMINISTRACION</v>
          </cell>
        </row>
      </sheetData>
      <sheetData sheetId="382">
        <row r="2">
          <cell r="A2">
            <v>2</v>
          </cell>
        </row>
      </sheetData>
      <sheetData sheetId="383"/>
      <sheetData sheetId="384">
        <row r="3">
          <cell r="A3">
            <v>5.0999999999999996</v>
          </cell>
        </row>
      </sheetData>
      <sheetData sheetId="385">
        <row r="1">
          <cell r="A1" t="str">
            <v>ADMINISTRACION</v>
          </cell>
        </row>
      </sheetData>
      <sheetData sheetId="386"/>
      <sheetData sheetId="387"/>
      <sheetData sheetId="388">
        <row r="1">
          <cell r="A1" t="str">
            <v>ITEM</v>
          </cell>
        </row>
      </sheetData>
      <sheetData sheetId="389">
        <row r="1">
          <cell r="A1" t="str">
            <v>EQUIPO</v>
          </cell>
        </row>
      </sheetData>
      <sheetData sheetId="390">
        <row r="1">
          <cell r="A1" t="str">
            <v>ADMINISTRACION</v>
          </cell>
        </row>
      </sheetData>
      <sheetData sheetId="391">
        <row r="5">
          <cell r="E5" t="str">
            <v>CANTIDAD</v>
          </cell>
        </row>
      </sheetData>
      <sheetData sheetId="392">
        <row r="5">
          <cell r="E5" t="str">
            <v>CANTIDAD</v>
          </cell>
        </row>
      </sheetData>
      <sheetData sheetId="393">
        <row r="5">
          <cell r="E5" t="str">
            <v>CANTIDAD</v>
          </cell>
        </row>
      </sheetData>
      <sheetData sheetId="394">
        <row r="5">
          <cell r="E5" t="str">
            <v>CANTIDAD</v>
          </cell>
        </row>
      </sheetData>
      <sheetData sheetId="395">
        <row r="5">
          <cell r="E5" t="str">
            <v>CANTIDAD</v>
          </cell>
        </row>
      </sheetData>
      <sheetData sheetId="396">
        <row r="5">
          <cell r="E5" t="str">
            <v>CANTIDAD</v>
          </cell>
        </row>
      </sheetData>
      <sheetData sheetId="397">
        <row r="1">
          <cell r="A1" t="str">
            <v>ADMINISTRACION</v>
          </cell>
        </row>
      </sheetData>
      <sheetData sheetId="398"/>
      <sheetData sheetId="399"/>
      <sheetData sheetId="400"/>
      <sheetData sheetId="401">
        <row r="1">
          <cell r="A1" t="str">
            <v>EQUIPO</v>
          </cell>
        </row>
      </sheetData>
      <sheetData sheetId="402"/>
      <sheetData sheetId="403">
        <row r="1">
          <cell r="A1" t="str">
            <v>EQUIPO</v>
          </cell>
        </row>
      </sheetData>
      <sheetData sheetId="404">
        <row r="1">
          <cell r="A1" t="str">
            <v>ITEM</v>
          </cell>
        </row>
      </sheetData>
      <sheetData sheetId="405">
        <row r="1">
          <cell r="A1" t="str">
            <v>EQUIPO</v>
          </cell>
        </row>
      </sheetData>
      <sheetData sheetId="406">
        <row r="1">
          <cell r="A1" t="str">
            <v>INSTITUTO NACIONAL DE VIAS</v>
          </cell>
        </row>
      </sheetData>
      <sheetData sheetId="407"/>
      <sheetData sheetId="408"/>
      <sheetData sheetId="409"/>
      <sheetData sheetId="410"/>
      <sheetData sheetId="411"/>
      <sheetData sheetId="412">
        <row r="2">
          <cell r="A2" t="str">
            <v>(ºF)</v>
          </cell>
        </row>
      </sheetData>
      <sheetData sheetId="413"/>
      <sheetData sheetId="414">
        <row r="1">
          <cell r="A1" t="str">
            <v>INSTITUTO NACIONAL DE VIAS</v>
          </cell>
        </row>
      </sheetData>
      <sheetData sheetId="415">
        <row r="2">
          <cell r="AM2">
            <v>25</v>
          </cell>
        </row>
      </sheetData>
      <sheetData sheetId="416"/>
      <sheetData sheetId="417">
        <row r="1">
          <cell r="A1" t="str">
            <v>ITEM</v>
          </cell>
        </row>
      </sheetData>
      <sheetData sheetId="418">
        <row r="1">
          <cell r="A1" t="str">
            <v>EQUIPO</v>
          </cell>
        </row>
      </sheetData>
      <sheetData sheetId="419">
        <row r="1">
          <cell r="A1" t="str">
            <v>ADMINISTRACION</v>
          </cell>
        </row>
      </sheetData>
      <sheetData sheetId="420">
        <row r="1">
          <cell r="A1" t="str">
            <v>ADMINISTRACION</v>
          </cell>
        </row>
      </sheetData>
      <sheetData sheetId="421"/>
      <sheetData sheetId="422"/>
      <sheetData sheetId="423">
        <row r="1">
          <cell r="A1" t="str">
            <v>ADMINISTRACION</v>
          </cell>
        </row>
      </sheetData>
      <sheetData sheetId="424">
        <row r="1">
          <cell r="A1" t="str">
            <v>ITEM</v>
          </cell>
        </row>
      </sheetData>
      <sheetData sheetId="425">
        <row r="1">
          <cell r="A1" t="str">
            <v>EQUIPO</v>
          </cell>
        </row>
      </sheetData>
      <sheetData sheetId="426">
        <row r="1">
          <cell r="A1" t="str">
            <v>ADMINISTRACION</v>
          </cell>
        </row>
      </sheetData>
      <sheetData sheetId="427">
        <row r="1">
          <cell r="A1" t="str">
            <v>ITEM</v>
          </cell>
        </row>
      </sheetData>
      <sheetData sheetId="428">
        <row r="1">
          <cell r="A1" t="str">
            <v>EQUIPO</v>
          </cell>
        </row>
      </sheetData>
      <sheetData sheetId="429">
        <row r="1">
          <cell r="A1" t="str">
            <v>ADMINISTRACION</v>
          </cell>
        </row>
      </sheetData>
      <sheetData sheetId="430"/>
      <sheetData sheetId="431">
        <row r="1">
          <cell r="A1" t="str">
            <v>ITEM</v>
          </cell>
        </row>
      </sheetData>
      <sheetData sheetId="432">
        <row r="1">
          <cell r="A1" t="str">
            <v>EQUIPO</v>
          </cell>
        </row>
      </sheetData>
      <sheetData sheetId="433">
        <row r="1">
          <cell r="A1" t="str">
            <v>ADMINISTRACION</v>
          </cell>
        </row>
      </sheetData>
      <sheetData sheetId="434"/>
      <sheetData sheetId="435"/>
      <sheetData sheetId="436"/>
      <sheetData sheetId="437"/>
      <sheetData sheetId="438"/>
      <sheetData sheetId="439"/>
      <sheetData sheetId="440"/>
      <sheetData sheetId="441"/>
      <sheetData sheetId="442">
        <row r="2">
          <cell r="A2" t="str">
            <v>HOSPITAL HERNANDO MONCALEANO PERDOMO ETAPA 1</v>
          </cell>
        </row>
      </sheetData>
      <sheetData sheetId="443"/>
      <sheetData sheetId="444">
        <row r="2">
          <cell r="A2" t="str">
            <v>HOSPITAL HERNANDO MONCALEANO PERDOMO ETAPA 2 A</v>
          </cell>
        </row>
      </sheetData>
      <sheetData sheetId="445">
        <row r="2">
          <cell r="A2" t="str">
            <v>HOSPITAL HERNANDO MONCALEANO PERDOMO ETAPA 2B</v>
          </cell>
        </row>
      </sheetData>
      <sheetData sheetId="446"/>
      <sheetData sheetId="447"/>
      <sheetData sheetId="448"/>
      <sheetData sheetId="449">
        <row r="1">
          <cell r="A1" t="str">
            <v>ITEM</v>
          </cell>
        </row>
      </sheetData>
      <sheetData sheetId="450"/>
      <sheetData sheetId="451"/>
      <sheetData sheetId="452"/>
      <sheetData sheetId="453">
        <row r="4">
          <cell r="C4" t="str">
            <v>INTERVENTORIA TECNICO ADMINISTRATIVA PARA LA CONSTRUCCION, INSTALACION DE EQUIPOS, PRUEBAS Y PUESTA EN MARCHA DEL SISTEMA DE SECTORIZACION DEL OLEODUCTO TRANSANDINO.</v>
          </cell>
        </row>
      </sheetData>
      <sheetData sheetId="454"/>
      <sheetData sheetId="455"/>
      <sheetData sheetId="456"/>
      <sheetData sheetId="457"/>
      <sheetData sheetId="458"/>
      <sheetData sheetId="459"/>
      <sheetData sheetId="460"/>
      <sheetData sheetId="461">
        <row r="34">
          <cell r="E34">
            <v>38196</v>
          </cell>
        </row>
      </sheetData>
      <sheetData sheetId="462">
        <row r="1">
          <cell r="A1" t="str">
            <v>ITEM</v>
          </cell>
        </row>
      </sheetData>
      <sheetData sheetId="463">
        <row r="1">
          <cell r="A1" t="str">
            <v>EQUIPO</v>
          </cell>
        </row>
      </sheetData>
      <sheetData sheetId="464"/>
      <sheetData sheetId="465"/>
      <sheetData sheetId="466"/>
      <sheetData sheetId="467">
        <row r="4">
          <cell r="E4" t="str">
            <v>GUPCO</v>
          </cell>
        </row>
      </sheetData>
      <sheetData sheetId="468"/>
      <sheetData sheetId="469"/>
      <sheetData sheetId="470"/>
      <sheetData sheetId="471"/>
      <sheetData sheetId="472"/>
      <sheetData sheetId="473">
        <row r="1">
          <cell r="A1" t="str">
            <v>ITEM</v>
          </cell>
        </row>
      </sheetData>
      <sheetData sheetId="474">
        <row r="1">
          <cell r="A1" t="str">
            <v>EQUIPO</v>
          </cell>
        </row>
      </sheetData>
      <sheetData sheetId="475">
        <row r="1">
          <cell r="A1" t="str">
            <v>ADMINISTRACION</v>
          </cell>
        </row>
      </sheetData>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row r="1">
          <cell r="A1" t="str">
            <v>INSTITUTO NACIONAL DE VIAS</v>
          </cell>
        </row>
      </sheetData>
      <sheetData sheetId="519">
        <row r="1">
          <cell r="A1" t="str">
            <v>ITEM</v>
          </cell>
        </row>
      </sheetData>
      <sheetData sheetId="520">
        <row r="1">
          <cell r="A1" t="str">
            <v>EQUIPO</v>
          </cell>
        </row>
      </sheetData>
      <sheetData sheetId="521">
        <row r="1">
          <cell r="A1" t="str">
            <v>ADMINISTRACION</v>
          </cell>
        </row>
      </sheetData>
      <sheetData sheetId="522"/>
      <sheetData sheetId="523">
        <row r="1">
          <cell r="B1" t="str">
            <v>CTO-102-2002</v>
          </cell>
        </row>
      </sheetData>
      <sheetData sheetId="524">
        <row r="1">
          <cell r="A1" t="str">
            <v>INSTITUTO NACIONAL DE VIAS</v>
          </cell>
        </row>
      </sheetData>
      <sheetData sheetId="525"/>
      <sheetData sheetId="526"/>
      <sheetData sheetId="527">
        <row r="1">
          <cell r="A1" t="str">
            <v>ITEM</v>
          </cell>
        </row>
      </sheetData>
      <sheetData sheetId="528">
        <row r="1">
          <cell r="A1" t="str">
            <v>INSTITUTO NACIONAL DE VIAS</v>
          </cell>
        </row>
      </sheetData>
      <sheetData sheetId="529">
        <row r="168">
          <cell r="D168">
            <v>10046</v>
          </cell>
        </row>
      </sheetData>
      <sheetData sheetId="530">
        <row r="1">
          <cell r="A1" t="str">
            <v>EQUIPO</v>
          </cell>
        </row>
      </sheetData>
      <sheetData sheetId="531">
        <row r="1">
          <cell r="A1" t="str">
            <v>ADMINISTRACION</v>
          </cell>
        </row>
      </sheetData>
      <sheetData sheetId="532"/>
      <sheetData sheetId="533"/>
      <sheetData sheetId="534"/>
      <sheetData sheetId="535">
        <row r="1">
          <cell r="A1" t="str">
            <v>ITEM</v>
          </cell>
        </row>
      </sheetData>
      <sheetData sheetId="536">
        <row r="1">
          <cell r="A1" t="str">
            <v>EQUIPO</v>
          </cell>
        </row>
      </sheetData>
      <sheetData sheetId="537"/>
      <sheetData sheetId="538"/>
      <sheetData sheetId="539">
        <row r="1">
          <cell r="A1" t="str">
            <v>ITEM</v>
          </cell>
        </row>
      </sheetData>
      <sheetData sheetId="540">
        <row r="1">
          <cell r="A1" t="str">
            <v>EQUIPO</v>
          </cell>
        </row>
      </sheetData>
      <sheetData sheetId="541">
        <row r="1">
          <cell r="A1" t="str">
            <v>ADMINISTRACION</v>
          </cell>
        </row>
      </sheetData>
      <sheetData sheetId="542"/>
      <sheetData sheetId="543"/>
      <sheetData sheetId="544">
        <row r="1">
          <cell r="A1" t="str">
            <v>ITEM</v>
          </cell>
        </row>
      </sheetData>
      <sheetData sheetId="545">
        <row r="1">
          <cell r="A1" t="str">
            <v>EQUIPO</v>
          </cell>
        </row>
      </sheetData>
      <sheetData sheetId="546">
        <row r="1">
          <cell r="A1" t="str">
            <v>ADMINISTRACION</v>
          </cell>
        </row>
      </sheetData>
      <sheetData sheetId="547">
        <row r="1">
          <cell r="A1" t="str">
            <v>ADMINISTRACION</v>
          </cell>
        </row>
      </sheetData>
      <sheetData sheetId="548"/>
      <sheetData sheetId="549"/>
      <sheetData sheetId="550">
        <row r="1">
          <cell r="A1" t="str">
            <v>ITEM</v>
          </cell>
        </row>
      </sheetData>
      <sheetData sheetId="551">
        <row r="1">
          <cell r="A1" t="str">
            <v>EQUIPO</v>
          </cell>
        </row>
      </sheetData>
      <sheetData sheetId="552">
        <row r="1">
          <cell r="A1" t="str">
            <v>EQUIPO</v>
          </cell>
        </row>
      </sheetData>
      <sheetData sheetId="553">
        <row r="1">
          <cell r="A1" t="str">
            <v>EQUIPO</v>
          </cell>
        </row>
      </sheetData>
      <sheetData sheetId="554">
        <row r="1">
          <cell r="A1" t="str">
            <v>ADMINISTRACION</v>
          </cell>
        </row>
      </sheetData>
      <sheetData sheetId="555"/>
      <sheetData sheetId="556"/>
      <sheetData sheetId="557"/>
      <sheetData sheetId="558"/>
      <sheetData sheetId="559"/>
      <sheetData sheetId="560"/>
      <sheetData sheetId="561">
        <row r="1">
          <cell r="A1" t="str">
            <v>ITEM</v>
          </cell>
        </row>
      </sheetData>
      <sheetData sheetId="562">
        <row r="1">
          <cell r="A1" t="str">
            <v>EQUIPO</v>
          </cell>
        </row>
      </sheetData>
      <sheetData sheetId="563">
        <row r="1">
          <cell r="A1" t="str">
            <v>ADMINISTRACION</v>
          </cell>
        </row>
      </sheetData>
      <sheetData sheetId="564"/>
      <sheetData sheetId="565"/>
      <sheetData sheetId="566"/>
      <sheetData sheetId="567"/>
      <sheetData sheetId="568"/>
      <sheetData sheetId="569"/>
      <sheetData sheetId="570">
        <row r="1">
          <cell r="A1" t="str">
            <v>EQUIPO</v>
          </cell>
        </row>
      </sheetData>
      <sheetData sheetId="571">
        <row r="1">
          <cell r="A1" t="str">
            <v>ADMINISTRACION</v>
          </cell>
        </row>
      </sheetData>
      <sheetData sheetId="572"/>
      <sheetData sheetId="573"/>
      <sheetData sheetId="574"/>
      <sheetData sheetId="575"/>
      <sheetData sheetId="576"/>
      <sheetData sheetId="577">
        <row r="1">
          <cell r="A1" t="str">
            <v>ITEM</v>
          </cell>
        </row>
      </sheetData>
      <sheetData sheetId="578">
        <row r="1">
          <cell r="A1" t="str">
            <v>ITEM</v>
          </cell>
        </row>
      </sheetData>
      <sheetData sheetId="579">
        <row r="1">
          <cell r="A1" t="str">
            <v>EQUIPO</v>
          </cell>
        </row>
      </sheetData>
      <sheetData sheetId="580">
        <row r="1">
          <cell r="A1" t="str">
            <v>ADMINISTRACION</v>
          </cell>
        </row>
      </sheetData>
      <sheetData sheetId="581">
        <row r="1">
          <cell r="A1" t="str">
            <v>ITEM</v>
          </cell>
        </row>
      </sheetData>
      <sheetData sheetId="582">
        <row r="1">
          <cell r="A1" t="str">
            <v>EQUIPO</v>
          </cell>
        </row>
      </sheetData>
      <sheetData sheetId="583">
        <row r="1">
          <cell r="A1" t="str">
            <v>ADMINISTRACION</v>
          </cell>
        </row>
      </sheetData>
      <sheetData sheetId="584">
        <row r="33">
          <cell r="C33">
            <v>0.77967625899280601</v>
          </cell>
        </row>
      </sheetData>
      <sheetData sheetId="585"/>
      <sheetData sheetId="586"/>
      <sheetData sheetId="587"/>
      <sheetData sheetId="588">
        <row r="1">
          <cell r="B1" t="str">
            <v>CTO-102-2002</v>
          </cell>
        </row>
      </sheetData>
      <sheetData sheetId="589"/>
      <sheetData sheetId="590">
        <row r="1">
          <cell r="A1" t="str">
            <v>ITEM</v>
          </cell>
        </row>
      </sheetData>
      <sheetData sheetId="591">
        <row r="1">
          <cell r="A1" t="str">
            <v>EQUIPO</v>
          </cell>
        </row>
      </sheetData>
      <sheetData sheetId="592">
        <row r="1">
          <cell r="A1" t="str">
            <v>ADMINISTRACION</v>
          </cell>
        </row>
      </sheetData>
      <sheetData sheetId="593"/>
      <sheetData sheetId="594"/>
      <sheetData sheetId="595"/>
      <sheetData sheetId="596"/>
      <sheetData sheetId="597"/>
      <sheetData sheetId="598"/>
      <sheetData sheetId="599"/>
      <sheetData sheetId="600">
        <row r="1">
          <cell r="A1" t="str">
            <v>ITEM</v>
          </cell>
        </row>
      </sheetData>
      <sheetData sheetId="601">
        <row r="1">
          <cell r="A1" t="str">
            <v>EQUIPO</v>
          </cell>
        </row>
      </sheetData>
      <sheetData sheetId="602">
        <row r="1">
          <cell r="A1" t="str">
            <v>ADMINISTRACION</v>
          </cell>
        </row>
      </sheetData>
      <sheetData sheetId="603">
        <row r="1">
          <cell r="A1" t="str">
            <v>ADMINISTRACION</v>
          </cell>
        </row>
      </sheetData>
      <sheetData sheetId="604"/>
      <sheetData sheetId="605"/>
      <sheetData sheetId="606"/>
      <sheetData sheetId="607">
        <row r="1">
          <cell r="A1" t="str">
            <v>ITEM</v>
          </cell>
        </row>
      </sheetData>
      <sheetData sheetId="608">
        <row r="1">
          <cell r="A1" t="str">
            <v>EQUIPO</v>
          </cell>
        </row>
      </sheetData>
      <sheetData sheetId="609">
        <row r="1">
          <cell r="A1" t="str">
            <v>ADMINISTRACION</v>
          </cell>
        </row>
      </sheetData>
      <sheetData sheetId="610">
        <row r="2">
          <cell r="A2" t="str">
            <v>ACTA No</v>
          </cell>
        </row>
      </sheetData>
      <sheetData sheetId="611">
        <row r="1">
          <cell r="A1" t="str">
            <v>ADMINISTRACION</v>
          </cell>
        </row>
      </sheetData>
      <sheetData sheetId="612"/>
      <sheetData sheetId="613"/>
      <sheetData sheetId="614">
        <row r="6">
          <cell r="A6" t="str">
            <v>TOPÓGRAFO</v>
          </cell>
        </row>
      </sheetData>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row r="1">
          <cell r="A1" t="str">
            <v>INSTITUTO NACIONAL DE VIAS</v>
          </cell>
        </row>
      </sheetData>
      <sheetData sheetId="627" refreshError="1"/>
      <sheetData sheetId="628" refreshError="1"/>
      <sheetData sheetId="629" refreshError="1"/>
      <sheetData sheetId="630">
        <row r="1">
          <cell r="A1" t="str">
            <v>INSTITUTO NACIONAL DE VIAS</v>
          </cell>
        </row>
      </sheetData>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ow r="1">
          <cell r="A1" t="str">
            <v>ITEM</v>
          </cell>
        </row>
      </sheetData>
      <sheetData sheetId="814">
        <row r="1">
          <cell r="A1" t="str">
            <v>EQUIPO</v>
          </cell>
        </row>
      </sheetData>
      <sheetData sheetId="815"/>
      <sheetData sheetId="816"/>
      <sheetData sheetId="817"/>
      <sheetData sheetId="818">
        <row r="1">
          <cell r="A1" t="str">
            <v>INSTITUTO NACIONAL DE VIAS</v>
          </cell>
        </row>
      </sheetData>
      <sheetData sheetId="819">
        <row r="33">
          <cell r="C33">
            <v>0.77967625899280601</v>
          </cell>
        </row>
      </sheetData>
      <sheetData sheetId="820">
        <row r="1">
          <cell r="A1" t="str">
            <v>ITEM</v>
          </cell>
        </row>
      </sheetData>
      <sheetData sheetId="821">
        <row r="1">
          <cell r="A1" t="str">
            <v>EQUIPO</v>
          </cell>
        </row>
      </sheetData>
      <sheetData sheetId="822"/>
      <sheetData sheetId="823"/>
      <sheetData sheetId="824">
        <row r="52">
          <cell r="H52">
            <v>117768</v>
          </cell>
        </row>
      </sheetData>
      <sheetData sheetId="825"/>
      <sheetData sheetId="826"/>
      <sheetData sheetId="827"/>
      <sheetData sheetId="828"/>
      <sheetData sheetId="829">
        <row r="33">
          <cell r="C33">
            <v>0.77967625899280601</v>
          </cell>
        </row>
      </sheetData>
      <sheetData sheetId="830"/>
      <sheetData sheetId="831"/>
      <sheetData sheetId="832">
        <row r="1">
          <cell r="A1" t="str">
            <v>ABRAZADERA DE SALIDA TIPO 1</v>
          </cell>
        </row>
      </sheetData>
      <sheetData sheetId="833">
        <row r="2">
          <cell r="A2" t="str">
            <v>ACTA No</v>
          </cell>
        </row>
      </sheetData>
      <sheetData sheetId="834"/>
      <sheetData sheetId="835"/>
      <sheetData sheetId="836"/>
      <sheetData sheetId="837">
        <row r="1">
          <cell r="B1" t="str">
            <v>CTO-102-2002</v>
          </cell>
        </row>
      </sheetData>
      <sheetData sheetId="838">
        <row r="5">
          <cell r="E5" t="str">
            <v>CANTIDAD</v>
          </cell>
        </row>
      </sheetData>
      <sheetData sheetId="839">
        <row r="5">
          <cell r="E5" t="str">
            <v>CANTIDAD</v>
          </cell>
        </row>
      </sheetData>
      <sheetData sheetId="840"/>
      <sheetData sheetId="841">
        <row r="50">
          <cell r="H50">
            <v>971</v>
          </cell>
        </row>
      </sheetData>
      <sheetData sheetId="842">
        <row r="50">
          <cell r="H50">
            <v>1192</v>
          </cell>
        </row>
      </sheetData>
      <sheetData sheetId="843"/>
      <sheetData sheetId="844"/>
      <sheetData sheetId="845">
        <row r="1">
          <cell r="B1" t="str">
            <v>CTO-102-2002</v>
          </cell>
        </row>
      </sheetData>
      <sheetData sheetId="846">
        <row r="1">
          <cell r="A1" t="str">
            <v>ABRAZADERA DE SALIDA TIPO 1</v>
          </cell>
        </row>
      </sheetData>
      <sheetData sheetId="847">
        <row r="4">
          <cell r="B4" t="str">
            <v xml:space="preserve"> Bisagra Pivotante </v>
          </cell>
        </row>
      </sheetData>
      <sheetData sheetId="848"/>
      <sheetData sheetId="849"/>
      <sheetData sheetId="850"/>
      <sheetData sheetId="851">
        <row r="1">
          <cell r="B1" t="str">
            <v>CTO-102-2002</v>
          </cell>
        </row>
      </sheetData>
      <sheetData sheetId="852">
        <row r="168">
          <cell r="D168">
            <v>10046</v>
          </cell>
        </row>
      </sheetData>
      <sheetData sheetId="853">
        <row r="1">
          <cell r="B1" t="str">
            <v>CTO-102-2002</v>
          </cell>
        </row>
      </sheetData>
      <sheetData sheetId="854"/>
      <sheetData sheetId="855">
        <row r="33">
          <cell r="C33">
            <v>0.77967625899280601</v>
          </cell>
        </row>
      </sheetData>
      <sheetData sheetId="856"/>
      <sheetData sheetId="857">
        <row r="1">
          <cell r="A1" t="str">
            <v>1P</v>
          </cell>
        </row>
      </sheetData>
      <sheetData sheetId="858">
        <row r="50">
          <cell r="H50">
            <v>1192</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ow r="1">
          <cell r="B1" t="str">
            <v>CTO-102-2002</v>
          </cell>
        </row>
      </sheetData>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sheetData sheetId="940"/>
      <sheetData sheetId="941"/>
      <sheetData sheetId="942"/>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row r="8">
          <cell r="A8">
            <v>2.1</v>
          </cell>
        </row>
      </sheetData>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refreshError="1"/>
      <sheetData sheetId="1333" refreshError="1"/>
      <sheetData sheetId="1334" refreshError="1"/>
      <sheetData sheetId="1335" refreshError="1"/>
      <sheetData sheetId="1336" refreshError="1"/>
      <sheetData sheetId="1337" refreshError="1"/>
      <sheetData sheetId="1338" refreshError="1"/>
      <sheetData sheetId="1339"/>
      <sheetData sheetId="1340" refreshError="1"/>
      <sheetData sheetId="1341" refreshError="1"/>
      <sheetData sheetId="1342"/>
      <sheetData sheetId="1343" refreshError="1"/>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refreshError="1"/>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refreshError="1"/>
      <sheetData sheetId="1430" refreshError="1"/>
      <sheetData sheetId="1431" refreshError="1"/>
      <sheetData sheetId="1432"/>
      <sheetData sheetId="1433"/>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ow r="5">
          <cell r="E5" t="str">
            <v>CANTIDAD</v>
          </cell>
        </row>
      </sheetData>
      <sheetData sheetId="1445" refreshError="1"/>
      <sheetData sheetId="1446" refreshError="1"/>
      <sheetData sheetId="1447">
        <row r="1">
          <cell r="A1" t="str">
            <v>ITEM</v>
          </cell>
        </row>
      </sheetData>
      <sheetData sheetId="1448" refreshError="1"/>
      <sheetData sheetId="1449">
        <row r="1">
          <cell r="A1" t="str">
            <v>ADMINISTRACION</v>
          </cell>
        </row>
      </sheetData>
      <sheetData sheetId="1450"/>
      <sheetData sheetId="1451"/>
      <sheetData sheetId="1452"/>
      <sheetData sheetId="1453"/>
      <sheetData sheetId="1454">
        <row r="1">
          <cell r="A1" t="str">
            <v>ITEM</v>
          </cell>
        </row>
      </sheetData>
      <sheetData sheetId="1455">
        <row r="1">
          <cell r="A1" t="str">
            <v>EQUIPO</v>
          </cell>
        </row>
      </sheetData>
      <sheetData sheetId="1456">
        <row r="1">
          <cell r="A1" t="str">
            <v>ADMINISTRACION</v>
          </cell>
        </row>
      </sheetData>
      <sheetData sheetId="1457"/>
      <sheetData sheetId="1458"/>
      <sheetData sheetId="1459"/>
      <sheetData sheetId="1460"/>
      <sheetData sheetId="1461"/>
      <sheetData sheetId="1462" refreshError="1"/>
      <sheetData sheetId="1463" refreshError="1"/>
      <sheetData sheetId="1464" refreshError="1"/>
      <sheetData sheetId="1465" refreshError="1"/>
      <sheetData sheetId="1466" refreshError="1"/>
      <sheetData sheetId="1467"/>
      <sheetData sheetId="1468">
        <row r="4">
          <cell r="E4" t="str">
            <v>GUPCO</v>
          </cell>
        </row>
      </sheetData>
      <sheetData sheetId="1469">
        <row r="1">
          <cell r="A1" t="str">
            <v>ITEM</v>
          </cell>
        </row>
      </sheetData>
      <sheetData sheetId="1470" refreshError="1"/>
      <sheetData sheetId="1471" refreshError="1"/>
      <sheetData sheetId="1472" refreshError="1"/>
      <sheetData sheetId="1473" refreshError="1"/>
      <sheetData sheetId="1474"/>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ow r="1">
          <cell r="A1" t="str">
            <v>ADMINISTRACION</v>
          </cell>
        </row>
      </sheetData>
      <sheetData sheetId="1494" refreshError="1"/>
      <sheetData sheetId="1495"/>
      <sheetData sheetId="1496" refreshError="1"/>
      <sheetData sheetId="1497" refreshError="1"/>
      <sheetData sheetId="1498"/>
      <sheetData sheetId="1499"/>
      <sheetData sheetId="1500"/>
      <sheetData sheetId="1501">
        <row r="1">
          <cell r="A1" t="str">
            <v>ITEM</v>
          </cell>
        </row>
      </sheetData>
      <sheetData sheetId="1502">
        <row r="1">
          <cell r="A1" t="str">
            <v>EQUIPO</v>
          </cell>
        </row>
      </sheetData>
      <sheetData sheetId="1503">
        <row r="1">
          <cell r="A1" t="str">
            <v>ADMINISTRACION</v>
          </cell>
        </row>
      </sheetData>
      <sheetData sheetId="1504"/>
      <sheetData sheetId="1505"/>
      <sheetData sheetId="1506"/>
      <sheetData sheetId="1507"/>
      <sheetData sheetId="1508"/>
      <sheetData sheetId="1509">
        <row r="5">
          <cell r="E5" t="str">
            <v>CANTIDAD</v>
          </cell>
        </row>
      </sheetData>
      <sheetData sheetId="1510">
        <row r="1">
          <cell r="A1" t="str">
            <v>ITEM</v>
          </cell>
        </row>
      </sheetData>
      <sheetData sheetId="1511">
        <row r="1">
          <cell r="A1" t="str">
            <v>EQUIPO</v>
          </cell>
        </row>
      </sheetData>
      <sheetData sheetId="1512">
        <row r="1">
          <cell r="A1" t="str">
            <v>ADMINISTRACION</v>
          </cell>
        </row>
      </sheetData>
      <sheetData sheetId="1513"/>
      <sheetData sheetId="1514"/>
      <sheetData sheetId="1515">
        <row r="1">
          <cell r="A1" t="str">
            <v>ITEM</v>
          </cell>
        </row>
      </sheetData>
      <sheetData sheetId="1516">
        <row r="1">
          <cell r="A1" t="str">
            <v>EQUIPO</v>
          </cell>
        </row>
      </sheetData>
      <sheetData sheetId="1517">
        <row r="1">
          <cell r="A1" t="str">
            <v>ADMINISTRACION</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row r="1">
          <cell r="A1" t="str">
            <v>ITEM</v>
          </cell>
        </row>
      </sheetData>
      <sheetData sheetId="1538">
        <row r="1">
          <cell r="A1" t="str">
            <v>EQUIPO</v>
          </cell>
        </row>
      </sheetData>
      <sheetData sheetId="1539">
        <row r="1">
          <cell r="A1" t="str">
            <v>ITEM</v>
          </cell>
        </row>
      </sheetData>
      <sheetData sheetId="1540">
        <row r="1">
          <cell r="A1" t="str">
            <v>EQUIPO</v>
          </cell>
        </row>
      </sheetData>
      <sheetData sheetId="1541">
        <row r="1">
          <cell r="A1" t="str">
            <v>ADMINISTRACION</v>
          </cell>
        </row>
      </sheetData>
      <sheetData sheetId="1542"/>
      <sheetData sheetId="1543"/>
      <sheetData sheetId="1544"/>
      <sheetData sheetId="1545"/>
      <sheetData sheetId="1546"/>
      <sheetData sheetId="1547"/>
      <sheetData sheetId="1548"/>
      <sheetData sheetId="1549"/>
      <sheetData sheetId="1550"/>
      <sheetData sheetId="1551"/>
      <sheetData sheetId="1552">
        <row r="1">
          <cell r="A1" t="str">
            <v>ITEM</v>
          </cell>
        </row>
      </sheetData>
      <sheetData sheetId="1553">
        <row r="1">
          <cell r="A1" t="str">
            <v>EQUIPO</v>
          </cell>
        </row>
      </sheetData>
      <sheetData sheetId="1554">
        <row r="1">
          <cell r="A1" t="str">
            <v>ADMINISTRACION</v>
          </cell>
        </row>
      </sheetData>
      <sheetData sheetId="1555"/>
      <sheetData sheetId="1556"/>
      <sheetData sheetId="1557"/>
      <sheetData sheetId="1558"/>
      <sheetData sheetId="1559"/>
      <sheetData sheetId="1560"/>
      <sheetData sheetId="1561"/>
      <sheetData sheetId="1562">
        <row r="1">
          <cell r="A1" t="str">
            <v>ITEM</v>
          </cell>
        </row>
      </sheetData>
      <sheetData sheetId="1563">
        <row r="1">
          <cell r="A1" t="str">
            <v>EQUIPO</v>
          </cell>
        </row>
      </sheetData>
      <sheetData sheetId="1564">
        <row r="1">
          <cell r="A1" t="str">
            <v>ADMINISTRACION</v>
          </cell>
        </row>
      </sheetData>
      <sheetData sheetId="1565"/>
      <sheetData sheetId="1566"/>
      <sheetData sheetId="1567"/>
      <sheetData sheetId="1568"/>
      <sheetData sheetId="1569"/>
      <sheetData sheetId="1570"/>
      <sheetData sheetId="1571"/>
      <sheetData sheetId="1572"/>
      <sheetData sheetId="1573"/>
      <sheetData sheetId="1574">
        <row r="1">
          <cell r="A1" t="str">
            <v>ITEM</v>
          </cell>
        </row>
      </sheetData>
      <sheetData sheetId="1575">
        <row r="1">
          <cell r="A1" t="str">
            <v>EQUIPO</v>
          </cell>
        </row>
      </sheetData>
      <sheetData sheetId="1576">
        <row r="1">
          <cell r="A1" t="str">
            <v>ADMINISTRACION</v>
          </cell>
        </row>
      </sheetData>
      <sheetData sheetId="1577">
        <row r="1">
          <cell r="A1" t="str">
            <v>ITEM</v>
          </cell>
        </row>
      </sheetData>
      <sheetData sheetId="1578">
        <row r="1">
          <cell r="A1" t="str">
            <v>EQUIPO</v>
          </cell>
        </row>
      </sheetData>
      <sheetData sheetId="1579">
        <row r="1">
          <cell r="A1" t="str">
            <v>ADMINISTRACION</v>
          </cell>
        </row>
      </sheetData>
      <sheetData sheetId="1580"/>
      <sheetData sheetId="158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sheetData sheetId="1620"/>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sheetData sheetId="1689"/>
      <sheetData sheetId="1690" refreshError="1"/>
      <sheetData sheetId="1691" refreshError="1"/>
      <sheetData sheetId="1692"/>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sheetData sheetId="1703"/>
      <sheetData sheetId="1704"/>
      <sheetData sheetId="1705"/>
      <sheetData sheetId="1706"/>
      <sheetData sheetId="1707"/>
      <sheetData sheetId="1708"/>
      <sheetData sheetId="1709"/>
      <sheetData sheetId="1710"/>
      <sheetData sheetId="1711">
        <row r="1">
          <cell r="A1" t="str">
            <v>ITEM</v>
          </cell>
        </row>
      </sheetData>
      <sheetData sheetId="1712">
        <row r="1">
          <cell r="A1" t="str">
            <v>EQUIPO</v>
          </cell>
        </row>
      </sheetData>
      <sheetData sheetId="1713">
        <row r="1">
          <cell r="A1" t="str">
            <v>ADMINISTRACION</v>
          </cell>
        </row>
      </sheetData>
      <sheetData sheetId="1714"/>
      <sheetData sheetId="1715"/>
      <sheetData sheetId="1716"/>
      <sheetData sheetId="1717"/>
      <sheetData sheetId="1718"/>
      <sheetData sheetId="1719"/>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ow r="1">
          <cell r="A1" t="str">
            <v>EQUIPO</v>
          </cell>
        </row>
      </sheetData>
      <sheetData sheetId="1732">
        <row r="1">
          <cell r="A1" t="str">
            <v>ADMINISTRACION</v>
          </cell>
        </row>
      </sheetData>
      <sheetData sheetId="1733"/>
      <sheetData sheetId="1734"/>
      <sheetData sheetId="1735"/>
      <sheetData sheetId="1736"/>
      <sheetData sheetId="1737"/>
      <sheetData sheetId="1738"/>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sheetData sheetId="1757"/>
      <sheetData sheetId="1758" refreshError="1"/>
      <sheetData sheetId="1759"/>
      <sheetData sheetId="1760" refreshError="1"/>
      <sheetData sheetId="1761">
        <row r="1">
          <cell r="A1" t="str">
            <v>EQUIPO</v>
          </cell>
        </row>
      </sheetData>
      <sheetData sheetId="1762">
        <row r="1">
          <cell r="A1" t="str">
            <v>ADMINISTRACION</v>
          </cell>
        </row>
      </sheetData>
      <sheetData sheetId="1763"/>
      <sheetData sheetId="1764"/>
      <sheetData sheetId="1765" refreshError="1"/>
      <sheetData sheetId="1766"/>
      <sheetData sheetId="1767"/>
      <sheetData sheetId="1768"/>
      <sheetData sheetId="1769"/>
      <sheetData sheetId="1770"/>
      <sheetData sheetId="1771">
        <row r="1">
          <cell r="A1" t="str">
            <v>ITEM</v>
          </cell>
        </row>
      </sheetData>
      <sheetData sheetId="1772">
        <row r="1">
          <cell r="A1" t="str">
            <v>EQUIPO</v>
          </cell>
        </row>
      </sheetData>
      <sheetData sheetId="1773">
        <row r="1">
          <cell r="A1" t="str">
            <v>ADMINISTRACION</v>
          </cell>
        </row>
      </sheetData>
      <sheetData sheetId="1774">
        <row r="1">
          <cell r="A1" t="str">
            <v>INSTITUTO NACIONAL DE VIAS</v>
          </cell>
        </row>
      </sheetData>
      <sheetData sheetId="1775" refreshError="1"/>
      <sheetData sheetId="1776" refreshError="1"/>
      <sheetData sheetId="1777"/>
      <sheetData sheetId="1778"/>
      <sheetData sheetId="1779"/>
      <sheetData sheetId="1780">
        <row r="1">
          <cell r="A1" t="str">
            <v>ITEM</v>
          </cell>
        </row>
      </sheetData>
      <sheetData sheetId="1781">
        <row r="1">
          <cell r="A1" t="str">
            <v>EQUIPO</v>
          </cell>
        </row>
      </sheetData>
      <sheetData sheetId="1782">
        <row r="1">
          <cell r="A1" t="str">
            <v>ADMINISTRACION</v>
          </cell>
        </row>
      </sheetData>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sheetData sheetId="1834" refreshError="1"/>
      <sheetData sheetId="1835" refreshError="1"/>
      <sheetData sheetId="1836" refreshError="1"/>
      <sheetData sheetId="1837" refreshError="1"/>
      <sheetData sheetId="1838"/>
      <sheetData sheetId="1839" refreshError="1"/>
      <sheetData sheetId="1840" refreshError="1"/>
      <sheetData sheetId="1841" refreshError="1"/>
      <sheetData sheetId="1842" refreshError="1"/>
      <sheetData sheetId="1843" refreshError="1"/>
      <sheetData sheetId="1844" refreshError="1"/>
      <sheetData sheetId="1845"/>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refreshError="1"/>
      <sheetData sheetId="1873"/>
      <sheetData sheetId="1874">
        <row r="1">
          <cell r="A1" t="str">
            <v>EQUIPO</v>
          </cell>
        </row>
      </sheetData>
      <sheetData sheetId="1875">
        <row r="1">
          <cell r="A1" t="str">
            <v>ADMINISTRACION</v>
          </cell>
        </row>
      </sheetData>
      <sheetData sheetId="1876"/>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sheetData sheetId="2042">
        <row r="1">
          <cell r="A1" t="str">
            <v>ITEM</v>
          </cell>
        </row>
      </sheetData>
      <sheetData sheetId="2043"/>
      <sheetData sheetId="2044"/>
      <sheetData sheetId="2045"/>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sheetData sheetId="2128"/>
      <sheetData sheetId="2129">
        <row r="6">
          <cell r="AB6">
            <v>40179</v>
          </cell>
        </row>
      </sheetData>
      <sheetData sheetId="2130">
        <row r="5">
          <cell r="E5" t="str">
            <v>CANTIDAD</v>
          </cell>
        </row>
      </sheetData>
      <sheetData sheetId="2131">
        <row r="5">
          <cell r="E5" t="str">
            <v>CANTIDAD</v>
          </cell>
        </row>
      </sheetData>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row r="18">
          <cell r="C18">
            <v>7000</v>
          </cell>
        </row>
      </sheetData>
      <sheetData sheetId="2147"/>
      <sheetData sheetId="2148"/>
      <sheetData sheetId="2149"/>
      <sheetData sheetId="2150"/>
      <sheetData sheetId="2151"/>
      <sheetData sheetId="2152">
        <row r="21">
          <cell r="G21" t="b">
            <v>0</v>
          </cell>
        </row>
      </sheetData>
      <sheetData sheetId="2153"/>
      <sheetData sheetId="2154"/>
      <sheetData sheetId="2155"/>
      <sheetData sheetId="2156"/>
      <sheetData sheetId="2157" refreshError="1"/>
      <sheetData sheetId="2158"/>
      <sheetData sheetId="2159"/>
      <sheetData sheetId="2160" refreshError="1"/>
      <sheetData sheetId="2161"/>
      <sheetData sheetId="2162"/>
      <sheetData sheetId="2163"/>
      <sheetData sheetId="2164"/>
      <sheetData sheetId="2165"/>
      <sheetData sheetId="2166"/>
      <sheetData sheetId="2167"/>
      <sheetData sheetId="2168" refreshError="1"/>
      <sheetData sheetId="2169" refreshError="1"/>
      <sheetData sheetId="2170"/>
      <sheetData sheetId="2171"/>
      <sheetData sheetId="2172" refreshError="1"/>
      <sheetData sheetId="2173"/>
      <sheetData sheetId="2174" refreshError="1"/>
      <sheetData sheetId="2175" refreshError="1"/>
      <sheetData sheetId="2176" refreshError="1"/>
      <sheetData sheetId="2177" refreshError="1"/>
      <sheetData sheetId="2178" refreshError="1"/>
      <sheetData sheetId="2179"/>
      <sheetData sheetId="2180"/>
      <sheetData sheetId="2181"/>
      <sheetData sheetId="2182"/>
      <sheetData sheetId="2183"/>
      <sheetData sheetId="2184"/>
      <sheetData sheetId="2185"/>
      <sheetData sheetId="2186"/>
      <sheetData sheetId="2187"/>
      <sheetData sheetId="2188"/>
      <sheetData sheetId="2189"/>
      <sheetData sheetId="2190">
        <row r="18">
          <cell r="C18">
            <v>7000</v>
          </cell>
        </row>
      </sheetData>
      <sheetData sheetId="2191"/>
      <sheetData sheetId="2192"/>
      <sheetData sheetId="2193"/>
      <sheetData sheetId="2194" refreshError="1"/>
      <sheetData sheetId="2195"/>
      <sheetData sheetId="2196"/>
      <sheetData sheetId="2197" refreshError="1"/>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row r="4">
          <cell r="B4">
            <v>39886</v>
          </cell>
        </row>
      </sheetData>
      <sheetData sheetId="2212"/>
      <sheetData sheetId="2213"/>
      <sheetData sheetId="2214"/>
      <sheetData sheetId="2215"/>
      <sheetData sheetId="2216"/>
      <sheetData sheetId="2217"/>
      <sheetData sheetId="2218">
        <row r="4">
          <cell r="B4">
            <v>39886</v>
          </cell>
        </row>
      </sheetData>
      <sheetData sheetId="2219" refreshError="1"/>
      <sheetData sheetId="2220"/>
      <sheetData sheetId="2221"/>
      <sheetData sheetId="2222"/>
      <sheetData sheetId="2223"/>
      <sheetData sheetId="2224"/>
      <sheetData sheetId="2225"/>
      <sheetData sheetId="2226"/>
      <sheetData sheetId="2227"/>
      <sheetData sheetId="2228" refreshError="1"/>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refreshError="1"/>
      <sheetData sheetId="2247" refreshError="1"/>
      <sheetData sheetId="2248" refreshError="1"/>
      <sheetData sheetId="2249" refreshError="1"/>
      <sheetData sheetId="2250" refreshError="1"/>
      <sheetData sheetId="2251"/>
      <sheetData sheetId="2252" refreshError="1"/>
      <sheetData sheetId="2253" refreshError="1"/>
      <sheetData sheetId="2254"/>
      <sheetData sheetId="2255" refreshError="1"/>
      <sheetData sheetId="2256" refreshError="1"/>
      <sheetData sheetId="2257" refreshError="1"/>
      <sheetData sheetId="2258" refreshError="1"/>
      <sheetData sheetId="2259" refreshError="1"/>
      <sheetData sheetId="2260" refreshError="1"/>
      <sheetData sheetId="2261" refreshError="1"/>
      <sheetData sheetId="2262">
        <row r="36">
          <cell r="G36">
            <v>310000.00000097335</v>
          </cell>
        </row>
      </sheetData>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ow r="1">
          <cell r="A1" t="str">
            <v>ADMINISTRACION</v>
          </cell>
        </row>
      </sheetData>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ow r="2">
          <cell r="A2" t="str">
            <v>ACTA No</v>
          </cell>
        </row>
      </sheetData>
      <sheetData sheetId="2813">
        <row r="1">
          <cell r="B1" t="str">
            <v>CTO-102-2002</v>
          </cell>
        </row>
      </sheetData>
      <sheetData sheetId="2814"/>
      <sheetData sheetId="2815"/>
      <sheetData sheetId="2816"/>
      <sheetData sheetId="2817"/>
      <sheetData sheetId="2818"/>
      <sheetData sheetId="2819"/>
      <sheetData sheetId="2820"/>
      <sheetData sheetId="2821"/>
      <sheetData sheetId="2822"/>
      <sheetData sheetId="2823"/>
      <sheetData sheetId="2824"/>
      <sheetData sheetId="2825">
        <row r="2">
          <cell r="A2" t="str">
            <v>ACTA No</v>
          </cell>
        </row>
      </sheetData>
      <sheetData sheetId="2826"/>
      <sheetData sheetId="2827"/>
      <sheetData sheetId="2828"/>
      <sheetData sheetId="2829"/>
      <sheetData sheetId="2830"/>
      <sheetData sheetId="2831"/>
      <sheetData sheetId="2832"/>
      <sheetData sheetId="2833"/>
      <sheetData sheetId="2834">
        <row r="2">
          <cell r="A2" t="str">
            <v>ACTA No</v>
          </cell>
        </row>
      </sheetData>
      <sheetData sheetId="2835"/>
      <sheetData sheetId="2836"/>
      <sheetData sheetId="2837"/>
      <sheetData sheetId="2838"/>
      <sheetData sheetId="2839"/>
      <sheetData sheetId="2840"/>
      <sheetData sheetId="284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sheetData sheetId="3186">
        <row r="8">
          <cell r="A8">
            <v>2.1</v>
          </cell>
        </row>
      </sheetData>
      <sheetData sheetId="3187">
        <row r="2">
          <cell r="A2" t="str">
            <v>CODIGO</v>
          </cell>
        </row>
      </sheetData>
      <sheetData sheetId="3188">
        <row r="7">
          <cell r="B7">
            <v>1</v>
          </cell>
        </row>
      </sheetData>
      <sheetData sheetId="3189">
        <row r="7">
          <cell r="B7">
            <v>1</v>
          </cell>
        </row>
      </sheetData>
      <sheetData sheetId="3190">
        <row r="7">
          <cell r="B7">
            <v>1</v>
          </cell>
        </row>
      </sheetData>
      <sheetData sheetId="3191">
        <row r="7">
          <cell r="B7">
            <v>1</v>
          </cell>
        </row>
      </sheetData>
      <sheetData sheetId="3192">
        <row r="33">
          <cell r="G33">
            <v>0.59504299999999999</v>
          </cell>
        </row>
      </sheetData>
      <sheetData sheetId="3193"/>
      <sheetData sheetId="3194">
        <row r="1">
          <cell r="A1" t="str">
            <v>INSTITUTO NACIONAL DE VIAS</v>
          </cell>
        </row>
      </sheetData>
      <sheetData sheetId="3195"/>
      <sheetData sheetId="3196"/>
      <sheetData sheetId="3197"/>
      <sheetData sheetId="3198"/>
      <sheetData sheetId="3199"/>
      <sheetData sheetId="3200"/>
      <sheetData sheetId="3201"/>
      <sheetData sheetId="3202">
        <row r="168">
          <cell r="D168">
            <v>0.16</v>
          </cell>
        </row>
      </sheetData>
      <sheetData sheetId="3203"/>
      <sheetData sheetId="3204">
        <row r="1">
          <cell r="A1" t="str">
            <v>ABRAZADERA DE SALIDA TIPO 1</v>
          </cell>
        </row>
      </sheetData>
      <sheetData sheetId="3205">
        <row r="8">
          <cell r="A8">
            <v>2.1</v>
          </cell>
        </row>
      </sheetData>
      <sheetData sheetId="3206">
        <row r="8">
          <cell r="A8">
            <v>3.1</v>
          </cell>
        </row>
      </sheetData>
      <sheetData sheetId="3207"/>
      <sheetData sheetId="3208">
        <row r="7">
          <cell r="B7">
            <v>1</v>
          </cell>
        </row>
      </sheetData>
      <sheetData sheetId="3209">
        <row r="33">
          <cell r="G33">
            <v>0.59504299999999999</v>
          </cell>
        </row>
      </sheetData>
      <sheetData sheetId="3210"/>
      <sheetData sheetId="3211"/>
      <sheetData sheetId="3212">
        <row r="3">
          <cell r="A3">
            <v>1</v>
          </cell>
        </row>
      </sheetData>
      <sheetData sheetId="3213"/>
      <sheetData sheetId="3214">
        <row r="1">
          <cell r="A1" t="str">
            <v>INSTITUTO NACIONAL DE VIAS</v>
          </cell>
        </row>
      </sheetData>
      <sheetData sheetId="3215"/>
      <sheetData sheetId="3216"/>
      <sheetData sheetId="3217"/>
      <sheetData sheetId="3218">
        <row r="1">
          <cell r="A1" t="str">
            <v>LISTADO DE INSUMOS GENERAL</v>
          </cell>
        </row>
      </sheetData>
      <sheetData sheetId="3219">
        <row r="168">
          <cell r="D168">
            <v>0.16</v>
          </cell>
        </row>
      </sheetData>
      <sheetData sheetId="3220"/>
      <sheetData sheetId="3221">
        <row r="7">
          <cell r="B7">
            <v>1</v>
          </cell>
        </row>
      </sheetData>
      <sheetData sheetId="3222">
        <row r="33">
          <cell r="G33">
            <v>0.59504299999999999</v>
          </cell>
        </row>
      </sheetData>
      <sheetData sheetId="3223">
        <row r="7">
          <cell r="B7">
            <v>1</v>
          </cell>
        </row>
      </sheetData>
      <sheetData sheetId="3224">
        <row r="33">
          <cell r="G33">
            <v>0.59504299999999999</v>
          </cell>
        </row>
      </sheetData>
      <sheetData sheetId="3225"/>
      <sheetData sheetId="3226"/>
      <sheetData sheetId="3227"/>
      <sheetData sheetId="3228"/>
      <sheetData sheetId="3229"/>
      <sheetData sheetId="3230">
        <row r="51">
          <cell r="D51">
            <v>698</v>
          </cell>
        </row>
      </sheetData>
      <sheetData sheetId="3231"/>
      <sheetData sheetId="3232"/>
      <sheetData sheetId="3233"/>
      <sheetData sheetId="3234"/>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sheetData sheetId="3276"/>
      <sheetData sheetId="3277"/>
      <sheetData sheetId="3278"/>
      <sheetData sheetId="3279"/>
      <sheetData sheetId="3280">
        <row r="33">
          <cell r="C33">
            <v>0.77967625899280601</v>
          </cell>
        </row>
      </sheetData>
      <sheetData sheetId="3281"/>
      <sheetData sheetId="3282"/>
      <sheetData sheetId="3283"/>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1">
          <cell r="A1" t="str">
            <v>ADMINISTRACION</v>
          </cell>
        </row>
      </sheetData>
      <sheetData sheetId="3884">
        <row r="3">
          <cell r="A3">
            <v>1</v>
          </cell>
        </row>
      </sheetData>
      <sheetData sheetId="3885">
        <row r="8">
          <cell r="A8">
            <v>3.1</v>
          </cell>
        </row>
      </sheetData>
      <sheetData sheetId="3886"/>
      <sheetData sheetId="3887"/>
      <sheetData sheetId="3888"/>
      <sheetData sheetId="3889"/>
      <sheetData sheetId="3890"/>
      <sheetData sheetId="3891">
        <row r="1">
          <cell r="A1" t="str">
            <v>LISTADO DE INSUMOS GENERAL</v>
          </cell>
        </row>
      </sheetData>
      <sheetData sheetId="3892"/>
      <sheetData sheetId="3893"/>
      <sheetData sheetId="3894"/>
      <sheetData sheetId="3895"/>
      <sheetData sheetId="3896"/>
      <sheetData sheetId="3897"/>
      <sheetData sheetId="3898">
        <row r="1">
          <cell r="A1" t="str">
            <v>LISTADO DE INSUMOS GENERAL</v>
          </cell>
        </row>
      </sheetData>
      <sheetData sheetId="3899">
        <row r="8">
          <cell r="A8">
            <v>3.1</v>
          </cell>
        </row>
      </sheetData>
      <sheetData sheetId="3900">
        <row r="8">
          <cell r="A8">
            <v>2.1</v>
          </cell>
        </row>
      </sheetData>
      <sheetData sheetId="3901">
        <row r="8">
          <cell r="A8">
            <v>3.1</v>
          </cell>
        </row>
      </sheetData>
      <sheetData sheetId="3902"/>
      <sheetData sheetId="3903"/>
      <sheetData sheetId="3904"/>
      <sheetData sheetId="3905">
        <row r="3">
          <cell r="A3">
            <v>1</v>
          </cell>
        </row>
      </sheetData>
      <sheetData sheetId="3906">
        <row r="1">
          <cell r="A1" t="str">
            <v>ITEM</v>
          </cell>
        </row>
      </sheetData>
      <sheetData sheetId="3907">
        <row r="1">
          <cell r="A1" t="str">
            <v>EQUIPO</v>
          </cell>
        </row>
      </sheetData>
      <sheetData sheetId="3908">
        <row r="1">
          <cell r="A1" t="str">
            <v>ADMINISTRACION</v>
          </cell>
        </row>
      </sheetData>
      <sheetData sheetId="3909"/>
      <sheetData sheetId="3910"/>
      <sheetData sheetId="3911"/>
      <sheetData sheetId="3912">
        <row r="1">
          <cell r="A1" t="str">
            <v>LISTADO DE INSUMOS GENERAL</v>
          </cell>
        </row>
      </sheetData>
      <sheetData sheetId="3913"/>
      <sheetData sheetId="3914">
        <row r="1">
          <cell r="A1" t="str">
            <v>LISTADO DE INSUMOS GENERAL</v>
          </cell>
        </row>
      </sheetData>
      <sheetData sheetId="3915">
        <row r="8">
          <cell r="A8">
            <v>3.1</v>
          </cell>
        </row>
      </sheetData>
      <sheetData sheetId="3916">
        <row r="8">
          <cell r="A8">
            <v>2.1</v>
          </cell>
        </row>
      </sheetData>
      <sheetData sheetId="3917">
        <row r="8">
          <cell r="A8">
            <v>3.1</v>
          </cell>
        </row>
      </sheetData>
      <sheetData sheetId="3918">
        <row r="1">
          <cell r="A1" t="str">
            <v>ITEM</v>
          </cell>
        </row>
      </sheetData>
      <sheetData sheetId="3919">
        <row r="1">
          <cell r="A1" t="str">
            <v>EQUIPO</v>
          </cell>
        </row>
      </sheetData>
      <sheetData sheetId="3920">
        <row r="1">
          <cell r="A1" t="str">
            <v>ADMINISTRACION</v>
          </cell>
        </row>
      </sheetData>
      <sheetData sheetId="3921">
        <row r="3">
          <cell r="A3">
            <v>1</v>
          </cell>
        </row>
      </sheetData>
      <sheetData sheetId="3922">
        <row r="1">
          <cell r="A1" t="str">
            <v>ITEM</v>
          </cell>
        </row>
      </sheetData>
      <sheetData sheetId="3923">
        <row r="1">
          <cell r="A1" t="str">
            <v>EQUIPO</v>
          </cell>
        </row>
      </sheetData>
      <sheetData sheetId="3924">
        <row r="1">
          <cell r="A1" t="str">
            <v>ADMINISTRACION</v>
          </cell>
        </row>
      </sheetData>
      <sheetData sheetId="3925">
        <row r="3">
          <cell r="A3">
            <v>1</v>
          </cell>
        </row>
      </sheetData>
      <sheetData sheetId="3926">
        <row r="3">
          <cell r="A3">
            <v>1</v>
          </cell>
        </row>
      </sheetData>
      <sheetData sheetId="3927">
        <row r="3">
          <cell r="A3">
            <v>1</v>
          </cell>
        </row>
      </sheetData>
      <sheetData sheetId="3928">
        <row r="1">
          <cell r="A1" t="str">
            <v>LISTADO DE INSUMOS GENERAL</v>
          </cell>
        </row>
      </sheetData>
      <sheetData sheetId="3929">
        <row r="8">
          <cell r="A8">
            <v>2.1</v>
          </cell>
        </row>
      </sheetData>
      <sheetData sheetId="3930">
        <row r="1">
          <cell r="A1" t="str">
            <v>LISTADO DE INSUMOS GENERAL</v>
          </cell>
        </row>
      </sheetData>
      <sheetData sheetId="3931">
        <row r="1">
          <cell r="A1" t="str">
            <v>LISTADO DE INSUMOS GENERAL</v>
          </cell>
        </row>
      </sheetData>
      <sheetData sheetId="3932">
        <row r="1">
          <cell r="A1" t="str">
            <v>LISTADO DE INSUMOS GENERAL</v>
          </cell>
        </row>
      </sheetData>
      <sheetData sheetId="3933">
        <row r="1">
          <cell r="A1" t="str">
            <v>LISTADO DE INSUMOS GENERAL</v>
          </cell>
        </row>
      </sheetData>
      <sheetData sheetId="3934">
        <row r="1">
          <cell r="A1" t="str">
            <v>LISTADO DE INSUMOS GENERAL</v>
          </cell>
        </row>
      </sheetData>
      <sheetData sheetId="3935">
        <row r="1">
          <cell r="A1" t="str">
            <v>LISTADO DE INSUMOS GENERAL</v>
          </cell>
        </row>
      </sheetData>
      <sheetData sheetId="3936">
        <row r="3">
          <cell r="A3">
            <v>1</v>
          </cell>
        </row>
      </sheetData>
      <sheetData sheetId="3937">
        <row r="3">
          <cell r="A3">
            <v>1</v>
          </cell>
        </row>
      </sheetData>
      <sheetData sheetId="3938">
        <row r="3">
          <cell r="A3">
            <v>1</v>
          </cell>
        </row>
      </sheetData>
      <sheetData sheetId="3939">
        <row r="3">
          <cell r="A3">
            <v>1</v>
          </cell>
        </row>
      </sheetData>
      <sheetData sheetId="3940"/>
      <sheetData sheetId="3941">
        <row r="1">
          <cell r="A1" t="str">
            <v>LISTADO DE INSUMOS GENERAL</v>
          </cell>
        </row>
      </sheetData>
      <sheetData sheetId="3942">
        <row r="1">
          <cell r="A1" t="str">
            <v>LISTADO DE INSUMOS GENERAL</v>
          </cell>
        </row>
      </sheetData>
      <sheetData sheetId="3943">
        <row r="1">
          <cell r="A1" t="str">
            <v>LISTADO DE INSUMOS GENERAL</v>
          </cell>
        </row>
      </sheetData>
      <sheetData sheetId="3944">
        <row r="1">
          <cell r="A1" t="str">
            <v>LISTADO DE INSUMOS GENERAL</v>
          </cell>
        </row>
      </sheetData>
      <sheetData sheetId="3945">
        <row r="1">
          <cell r="A1" t="str">
            <v>LISTADO DE INSUMOS GENERAL</v>
          </cell>
        </row>
      </sheetData>
      <sheetData sheetId="3946">
        <row r="1">
          <cell r="A1" t="str">
            <v>LISTADO DE INSUMOS GENERAL</v>
          </cell>
        </row>
      </sheetData>
      <sheetData sheetId="3947">
        <row r="8">
          <cell r="A8">
            <v>3.1</v>
          </cell>
        </row>
      </sheetData>
      <sheetData sheetId="3948">
        <row r="8">
          <cell r="A8">
            <v>2.1</v>
          </cell>
        </row>
      </sheetData>
      <sheetData sheetId="3949">
        <row r="8">
          <cell r="A8">
            <v>3.1</v>
          </cell>
        </row>
      </sheetData>
      <sheetData sheetId="3950">
        <row r="1">
          <cell r="A1" t="str">
            <v>ITEM</v>
          </cell>
        </row>
      </sheetData>
      <sheetData sheetId="3951">
        <row r="1">
          <cell r="A1" t="str">
            <v>EQUIPO</v>
          </cell>
        </row>
      </sheetData>
      <sheetData sheetId="3952">
        <row r="3">
          <cell r="A3">
            <v>1</v>
          </cell>
        </row>
      </sheetData>
      <sheetData sheetId="3953">
        <row r="3">
          <cell r="A3">
            <v>1</v>
          </cell>
        </row>
      </sheetData>
      <sheetData sheetId="3954">
        <row r="3">
          <cell r="A3">
            <v>1</v>
          </cell>
        </row>
      </sheetData>
      <sheetData sheetId="3955">
        <row r="3">
          <cell r="A3">
            <v>1</v>
          </cell>
        </row>
      </sheetData>
      <sheetData sheetId="3956">
        <row r="3">
          <cell r="A3">
            <v>1</v>
          </cell>
        </row>
      </sheetData>
      <sheetData sheetId="3957">
        <row r="1">
          <cell r="A1" t="str">
            <v>ITEM</v>
          </cell>
        </row>
      </sheetData>
      <sheetData sheetId="3958">
        <row r="1">
          <cell r="A1" t="str">
            <v>EQUIPO</v>
          </cell>
        </row>
      </sheetData>
      <sheetData sheetId="3959">
        <row r="1">
          <cell r="A1" t="str">
            <v>ADMINISTRACION</v>
          </cell>
        </row>
      </sheetData>
      <sheetData sheetId="3960" refreshError="1"/>
      <sheetData sheetId="3961">
        <row r="1">
          <cell r="A1" t="str">
            <v>LISTADO DE INSUMOS GENERAL</v>
          </cell>
        </row>
      </sheetData>
      <sheetData sheetId="3962" refreshError="1"/>
      <sheetData sheetId="3963">
        <row r="1">
          <cell r="A1" t="str">
            <v>LISTADO DE INSUMOS GENERAL</v>
          </cell>
        </row>
      </sheetData>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row r="3">
          <cell r="A3">
            <v>5.0999999999999996</v>
          </cell>
        </row>
      </sheetData>
      <sheetData sheetId="4165">
        <row r="2">
          <cell r="AM2">
            <v>25</v>
          </cell>
        </row>
      </sheetData>
      <sheetData sheetId="4166">
        <row r="2">
          <cell r="AM2">
            <v>25</v>
          </cell>
        </row>
      </sheetData>
      <sheetData sheetId="4167">
        <row r="1">
          <cell r="A1" t="str">
            <v>INSTITUTO NACIONAL DE VIAS</v>
          </cell>
        </row>
      </sheetData>
      <sheetData sheetId="4168"/>
      <sheetData sheetId="4169" refreshError="1"/>
      <sheetData sheetId="4170"/>
      <sheetData sheetId="4171"/>
      <sheetData sheetId="4172" refreshError="1"/>
      <sheetData sheetId="4173" refreshError="1"/>
      <sheetData sheetId="4174" refreshError="1"/>
      <sheetData sheetId="4175" refreshError="1"/>
      <sheetData sheetId="4176"/>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sheetData sheetId="4222"/>
      <sheetData sheetId="4223"/>
      <sheetData sheetId="4224"/>
      <sheetData sheetId="4225"/>
      <sheetData sheetId="4226"/>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sheetData sheetId="4330"/>
      <sheetData sheetId="4331"/>
      <sheetData sheetId="4332">
        <row r="14">
          <cell r="D14">
            <v>38504</v>
          </cell>
        </row>
      </sheetData>
      <sheetData sheetId="4333"/>
      <sheetData sheetId="4334"/>
      <sheetData sheetId="4335">
        <row r="14">
          <cell r="D14">
            <v>38504</v>
          </cell>
        </row>
      </sheetData>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ow r="1">
          <cell r="A1" t="str">
            <v>Name</v>
          </cell>
        </row>
      </sheetData>
      <sheetData sheetId="4697"/>
      <sheetData sheetId="4698"/>
      <sheetData sheetId="4699"/>
      <sheetData sheetId="4700"/>
      <sheetData sheetId="4701"/>
      <sheetData sheetId="4702"/>
      <sheetData sheetId="4703"/>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sheetData sheetId="4760"/>
      <sheetData sheetId="4761"/>
      <sheetData sheetId="4762"/>
      <sheetData sheetId="4763"/>
      <sheetData sheetId="4764"/>
      <sheetData sheetId="4765"/>
      <sheetData sheetId="4766"/>
      <sheetData sheetId="4767" refreshError="1"/>
      <sheetData sheetId="4768" refreshError="1"/>
      <sheetData sheetId="4769"/>
      <sheetData sheetId="4770" refreshError="1"/>
      <sheetData sheetId="4771" refreshError="1"/>
      <sheetData sheetId="4772" refreshError="1"/>
      <sheetData sheetId="4773"/>
      <sheetData sheetId="4774" refreshError="1"/>
      <sheetData sheetId="4775"/>
      <sheetData sheetId="4776"/>
      <sheetData sheetId="4777"/>
      <sheetData sheetId="4778"/>
      <sheetData sheetId="4779">
        <row r="1">
          <cell r="C1">
            <v>0.2</v>
          </cell>
        </row>
      </sheetData>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row r="8">
          <cell r="A8">
            <v>2.1</v>
          </cell>
        </row>
      </sheetData>
      <sheetData sheetId="4794">
        <row r="8">
          <cell r="A8">
            <v>3.1</v>
          </cell>
        </row>
      </sheetData>
      <sheetData sheetId="4795"/>
      <sheetData sheetId="4796"/>
      <sheetData sheetId="4797"/>
      <sheetData sheetId="4798"/>
      <sheetData sheetId="4799"/>
      <sheetData sheetId="4800">
        <row r="3">
          <cell r="A3">
            <v>1</v>
          </cell>
        </row>
      </sheetData>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sheetData sheetId="4814">
        <row r="1">
          <cell r="B1" t="str">
            <v>Orden de Trabajo PDT-025-02
REPOSICION DE APROX. 100 MTS DE TUBERIA DE 14", INSTALACION DE 16 VALVULAS DE 14", SUBTERRANIZACION, SANDBLASTING Y PINTURA DE 500 M2 EN EL OLEODUCTO TRANSANDINO TRAMO ESTACION PARAMO - ESTACION TERMINAL TUMACO DE LA GERENCIA S</v>
          </cell>
        </row>
      </sheetData>
      <sheetData sheetId="4815"/>
      <sheetData sheetId="4816"/>
      <sheetData sheetId="4817"/>
      <sheetData sheetId="4818"/>
      <sheetData sheetId="4819"/>
      <sheetData sheetId="4820">
        <row r="33">
          <cell r="C33">
            <v>0.77967625899280601</v>
          </cell>
        </row>
      </sheetData>
      <sheetData sheetId="4821"/>
      <sheetData sheetId="4822"/>
      <sheetData sheetId="4823">
        <row r="8">
          <cell r="A8">
            <v>2.1</v>
          </cell>
        </row>
      </sheetData>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ow r="3">
          <cell r="A3">
            <v>1</v>
          </cell>
        </row>
      </sheetData>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ow r="1">
          <cell r="A1" t="str">
            <v>ITEM</v>
          </cell>
        </row>
      </sheetData>
      <sheetData sheetId="4899">
        <row r="1">
          <cell r="A1" t="str">
            <v>EQUIPO</v>
          </cell>
        </row>
      </sheetData>
      <sheetData sheetId="4900" refreshError="1"/>
      <sheetData sheetId="4901"/>
      <sheetData sheetId="4902" refreshError="1"/>
      <sheetData sheetId="4903">
        <row r="3">
          <cell r="A3">
            <v>1</v>
          </cell>
        </row>
      </sheetData>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sheetData sheetId="4914"/>
      <sheetData sheetId="4915"/>
      <sheetData sheetId="4916"/>
      <sheetData sheetId="4917">
        <row r="1">
          <cell r="C1">
            <v>0.2</v>
          </cell>
        </row>
      </sheetData>
      <sheetData sheetId="4918"/>
      <sheetData sheetId="4919"/>
      <sheetData sheetId="4920"/>
      <sheetData sheetId="4921">
        <row r="1">
          <cell r="B1" t="str">
            <v>CTO-102-2002</v>
          </cell>
        </row>
      </sheetData>
      <sheetData sheetId="4922"/>
      <sheetData sheetId="4923"/>
      <sheetData sheetId="4924"/>
      <sheetData sheetId="4925"/>
      <sheetData sheetId="4926"/>
      <sheetData sheetId="4927"/>
      <sheetData sheetId="4928"/>
      <sheetData sheetId="4929"/>
      <sheetData sheetId="4930"/>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sheetData sheetId="4943"/>
      <sheetData sheetId="4944">
        <row r="4">
          <cell r="B4">
            <v>39886</v>
          </cell>
        </row>
      </sheetData>
      <sheetData sheetId="4945"/>
      <sheetData sheetId="4946"/>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sheetData sheetId="4962"/>
      <sheetData sheetId="4963"/>
      <sheetData sheetId="4964"/>
      <sheetData sheetId="4965"/>
      <sheetData sheetId="4966"/>
      <sheetData sheetId="4967"/>
      <sheetData sheetId="4968"/>
      <sheetData sheetId="4969"/>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sheetData sheetId="5006"/>
      <sheetData sheetId="5007">
        <row r="1">
          <cell r="A1" t="str">
            <v>ITEM</v>
          </cell>
        </row>
      </sheetData>
      <sheetData sheetId="5008">
        <row r="1">
          <cell r="A1" t="str">
            <v>ITEM</v>
          </cell>
        </row>
      </sheetData>
      <sheetData sheetId="5009">
        <row r="1">
          <cell r="A1" t="str">
            <v>ADMINISTRACION</v>
          </cell>
        </row>
      </sheetData>
      <sheetData sheetId="5010"/>
      <sheetData sheetId="5011"/>
      <sheetData sheetId="5012"/>
      <sheetData sheetId="5013"/>
      <sheetData sheetId="5014">
        <row r="1">
          <cell r="A1" t="str">
            <v>ITEM</v>
          </cell>
        </row>
      </sheetData>
      <sheetData sheetId="5015">
        <row r="1">
          <cell r="A1" t="str">
            <v>EQUIPO</v>
          </cell>
        </row>
      </sheetData>
      <sheetData sheetId="5016">
        <row r="1">
          <cell r="A1" t="str">
            <v>ADMINISTRACION</v>
          </cell>
        </row>
      </sheetData>
      <sheetData sheetId="5017"/>
      <sheetData sheetId="5018">
        <row r="1">
          <cell r="A1" t="str">
            <v>ITEM</v>
          </cell>
        </row>
      </sheetData>
      <sheetData sheetId="5019">
        <row r="1">
          <cell r="A1" t="str">
            <v>EQUIPO</v>
          </cell>
        </row>
      </sheetData>
      <sheetData sheetId="5020">
        <row r="1">
          <cell r="A1" t="str">
            <v>ADMINISTRACION</v>
          </cell>
        </row>
      </sheetData>
      <sheetData sheetId="5021"/>
      <sheetData sheetId="5022"/>
      <sheetData sheetId="5023"/>
      <sheetData sheetId="5024"/>
      <sheetData sheetId="5025"/>
      <sheetData sheetId="5026"/>
      <sheetData sheetId="5027"/>
      <sheetData sheetId="5028"/>
      <sheetData sheetId="5029"/>
      <sheetData sheetId="5030"/>
      <sheetData sheetId="5031"/>
      <sheetData sheetId="5032" refreshError="1"/>
      <sheetData sheetId="5033" refreshError="1"/>
      <sheetData sheetId="5034"/>
      <sheetData sheetId="5035"/>
      <sheetData sheetId="5036"/>
      <sheetData sheetId="5037"/>
      <sheetData sheetId="5038"/>
      <sheetData sheetId="5039"/>
      <sheetData sheetId="5040"/>
      <sheetData sheetId="5041"/>
      <sheetData sheetId="5042">
        <row r="1">
          <cell r="A1" t="str">
            <v>ITEM</v>
          </cell>
        </row>
      </sheetData>
      <sheetData sheetId="5043">
        <row r="1">
          <cell r="A1" t="str">
            <v>EQUIPO</v>
          </cell>
        </row>
      </sheetData>
      <sheetData sheetId="5044">
        <row r="1">
          <cell r="A1" t="str">
            <v>ADMINISTRACION</v>
          </cell>
        </row>
      </sheetData>
      <sheetData sheetId="5045"/>
      <sheetData sheetId="5046">
        <row r="1">
          <cell r="A1" t="str">
            <v>ITEM</v>
          </cell>
        </row>
      </sheetData>
      <sheetData sheetId="5047">
        <row r="1">
          <cell r="A1" t="str">
            <v>EQUIPO</v>
          </cell>
        </row>
      </sheetData>
      <sheetData sheetId="5048">
        <row r="1">
          <cell r="A1" t="str">
            <v>ADMINISTRACION</v>
          </cell>
        </row>
      </sheetData>
      <sheetData sheetId="5049"/>
      <sheetData sheetId="5050"/>
      <sheetData sheetId="5051"/>
      <sheetData sheetId="5052"/>
      <sheetData sheetId="5053">
        <row r="1">
          <cell r="A1" t="str">
            <v>ITEM</v>
          </cell>
        </row>
      </sheetData>
      <sheetData sheetId="5054">
        <row r="1">
          <cell r="A1" t="str">
            <v>EQUIPO</v>
          </cell>
        </row>
      </sheetData>
      <sheetData sheetId="5055">
        <row r="1">
          <cell r="A1" t="str">
            <v>ADMINISTRACION</v>
          </cell>
        </row>
      </sheetData>
      <sheetData sheetId="5056"/>
      <sheetData sheetId="5057"/>
      <sheetData sheetId="5058">
        <row r="1">
          <cell r="A1" t="str">
            <v>ITEM</v>
          </cell>
        </row>
      </sheetData>
      <sheetData sheetId="5059">
        <row r="1">
          <cell r="A1" t="str">
            <v>EQUIPO</v>
          </cell>
        </row>
      </sheetData>
      <sheetData sheetId="5060">
        <row r="1">
          <cell r="A1" t="str">
            <v>ADMINISTRACION</v>
          </cell>
        </row>
      </sheetData>
      <sheetData sheetId="5061"/>
      <sheetData sheetId="5062"/>
      <sheetData sheetId="5063"/>
      <sheetData sheetId="5064"/>
      <sheetData sheetId="5065"/>
      <sheetData sheetId="5066">
        <row r="1">
          <cell r="A1" t="str">
            <v>Name</v>
          </cell>
        </row>
      </sheetData>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row r="1">
          <cell r="A1" t="str">
            <v>ADMINISTRACION</v>
          </cell>
        </row>
      </sheetData>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sheetData sheetId="512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sheetData sheetId="5196"/>
      <sheetData sheetId="5197" refreshError="1"/>
      <sheetData sheetId="5198" refreshError="1"/>
      <sheetData sheetId="5199">
        <row r="1">
          <cell r="A1" t="str">
            <v>INSTITUTO NACIONAL DE VIAS</v>
          </cell>
        </row>
      </sheetData>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ow r="1">
          <cell r="A1" t="str">
            <v>INSTITUTO NACIONAL DE VIAS</v>
          </cell>
        </row>
      </sheetData>
      <sheetData sheetId="5239"/>
      <sheetData sheetId="5240"/>
      <sheetData sheetId="5241"/>
      <sheetData sheetId="5242"/>
      <sheetData sheetId="5243"/>
      <sheetData sheetId="5244"/>
      <sheetData sheetId="5245"/>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row r="1">
          <cell r="A1" t="str">
            <v>INSTITUTO NACIONAL DE VIAS</v>
          </cell>
        </row>
      </sheetData>
      <sheetData sheetId="5280"/>
      <sheetData sheetId="5281" refreshError="1"/>
      <sheetData sheetId="5282" refreshError="1"/>
      <sheetData sheetId="5283">
        <row r="2">
          <cell r="A2" t="str">
            <v>ACTA No</v>
          </cell>
        </row>
      </sheetData>
      <sheetData sheetId="5284"/>
      <sheetData sheetId="5285"/>
      <sheetData sheetId="5286"/>
      <sheetData sheetId="5287"/>
      <sheetData sheetId="5288"/>
      <sheetData sheetId="5289"/>
      <sheetData sheetId="5290"/>
      <sheetData sheetId="5291">
        <row r="1">
          <cell r="A1" t="str">
            <v>Name</v>
          </cell>
        </row>
      </sheetData>
      <sheetData sheetId="5292"/>
      <sheetData sheetId="5293"/>
      <sheetData sheetId="5294"/>
      <sheetData sheetId="5295"/>
      <sheetData sheetId="5296"/>
      <sheetData sheetId="5297"/>
      <sheetData sheetId="5298"/>
      <sheetData sheetId="5299"/>
      <sheetData sheetId="5300"/>
      <sheetData sheetId="5301">
        <row r="1">
          <cell r="A1" t="str">
            <v>Name</v>
          </cell>
        </row>
      </sheetData>
      <sheetData sheetId="5302">
        <row r="1">
          <cell r="A1" t="str">
            <v>EQUIPO</v>
          </cell>
        </row>
      </sheetData>
      <sheetData sheetId="5303">
        <row r="1">
          <cell r="A1" t="str">
            <v>ITEM</v>
          </cell>
        </row>
      </sheetData>
      <sheetData sheetId="5304">
        <row r="1">
          <cell r="A1" t="str">
            <v>EQUIPO</v>
          </cell>
        </row>
      </sheetData>
      <sheetData sheetId="5305">
        <row r="1">
          <cell r="A1" t="str">
            <v>ADMINISTRACION</v>
          </cell>
        </row>
      </sheetData>
      <sheetData sheetId="5306"/>
      <sheetData sheetId="5307"/>
      <sheetData sheetId="5308"/>
      <sheetData sheetId="5309">
        <row r="1">
          <cell r="A1" t="str">
            <v>INSTITUTO NACIONAL DE VIAS</v>
          </cell>
        </row>
      </sheetData>
      <sheetData sheetId="5310">
        <row r="1">
          <cell r="A1" t="str">
            <v>INSTITUTO NACIONAL DE VIAS</v>
          </cell>
        </row>
      </sheetData>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row r="1">
          <cell r="A1" t="str">
            <v>INSTITUTO NACIONAL DE VIAS</v>
          </cell>
        </row>
      </sheetData>
      <sheetData sheetId="5341"/>
      <sheetData sheetId="5342"/>
      <sheetData sheetId="5343"/>
      <sheetData sheetId="5344"/>
      <sheetData sheetId="5345"/>
      <sheetData sheetId="5346"/>
      <sheetData sheetId="5347"/>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sheetData sheetId="5360"/>
      <sheetData sheetId="5361"/>
      <sheetData sheetId="5362"/>
      <sheetData sheetId="5363">
        <row r="1">
          <cell r="A1" t="str">
            <v>ITEM</v>
          </cell>
        </row>
      </sheetData>
      <sheetData sheetId="5364">
        <row r="1">
          <cell r="A1" t="str">
            <v>EQUIPO</v>
          </cell>
        </row>
      </sheetData>
      <sheetData sheetId="5365">
        <row r="1">
          <cell r="A1" t="str">
            <v>ADMINISTRACION</v>
          </cell>
        </row>
      </sheetData>
      <sheetData sheetId="5366"/>
      <sheetData sheetId="5367"/>
      <sheetData sheetId="5368"/>
      <sheetData sheetId="5369"/>
      <sheetData sheetId="5370"/>
      <sheetData sheetId="537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sheetData sheetId="5390"/>
      <sheetData sheetId="5391"/>
      <sheetData sheetId="5392"/>
      <sheetData sheetId="5393"/>
      <sheetData sheetId="5394"/>
      <sheetData sheetId="5395"/>
      <sheetData sheetId="5396"/>
      <sheetData sheetId="5397"/>
      <sheetData sheetId="5398"/>
      <sheetData sheetId="5399">
        <row r="2">
          <cell r="A2" t="str">
            <v>ACTA No</v>
          </cell>
        </row>
      </sheetData>
      <sheetData sheetId="5400"/>
      <sheetData sheetId="5401"/>
      <sheetData sheetId="5402"/>
      <sheetData sheetId="5403"/>
      <sheetData sheetId="5404"/>
      <sheetData sheetId="5405">
        <row r="6">
          <cell r="AB6">
            <v>40179</v>
          </cell>
        </row>
      </sheetData>
      <sheetData sheetId="5406"/>
      <sheetData sheetId="5407">
        <row r="1">
          <cell r="A1" t="str">
            <v>INSTITUTO NACIONAL DE VIAS</v>
          </cell>
        </row>
      </sheetData>
      <sheetData sheetId="5408"/>
      <sheetData sheetId="5409"/>
      <sheetData sheetId="5410"/>
      <sheetData sheetId="5411"/>
      <sheetData sheetId="5412"/>
      <sheetData sheetId="5413"/>
      <sheetData sheetId="5414"/>
      <sheetData sheetId="5415"/>
      <sheetData sheetId="5416"/>
      <sheetData sheetId="5417">
        <row r="1">
          <cell r="A1" t="str">
            <v>Name</v>
          </cell>
        </row>
      </sheetData>
      <sheetData sheetId="5418"/>
      <sheetData sheetId="5419"/>
      <sheetData sheetId="5420"/>
      <sheetData sheetId="5421"/>
      <sheetData sheetId="5422">
        <row r="1">
          <cell r="A1" t="str">
            <v>ITEM</v>
          </cell>
        </row>
      </sheetData>
      <sheetData sheetId="5423">
        <row r="1">
          <cell r="A1" t="str">
            <v>EQUIPO</v>
          </cell>
        </row>
      </sheetData>
      <sheetData sheetId="5424">
        <row r="1">
          <cell r="A1" t="str">
            <v>ADMINISTRACION</v>
          </cell>
        </row>
      </sheetData>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sheetData sheetId="5471"/>
      <sheetData sheetId="5472"/>
      <sheetData sheetId="5473"/>
      <sheetData sheetId="5474"/>
      <sheetData sheetId="5475"/>
      <sheetData sheetId="5476"/>
      <sheetData sheetId="5477"/>
      <sheetData sheetId="5478"/>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sheetData sheetId="5488">
        <row r="6">
          <cell r="A6" t="str">
            <v>TOPÓGRAFO</v>
          </cell>
        </row>
      </sheetData>
      <sheetData sheetId="5489"/>
      <sheetData sheetId="5490"/>
      <sheetData sheetId="5491"/>
      <sheetData sheetId="5492"/>
      <sheetData sheetId="5493"/>
      <sheetData sheetId="5494"/>
      <sheetData sheetId="5495"/>
      <sheetData sheetId="5496">
        <row r="5">
          <cell r="E5" t="str">
            <v>CANTIDAD</v>
          </cell>
        </row>
      </sheetData>
      <sheetData sheetId="5497">
        <row r="5">
          <cell r="E5" t="str">
            <v>CANTIDAD</v>
          </cell>
        </row>
      </sheetData>
      <sheetData sheetId="5498">
        <row r="5">
          <cell r="E5" t="str">
            <v>CANTIDAD</v>
          </cell>
        </row>
      </sheetData>
      <sheetData sheetId="5499">
        <row r="5">
          <cell r="E5" t="str">
            <v>CANTIDAD</v>
          </cell>
        </row>
      </sheetData>
      <sheetData sheetId="5500">
        <row r="5">
          <cell r="E5" t="str">
            <v>CANTIDAD</v>
          </cell>
        </row>
      </sheetData>
      <sheetData sheetId="5501">
        <row r="1">
          <cell r="B1" t="str">
            <v>CTO-102-2002</v>
          </cell>
        </row>
      </sheetData>
      <sheetData sheetId="5502">
        <row r="5">
          <cell r="E5" t="str">
            <v>CANTIDAD</v>
          </cell>
        </row>
      </sheetData>
      <sheetData sheetId="5503">
        <row r="5">
          <cell r="E5" t="str">
            <v>CANTIDAD</v>
          </cell>
        </row>
      </sheetData>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row r="1">
          <cell r="A1" t="str">
            <v>EQUIPO</v>
          </cell>
        </row>
      </sheetData>
      <sheetData sheetId="5614">
        <row r="1">
          <cell r="A1" t="str">
            <v>ADMINISTRACION</v>
          </cell>
        </row>
      </sheetData>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row r="1">
          <cell r="A1" t="str">
            <v>ITEM</v>
          </cell>
        </row>
      </sheetData>
      <sheetData sheetId="5658">
        <row r="1">
          <cell r="A1" t="str">
            <v>EQUIPO</v>
          </cell>
        </row>
      </sheetData>
      <sheetData sheetId="5659">
        <row r="1">
          <cell r="A1" t="str">
            <v>ADMINISTRACION</v>
          </cell>
        </row>
      </sheetData>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row r="1">
          <cell r="A1" t="str">
            <v>INSTITUTO NACIONAL DE VIAS</v>
          </cell>
        </row>
      </sheetData>
      <sheetData sheetId="5682"/>
      <sheetData sheetId="5683">
        <row r="1">
          <cell r="A1" t="str">
            <v>INSTITUTO NACIONAL DE VIAS</v>
          </cell>
        </row>
      </sheetData>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row r="16">
          <cell r="A16" t="str">
            <v>ABONO 10-30-10</v>
          </cell>
        </row>
      </sheetData>
      <sheetData sheetId="5707"/>
      <sheetData sheetId="5708"/>
      <sheetData sheetId="5709" refreshError="1"/>
      <sheetData sheetId="5710" refreshError="1"/>
      <sheetData sheetId="5711">
        <row r="1">
          <cell r="D1" t="str">
            <v>Supervendor CODE</v>
          </cell>
        </row>
      </sheetData>
      <sheetData sheetId="5712" refreshError="1"/>
      <sheetData sheetId="5713" refreshError="1"/>
      <sheetData sheetId="5714" refreshError="1"/>
      <sheetData sheetId="5715" refreshError="1"/>
      <sheetData sheetId="5716" refreshError="1"/>
      <sheetData sheetId="5717" refreshError="1"/>
      <sheetData sheetId="5718" refreshError="1"/>
      <sheetData sheetId="5719"/>
      <sheetData sheetId="5720">
        <row r="1">
          <cell r="A1" t="str">
            <v>AMAZONAS</v>
          </cell>
        </row>
      </sheetData>
      <sheetData sheetId="5721"/>
      <sheetData sheetId="5722"/>
      <sheetData sheetId="5723"/>
      <sheetData sheetId="5724">
        <row r="15">
          <cell r="B15">
            <v>1</v>
          </cell>
        </row>
      </sheetData>
      <sheetData sheetId="5725" refreshError="1"/>
      <sheetData sheetId="5726"/>
      <sheetData sheetId="5727" refreshError="1"/>
      <sheetData sheetId="5728"/>
      <sheetData sheetId="5729"/>
      <sheetData sheetId="5730"/>
      <sheetData sheetId="5731" refreshError="1"/>
      <sheetData sheetId="5732">
        <row r="1">
          <cell r="D1" t="str">
            <v xml:space="preserve">Supervendor CODE </v>
          </cell>
        </row>
      </sheetData>
      <sheetData sheetId="5733"/>
      <sheetData sheetId="5734">
        <row r="1">
          <cell r="A1" t="str">
            <v>AMAZONAS</v>
          </cell>
        </row>
      </sheetData>
      <sheetData sheetId="5735"/>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ow r="4">
          <cell r="E4" t="str">
            <v>GUPCO</v>
          </cell>
        </row>
      </sheetData>
      <sheetData sheetId="5970"/>
      <sheetData sheetId="5971"/>
      <sheetData sheetId="5972"/>
      <sheetData sheetId="5973" refreshError="1"/>
      <sheetData sheetId="5974" refreshError="1"/>
      <sheetData sheetId="5975" refreshError="1"/>
      <sheetData sheetId="5976" refreshError="1"/>
      <sheetData sheetId="5977" refreshError="1"/>
      <sheetData sheetId="5978" refreshError="1"/>
      <sheetData sheetId="5979"/>
      <sheetData sheetId="5980"/>
      <sheetData sheetId="5981" refreshError="1"/>
      <sheetData sheetId="5982"/>
      <sheetData sheetId="5983"/>
      <sheetData sheetId="5984"/>
      <sheetData sheetId="5985"/>
      <sheetData sheetId="5986" refreshError="1"/>
      <sheetData sheetId="5987"/>
      <sheetData sheetId="5988"/>
      <sheetData sheetId="5989"/>
      <sheetData sheetId="5990"/>
      <sheetData sheetId="5991" refreshError="1"/>
      <sheetData sheetId="5992" refreshError="1"/>
      <sheetData sheetId="5993" refreshError="1"/>
      <sheetData sheetId="5994">
        <row r="2">
          <cell r="A2" t="str">
            <v>(ºF)</v>
          </cell>
        </row>
      </sheetData>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sheetData sheetId="6004"/>
      <sheetData sheetId="6005" refreshError="1"/>
      <sheetData sheetId="6006" refreshError="1"/>
      <sheetData sheetId="6007" refreshError="1"/>
      <sheetData sheetId="6008" refreshError="1"/>
      <sheetData sheetId="6009" refreshError="1"/>
      <sheetData sheetId="6010"/>
      <sheetData sheetId="6011" refreshError="1"/>
      <sheetData sheetId="6012" refreshError="1"/>
      <sheetData sheetId="6013"/>
      <sheetData sheetId="6014" refreshError="1"/>
      <sheetData sheetId="6015"/>
      <sheetData sheetId="6016"/>
      <sheetData sheetId="6017"/>
      <sheetData sheetId="6018"/>
      <sheetData sheetId="6019"/>
      <sheetData sheetId="6020"/>
      <sheetData sheetId="6021" refreshError="1"/>
      <sheetData sheetId="6022"/>
      <sheetData sheetId="6023" refreshError="1"/>
      <sheetData sheetId="6024"/>
      <sheetData sheetId="6025" refreshError="1"/>
      <sheetData sheetId="6026" refreshError="1"/>
      <sheetData sheetId="6027" refreshError="1"/>
      <sheetData sheetId="6028"/>
      <sheetData sheetId="6029"/>
      <sheetData sheetId="6030"/>
      <sheetData sheetId="6031"/>
      <sheetData sheetId="6032"/>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sheetData sheetId="6045" refreshError="1"/>
      <sheetData sheetId="6046" refreshError="1"/>
      <sheetData sheetId="6047" refreshError="1"/>
      <sheetData sheetId="6048" refreshError="1"/>
      <sheetData sheetId="6049" refreshError="1"/>
      <sheetData sheetId="6050"/>
      <sheetData sheetId="6051"/>
      <sheetData sheetId="6052"/>
      <sheetData sheetId="6053"/>
      <sheetData sheetId="6054"/>
      <sheetData sheetId="6055"/>
      <sheetData sheetId="6056"/>
      <sheetData sheetId="6057" refreshError="1"/>
      <sheetData sheetId="6058"/>
      <sheetData sheetId="6059"/>
      <sheetData sheetId="6060"/>
      <sheetData sheetId="6061"/>
      <sheetData sheetId="6062"/>
      <sheetData sheetId="6063" refreshError="1"/>
      <sheetData sheetId="6064"/>
      <sheetData sheetId="6065"/>
      <sheetData sheetId="6066"/>
      <sheetData sheetId="6067"/>
      <sheetData sheetId="6068"/>
      <sheetData sheetId="6069"/>
      <sheetData sheetId="6070"/>
      <sheetData sheetId="6071"/>
      <sheetData sheetId="6072"/>
      <sheetData sheetId="6073"/>
      <sheetData sheetId="6074"/>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sheetData sheetId="6086"/>
      <sheetData sheetId="6087"/>
      <sheetData sheetId="6088"/>
      <sheetData sheetId="6089"/>
      <sheetData sheetId="6090" refreshError="1"/>
      <sheetData sheetId="6091" refreshError="1"/>
      <sheetData sheetId="6092"/>
      <sheetData sheetId="6093"/>
      <sheetData sheetId="6094"/>
      <sheetData sheetId="6095" refreshError="1"/>
      <sheetData sheetId="6096" refreshError="1"/>
      <sheetData sheetId="6097" refreshError="1"/>
      <sheetData sheetId="6098" refreshError="1"/>
      <sheetData sheetId="6099" refreshError="1"/>
      <sheetData sheetId="6100" refreshError="1"/>
      <sheetData sheetId="6101" refreshError="1"/>
      <sheetData sheetId="6102"/>
      <sheetData sheetId="6103"/>
      <sheetData sheetId="6104"/>
      <sheetData sheetId="6105"/>
      <sheetData sheetId="6106"/>
      <sheetData sheetId="6107"/>
      <sheetData sheetId="6108"/>
      <sheetData sheetId="6109"/>
      <sheetData sheetId="6110"/>
      <sheetData sheetId="6111"/>
      <sheetData sheetId="6112"/>
      <sheetData sheetId="6113" refreshError="1"/>
      <sheetData sheetId="6114" refreshError="1"/>
      <sheetData sheetId="6115" refreshError="1"/>
      <sheetData sheetId="6116" refreshError="1"/>
      <sheetData sheetId="6117" refreshError="1"/>
      <sheetData sheetId="6118"/>
      <sheetData sheetId="6119"/>
      <sheetData sheetId="6120" refreshError="1"/>
      <sheetData sheetId="6121"/>
      <sheetData sheetId="6122">
        <row r="4">
          <cell r="B4">
            <v>39886</v>
          </cell>
        </row>
      </sheetData>
      <sheetData sheetId="6123"/>
      <sheetData sheetId="6124"/>
      <sheetData sheetId="6125"/>
      <sheetData sheetId="6126"/>
      <sheetData sheetId="6127"/>
      <sheetData sheetId="6128"/>
      <sheetData sheetId="6129">
        <row r="4">
          <cell r="B4">
            <v>39886</v>
          </cell>
        </row>
      </sheetData>
      <sheetData sheetId="6130"/>
      <sheetData sheetId="6131"/>
      <sheetData sheetId="6132"/>
      <sheetData sheetId="6133"/>
      <sheetData sheetId="6134"/>
      <sheetData sheetId="6135"/>
      <sheetData sheetId="6136"/>
      <sheetData sheetId="6137"/>
      <sheetData sheetId="6138"/>
      <sheetData sheetId="6139" refreshError="1"/>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refreshError="1"/>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row r="4">
          <cell r="E4" t="str">
            <v>GUPCO</v>
          </cell>
        </row>
      </sheetData>
      <sheetData sheetId="6174"/>
      <sheetData sheetId="6175"/>
      <sheetData sheetId="6176"/>
      <sheetData sheetId="6177"/>
      <sheetData sheetId="6178" refreshError="1"/>
      <sheetData sheetId="6179" refreshError="1"/>
      <sheetData sheetId="6180" refreshError="1"/>
      <sheetData sheetId="6181" refreshError="1"/>
      <sheetData sheetId="6182">
        <row r="4">
          <cell r="B4">
            <v>39886</v>
          </cell>
        </row>
      </sheetData>
      <sheetData sheetId="6183"/>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sheetData sheetId="6257"/>
      <sheetData sheetId="6258">
        <row r="4">
          <cell r="E4" t="str">
            <v>GUPCO</v>
          </cell>
        </row>
      </sheetData>
      <sheetData sheetId="6259"/>
      <sheetData sheetId="6260">
        <row r="4">
          <cell r="E4" t="str">
            <v>GUPCO</v>
          </cell>
        </row>
      </sheetData>
      <sheetData sheetId="6261"/>
      <sheetData sheetId="6262"/>
      <sheetData sheetId="6263"/>
      <sheetData sheetId="6264"/>
      <sheetData sheetId="6265"/>
      <sheetData sheetId="6266" refreshError="1"/>
      <sheetData sheetId="6267"/>
      <sheetData sheetId="6268" refreshError="1"/>
      <sheetData sheetId="6269"/>
      <sheetData sheetId="6270" refreshError="1"/>
      <sheetData sheetId="6271" refreshError="1"/>
      <sheetData sheetId="6272" refreshError="1"/>
      <sheetData sheetId="6273" refreshError="1"/>
      <sheetData sheetId="6274">
        <row r="5">
          <cell r="E5" t="str">
            <v>CANTIDAD</v>
          </cell>
        </row>
      </sheetData>
      <sheetData sheetId="6275">
        <row r="5">
          <cell r="E5" t="str">
            <v>CANTIDAD</v>
          </cell>
        </row>
      </sheetData>
      <sheetData sheetId="6276">
        <row r="4">
          <cell r="E4" t="str">
            <v>GUPCO</v>
          </cell>
        </row>
      </sheetData>
      <sheetData sheetId="6277"/>
      <sheetData sheetId="6278"/>
      <sheetData sheetId="6279" refreshError="1"/>
      <sheetData sheetId="6280" refreshError="1"/>
      <sheetData sheetId="6281" refreshError="1"/>
      <sheetData sheetId="6282" refreshError="1"/>
      <sheetData sheetId="6283" refreshError="1"/>
      <sheetData sheetId="6284" refreshError="1"/>
      <sheetData sheetId="6285" refreshError="1"/>
      <sheetData sheetId="6286"/>
      <sheetData sheetId="6287"/>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sheetData sheetId="6331"/>
      <sheetData sheetId="6332">
        <row r="6">
          <cell r="A6" t="str">
            <v>CO-A1</v>
          </cell>
        </row>
      </sheetData>
      <sheetData sheetId="6333"/>
      <sheetData sheetId="6334">
        <row r="6">
          <cell r="A6" t="str">
            <v>CO-A1</v>
          </cell>
        </row>
      </sheetData>
      <sheetData sheetId="6335">
        <row r="6">
          <cell r="A6" t="str">
            <v>CO-A1</v>
          </cell>
        </row>
      </sheetData>
      <sheetData sheetId="6336"/>
      <sheetData sheetId="6337"/>
      <sheetData sheetId="6338">
        <row r="4">
          <cell r="E4" t="str">
            <v>GUPCO</v>
          </cell>
        </row>
      </sheetData>
      <sheetData sheetId="6339">
        <row r="4">
          <cell r="E4" t="str">
            <v>GUPCO</v>
          </cell>
        </row>
      </sheetData>
      <sheetData sheetId="6340"/>
      <sheetData sheetId="6341"/>
      <sheetData sheetId="6342"/>
      <sheetData sheetId="6343"/>
      <sheetData sheetId="6344"/>
      <sheetData sheetId="6345"/>
      <sheetData sheetId="6346"/>
      <sheetData sheetId="6347"/>
      <sheetData sheetId="6348"/>
      <sheetData sheetId="6349"/>
      <sheetData sheetId="6350"/>
      <sheetData sheetId="6351" refreshError="1"/>
      <sheetData sheetId="6352"/>
      <sheetData sheetId="6353"/>
      <sheetData sheetId="6354"/>
      <sheetData sheetId="6355"/>
      <sheetData sheetId="6356"/>
      <sheetData sheetId="6357" refreshError="1"/>
      <sheetData sheetId="6358"/>
      <sheetData sheetId="6359" refreshError="1"/>
      <sheetData sheetId="6360"/>
      <sheetData sheetId="6361"/>
      <sheetData sheetId="6362"/>
      <sheetData sheetId="6363"/>
      <sheetData sheetId="6364"/>
      <sheetData sheetId="6365"/>
      <sheetData sheetId="6366"/>
      <sheetData sheetId="6367"/>
      <sheetData sheetId="6368"/>
      <sheetData sheetId="6369"/>
      <sheetData sheetId="6370" refreshError="1"/>
      <sheetData sheetId="6371"/>
      <sheetData sheetId="6372"/>
      <sheetData sheetId="6373"/>
      <sheetData sheetId="6374"/>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refreshError="1"/>
      <sheetData sheetId="6413"/>
      <sheetData sheetId="6414" refreshError="1"/>
      <sheetData sheetId="6415"/>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sheetData sheetId="6431"/>
      <sheetData sheetId="6432"/>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sheetData sheetId="6443"/>
      <sheetData sheetId="6444"/>
      <sheetData sheetId="6445"/>
      <sheetData sheetId="6446"/>
      <sheetData sheetId="6447"/>
      <sheetData sheetId="6448"/>
      <sheetData sheetId="6449"/>
      <sheetData sheetId="6450"/>
      <sheetData sheetId="6451"/>
      <sheetData sheetId="6452" refreshError="1"/>
      <sheetData sheetId="6453" refreshError="1"/>
      <sheetData sheetId="6454" refreshError="1"/>
      <sheetData sheetId="6455" refreshError="1"/>
      <sheetData sheetId="6456" refreshError="1"/>
      <sheetData sheetId="6457"/>
      <sheetData sheetId="6458" refreshError="1"/>
      <sheetData sheetId="6459" refreshError="1"/>
      <sheetData sheetId="6460"/>
      <sheetData sheetId="6461"/>
      <sheetData sheetId="6462" refreshError="1"/>
      <sheetData sheetId="6463" refreshError="1"/>
      <sheetData sheetId="6464"/>
      <sheetData sheetId="6465" refreshError="1"/>
      <sheetData sheetId="6466" refreshError="1"/>
      <sheetData sheetId="6467"/>
      <sheetData sheetId="6468"/>
      <sheetData sheetId="6469"/>
      <sheetData sheetId="6470"/>
      <sheetData sheetId="6471"/>
      <sheetData sheetId="6472"/>
      <sheetData sheetId="6473"/>
      <sheetData sheetId="6474"/>
      <sheetData sheetId="6475"/>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sheetData sheetId="6487"/>
      <sheetData sheetId="6488"/>
      <sheetData sheetId="6489"/>
      <sheetData sheetId="6490"/>
      <sheetData sheetId="6491"/>
      <sheetData sheetId="6492"/>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ow r="6">
          <cell r="AB6">
            <v>40179</v>
          </cell>
        </row>
      </sheetData>
      <sheetData sheetId="6548"/>
      <sheetData sheetId="6549">
        <row r="6">
          <cell r="AB6">
            <v>40179</v>
          </cell>
        </row>
      </sheetData>
      <sheetData sheetId="6550"/>
      <sheetData sheetId="6551"/>
      <sheetData sheetId="6552"/>
      <sheetData sheetId="6553" refreshError="1"/>
      <sheetData sheetId="6554" refreshError="1"/>
      <sheetData sheetId="6555" refreshError="1"/>
      <sheetData sheetId="6556">
        <row r="4">
          <cell r="A4">
            <v>0</v>
          </cell>
        </row>
      </sheetData>
      <sheetData sheetId="6557" refreshError="1"/>
      <sheetData sheetId="6558" refreshError="1"/>
      <sheetData sheetId="6559" refreshError="1"/>
      <sheetData sheetId="6560"/>
      <sheetData sheetId="6561"/>
      <sheetData sheetId="6562"/>
      <sheetData sheetId="6563">
        <row r="1">
          <cell r="B1" t="str">
            <v>Orden de Trabajo PDT-025-02
REPOSICION DE APROX. 100 MTS DE TUBERIA DE 14", INSTALACION DE 16 VALVULAS DE 14", SUBTERRANIZACION, SANDBLASTING Y PINTURA DE 500 M2 EN EL OLEODUCTO TRANSANDINO TRAMO ESTACION PARAMO - ESTACION TERMINAL TUMACO DE LA GERENCIA S</v>
          </cell>
        </row>
      </sheetData>
      <sheetData sheetId="6564"/>
      <sheetData sheetId="6565"/>
      <sheetData sheetId="6566"/>
      <sheetData sheetId="6567"/>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sheetData sheetId="6578"/>
      <sheetData sheetId="6579">
        <row r="1">
          <cell r="A1" t="str">
            <v>ITEM</v>
          </cell>
        </row>
      </sheetData>
      <sheetData sheetId="6580">
        <row r="1">
          <cell r="A1" t="str">
            <v>EQUIPO</v>
          </cell>
        </row>
      </sheetData>
      <sheetData sheetId="6581">
        <row r="1">
          <cell r="A1" t="str">
            <v>ADMINISTRACION</v>
          </cell>
        </row>
      </sheetData>
      <sheetData sheetId="6582">
        <row r="1">
          <cell r="A1" t="str">
            <v>ADMINISTRACION</v>
          </cell>
        </row>
      </sheetData>
      <sheetData sheetId="6583"/>
      <sheetData sheetId="6584"/>
      <sheetData sheetId="6585"/>
      <sheetData sheetId="6586"/>
      <sheetData sheetId="6587"/>
      <sheetData sheetId="6588"/>
      <sheetData sheetId="6589"/>
      <sheetData sheetId="6590"/>
      <sheetData sheetId="6591"/>
      <sheetData sheetId="6592"/>
      <sheetData sheetId="6593"/>
      <sheetData sheetId="6594">
        <row r="3">
          <cell r="A3">
            <v>5.0999999999999996</v>
          </cell>
        </row>
      </sheetData>
      <sheetData sheetId="6595">
        <row r="3">
          <cell r="A3">
            <v>5.0999999999999996</v>
          </cell>
        </row>
      </sheetData>
      <sheetData sheetId="6596" refreshError="1"/>
      <sheetData sheetId="6597"/>
      <sheetData sheetId="6598" refreshError="1"/>
      <sheetData sheetId="6599" refreshError="1"/>
      <sheetData sheetId="6600">
        <row r="1">
          <cell r="A1" t="str">
            <v>ADMINISTRACION</v>
          </cell>
        </row>
      </sheetData>
      <sheetData sheetId="660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ow r="2">
          <cell r="A2" t="str">
            <v>(ºF)</v>
          </cell>
        </row>
      </sheetData>
      <sheetData sheetId="6626"/>
      <sheetData sheetId="6627">
        <row r="2">
          <cell r="A2" t="str">
            <v>(ºF)</v>
          </cell>
        </row>
      </sheetData>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row r="2">
          <cell r="A2" t="str">
            <v>HOSPITAL HERNANDO MONCALEANO PERDOMO ETAPA 1</v>
          </cell>
        </row>
      </sheetData>
      <sheetData sheetId="6667"/>
      <sheetData sheetId="6668">
        <row r="2">
          <cell r="A2" t="str">
            <v>HOSPITAL HERNANDO MONCALEANO PERDOMO ETAPA 2 A</v>
          </cell>
        </row>
      </sheetData>
      <sheetData sheetId="6669">
        <row r="2">
          <cell r="A2" t="str">
            <v>HOSPITAL HERNANDO MONCALEANO PERDOMO ETAPA 2B</v>
          </cell>
        </row>
      </sheetData>
      <sheetData sheetId="6670"/>
      <sheetData sheetId="667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sheetData sheetId="6770"/>
      <sheetData sheetId="6771"/>
      <sheetData sheetId="6772" refreshError="1"/>
      <sheetData sheetId="6773" refreshError="1"/>
      <sheetData sheetId="6774" refreshError="1"/>
      <sheetData sheetId="6775" refreshError="1"/>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sheetData sheetId="6853" refreshError="1"/>
      <sheetData sheetId="6854" refreshError="1"/>
      <sheetData sheetId="6855"/>
      <sheetData sheetId="6856" refreshError="1"/>
      <sheetData sheetId="6857" refreshError="1"/>
      <sheetData sheetId="6858"/>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sheetData sheetId="6874"/>
      <sheetData sheetId="6875">
        <row r="6">
          <cell r="A6" t="str">
            <v>CONTRATISTA:</v>
          </cell>
        </row>
      </sheetData>
      <sheetData sheetId="6876" refreshError="1"/>
      <sheetData sheetId="6877" refreshError="1"/>
      <sheetData sheetId="6878" refreshError="1"/>
      <sheetData sheetId="6879"/>
      <sheetData sheetId="6880"/>
      <sheetData sheetId="6881"/>
      <sheetData sheetId="6882"/>
      <sheetData sheetId="6883"/>
      <sheetData sheetId="6884"/>
      <sheetData sheetId="6885"/>
      <sheetData sheetId="6886"/>
      <sheetData sheetId="6887" refreshError="1"/>
      <sheetData sheetId="6888" refreshError="1"/>
      <sheetData sheetId="6889"/>
      <sheetData sheetId="6890"/>
      <sheetData sheetId="689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refreshError="1"/>
      <sheetData sheetId="6944" refreshError="1"/>
      <sheetData sheetId="6945"/>
      <sheetData sheetId="6946"/>
      <sheetData sheetId="6947"/>
      <sheetData sheetId="6948"/>
      <sheetData sheetId="6949">
        <row r="47">
          <cell r="H47">
            <v>17098.051632633331</v>
          </cell>
        </row>
      </sheetData>
      <sheetData sheetId="6950">
        <row r="47">
          <cell r="H47">
            <v>13407.454219619998</v>
          </cell>
        </row>
      </sheetData>
      <sheetData sheetId="6951">
        <row r="47">
          <cell r="H47">
            <v>13178.048204541665</v>
          </cell>
        </row>
      </sheetData>
      <sheetData sheetId="6952">
        <row r="47">
          <cell r="H47">
            <v>17098.051632633331</v>
          </cell>
        </row>
      </sheetData>
      <sheetData sheetId="6953">
        <row r="47">
          <cell r="H47">
            <v>13407.454219619998</v>
          </cell>
        </row>
      </sheetData>
      <sheetData sheetId="6954">
        <row r="47">
          <cell r="H47">
            <v>13178.048204541665</v>
          </cell>
        </row>
      </sheetData>
      <sheetData sheetId="6955">
        <row r="47">
          <cell r="H47">
            <v>19729.199486104168</v>
          </cell>
        </row>
      </sheetData>
      <sheetData sheetId="6956">
        <row r="47">
          <cell r="H47">
            <v>38405.002915416662</v>
          </cell>
        </row>
      </sheetData>
      <sheetData sheetId="6957">
        <row r="47">
          <cell r="H47">
            <v>41159.979021230996</v>
          </cell>
        </row>
      </sheetData>
      <sheetData sheetId="6958">
        <row r="47">
          <cell r="H47">
            <v>16020</v>
          </cell>
        </row>
      </sheetData>
      <sheetData sheetId="6959">
        <row r="47">
          <cell r="H47">
            <v>11675</v>
          </cell>
        </row>
      </sheetData>
      <sheetData sheetId="6960">
        <row r="47">
          <cell r="H47">
            <v>382683.1643235588</v>
          </cell>
        </row>
      </sheetData>
      <sheetData sheetId="6961">
        <row r="47">
          <cell r="H47">
            <v>27108.482479999999</v>
          </cell>
        </row>
      </sheetData>
      <sheetData sheetId="6962">
        <row r="47">
          <cell r="H47">
            <v>18945.0351992</v>
          </cell>
        </row>
      </sheetData>
      <sheetData sheetId="6963">
        <row r="47">
          <cell r="H47">
            <v>88016.225274879995</v>
          </cell>
        </row>
      </sheetData>
      <sheetData sheetId="6964">
        <row r="47">
          <cell r="H47">
            <v>11296.680928966078</v>
          </cell>
        </row>
      </sheetData>
      <sheetData sheetId="6965">
        <row r="47">
          <cell r="H47">
            <v>19660.483631249997</v>
          </cell>
        </row>
      </sheetData>
      <sheetData sheetId="6966">
        <row r="47">
          <cell r="H47">
            <v>19660.483631249997</v>
          </cell>
        </row>
      </sheetData>
      <sheetData sheetId="6967">
        <row r="47">
          <cell r="H47">
            <v>19660.483631249997</v>
          </cell>
        </row>
      </sheetData>
      <sheetData sheetId="6968">
        <row r="47">
          <cell r="H47">
            <v>39947.116768272004</v>
          </cell>
        </row>
      </sheetData>
      <sheetData sheetId="6969">
        <row r="47">
          <cell r="H47">
            <v>37450.421970255004</v>
          </cell>
        </row>
      </sheetData>
      <sheetData sheetId="6970">
        <row r="47">
          <cell r="H47">
            <v>5631.4338221939006</v>
          </cell>
        </row>
      </sheetData>
      <sheetData sheetId="6971">
        <row r="47">
          <cell r="H47">
            <v>29691.867138751997</v>
          </cell>
        </row>
      </sheetData>
      <sheetData sheetId="6972">
        <row r="47">
          <cell r="H47">
            <v>10601.359883464</v>
          </cell>
        </row>
      </sheetData>
      <sheetData sheetId="6973">
        <row r="47">
          <cell r="H47">
            <v>16440.07876665</v>
          </cell>
        </row>
      </sheetData>
      <sheetData sheetId="6974">
        <row r="47">
          <cell r="H47">
            <v>7502.6541280530009</v>
          </cell>
        </row>
      </sheetData>
      <sheetData sheetId="6975">
        <row r="47">
          <cell r="H47">
            <v>63269.394041350002</v>
          </cell>
        </row>
      </sheetData>
      <sheetData sheetId="6976">
        <row r="47">
          <cell r="H47">
            <v>38708.912732384997</v>
          </cell>
        </row>
      </sheetData>
      <sheetData sheetId="6977">
        <row r="47">
          <cell r="H47">
            <v>30140.654422727453</v>
          </cell>
        </row>
      </sheetData>
      <sheetData sheetId="6978">
        <row r="47">
          <cell r="H47">
            <v>39628.094655192057</v>
          </cell>
        </row>
      </sheetData>
      <sheetData sheetId="6979">
        <row r="47">
          <cell r="H47">
            <v>38729.542446049003</v>
          </cell>
        </row>
      </sheetData>
      <sheetData sheetId="6980">
        <row r="47">
          <cell r="H47">
            <v>7116.936965586</v>
          </cell>
        </row>
      </sheetData>
      <sheetData sheetId="6981">
        <row r="47">
          <cell r="H47">
            <v>9391.2743470000005</v>
          </cell>
        </row>
      </sheetData>
      <sheetData sheetId="6982">
        <row r="47">
          <cell r="H47">
            <v>8500.0189065630984</v>
          </cell>
        </row>
      </sheetData>
      <sheetData sheetId="6983">
        <row r="47">
          <cell r="H47">
            <v>32499.094423904498</v>
          </cell>
        </row>
      </sheetData>
      <sheetData sheetId="6984">
        <row r="47">
          <cell r="H47">
            <v>51817.028777055006</v>
          </cell>
        </row>
      </sheetData>
      <sheetData sheetId="6985">
        <row r="47">
          <cell r="H47">
            <v>55430.1575333</v>
          </cell>
        </row>
      </sheetData>
      <sheetData sheetId="6986">
        <row r="47">
          <cell r="H47">
            <v>25786.003498499998</v>
          </cell>
        </row>
      </sheetData>
      <sheetData sheetId="6987">
        <row r="47">
          <cell r="H47">
            <v>21993.806973733335</v>
          </cell>
        </row>
      </sheetData>
      <sheetData sheetId="6988"/>
      <sheetData sheetId="6989"/>
      <sheetData sheetId="6990"/>
      <sheetData sheetId="6991">
        <row r="47">
          <cell r="H47">
            <v>21941.348275</v>
          </cell>
        </row>
      </sheetData>
      <sheetData sheetId="6992">
        <row r="47">
          <cell r="H47">
            <v>576269.26239999989</v>
          </cell>
        </row>
      </sheetData>
      <sheetData sheetId="6993">
        <row r="48">
          <cell r="H48">
            <v>640370.66537874995</v>
          </cell>
        </row>
      </sheetData>
      <sheetData sheetId="6994">
        <row r="47">
          <cell r="H47">
            <v>21941.348275</v>
          </cell>
        </row>
      </sheetData>
      <sheetData sheetId="6995">
        <row r="47">
          <cell r="H47">
            <v>576269.26239999989</v>
          </cell>
        </row>
      </sheetData>
      <sheetData sheetId="6996">
        <row r="47">
          <cell r="H47">
            <v>9078.6352040999991</v>
          </cell>
        </row>
      </sheetData>
      <sheetData sheetId="6997">
        <row r="49">
          <cell r="H49">
            <v>83961.133243064003</v>
          </cell>
        </row>
      </sheetData>
      <sheetData sheetId="6998">
        <row r="47">
          <cell r="H47">
            <v>14670.136122054002</v>
          </cell>
        </row>
      </sheetData>
      <sheetData sheetId="6999">
        <row r="47">
          <cell r="H47">
            <v>9078.6352040999991</v>
          </cell>
        </row>
      </sheetData>
      <sheetData sheetId="7000">
        <row r="51">
          <cell r="H51">
            <v>117309.4992738</v>
          </cell>
        </row>
      </sheetData>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sheetData sheetId="7423"/>
      <sheetData sheetId="7424" refreshError="1"/>
      <sheetData sheetId="7425" refreshError="1"/>
      <sheetData sheetId="7426" refreshError="1"/>
      <sheetData sheetId="7427" refreshError="1"/>
      <sheetData sheetId="7428" refreshError="1"/>
      <sheetData sheetId="7429"/>
      <sheetData sheetId="7430"/>
      <sheetData sheetId="743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ow r="36">
          <cell r="G36">
            <v>271000.00000162207</v>
          </cell>
        </row>
      </sheetData>
      <sheetData sheetId="7446">
        <row r="33">
          <cell r="G33">
            <v>283000.00002693152</v>
          </cell>
        </row>
      </sheetData>
      <sheetData sheetId="7447">
        <row r="33">
          <cell r="G33">
            <v>290000.00000013626</v>
          </cell>
        </row>
      </sheetData>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row r="1">
          <cell r="A1" t="str">
            <v>ADMINISTRACION</v>
          </cell>
        </row>
      </sheetData>
      <sheetData sheetId="7585">
        <row r="1">
          <cell r="A1" t="str">
            <v>EQUIPO</v>
          </cell>
        </row>
      </sheetData>
      <sheetData sheetId="7586">
        <row r="1">
          <cell r="A1" t="str">
            <v>ITEM</v>
          </cell>
        </row>
      </sheetData>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row r="6">
          <cell r="A6" t="str">
            <v>TOPÓGRAFO</v>
          </cell>
        </row>
      </sheetData>
      <sheetData sheetId="7639">
        <row r="7">
          <cell r="A7" t="str">
            <v>Herramientas Menores</v>
          </cell>
        </row>
      </sheetData>
      <sheetData sheetId="7640">
        <row r="5">
          <cell r="A5" t="str">
            <v>Desperdicio</v>
          </cell>
        </row>
      </sheetData>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ow r="15">
          <cell r="B15" t="str">
            <v>ROSY ARTEAGA ORTEGA</v>
          </cell>
        </row>
      </sheetData>
      <sheetData sheetId="7762">
        <row r="15">
          <cell r="B15" t="str">
            <v>ROSY ARTEAGA ORTEGA</v>
          </cell>
        </row>
      </sheetData>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sheetData sheetId="7852"/>
      <sheetData sheetId="7853">
        <row r="2">
          <cell r="A2" t="str">
            <v>HOSPITAL HERNANDO MONCALEANO PERDOMO ETAPA 1</v>
          </cell>
        </row>
      </sheetData>
      <sheetData sheetId="7854"/>
      <sheetData sheetId="7855">
        <row r="2">
          <cell r="A2" t="str">
            <v>HOSPITAL HERNANDO MONCALEANO PERDOMO ETAPA 2 A</v>
          </cell>
        </row>
      </sheetData>
      <sheetData sheetId="7856">
        <row r="2">
          <cell r="A2" t="str">
            <v>HOSPITAL HERNANDO MONCALEANO PERDOMO ETAPA 2B</v>
          </cell>
        </row>
      </sheetData>
      <sheetData sheetId="7857"/>
      <sheetData sheetId="7858"/>
      <sheetData sheetId="7859"/>
      <sheetData sheetId="7860"/>
      <sheetData sheetId="7861"/>
      <sheetData sheetId="7862"/>
      <sheetData sheetId="7863" refreshError="1"/>
      <sheetData sheetId="7864"/>
      <sheetData sheetId="7865"/>
      <sheetData sheetId="7866" refreshError="1"/>
      <sheetData sheetId="7867" refreshError="1"/>
      <sheetData sheetId="7868"/>
      <sheetData sheetId="7869" refreshError="1"/>
      <sheetData sheetId="7870" refreshError="1"/>
      <sheetData sheetId="7871" refreshError="1"/>
      <sheetData sheetId="7872"/>
      <sheetData sheetId="7873" refreshError="1"/>
      <sheetData sheetId="7874"/>
      <sheetData sheetId="7875" refreshError="1"/>
      <sheetData sheetId="7876" refreshError="1"/>
      <sheetData sheetId="7877"/>
      <sheetData sheetId="7878" refreshError="1"/>
      <sheetData sheetId="7879" refreshError="1"/>
      <sheetData sheetId="7880" refreshError="1"/>
      <sheetData sheetId="7881" refreshError="1"/>
      <sheetData sheetId="7882"/>
      <sheetData sheetId="7883"/>
      <sheetData sheetId="7884"/>
      <sheetData sheetId="7885"/>
      <sheetData sheetId="7886">
        <row r="52">
          <cell r="B52" t="str">
            <v>ANTICIPO</v>
          </cell>
        </row>
      </sheetData>
      <sheetData sheetId="7887">
        <row r="1">
          <cell r="A1" t="str">
            <v>ITEM</v>
          </cell>
        </row>
      </sheetData>
      <sheetData sheetId="7888">
        <row r="1">
          <cell r="A1" t="str">
            <v>EQUIPO</v>
          </cell>
        </row>
      </sheetData>
      <sheetData sheetId="7889">
        <row r="1">
          <cell r="A1" t="str">
            <v>ADMINISTRACION</v>
          </cell>
        </row>
      </sheetData>
      <sheetData sheetId="7890"/>
      <sheetData sheetId="7891"/>
      <sheetData sheetId="7892"/>
      <sheetData sheetId="7893"/>
      <sheetData sheetId="7894"/>
      <sheetData sheetId="7895"/>
      <sheetData sheetId="7896"/>
      <sheetData sheetId="7897"/>
      <sheetData sheetId="7898"/>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sheetData sheetId="8325" refreshError="1"/>
      <sheetData sheetId="8326" refreshError="1"/>
      <sheetData sheetId="8327" refreshError="1"/>
      <sheetData sheetId="8328" refreshError="1"/>
      <sheetData sheetId="8329" refreshError="1"/>
      <sheetData sheetId="8330"/>
      <sheetData sheetId="8331"/>
      <sheetData sheetId="8332"/>
      <sheetData sheetId="8333"/>
      <sheetData sheetId="8334"/>
      <sheetData sheetId="8335"/>
      <sheetData sheetId="8336"/>
      <sheetData sheetId="8337"/>
      <sheetData sheetId="8338"/>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ow r="7">
          <cell r="B7">
            <v>0.1</v>
          </cell>
        </row>
      </sheetData>
      <sheetData sheetId="8862">
        <row r="7">
          <cell r="B7">
            <v>0.1</v>
          </cell>
        </row>
      </sheetData>
      <sheetData sheetId="8863"/>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sheetData sheetId="8911"/>
      <sheetData sheetId="8912"/>
      <sheetData sheetId="8913"/>
      <sheetData sheetId="8914">
        <row r="525">
          <cell r="K525">
            <v>1695.87</v>
          </cell>
        </row>
      </sheetData>
      <sheetData sheetId="8915">
        <row r="525">
          <cell r="K525">
            <v>3577.94</v>
          </cell>
        </row>
      </sheetData>
      <sheetData sheetId="8916">
        <row r="525">
          <cell r="K525">
            <v>5147.76</v>
          </cell>
        </row>
      </sheetData>
      <sheetData sheetId="8917">
        <row r="525">
          <cell r="K525">
            <v>4940.1099999999997</v>
          </cell>
        </row>
      </sheetData>
      <sheetData sheetId="8918">
        <row r="526">
          <cell r="K526">
            <v>695.98</v>
          </cell>
        </row>
      </sheetData>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sheetData sheetId="9046"/>
      <sheetData sheetId="9047"/>
      <sheetData sheetId="9048"/>
      <sheetData sheetId="9049"/>
      <sheetData sheetId="9050" refreshError="1"/>
      <sheetData sheetId="9051" refreshError="1"/>
      <sheetData sheetId="9052"/>
      <sheetData sheetId="9053"/>
      <sheetData sheetId="9054"/>
      <sheetData sheetId="9055"/>
      <sheetData sheetId="9056"/>
      <sheetData sheetId="9057"/>
      <sheetData sheetId="9058"/>
      <sheetData sheetId="9059" refreshError="1"/>
      <sheetData sheetId="9060" refreshError="1"/>
      <sheetData sheetId="9061" refreshError="1"/>
      <sheetData sheetId="9062" refreshError="1"/>
      <sheetData sheetId="9063" refreshError="1"/>
      <sheetData sheetId="9064" refreshError="1"/>
      <sheetData sheetId="9065"/>
      <sheetData sheetId="9066"/>
      <sheetData sheetId="9067"/>
      <sheetData sheetId="9068"/>
      <sheetData sheetId="9069"/>
      <sheetData sheetId="9070"/>
      <sheetData sheetId="9071"/>
      <sheetData sheetId="9072"/>
      <sheetData sheetId="9073" refreshError="1"/>
      <sheetData sheetId="9074" refreshError="1"/>
      <sheetData sheetId="9075" refreshError="1"/>
      <sheetData sheetId="9076" refreshError="1"/>
      <sheetData sheetId="9077" refreshError="1"/>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refreshError="1"/>
      <sheetData sheetId="9162" refreshError="1"/>
      <sheetData sheetId="9163" refreshError="1"/>
      <sheetData sheetId="9164" refreshError="1"/>
      <sheetData sheetId="9165" refreshError="1"/>
      <sheetData sheetId="9166" refreshError="1"/>
      <sheetData sheetId="9167" refreshError="1"/>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sheetData sheetId="9218" refreshError="1"/>
      <sheetData sheetId="9219" refreshError="1"/>
      <sheetData sheetId="9220" refreshError="1"/>
      <sheetData sheetId="9221" refreshError="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refreshError="1"/>
      <sheetData sheetId="9258" refreshError="1"/>
      <sheetData sheetId="9259" refreshError="1"/>
      <sheetData sheetId="9260" refreshError="1"/>
      <sheetData sheetId="9261" refreshError="1"/>
      <sheetData sheetId="9262" refreshError="1"/>
      <sheetData sheetId="9263" refreshError="1"/>
      <sheetData sheetId="9264"/>
      <sheetData sheetId="9265"/>
      <sheetData sheetId="9266"/>
      <sheetData sheetId="9267"/>
      <sheetData sheetId="9268"/>
      <sheetData sheetId="9269"/>
      <sheetData sheetId="9270"/>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ow r="2">
          <cell r="A2" t="str">
            <v>CODIGO</v>
          </cell>
        </row>
      </sheetData>
      <sheetData sheetId="9280" refreshError="1"/>
      <sheetData sheetId="9281" refreshError="1"/>
      <sheetData sheetId="9282" refreshError="1"/>
      <sheetData sheetId="9283"/>
      <sheetData sheetId="9284"/>
      <sheetData sheetId="9285"/>
      <sheetData sheetId="9286" refreshError="1"/>
      <sheetData sheetId="9287" refreshError="1"/>
      <sheetData sheetId="9288" refreshError="1"/>
      <sheetData sheetId="9289" refreshError="1"/>
      <sheetData sheetId="9290" refreshError="1"/>
      <sheetData sheetId="9291" refreshError="1"/>
      <sheetData sheetId="9292" refreshError="1"/>
      <sheetData sheetId="9293"/>
      <sheetData sheetId="9294"/>
      <sheetData sheetId="9295"/>
      <sheetData sheetId="9296"/>
      <sheetData sheetId="9297"/>
      <sheetData sheetId="9298"/>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ow r="47">
          <cell r="I47">
            <v>0</v>
          </cell>
        </row>
      </sheetData>
      <sheetData sheetId="9564"/>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sheetData sheetId="9578"/>
      <sheetData sheetId="9579"/>
      <sheetData sheetId="9580">
        <row r="14">
          <cell r="C14" t="str">
            <v>P1</v>
          </cell>
        </row>
      </sheetData>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sheetData sheetId="9710"/>
      <sheetData sheetId="9711"/>
      <sheetData sheetId="9712"/>
      <sheetData sheetId="9713"/>
      <sheetData sheetId="9714" refreshError="1"/>
      <sheetData sheetId="9715" refreshError="1"/>
      <sheetData sheetId="9716" refreshError="1"/>
      <sheetData sheetId="9717"/>
      <sheetData sheetId="9718"/>
      <sheetData sheetId="9719"/>
      <sheetData sheetId="9720" refreshError="1"/>
      <sheetData sheetId="9721"/>
      <sheetData sheetId="9722"/>
      <sheetData sheetId="9723"/>
      <sheetData sheetId="9724"/>
      <sheetData sheetId="9725"/>
      <sheetData sheetId="9726"/>
      <sheetData sheetId="9727"/>
      <sheetData sheetId="9728"/>
      <sheetData sheetId="9729"/>
      <sheetData sheetId="9730"/>
      <sheetData sheetId="9731">
        <row r="8">
          <cell r="D8" t="str">
            <v>P. ALBAÑILERIA</v>
          </cell>
        </row>
      </sheetData>
      <sheetData sheetId="9732">
        <row r="12">
          <cell r="A12" t="str">
            <v>COSTOS DE TRANSPORTE</v>
          </cell>
        </row>
      </sheetData>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refreshError="1"/>
      <sheetData sheetId="10012" refreshError="1"/>
      <sheetData sheetId="10013" refreshError="1"/>
      <sheetData sheetId="10014" refreshError="1"/>
      <sheetData sheetId="10015" refreshError="1"/>
      <sheetData sheetId="10016"/>
      <sheetData sheetId="10017"/>
      <sheetData sheetId="10018" refreshError="1"/>
      <sheetData sheetId="10019" refreshError="1"/>
      <sheetData sheetId="10020"/>
      <sheetData sheetId="10021"/>
      <sheetData sheetId="10022"/>
      <sheetData sheetId="10023"/>
      <sheetData sheetId="10024"/>
      <sheetData sheetId="10025"/>
      <sheetData sheetId="10026"/>
      <sheetData sheetId="10027" refreshError="1"/>
      <sheetData sheetId="10028"/>
      <sheetData sheetId="10029" refreshError="1"/>
      <sheetData sheetId="10030" refreshError="1"/>
      <sheetData sheetId="10031" refreshError="1"/>
      <sheetData sheetId="10032" refreshError="1"/>
      <sheetData sheetId="10033" refreshError="1"/>
      <sheetData sheetId="10034"/>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refreshError="1"/>
      <sheetData sheetId="10199"/>
      <sheetData sheetId="10200">
        <row r="147">
          <cell r="B147" t="str">
            <v>SUB TOTAL OBRAS DE  INSTALACIONES ELÉCTRICAS DE LAS ESTACIONES (Urbanismo)</v>
          </cell>
        </row>
      </sheetData>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refreshError="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refreshError="1"/>
      <sheetData sheetId="10605" refreshError="1"/>
      <sheetData sheetId="10606">
        <row r="8">
          <cell r="D8" t="str">
            <v>M3</v>
          </cell>
        </row>
      </sheetData>
      <sheetData sheetId="10607"/>
      <sheetData sheetId="10608"/>
      <sheetData sheetId="10609"/>
      <sheetData sheetId="10610" refreshError="1"/>
      <sheetData sheetId="10611" refreshError="1"/>
      <sheetData sheetId="10612"/>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sheetData sheetId="10654">
        <row r="4">
          <cell r="A4">
            <v>2</v>
          </cell>
        </row>
      </sheetData>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ow r="10">
          <cell r="M10">
            <v>2.7679999999999998</v>
          </cell>
        </row>
      </sheetData>
      <sheetData sheetId="10853" refreshError="1"/>
      <sheetData sheetId="10854" refreshError="1"/>
      <sheetData sheetId="10855" refreshError="1"/>
      <sheetData sheetId="10856" refreshError="1"/>
      <sheetData sheetId="10857" refreshError="1"/>
      <sheetData sheetId="10858" refreshError="1"/>
      <sheetData sheetId="10859"/>
      <sheetData sheetId="10860" refreshError="1"/>
      <sheetData sheetId="10861" refreshError="1"/>
      <sheetData sheetId="10862"/>
      <sheetData sheetId="10863"/>
      <sheetData sheetId="10864"/>
      <sheetData sheetId="10865"/>
      <sheetData sheetId="10866"/>
      <sheetData sheetId="1086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precios-básicos2002"/>
      <sheetName val="APUs"/>
      <sheetName val="PR 1"/>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_a  aaInformación GRUPO 4_A MIn"/>
      <sheetName val="Hoja1 (2)"/>
      <sheetName val="Hoja1 (3)"/>
      <sheetName val="\Users\HP\AppData\Local\Microso"/>
      <sheetName val="#REF"/>
      <sheetName val="EQUIPOS"/>
      <sheetName val="MANO DE OBRA"/>
      <sheetName val="TRANSPORTE"/>
      <sheetName val="_aCCIDENTES_DE_1995___1996_xl_4"/>
      <sheetName val="//ccefici"/>
      <sheetName val="//d.docs.live.net/a  aaInformac"/>
      <sheetName val="_aCCIDENTES_DE_1995___1996_xl_2"/>
      <sheetName val="_aCCIDENTES_DE_1995___1996_xl_3"/>
      <sheetName val="_aCCIDENTES_DE_1995___1996_xl_5"/>
      <sheetName val="CANT OBRA"/>
      <sheetName val="_aCCIDENTES_DE_1995___1996_xl_6"/>
      <sheetName val="_aCCIDENTES_DE_1995___1996_xl_7"/>
      <sheetName val="aCCIDENTES_DE_1995_-_199638"/>
      <sheetName val="aCCIDENTES_DE_1995_-_1996_xls15"/>
      <sheetName val="SUB_APU4"/>
      <sheetName val="ACTA No.1 "/>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LISTADO "/>
      <sheetName val="M.O."/>
      <sheetName val="\Users\rosalym\Desktop\BALANCE "/>
      <sheetName val="HISTORICOS FUEL OIL EXP"/>
      <sheetName val="\Nuevos APU Córdoba\a  aaInform"/>
      <sheetName val="\E\Nuevos APU Córdoba\a  aaInfo"/>
      <sheetName val="\Users\JoseGabriel\Documents\Mi"/>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_aCCIDENTES_DE_1995___1996_xl_8"/>
      <sheetName val="_aCCIDENTES_DE_1995___1996_xl_9"/>
      <sheetName val="_aCCIDENTES_DE_1995___1996_x_10"/>
      <sheetName val="_aCCIDENTES_DE_1995___1996_x_16"/>
      <sheetName val="_aCCIDENTES_DE_1995___1996_x_15"/>
      <sheetName val="_aCCIDENTES_DE_1995___1996_x_13"/>
      <sheetName val="_aCCIDENTES_DE_1995___1996_x_12"/>
      <sheetName val="_aCCIDENTES_DE_1995___1996_x_11"/>
      <sheetName val="_aCCIDENTES_DE_1995___1996_x_14"/>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aactividad"/>
      <sheetName val="DUB-823"/>
      <sheetName val="GPI 526"/>
      <sheetName val="SKJ452"/>
      <sheetName val="ITA878"/>
      <sheetName val="AEA-944"/>
      <sheetName val="XXJ617"/>
      <sheetName val="SNG_855"/>
      <sheetName val="VEA 374"/>
      <sheetName val="HFB024"/>
      <sheetName val="PAJ825"/>
      <sheetName val="_aCCIDENTES_DE_1995___1996_x_17"/>
      <sheetName val="_aCCIDENTES_DE_1995___1996_x_18"/>
      <sheetName val="_aCCIDENTES_DE_1995___1996_x_20"/>
      <sheetName val="_aCCIDENTES_DE_1995___1996_x_19"/>
      <sheetName val="ESTADO VÍA-CRIT.TECNICO"/>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G.G"/>
      <sheetName val="Hoja2"/>
      <sheetName val="INDICE"/>
      <sheetName val="Base_Muestras"/>
      <sheetName val="Formulario_N°_4"/>
      <sheetName val="_a__aaInformación_GRUPO_4_A_MIn"/>
      <sheetName val="\\Escritorio\amv_2011\a__aaInfo"/>
      <sheetName val="[aCCIDENTES_DE_1995_-_1996_xls]"/>
      <sheetName val="\AMV___no_borrar\PRESUPUESTOS\a"/>
      <sheetName val="\I\AMV___no_borrar\PRESUPUESTOS"/>
      <sheetName val="\G\I\AMV___no_borrar\PRESUPUEST"/>
      <sheetName val="\A\a__aaInformación_GRUPO_4\A_M"/>
      <sheetName val="\G\A\a__aaInformación_GRUPO_4\A"/>
      <sheetName val="Lista_obra"/>
      <sheetName val="\Documents_and_Settings\Pedro_"/>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jviteri"/>
      <sheetName val="\\Giovanni\administracion_vial\"/>
      <sheetName val="\MONTO_AGOTABLE_2010\a__aaInfor"/>
      <sheetName val="\Mini_HP_Enero_2015\Proyectos_i"/>
      <sheetName val="\Volumes\USB_PIOLIN\Escritorio\"/>
      <sheetName val="\\Sistemas_serv1\xx\Documents_a"/>
      <sheetName val="PR_1"/>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Hoja1_(2)"/>
      <sheetName val="Hoja1_(3)"/>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AC2-AG96"/>
      <sheetName val=" ACTA FINAL + MODIFICATORIA "/>
      <sheetName val="MATERIAL"/>
      <sheetName val="BASE"/>
      <sheetName val="\E\a  aaInformación GRUPO 4\A M"/>
      <sheetName val="PU (2)"/>
      <sheetName val="_aCCIDENTES_DE_1995___1996_x_21"/>
      <sheetName val="_aCCIDENTES_DE_1995___1996_x_22"/>
      <sheetName val="_aCCIDENTES_DE_1995___1996_x_23"/>
      <sheetName val="_aCCIDENTES_DE_1995___1996_x_24"/>
      <sheetName val="_aCCIDENTES_DE_1995___1996_x_25"/>
      <sheetName val="_aCCIDENTES_DE_1995___1996_x_26"/>
      <sheetName val="_aCCIDENTES_DE_1995___1996_x_27"/>
      <sheetName val="_aCCIDENTES_DE_1995___1996_x_28"/>
      <sheetName val="_aCCIDENTES_DE_1995___1996_x_29"/>
      <sheetName val="_aCCIDENTES_DE_1995___1996_x_30"/>
      <sheetName val="_aCCIDENTES_DE_1995___1996_x_31"/>
      <sheetName val="_aCCIDENTES_DE_1995___1996_x_32"/>
      <sheetName val="_aCCIDENTES_DE_1995___1996_x_61"/>
      <sheetName val="MANO_DE_OBRA"/>
      <sheetName val="//cceficiente_sharepoint_com/a_"/>
      <sheetName val="//d_docs_live_net/a__aaInformac"/>
      <sheetName val="_aCCIDENTES_DE_1995___1996_x_34"/>
      <sheetName val="_aCCIDENTES_DE_1995___1996_x_33"/>
      <sheetName val="_aCCIDENTES_DE_1995___1996_x_35"/>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2"/>
      <sheetName val="_aCCIDENTES_DE_1995___1996_x_49"/>
      <sheetName val="_aCCIDENTES_DE_1995___1996_x_50"/>
      <sheetName val="_aCCIDENTES_DE_1995___1996_x_51"/>
      <sheetName val="_aCCIDENTES_DE_1995___1996_x_58"/>
      <sheetName val="_aCCIDENTES_DE_1995___1996_x_53"/>
      <sheetName val="_aCCIDENTES_DE_1995___1996_x_54"/>
      <sheetName val="_aCCIDENTES_DE_1995___1996_x_55"/>
      <sheetName val="_aCCIDENTES_DE_1995___1996_x_56"/>
      <sheetName val="_aCCIDENTES_DE_1995___1996_x_57"/>
      <sheetName val="_aCCIDENTES_DE_1995___1996_x_59"/>
      <sheetName val="_aCCIDENTES_DE_1995___1996_x_60"/>
      <sheetName val="_aCCIDENTES_DE_1995___1996_x_62"/>
      <sheetName val="_aCCIDENTES_DE_1995___1996_x_63"/>
      <sheetName val="_aCCIDENTES_DE_1995___1996_x_64"/>
      <sheetName val="_aCCIDENTES_DE_1995___1996_x_65"/>
      <sheetName val="_aCCIDENTES_DE_1995___1996_x_66"/>
      <sheetName val="_aCCIDENTES_DE_1995___1996_x_67"/>
      <sheetName val="_aCCIDENTES_DE_1995___1996_x_68"/>
      <sheetName val="_aCCIDENTES_DE_1995___1996_x_69"/>
      <sheetName val="_aCCIDENTES_DE_1995___1996_x_70"/>
      <sheetName val="_aCCIDENTES_DE_1995___1996_x_71"/>
      <sheetName val="_aCCIDENTES_DE_1995___1996_x_72"/>
      <sheetName val="_aCCIDENTES_DE_1995___1996_x_82"/>
      <sheetName val="_aCCIDENTES_DE_1995___1996_x_81"/>
      <sheetName val="_aCCIDENTES_DE_1995___1996_x_77"/>
      <sheetName val="_aCCIDENTES_DE_1995___1996_x_73"/>
      <sheetName val="_aCCIDENTES_DE_1995___1996_x_74"/>
      <sheetName val="_aCCIDENTES_DE_1995___1996_x_75"/>
      <sheetName val="MEMORIAS"/>
      <sheetName val="_aCCIDENTES_DE_1995___1996_x_76"/>
      <sheetName val="_aCCIDENTES_DE_1995___1996_x_78"/>
      <sheetName val="_aCCIDENTES_DE_1995___1996_x_79"/>
      <sheetName val="_aCCIDENTES_DE_1995___1996_x_80"/>
      <sheetName val="_aCCIDENTES_DE_1995___1996_x_83"/>
      <sheetName val="_aCCIDENTES_DE_1995___1996_x_84"/>
      <sheetName val="_aCCIDENTES_DE_1995___1996_x_85"/>
      <sheetName val="_aCCIDENTES_DE_1995___1996_x_86"/>
      <sheetName val="_aCCIDENTES_DE_1995___1996_x_92"/>
      <sheetName val="_aCCIDENTES_DE_1995___1996_x_87"/>
      <sheetName val="_aCCIDENTES_DE_1995___1996_x_88"/>
      <sheetName val="_aCCIDENTES_DE_1995___1996_x_89"/>
      <sheetName val="_aCCIDENTES_DE_1995___1996_x_90"/>
      <sheetName val="_aCCIDENTES_DE_1995___1996_x_91"/>
      <sheetName val="_aCCIDENTES_DE_1995___1996_x_96"/>
      <sheetName val="_aCCIDENTES_DE_1995___1996_x_93"/>
      <sheetName val="_aCCIDENTES_DE_1995___1996_x_94"/>
      <sheetName val="_aCCIDENTES_DE_1995___1996_x_95"/>
      <sheetName val="_aCCIDENTES_DE_1995___1996_x_97"/>
      <sheetName val="_aCCIDENTES_DE_1995___1996__100"/>
      <sheetName val="_aCCIDENTES_DE_1995___1996_x_98"/>
      <sheetName val="_aCCIDENTES_DE_1995___1996_x_99"/>
      <sheetName val="Tabla CONPES 3714"/>
      <sheetName val="COSTOS UNITARIOS"/>
      <sheetName val="CA-2909"/>
      <sheetName val="\Users\LENOVO\Downloads\a  aaIn"/>
      <sheetName val="\Users\ANDRES FELIPE MUÑOZ\Down"/>
      <sheetName val="MAT"/>
      <sheetName val="HER"/>
      <sheetName val="PER"/>
      <sheetName val="TRANS"/>
      <sheetName val="0-UNIDADES"/>
      <sheetName val="1- MATERIALES"/>
      <sheetName val="2- MANO DE OBRA"/>
      <sheetName val="3- EQUIPO Y HERRAMIENTAS"/>
      <sheetName val="4 - TRANSPORTE"/>
      <sheetName val="PRESUPUESTO DETALLADO"/>
      <sheetName val="PRESUPUESTO OFICIAL (2)"/>
      <sheetName val="PTO RESUMIDO"/>
      <sheetName val="01 PRELIMINARES GENERALES "/>
      <sheetName val="02 EXCAVACIONES Y MOV. TIERRAS"/>
      <sheetName val="03 CIMENTACION"/>
      <sheetName val="04 ESTRUCTURA"/>
      <sheetName val="05 INST ELECTRICA E ILUM"/>
      <sheetName val="06 INST HIDROSANITARIA"/>
      <sheetName val="07 MAMPOSTERIA"/>
      <sheetName val="08 PAÑETES"/>
      <sheetName val="09 CUBIERTAS E IMPERMEABILIZACI"/>
      <sheetName val="10 CIELO RASOS"/>
      <sheetName val="11 PISOS Y ACAB PISOS"/>
      <sheetName val="12ENCHAPES Y REVESTIMIENTOS"/>
      <sheetName val="13 CARP METALICA Y ALUMINIO"/>
      <sheetName val="14 APARATOS SANITARIOS"/>
      <sheetName val="15 FACHADAS VIDR Y ESPEJOS"/>
      <sheetName val="16 PINTURA"/>
      <sheetName val="17 EQUIPOS ESPECIALES"/>
      <sheetName val="18 SEÑALETICA"/>
      <sheetName val="19 OBRAS EXTERIORES"/>
      <sheetName val="20 ASEO Y LIMPIEZA"/>
      <sheetName val="PRESUPUESTO OFICIAL"/>
      <sheetName val="CANTIDADES"/>
      <sheetName val="PROPUESTA ECONOMICA Proponente"/>
      <sheetName val="1.1"/>
      <sheetName val="1.2"/>
      <sheetName val="1.3"/>
      <sheetName val="1.4"/>
      <sheetName val="1.5"/>
      <sheetName val="1.6"/>
      <sheetName val="1.7"/>
      <sheetName val="1.8"/>
      <sheetName val="1.9"/>
      <sheetName val="1.10"/>
      <sheetName val="1.11"/>
      <sheetName val="1.12"/>
      <sheetName val="1.13"/>
      <sheetName val="1,14"/>
      <sheetName val="1.15"/>
      <sheetName val="2.1"/>
      <sheetName val="2.2"/>
      <sheetName val="2.3"/>
      <sheetName val="2.4"/>
      <sheetName val="3.1"/>
      <sheetName val="3.2"/>
      <sheetName val="4.1"/>
      <sheetName val="4.2"/>
      <sheetName val="4.3"/>
      <sheetName val="4.4"/>
      <sheetName val="4.5"/>
      <sheetName val="4.6"/>
      <sheetName val="4.7"/>
      <sheetName val="4.8"/>
      <sheetName val="4.9"/>
      <sheetName val="4.10"/>
      <sheetName val="5.1"/>
      <sheetName val="6.1"/>
      <sheetName val="6.2"/>
      <sheetName val="6.3"/>
      <sheetName val="6.4"/>
      <sheetName val="6.5"/>
      <sheetName val="6.6"/>
      <sheetName val="6,7"/>
      <sheetName val="6.8"/>
      <sheetName val="6.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9.1"/>
      <sheetName val="9.2"/>
      <sheetName val="9.3"/>
      <sheetName val="9.4"/>
      <sheetName val="9.5"/>
      <sheetName val="9.6"/>
      <sheetName val="9.7"/>
      <sheetName val="9.8"/>
      <sheetName val="9.9"/>
      <sheetName val="9.10"/>
      <sheetName val="9.11"/>
      <sheetName val="9.12"/>
      <sheetName val="9.13"/>
      <sheetName val="9.14"/>
      <sheetName val="9.15"/>
      <sheetName val="9.16"/>
      <sheetName val="9.17"/>
      <sheetName val="9.18"/>
      <sheetName val="10.1"/>
      <sheetName val="10.2"/>
      <sheetName val="10.3"/>
      <sheetName val="10.4"/>
      <sheetName val="11.1"/>
      <sheetName val="11.2"/>
      <sheetName val="11.3"/>
      <sheetName val="11.4"/>
      <sheetName val="12.1"/>
      <sheetName val="12.2"/>
      <sheetName val="13.1"/>
      <sheetName val="13.2"/>
      <sheetName val="13.3"/>
      <sheetName val="13.4"/>
      <sheetName val="13.5"/>
      <sheetName val="13.6"/>
      <sheetName val="13.7"/>
      <sheetName val="14.1"/>
      <sheetName val="14.2"/>
      <sheetName val="14.3"/>
      <sheetName val="14.4"/>
      <sheetName val="14.5"/>
      <sheetName val="14.6"/>
      <sheetName val="14.7"/>
      <sheetName val="14.8"/>
      <sheetName val="14.9"/>
      <sheetName val="14.10"/>
      <sheetName val="14.11"/>
      <sheetName val="14.12"/>
      <sheetName val="14.13"/>
      <sheetName val="14.14"/>
      <sheetName val="15.1"/>
      <sheetName val="16.1"/>
      <sheetName val="16.2"/>
      <sheetName val="16.3"/>
      <sheetName val="16.4"/>
      <sheetName val="#REF!"/>
      <sheetName val="ANALISIS RESUMIDOS"/>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_a__aaInformación_GRUPO_4_A_MI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_a__aaInformación_GRUPO_4_A_MI2"/>
      <sheetName val="SEGUIM_Y_REPROG_MES_1_(2)2"/>
      <sheetName val="PLAN DE INVERSION ANTICIPO"/>
      <sheetName val="inv mensual"/>
      <sheetName val="borrador flujo inv"/>
      <sheetName val="social-ambiental"/>
      <sheetName val="AU"/>
      <sheetName val="ESTADO_VÍA-CRIT_TECNICO"/>
      <sheetName val="Equipo_Trans "/>
      <sheetName val="8_Aparato"/>
      <sheetName val="2_3_Cimentación_Est.Met"/>
      <sheetName val="9_Cubierta"/>
      <sheetName val="12_Elect_GA"/>
      <sheetName val="6_Hidro (2)"/>
      <sheetName val="6_Hidro"/>
      <sheetName val="4_Mampost"/>
      <sheetName val="11_Pintura_13"/>
      <sheetName val="5_Pisos"/>
      <sheetName val="7_Enchapes"/>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Gabrielaapabone\d copias\a  a"/>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REQUISITOS INF INTERVENTORÍA"/>
      <sheetName val="_I_A_a  aaInformación GRUPO 4_A"/>
      <sheetName val="_I_K_a  aaInformación GRUPO 4_A"/>
      <sheetName val="_H_a  aaInformación GRUPO 4_A M"/>
      <sheetName val="_I_H_a  aaInformación GRUPO 4_A"/>
      <sheetName val="__INTERVIALNUBE_Documents and S"/>
      <sheetName val="_Documents and Settings_Pedro "/>
      <sheetName val="__Ing-her"/>
      <sheetName val="_Users_cmeza_Documents_INVIAS_D"/>
      <sheetName val="_Documents and Settings_jviteri"/>
      <sheetName val="_aCCIDENTES DE 1995 - 1996.xls_"/>
      <sheetName val="_Users_Administrador_Desktop_AM"/>
      <sheetName val="\C\A\a  aaInformación GRUPO 4\A"/>
      <sheetName val="\E\Documents and Settings\Pe"/>
      <sheetName val="\C\E\Documents and Setting"/>
      <sheetName val="\G\a  aaInformación GRUPO 4\A M"/>
      <sheetName val="\C\G\a  aaInformación GRUPO 4\A"/>
      <sheetName val="\C\K\a  aaInformación GRUPO 4\A"/>
      <sheetName val="\C\E\a  aaInformación GRUPO 4\A"/>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EVA"/>
      <sheetName val="Program"/>
      <sheetName val="GENERALIDADES"/>
      <sheetName val="analisis costo horario"/>
      <sheetName val="Lista Base"/>
      <sheetName val="PALET DEL 21 FEB AL 5 MARZ"/>
      <sheetName val="COSTOS"/>
      <sheetName val="AIU"/>
      <sheetName val="Main"/>
      <sheetName val="CorpTax"/>
      <sheetName val="PAGOS"/>
      <sheetName val="articulos"/>
      <sheetName val="ESTADO RED"/>
      <sheetName val="CARRETERAS"/>
      <sheetName val="GENERALIDADES "/>
      <sheetName val="__Sistemas_serv1_xx_Documents a"/>
      <sheetName val="_Mini HP Enero 2015_Proyectos i"/>
      <sheetName val="_C_Users_avargase_AppData_Local"/>
      <sheetName val="_Volumes_USB PIOLIN_Escritorio_"/>
      <sheetName val="gp05"/>
      <sheetName val="GP06"/>
      <sheetName val="BASES"/>
      <sheetName val="_aCCIDENTES_DE_1995___1996__105"/>
      <sheetName val="_aCCIDENTES_DE_1995___1996__104"/>
      <sheetName val="_aCCIDENTES_DE_1995___1996__102"/>
      <sheetName val="_aCCIDENTES_DE_1995___1996__101"/>
      <sheetName val="_aCCIDENTES_DE_1995___1996__103"/>
      <sheetName val="_aCCIDENTES_DE_1995___1996__106"/>
      <sheetName val="aCCIDENTES%2520DE%25201995%2520"/>
      <sheetName val="aCCIDENTES_DE_1995_-_199646"/>
      <sheetName val="aCCIDENTES_DE_1995_-_1996_xls21"/>
      <sheetName val="ACTA_DE_MODIFICACION__(2)10"/>
      <sheetName val="\a__aaInformación_GRUPO_4\A_M10"/>
      <sheetName val="Datos_Básicos10"/>
      <sheetName val="SUB_APU10"/>
      <sheetName val="sistema proteccion a tierra equ"/>
      <sheetName val="_Users_HP_AppData_Local_Microso"/>
      <sheetName val="Base_Muestras4"/>
      <sheetName val="Formulario_N°_44"/>
      <sheetName val="[aCCIDENTES_DE_1995_-_1996_xls4"/>
      <sheetName val="\\Escritorio\amv_2011\a__aaInf4"/>
      <sheetName val="\\Giovanni\administracion_vial4"/>
      <sheetName val="\MONTO_AGOTABLE_2010\a__aaInfo4"/>
      <sheetName val="\AMV___no_borrar\PRESUPUESTOS\4"/>
      <sheetName val="\I\AMV___no_borrar\PRESUPUESTO4"/>
      <sheetName val="\G\I\AMV___no_borrar\PRESUPUES4"/>
      <sheetName val="\A\a__aaInformación_GRUPO_4\A_4"/>
      <sheetName val="\G\A\a__aaInformación_GRUPO_4\4"/>
      <sheetName val="\I\A\a__aaInformación_GRUPO_4\4"/>
      <sheetName val="\K\a__aaInformación_GRUPO_4\A_4"/>
      <sheetName val="\I\K\a__aaInformación_GRUPO_4\4"/>
      <sheetName val="\H\a__aaInformación_GRUPO_4\A_4"/>
      <sheetName val="\I\H\a__aaInformación_GRUPO_4\4"/>
      <sheetName val="\\INTERVIALNUBE\Documents_and_4"/>
      <sheetName val="\Documents_and_Settings\Pedro_4"/>
      <sheetName val="\Documents_and_Settings\jviter4"/>
      <sheetName val="Conceptos_básicos4"/>
      <sheetName val="Introducción_a_las_funciones4"/>
      <sheetName val="MIN_y_MAX4"/>
      <sheetName val="Fecha_y_hora4"/>
      <sheetName val="Unir_texto_y_números4"/>
      <sheetName val="Instrucciones_SI4"/>
      <sheetName val="Funciones_condicionales4"/>
      <sheetName val="Asistente_para_funciones4"/>
      <sheetName val="Errores_de_fórmula4"/>
      <sheetName val="Obtener_más_información4"/>
      <sheetName val="\Mini_HP_Enero_2015\Proyectos_4"/>
      <sheetName val="\Volumes\USB_PIOLIN\Escritorio4"/>
      <sheetName val="Lista_obra4"/>
      <sheetName val="\\Sistemas_serv1\xx\Documents_4"/>
      <sheetName val="PR_1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Users\USUARIO\Downloads\a__aa4"/>
      <sheetName val="Hoja1_(2)4"/>
      <sheetName val="Hoja1_(3)4"/>
      <sheetName val="_a__aaInformación_GRUPO_4_A_MI4"/>
      <sheetName val="SEGUIM_Y_REPROG_MES_1_(2)4"/>
      <sheetName val="Base_Muestras3"/>
      <sheetName val="Formulario_N°_43"/>
      <sheetName val="[aCCIDENTES_DE_1995_-_1996_xls3"/>
      <sheetName val="\\Escritorio\amv_2011\a__aaInf3"/>
      <sheetName val="\\Giovanni\administracion_vial3"/>
      <sheetName val="\MONTO_AGOTABLE_2010\a__aaInfo3"/>
      <sheetName val="\AMV___no_borrar\PRESUPUESTOS\3"/>
      <sheetName val="\I\AMV___no_borrar\PRESUPUESTO3"/>
      <sheetName val="\G\I\AMV___no_borrar\PRESUPUES3"/>
      <sheetName val="\A\a__aaInformación_GRUPO_4\A_3"/>
      <sheetName val="\G\A\a__aaInformación_GRUPO_4\3"/>
      <sheetName val="\I\A\a__aaInformación_GRUPO_4\3"/>
      <sheetName val="\K\a__aaInformación_GRUPO_4\A_3"/>
      <sheetName val="\I\K\a__aaInformación_GRUPO_4\3"/>
      <sheetName val="\H\a__aaInformación_GRUPO_4\A_3"/>
      <sheetName val="\I\H\a__aaInformación_GRUPO_4\3"/>
      <sheetName val="\\INTERVIALNUBE\Documents_and_3"/>
      <sheetName val="\Documents_and_Settings\Pedro_3"/>
      <sheetName val="\Documents_and_Settings\jviter3"/>
      <sheetName val="Conceptos_básicos3"/>
      <sheetName val="Introducción_a_las_funciones3"/>
      <sheetName val="MIN_y_MAX3"/>
      <sheetName val="Fecha_y_hora3"/>
      <sheetName val="Unir_texto_y_números3"/>
      <sheetName val="Instrucciones_SI3"/>
      <sheetName val="Funciones_condicionales3"/>
      <sheetName val="Asistente_para_funciones3"/>
      <sheetName val="Errores_de_fórmula3"/>
      <sheetName val="Obtener_más_información3"/>
      <sheetName val="\Mini_HP_Enero_2015\Proyectos_3"/>
      <sheetName val="\Volumes\USB_PIOLIN\Escritorio3"/>
      <sheetName val="Lista_obra3"/>
      <sheetName val="\\Sistemas_serv1\xx\Documents_3"/>
      <sheetName val="PR_1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Users\USUARIO\Downloads\a__aa3"/>
      <sheetName val="Hoja1_(2)3"/>
      <sheetName val="Hoja1_(3)3"/>
      <sheetName val="_a__aaInformación_GRUPO_4_A_MI3"/>
      <sheetName val="SEGUIM_Y_REPROG_MES_1_(2)3"/>
      <sheetName val="Base_Muestras5"/>
      <sheetName val="Formulario_N°_45"/>
      <sheetName val="[aCCIDENTES_DE_1995_-_1996_xls5"/>
      <sheetName val="\\Escritorio\amv_2011\a__aaInf5"/>
      <sheetName val="\\Giovanni\administracion_vial5"/>
      <sheetName val="\MONTO_AGOTABLE_2010\a__aaInfo5"/>
      <sheetName val="\AMV___no_borrar\PRESUPUESTOS\5"/>
      <sheetName val="\I\AMV___no_borrar\PRESUPUESTO5"/>
      <sheetName val="\G\I\AMV___no_borrar\PRESUPUES5"/>
      <sheetName val="\A\a__aaInformación_GRUPO_4\A_5"/>
      <sheetName val="\G\A\a__aaInformación_GRUPO_4\5"/>
      <sheetName val="\I\A\a__aaInformación_GRUPO_4\5"/>
      <sheetName val="\K\a__aaInformación_GRUPO_4\A_5"/>
      <sheetName val="\I\K\a__aaInformación_GRUPO_4\5"/>
      <sheetName val="\H\a__aaInformación_GRUPO_4\A_5"/>
      <sheetName val="\I\H\a__aaInformación_GRUPO_4\5"/>
      <sheetName val="\\INTERVIALNUBE\Documents_and_5"/>
      <sheetName val="\Documents_and_Settings\Pedro_5"/>
      <sheetName val="\Documents_and_Settings\jviter5"/>
      <sheetName val="Conceptos_básicos5"/>
      <sheetName val="Introducción_a_las_funciones5"/>
      <sheetName val="MIN_y_MAX5"/>
      <sheetName val="Fecha_y_hora5"/>
      <sheetName val="Unir_texto_y_números5"/>
      <sheetName val="Instrucciones_SI5"/>
      <sheetName val="Funciones_condicionales5"/>
      <sheetName val="Asistente_para_funciones5"/>
      <sheetName val="Errores_de_fórmula5"/>
      <sheetName val="Obtener_más_información5"/>
      <sheetName val="\Mini_HP_Enero_2015\Proyectos_5"/>
      <sheetName val="\Volumes\USB_PIOLIN\Escritorio5"/>
      <sheetName val="Lista_obra5"/>
      <sheetName val="\\Sistemas_serv1\xx\Documents_5"/>
      <sheetName val="PR_1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Users\USUARIO\Downloads\a__aa5"/>
      <sheetName val="Hoja1_(2)5"/>
      <sheetName val="Hoja1_(3)5"/>
      <sheetName val="_a__aaInformación_GRUPO_4_A_MI5"/>
      <sheetName val="SEGUIM_Y_REPROG_MES_1_(2)5"/>
      <sheetName val="DIRECTAS AMO I"/>
      <sheetName val="DIRECTAS AMO II"/>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MURO_PR25+221-2354"/>
      <sheetName val="MURO_PR25+261-2674"/>
      <sheetName val="MURO_PR25+267-2734"/>
      <sheetName val="MURO_PR25+273-2774"/>
      <sheetName val="MURO_PR25+407,20-409,904"/>
      <sheetName val="MURO_PR25+409,90-416,404"/>
      <sheetName val="MURO_PR25+435-4474"/>
      <sheetName val="MURO_PR25+557,5-572_56I4"/>
      <sheetName val="MURO_PR25+572_56-576_56I4"/>
      <sheetName val="MURO_PR25+565-571D4"/>
      <sheetName val="MURO_PR25+587_5-596_5I4"/>
      <sheetName val="MURO_PR25+600-607,1I4"/>
      <sheetName val="MURO_PR25+607,1-614,14"/>
      <sheetName val="MURO_PR25+725-734D4"/>
      <sheetName val="MURO_PR25+786-792,4D4"/>
      <sheetName val="MURO_PR25+980D4"/>
      <sheetName val="MURO_PR25+019,5-PR26+026,8D4"/>
      <sheetName val="MURO_PR26+026,8-032,7D4"/>
      <sheetName val="MURO_PR26+032,7-038,7D4"/>
      <sheetName val="MURO_4__PR26+038,7-045_9D4"/>
      <sheetName val="MURO_PR26+059,6-066,4D4"/>
      <sheetName val="MURO_PR26+132,5-143,4D4"/>
      <sheetName val="MURO_PR26+159,25-169,38D4"/>
      <sheetName val="MURO_PR26+870-8744"/>
      <sheetName val="MURO_PR26+874,3-882,34"/>
      <sheetName val="MURO_PR27+128,6-133,334"/>
      <sheetName val="MURO_PR27+133,33-139,3D4"/>
      <sheetName val="MURO_PR27+281_9-287_94"/>
      <sheetName val="MURO_PR27+344-352,14"/>
      <sheetName val="MURO_PR27+352,1-358,24"/>
      <sheetName val="MURO_PR27+358,2-3644"/>
      <sheetName val="MURO_PR27+364-3704"/>
      <sheetName val="MURO_PR27+360-374D4"/>
      <sheetName val="MURO_PR27+388-394I4"/>
      <sheetName val="MURO_PR27+394-400I_4"/>
      <sheetName val="MURO_PR27+397-404D4"/>
      <sheetName val="MURO_PR27+457-463D_4"/>
      <sheetName val="MURO_PR27+480,20-488,95D_4"/>
      <sheetName val="MURO_PR27+785-793,64"/>
      <sheetName val="MURO_PR27+796,10,800D4"/>
      <sheetName val="MURO_PR27+819_8-829_95I4"/>
      <sheetName val="MURO_PR27+820-840D4"/>
      <sheetName val="MURO_PR27+852-864I4"/>
      <sheetName val="MURO_PR28+030-041D_4"/>
      <sheetName val="MURO_PR28+060-066_08D4"/>
      <sheetName val="MURO_PR28+105-111,25D_4"/>
      <sheetName val="MURO_PR28+111,25-115_75D_4"/>
      <sheetName val="MURO_PR28+240-263I4"/>
      <sheetName val="MURO_PR28+295-300_10D4"/>
      <sheetName val="MURO_PR28+300_10-306_1D_4"/>
      <sheetName val="MURO_PR28+306_10-312_1D_4"/>
      <sheetName val="MURO_PR28+312_1-318D_4"/>
      <sheetName val="MURO_PR28+318_1-324_1D4"/>
      <sheetName val="MURO_PR28+652_7-662_7D_4"/>
      <sheetName val="MURO_PR28+662_7D-668_8D4"/>
      <sheetName val="MURO_PR28+886-892_4D_4"/>
      <sheetName val="MURO_PR28+895-899_54"/>
      <sheetName val="GPI_5262"/>
      <sheetName val="VEA_3742"/>
      <sheetName val="MURO_PR25+221-2353"/>
      <sheetName val="MURO_PR25+261-2673"/>
      <sheetName val="MURO_PR25+267-2733"/>
      <sheetName val="MURO_PR25+273-2773"/>
      <sheetName val="MURO_PR25+407,20-409,903"/>
      <sheetName val="MURO_PR25+409,90-416,403"/>
      <sheetName val="MURO_PR25+435-4473"/>
      <sheetName val="MURO_PR25+557,5-572_56I3"/>
      <sheetName val="MURO_PR25+572_56-576_56I3"/>
      <sheetName val="MURO_PR25+565-571D3"/>
      <sheetName val="MURO_PR25+587_5-596_5I3"/>
      <sheetName val="MURO_PR25+600-607,1I3"/>
      <sheetName val="MURO_PR25+607,1-614,13"/>
      <sheetName val="MURO_PR25+725-734D3"/>
      <sheetName val="MURO_PR25+786-792,4D3"/>
      <sheetName val="MURO_PR25+980D3"/>
      <sheetName val="MURO_PR25+019,5-PR26+026,8D3"/>
      <sheetName val="MURO_PR26+026,8-032,7D3"/>
      <sheetName val="MURO_PR26+032,7-038,7D3"/>
      <sheetName val="MURO_4__PR26+038,7-045_9D3"/>
      <sheetName val="MURO_PR26+059,6-066,4D3"/>
      <sheetName val="MURO_PR26+132,5-143,4D3"/>
      <sheetName val="MURO_PR26+159,25-169,38D3"/>
      <sheetName val="MURO_PR26+870-8743"/>
      <sheetName val="MURO_PR26+874,3-882,33"/>
      <sheetName val="MURO_PR27+128,6-133,333"/>
      <sheetName val="MURO_PR27+133,33-139,3D3"/>
      <sheetName val="MURO_PR27+281_9-287_93"/>
      <sheetName val="MURO_PR27+344-352,13"/>
      <sheetName val="MURO_PR27+352,1-358,23"/>
      <sheetName val="MURO_PR27+358,2-3643"/>
      <sheetName val="MURO_PR27+364-3703"/>
      <sheetName val="MURO_PR27+360-374D3"/>
      <sheetName val="MURO_PR27+388-394I3"/>
      <sheetName val="MURO_PR27+394-400I_3"/>
      <sheetName val="MURO_PR27+397-404D3"/>
      <sheetName val="MURO_PR27+457-463D_3"/>
      <sheetName val="MURO_PR27+480,20-488,95D_3"/>
      <sheetName val="MURO_PR27+785-793,63"/>
      <sheetName val="MURO_PR27+796,10,800D3"/>
      <sheetName val="MURO_PR27+819_8-829_95I3"/>
      <sheetName val="MURO_PR27+820-840D3"/>
      <sheetName val="MURO_PR27+852-864I3"/>
      <sheetName val="MURO_PR28+030-041D_3"/>
      <sheetName val="MURO_PR28+060-066_08D3"/>
      <sheetName val="MURO_PR28+105-111,25D_3"/>
      <sheetName val="MURO_PR28+111,25-115_75D_3"/>
      <sheetName val="MURO_PR28+240-263I3"/>
      <sheetName val="MURO_PR28+295-300_10D3"/>
      <sheetName val="MURO_PR28+300_10-306_1D_3"/>
      <sheetName val="MURO_PR28+306_10-312_1D_3"/>
      <sheetName val="MURO_PR28+312_1-318D_3"/>
      <sheetName val="MURO_PR28+318_1-324_1D3"/>
      <sheetName val="MURO_PR28+652_7-662_7D_3"/>
      <sheetName val="MURO_PR28+662_7D-668_8D3"/>
      <sheetName val="MURO_PR28+886-892_4D_3"/>
      <sheetName val="MURO_PR28+895-899_53"/>
      <sheetName val="GPI_5261"/>
      <sheetName val="VEA_3741"/>
      <sheetName val="MURO_PR25+221-2355"/>
      <sheetName val="MURO_PR25+261-2675"/>
      <sheetName val="MURO_PR25+267-2735"/>
      <sheetName val="MURO_PR25+273-2775"/>
      <sheetName val="MURO_PR25+407,20-409,905"/>
      <sheetName val="MURO_PR25+409,90-416,405"/>
      <sheetName val="MURO_PR25+435-4475"/>
      <sheetName val="MURO_PR25+557,5-572_56I5"/>
      <sheetName val="MURO_PR25+572_56-576_56I5"/>
      <sheetName val="MURO_PR25+565-571D5"/>
      <sheetName val="MURO_PR25+587_5-596_5I5"/>
      <sheetName val="MURO_PR25+600-607,1I5"/>
      <sheetName val="MURO_PR25+607,1-614,15"/>
      <sheetName val="MURO_PR25+725-734D5"/>
      <sheetName val="MURO_PR25+786-792,4D5"/>
      <sheetName val="MURO_PR25+980D5"/>
      <sheetName val="MURO_PR25+019,5-PR26+026,8D5"/>
      <sheetName val="MURO_PR26+026,8-032,7D5"/>
      <sheetName val="MURO_PR26+032,7-038,7D5"/>
      <sheetName val="MURO_4__PR26+038,7-045_9D5"/>
      <sheetName val="MURO_PR26+059,6-066,4D5"/>
      <sheetName val="MURO_PR26+132,5-143,4D5"/>
      <sheetName val="MURO_PR26+159,25-169,38D5"/>
      <sheetName val="MURO_PR26+870-8745"/>
      <sheetName val="MURO_PR26+874,3-882,35"/>
      <sheetName val="MURO_PR27+128,6-133,335"/>
      <sheetName val="MURO_PR27+133,33-139,3D5"/>
      <sheetName val="MURO_PR27+281_9-287_95"/>
      <sheetName val="MURO_PR27+344-352,15"/>
      <sheetName val="MURO_PR27+352,1-358,25"/>
      <sheetName val="MURO_PR27+358,2-3645"/>
      <sheetName val="MURO_PR27+364-3705"/>
      <sheetName val="MURO_PR27+360-374D5"/>
      <sheetName val="MURO_PR27+388-394I5"/>
      <sheetName val="MURO_PR27+394-400I_5"/>
      <sheetName val="MURO_PR27+397-404D5"/>
      <sheetName val="MURO_PR27+457-463D_5"/>
      <sheetName val="MURO_PR27+480,20-488,95D_5"/>
      <sheetName val="MURO_PR27+785-793,65"/>
      <sheetName val="MURO_PR27+796,10,800D5"/>
      <sheetName val="MURO_PR27+819_8-829_95I5"/>
      <sheetName val="MURO_PR27+820-840D5"/>
      <sheetName val="MURO_PR27+852-864I5"/>
      <sheetName val="MURO_PR28+030-041D_5"/>
      <sheetName val="MURO_PR28+060-066_08D5"/>
      <sheetName val="MURO_PR28+105-111,25D_5"/>
      <sheetName val="MURO_PR28+111,25-115_75D_5"/>
      <sheetName val="MURO_PR28+240-263I5"/>
      <sheetName val="MURO_PR28+295-300_10D5"/>
      <sheetName val="MURO_PR28+300_10-306_1D_5"/>
      <sheetName val="MURO_PR28+306_10-312_1D_5"/>
      <sheetName val="MURO_PR28+312_1-318D_5"/>
      <sheetName val="MURO_PR28+318_1-324_1D5"/>
      <sheetName val="MURO_PR28+652_7-662_7D_5"/>
      <sheetName val="MURO_PR28+662_7D-668_8D5"/>
      <sheetName val="MURO_PR28+886-892_4D_5"/>
      <sheetName val="MURO_PR28+895-899_55"/>
      <sheetName val="GPI_5263"/>
      <sheetName val="VEA_3743"/>
      <sheetName val="INST"/>
      <sheetName val="\\B1FE7578\aCCIDENTES DE 1995 -"/>
      <sheetName val="2007 Database"/>
      <sheetName val="CRONOGRAMA INICIAL"/>
      <sheetName val="informe sem no.1"/>
      <sheetName val="informe sem no.2"/>
      <sheetName val="informe sem no.3"/>
      <sheetName val="informe sem no.4"/>
      <sheetName val="REPROGRAMACION 2"/>
      <sheetName val="lista-precio-mat-equipos"/>
      <sheetName val="rendimiento"/>
      <sheetName val=""/>
      <sheetName val="CONS"/>
      <sheetName val="31"/>
      <sheetName val="SRN-005"/>
      <sheetName val="_aCCIDENTES_DE_1995___1996__107"/>
      <sheetName val="modf "/>
      <sheetName val="1,2 MC"/>
      <sheetName val="3,1 MC"/>
      <sheetName val="3,2 MC"/>
      <sheetName val="4,2 MC"/>
      <sheetName val="_aCCIDENTES_DE_1995___1996__110"/>
      <sheetName val="_aCCIDENTES_DE_1995___1996__108"/>
      <sheetName val="_aCCIDENTES_DE_1995___1996__109"/>
      <sheetName val="_aCCIDENTES_DE_1995___1996__111"/>
      <sheetName val="_aCCIDENTES_DE_1995___1996__112"/>
      <sheetName val="Par_Dise"/>
      <sheetName val="GOMPERZT"/>
      <sheetName val="BAR MANT RED AT"/>
      <sheetName val="_Mis documentos_Ineica Lt"/>
      <sheetName val="Tabla"/>
      <sheetName val="\Mis documentos\Ineica Lt"/>
      <sheetName val="RESUMEN CIERRE "/>
      <sheetName val="DATOS BASICOS"/>
      <sheetName val="MCostos"/>
      <sheetName val="INGRESOS - COP"/>
      <sheetName val="Prestaciones y AIU"/>
      <sheetName val="Cuadrillas"/>
      <sheetName val="Resumen HYE"/>
      <sheetName val="L. MAT."/>
      <sheetName val="P.S."/>
      <sheetName val="Presupuesto_Via_distribuidora"/>
      <sheetName val="COSTOS_UNITARIOS"/>
      <sheetName val="COSTOS_UNITARIOS1"/>
      <sheetName val="COSTOS_UNITARIOS4"/>
      <sheetName val="COSTOS_UNITARIOS2"/>
      <sheetName val="COSTOS_UNITARIOS3"/>
      <sheetName val="COSTOS_UNITARIOS5"/>
      <sheetName val="Insum"/>
      <sheetName val="APU"/>
      <sheetName val="ARBOL DE PROBLEMAS final"/>
      <sheetName val="IDENTIFICACION DEL PROBLEMA fin"/>
      <sheetName val="OBJETIVOS FINALES"/>
      <sheetName val="ESTRUCTURA DE PROYECTO"/>
      <sheetName val="OBJETIVOS ESPECIFICOS final"/>
      <sheetName val="\\C2CB15EB\aCCIDENTES DE 1995 -"/>
      <sheetName val="LETRAS"/>
      <sheetName val="CONTROL ADM"/>
      <sheetName val="RECIBO PARCIAL"/>
      <sheetName val="AVANCE SEMANAL"/>
      <sheetName val="Memoria de cantidades"/>
      <sheetName val="CARTILLA ACEROS"/>
      <sheetName val="REG FOTO"/>
      <sheetName val="BALANCE DE OBRA "/>
      <sheetName val="MAYORES Y MENORES"/>
      <sheetName val="CLIMA mes"/>
      <sheetName val="ACTA LIQUIDACION"/>
      <sheetName val="PREC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sheetData sheetId="290" refreshError="1"/>
      <sheetData sheetId="291"/>
      <sheetData sheetId="292" refreshError="1"/>
      <sheetData sheetId="293" refreshError="1"/>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sheetData sheetId="865"/>
      <sheetData sheetId="866" refreshError="1"/>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refreshError="1"/>
      <sheetData sheetId="1215" refreshError="1"/>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refreshError="1"/>
      <sheetData sheetId="1647" refreshError="1"/>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sheetData sheetId="1695"/>
      <sheetData sheetId="1696"/>
      <sheetData sheetId="1697"/>
      <sheetData sheetId="1698"/>
      <sheetData sheetId="1699" refreshError="1"/>
      <sheetData sheetId="1700"/>
      <sheetData sheetId="1701"/>
      <sheetData sheetId="1702"/>
      <sheetData sheetId="1703"/>
      <sheetData sheetId="1704"/>
      <sheetData sheetId="1705"/>
      <sheetData sheetId="1706"/>
      <sheetData sheetId="1707"/>
      <sheetData sheetId="1708"/>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sheetData sheetId="1851"/>
      <sheetData sheetId="1852"/>
      <sheetData sheetId="1853"/>
      <sheetData sheetId="1854"/>
      <sheetData sheetId="1855"/>
      <sheetData sheetId="1856" refreshError="1"/>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refreshError="1"/>
      <sheetData sheetId="2503" refreshError="1"/>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refreshError="1"/>
      <sheetData sheetId="2855" refreshError="1"/>
      <sheetData sheetId="2856" refreshError="1"/>
      <sheetData sheetId="2857"/>
      <sheetData sheetId="2858"/>
      <sheetData sheetId="2859"/>
      <sheetData sheetId="2860"/>
      <sheetData sheetId="2861"/>
      <sheetData sheetId="2862"/>
      <sheetData sheetId="2863" refreshError="1"/>
      <sheetData sheetId="2864" refreshError="1"/>
      <sheetData sheetId="2865" refreshError="1"/>
      <sheetData sheetId="2866" refreshError="1"/>
      <sheetData sheetId="2867" refreshError="1"/>
      <sheetData sheetId="2868" refreshError="1"/>
      <sheetData sheetId="2869" refreshError="1"/>
      <sheetData sheetId="2870"/>
      <sheetData sheetId="2871"/>
      <sheetData sheetId="2872"/>
      <sheetData sheetId="2873"/>
      <sheetData sheetId="2874"/>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OCTUBRE"/>
      <sheetName val="AEA_944"/>
      <sheetName val="DUB_823"/>
      <sheetName val="ESTADO FINANCIERO"/>
      <sheetName val="BASE DATOS"/>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 val="liquidacion"/>
      <sheetName val="201_7"/>
      <sheetName val="201_15"/>
      <sheetName val="210_2_1_(2)"/>
      <sheetName val="210_2_2"/>
      <sheetName val="211_1"/>
      <sheetName val="230_2P"/>
      <sheetName val="320_1"/>
      <sheetName val="500_1"/>
      <sheetName val="600_1"/>
      <sheetName val="600_2"/>
      <sheetName val="600_4"/>
      <sheetName val="600_5"/>
      <sheetName val="610_1"/>
      <sheetName val="630_4"/>
      <sheetName val="630_6"/>
      <sheetName val="630_7"/>
      <sheetName val="640_1"/>
      <sheetName val="661_1"/>
      <sheetName val="673_1"/>
      <sheetName val="673_2"/>
      <sheetName val="681_1"/>
      <sheetName val="700_1"/>
      <sheetName val="700_3"/>
      <sheetName val="701_1"/>
      <sheetName val="710_1_1"/>
      <sheetName val="710_1_4"/>
      <sheetName val="720_1"/>
      <sheetName val="730_1"/>
      <sheetName val="730_2"/>
      <sheetName val="740_1"/>
      <sheetName val="800_2"/>
      <sheetName val="810_1_"/>
      <sheetName val="900_2"/>
      <sheetName val="900_3"/>
      <sheetName val="200P_ROCERIA"/>
      <sheetName val="210_2_OTRA"/>
      <sheetName val="320_2"/>
      <sheetName val="320_3"/>
      <sheetName val="440_1P_COMPRADA"/>
      <sheetName val="440_2P_COMPRADA"/>
      <sheetName val="440_3P_COMPRADA"/>
      <sheetName val="441_1P_COMPRADA"/>
      <sheetName val="441_2P_COMPRADA"/>
      <sheetName val="441_3P_COMPRADA"/>
      <sheetName val="450_1P_COMPRADA"/>
      <sheetName val="450_1_"/>
      <sheetName val="450_1P__COMPRADA"/>
      <sheetName val="450_2,P_COMPRADA"/>
      <sheetName val="450_3P_COMPRADA"/>
      <sheetName val="451_1P_COMPRADA"/>
      <sheetName val="451_2P_COMPRADA"/>
      <sheetName val="451_3P_COMPRADA"/>
      <sheetName val="452_1P_COMPRADA"/>
      <sheetName val="452_2P_COMPRADA"/>
      <sheetName val="452_3P_COMPRADA"/>
      <sheetName val="452_4P_COMPRADA"/>
      <sheetName val="462_2P"/>
      <sheetName val="621_5P"/>
      <sheetName val="640_1__"/>
      <sheetName val="640_2"/>
      <sheetName val="650_3_OTRO"/>
      <sheetName val="661_TIPO_2"/>
      <sheetName val="GPI_526"/>
      <sheetName val="VEA_374"/>
      <sheetName val="ESPEC"/>
      <sheetName val="BASES"/>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 val="Datos"/>
      <sheetName val="SUB APU"/>
      <sheetName val="MATERIALES"/>
      <sheetName val="Datos Básicos"/>
      <sheetName val="SALARIOS"/>
      <sheetName val="INV"/>
      <sheetName val="AASHTO"/>
      <sheetName val="PESOS"/>
      <sheetName val="Base Muestras"/>
      <sheetName val="Formulario N° 4"/>
      <sheetName val="EQUIP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_a  aaInformación GRUPO 4_A MIn"/>
      <sheetName val="LISTADO "/>
      <sheetName val="M.O."/>
      <sheetName val="\\Escritorio\amv 2011\a  aaInfo"/>
      <sheetName val="\Users\avargase\AppData\Local\M"/>
      <sheetName val="\AMV _ no borrar\PRESUPUESTOS\a"/>
      <sheetName val="\I\AMV _ no borrar\PRESUPUESTOS"/>
      <sheetName val="\G\I\AMV _ no borrar\PRESUPUEST"/>
      <sheetName val="\A\a  aaInformación GRUPO 4\A M"/>
      <sheetName val="\G\A\a  aaInformación GRUPO 4\A"/>
      <sheetName val="[aCCIDENTES DE 1995 - 1996.xls]"/>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PR 1"/>
      <sheetName val="Lista obra"/>
      <sheetName val="\Documents and Settings\Pedro "/>
      <sheetName val="\Users\Administrador\Desktop\AM"/>
      <sheetName val="\\Ing-her"/>
      <sheetName val="\Users\cmeza\Documents\INVIAS\D"/>
      <sheetName val="\Documents and Settings\jviteri"/>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Users\HP\AppData\Local\Microso"/>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Users\rosalym\Desktop\BALANCE "/>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REF"/>
      <sheetName val="HISTORICOS FUEL OIL EXP"/>
      <sheetName val="\Nuevos APU Córdoba\a  aaInform"/>
      <sheetName val="\E\Nuevos APU Córdoba\a  aaInfo"/>
      <sheetName val="\Users\JoseGabriel\Documents\Mi"/>
      <sheetName val="EQUIPOS"/>
      <sheetName val="MANO DE OBRA"/>
      <sheetName val="TRANSPORTE"/>
      <sheetName val="_aCCIDENTES_DE_1995___1996_xl_4"/>
      <sheetName val="//ccefici"/>
      <sheetName val="//d.docs.live.net/a  aaInformac"/>
      <sheetName val="_aCCIDENTES_DE_1995___1996_xl_2"/>
      <sheetName val="_aCCIDENTES_DE_1995___1996_xl_3"/>
      <sheetName val="_aCCIDENTES_DE_1995___1996_xl_5"/>
      <sheetName val="_aCCIDENTES_DE_1995___1996_xl_6"/>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CANT OBRA"/>
      <sheetName val="_aCCIDENTES_DE_1995___1996_xl_7"/>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_aCCIDENTES_DE_1995___1996_xl_8"/>
      <sheetName val="_aCCIDENTES_DE_1995___1996_xl_9"/>
      <sheetName val="_aCCIDENTES_DE_1995___1996_x_10"/>
      <sheetName val="_aCCIDENTES_DE_1995___1996_x_11"/>
      <sheetName val="_aCCIDENTES_DE_1995___1996_x_12"/>
      <sheetName val="_aCCIDENTES_DE_1995___1996_x_13"/>
      <sheetName val="_aCCIDENTES_DE_1995___1996_x_14"/>
      <sheetName val="_aCCIDENTES_DE_1995___1996_x_15"/>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sheetData sheetId="278" refreshError="1"/>
      <sheetData sheetId="279"/>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 val="Pronósticos de Petróleo GLL"/>
      <sheetName val="Consolidado_Reservas"/>
      <sheetName val="Reservas_de_Petróleo"/>
      <sheetName val="Cronograma_de_Eventos"/>
      <sheetName val="Reporte_mensual_1999-2000"/>
      <sheetName val="Reporte_2000_-_2024"/>
      <sheetName val="Reporte_1"/>
      <sheetName val="Reporte_2"/>
      <sheetName val="Reporte_3"/>
      <sheetName val="Reporte_4"/>
      <sheetName val="Reporte_5"/>
      <sheetName val="Reporte_2000_-_2004"/>
      <sheetName val="PronPozos_Apiay"/>
      <sheetName val="PronPozos_Suria"/>
      <sheetName val="PronPozos_RefLibertad"/>
      <sheetName val="Puntos"/>
      <sheetName val="TABLAS"/>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 sheetId="22" refreshError="1"/>
      <sheetData sheetId="23"/>
      <sheetData sheetId="24">
        <row r="1">
          <cell r="A1" t="str">
            <v>ECOPETROL GERENCIA LLANOS</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 val="strsumm0"/>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Res-Accide-10"/>
      <sheetName val="Datos Básicos"/>
      <sheetName val="SALARIOS"/>
      <sheetName val="SUB APU"/>
      <sheetName val="INV"/>
      <sheetName val="AASHTO"/>
      <sheetName val="PESOS"/>
      <sheetName val="Formulario N° 4"/>
      <sheetName val="EQUIPO"/>
      <sheetName val="[aCCIDENTES DE 1995 - 1996.xls]"/>
      <sheetName val="Lista obra"/>
      <sheetName val="aCCIDENTES_DE_1995_-_1996"/>
      <sheetName val="aCCIDENTES_DE_1995_-_1996_xls"/>
      <sheetName val="ACTA_DE_MODIFICACION__(2)"/>
      <sheetName val="\a__aaInformación_GRUPO_4\A_MIn"/>
      <sheetName val="aCCIDENTES_DE_1995_-_19961"/>
      <sheetName val="\\Escritorio\amv 2011\a  aaInfo"/>
      <sheetName val="\\Giovanni\administracion vial\"/>
      <sheetName val="\MONTO AGOTABLE 2010\a  aaInfor"/>
      <sheetName val="HISTORICOS FUEL OIL EXP"/>
      <sheetName val="PR 1"/>
      <sheetName val="Base Muestras"/>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AMV _ no borrar\PRESUPUESTOS\a"/>
      <sheetName val="\I\AMV _ no borrar\PRESUPUESTOS"/>
      <sheetName val="\G\I\AMV _ no borrar\PRESUPUEST"/>
      <sheetName val="\G\A\a  aaInformación GRUPO 4\A"/>
      <sheetName val="\Users\Administrador\Desktop\AM"/>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G.G"/>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ACTA_DE_MODIFICACION__(2)4"/>
      <sheetName val="\a__aaInformación_GRUPO_4\A_MI4"/>
      <sheetName val="Datos_Básicos2"/>
      <sheetName val="SUB_APU2"/>
      <sheetName val="Formulario_N°_42"/>
      <sheetName val="Formulario_N°_4"/>
      <sheetName val="ACTA_DE_MODIFICACION__(2)3"/>
      <sheetName val="\a__aaInformación_GRUPO_4\A_MI3"/>
      <sheetName val="Formulario_N°_41"/>
      <sheetName val="ACTA_DE_MODIFICACION__(2)5"/>
      <sheetName val="\a__aaInformación_GRUPO_4\A_MI5"/>
      <sheetName val="Datos_Básicos3"/>
      <sheetName val="SUB_APU3"/>
      <sheetName val="Formulario_N°_43"/>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Users\USUARIO\Downloads\a  aaI"/>
      <sheetName val="Hoja1 (2)"/>
      <sheetName val="Hoja1 (3)"/>
      <sheetName val="precios-básicos2002"/>
      <sheetName val="APUs"/>
      <sheetName val="_a  aaInformación GRUPO 4_A MIn"/>
      <sheetName val="\Users\HP\AppData\Local\Micros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refreshError="1"/>
      <sheetData sheetId="86" refreshError="1"/>
      <sheetData sheetId="87"/>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sheetData sheetId="454"/>
      <sheetData sheetId="455" refreshError="1"/>
      <sheetData sheetId="456" refreshError="1"/>
      <sheetData sheetId="457" refreshError="1"/>
      <sheetData sheetId="45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 val="DUB-823"/>
      <sheetName val="GPI 526"/>
      <sheetName val="SKJ452"/>
      <sheetName val="ITA878"/>
      <sheetName val="AEA-944"/>
      <sheetName val="XXJ617"/>
      <sheetName val="SNG_855"/>
      <sheetName val="VEA 374"/>
      <sheetName val="HFB024"/>
      <sheetName val="PAJ825"/>
      <sheetName val="COSTOS UNITARIOS"/>
      <sheetName val="CA-2909"/>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aactividad"/>
      <sheetName val="\Users\HP\AppData\Local\Microso"/>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REF"/>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REQUISITOS INF INTERVENTORÍA"/>
      <sheetName val="\\Gabrielaapabone\d copias\a  a"/>
      <sheetName val="PU (2)"/>
      <sheetName val="ARBOL DE PROBLEMAS final"/>
      <sheetName val="IDENTIFICACION DEL PROBLEMA fin"/>
      <sheetName val="OBJETIVOS FINALES"/>
      <sheetName val="ESTRUCTURA DE PROYECTO"/>
      <sheetName val="OBJETIVOS ESPECIFICOS final"/>
      <sheetName val="_aCCIDENTES_DE_1995___1996_xl_3"/>
      <sheetName val="_aCCIDENTES_DE_1995___1996_xl_2"/>
      <sheetName val="0."/>
      <sheetName val="Base_Mater"/>
      <sheetName val="20."/>
      <sheetName val="17."/>
      <sheetName val="11."/>
      <sheetName val="BASES"/>
      <sheetName val="\E\a  aaInformación GRUPO 4\A M"/>
      <sheetName val="Formulario_N°_4"/>
      <sheetName val="Base_Muestras"/>
      <sheetName val="[aCCIDENTES_DE_1995_-_1996_xl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__aaInformación_GRUPO_4_A_MIn"/>
      <sheetName val="\AMV___no_borrar\PRESUPUESTOS\a"/>
      <sheetName val="\I\AMV___no_borrar\PRESUPUESTOS"/>
      <sheetName val="\G\I\AMV___no_borrar\PRESUPUEST"/>
      <sheetName val="\A\a__aaInformación_GRUPO_4\A_M"/>
      <sheetName val="\G\A\a__aaInformación_GRUPO_4\A"/>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Equipo_Trans "/>
      <sheetName val="8_Aparato"/>
      <sheetName val="2_3_Cimentación_Est.Met"/>
      <sheetName val="9_Cubierta"/>
      <sheetName val="12_Elect_GA"/>
      <sheetName val="6_Hidro (2)"/>
      <sheetName val="6_Hidro"/>
      <sheetName val="4_Mampost"/>
      <sheetName val="11_Pintura_13"/>
      <sheetName val="5_Pisos"/>
      <sheetName val="7_Enchapes"/>
      <sheetName val="//ccefici"/>
      <sheetName val="LISTADO "/>
      <sheetName val="M.O."/>
      <sheetName val="\Users\rosalym\Desktop\BALANCE "/>
      <sheetName val="\Nuevos APU Córdoba\a  aaInform"/>
      <sheetName val="\E\Nuevos APU Córdoba\a  aaInfo"/>
      <sheetName val="\Users\JoseGabriel\Documents\Mi"/>
      <sheetName val="EQUIPOS"/>
      <sheetName val="MANO DE OBRA"/>
      <sheetName val="TRANSPORTE"/>
      <sheetName val="_aCCIDENTES_DE_1995___1996_xl_4"/>
      <sheetName val="//d.docs.live.net/a  aaInformac"/>
      <sheetName val="_aCCIDENTES_DE_1995___1996_xl_5"/>
      <sheetName val="_aCCIDENTES_DE_1995___1996_xl_6"/>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CANT OBRA"/>
      <sheetName val="_aCCIDENTES_DE_1995___1996_xl_7"/>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l_8"/>
      <sheetName val="_aCCIDENTES_DE_1995___1996_xl_9"/>
      <sheetName val="G.G"/>
      <sheetName val="INDICE"/>
      <sheetName val="gp05"/>
      <sheetName val="GP06"/>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Formulario_N°_41"/>
      <sheetName val="[aCCIDENTES_DE_1995_-_1996_xls1"/>
      <sheetName val="Base_Muestras1"/>
      <sheetName val="\\Escritorio\amv_2011\a__aaInf1"/>
      <sheetName val="\Mini_HP_Enero_2015\Proyectos_1"/>
      <sheetName val="\Volumes\USB_PIOLIN\Escritorio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AMV___no_borrar\PRESUPUESTOS\1"/>
      <sheetName val="\I\AMV___no_borrar\PRESUPUESTO1"/>
      <sheetName val="\G\I\AMV___no_borrar\PRESUPUES1"/>
      <sheetName val="\A\a__aaInformación_GRUPO_4\A_1"/>
      <sheetName val="\G\A\a__aaInformación_GRUPO_4\1"/>
      <sheetName val="_a__aaInformación_GRUPO_4_A_MI1"/>
      <sheetName val="\\Giovanni\administracion_vial1"/>
      <sheetName val="\MONTO_AGOTABLE_2010\a__aaInfo1"/>
      <sheetName val="\I\A\a__aaInformación_GRUPO_4\1"/>
      <sheetName val="\K\a__aaInformación_GRUPO_4\A_1"/>
      <sheetName val="\I\K\a__aaInformación_GRUPO_4\1"/>
      <sheetName val="\H\a__aaInformación_GRUPO_4\A_1"/>
      <sheetName val="\I\H\a__aaInformación_GRUPO_4\1"/>
      <sheetName val="\\INTERVIALNUBE\Documents_and_1"/>
      <sheetName val="Lista_obra1"/>
      <sheetName val="\Documents_and_Settings\Pedro_1"/>
      <sheetName val="\Documents_and_Settings\jviter1"/>
      <sheetName val="\\Sistemas_serv1\xx\Documents_1"/>
      <sheetName val="PR_11"/>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Formulario_N°_42"/>
      <sheetName val="[aCCIDENTES_DE_1995_-_1996_xls2"/>
      <sheetName val="_a__aaInformación_GRUPO_4_A_MI2"/>
      <sheetName val="Base_Muestras2"/>
      <sheetName val="\\Escritorio\amv_2011\a__aaInf2"/>
      <sheetName val="\Mini_HP_Enero_2015\Proyectos_2"/>
      <sheetName val="\Volumes\USB_PIOLIN\Escritorio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MV___no_borrar\PRESUPUESTOS\2"/>
      <sheetName val="\I\AMV___no_borrar\PRESUPUESTO2"/>
      <sheetName val="\G\I\AMV___no_borrar\PRESUPUES2"/>
      <sheetName val="\A\a__aaInformación_GRUPO_4\A_2"/>
      <sheetName val="\G\A\a__aaInformación_GRUPO_4\2"/>
      <sheetName val="\\Giovanni\administracion_vial2"/>
      <sheetName val="\MONTO_AGOTABLE_2010\a__aaInfo2"/>
      <sheetName val="\I\A\a__aaInformación_GRUPO_4\2"/>
      <sheetName val="\K\a__aaInformación_GRUPO_4\A_2"/>
      <sheetName val="\I\K\a__aaInformación_GRUPO_4\2"/>
      <sheetName val="\H\a__aaInformación_GRUPO_4\A_2"/>
      <sheetName val="\I\H\a__aaInformación_GRUPO_4\2"/>
      <sheetName val="\\INTERVIALNUBE\Documents_and_2"/>
      <sheetName val="Lista_obra2"/>
      <sheetName val="\Documents_and_Settings\Pedro_2"/>
      <sheetName val="\Documents_and_Settings\jviter2"/>
      <sheetName val="\\Sistemas_serv1\xx\Documents_2"/>
      <sheetName val="PR_12"/>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AC2-AG96"/>
      <sheetName val="EVA"/>
      <sheetName val="AIU"/>
      <sheetName val="GENERALIDADES"/>
      <sheetName val="analisis costo horario"/>
      <sheetName val="Lista Base"/>
      <sheetName val="articulos"/>
      <sheetName val="CUMPLIMIENTO"/>
      <sheetName val="ESTADO VÍA-CRIT.TECNICO"/>
      <sheetName val="\Users\ANDRES FELIPE MUÑOZ\Down"/>
      <sheetName val="ACTA No.1 "/>
      <sheetName val="ACTA No.5"/>
      <sheetName val="ACTA MAYORES - GENERAL"/>
      <sheetName val="INST"/>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C\A\a  aaInformación GRUPO 4\A"/>
      <sheetName val="\G\a  aaInformación GRUPO 4\A M"/>
      <sheetName val="\C\G\a  aaInformación GRUPO 4\A"/>
      <sheetName val="\C\K\a  aaInformación GRUPO 4\A"/>
      <sheetName val="\C\E\a  aaInformación GRUPO 4\A"/>
      <sheetName val="APU"/>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 ACTA FINAL + MODIFICATORIA "/>
      <sheetName val="_aCCIDENTES_DE_1995___1996_x_10"/>
      <sheetName val="_aCCIDENTES_DE_1995___1996_x_11"/>
      <sheetName val="_aCCIDENTES_DE_1995___1996_x_12"/>
      <sheetName val="_aCCIDENTES_DE_1995___1996_x_13"/>
      <sheetName val="_aCCIDENTES_DE_1995___1996_x_14"/>
      <sheetName val="_aCCIDENTES_DE_1995___1996_x_15"/>
      <sheetName val="_aCCIDENTES_DE_1995___1996_x_18"/>
      <sheetName val="_aCCIDENTES_DE_1995___1996_x_16"/>
      <sheetName val="_aCCIDENTES_DE_1995___1996_x_17"/>
      <sheetName val="_aCCIDENTES_DE_1995___1996_x_19"/>
      <sheetName val="_aCCIDENTES_DE_1995___1996_x_37"/>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36"/>
      <sheetName val="_aCCIDENTES_DE_1995___1996_x_28"/>
      <sheetName val="_aCCIDENTES_DE_1995___1996_x_27"/>
      <sheetName val="_aCCIDENTES_DE_1995___1996_x_29"/>
      <sheetName val="_aCCIDENTES_DE_1995___1996_x_34"/>
      <sheetName val="_aCCIDENTES_DE_1995___1996_x_32"/>
      <sheetName val="_aCCIDENTES_DE_1995___1996_x_30"/>
      <sheetName val="_aCCIDENTES_DE_1995___1996_x_31"/>
      <sheetName val="_aCCIDENTES_DE_1995___1996_x_33"/>
      <sheetName val="_aCCIDENTES_DE_1995___1996_x_35"/>
      <sheetName val="MANO_DE_OBRA"/>
      <sheetName val="//cceficiente_sharepoint_com/a_"/>
      <sheetName val="//d_docs_live_net/a__aaInformac"/>
      <sheetName val="_aCCIDENTES_DE_1995___1996_x_38"/>
      <sheetName val="_aCCIDENTES_DE_1995___1996_x_49"/>
      <sheetName val="_aCCIDENTES_DE_1995___1996_x_39"/>
      <sheetName val="_aCCIDENTES_DE_1995___1996_x_47"/>
      <sheetName val="_aCCIDENTES_DE_1995___1996_x_40"/>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0"/>
      <sheetName val="0. PORTADA"/>
      <sheetName val="1. FICHA INFORMATIVA"/>
      <sheetName val="2 y 3.  ESTADO"/>
      <sheetName val="4.  REG FOT."/>
      <sheetName val="4 reg Fot 2"/>
      <sheetName val="5.  INF. FINANCIERO"/>
      <sheetName val="6.  POLIZAS"/>
      <sheetName val="7.  BALANCE ACTIVIDADES"/>
      <sheetName val="8.  LIQUIDACION"/>
      <sheetName val="9. LISTA DE CHEQUEO"/>
      <sheetName val="GESPROY"/>
      <sheetName val="INTERVENCION"/>
      <sheetName val="\Users\LENOVO\Downloads\a  aaIn"/>
      <sheetName val="Formulario_N°_43"/>
      <sheetName val="Formulario_N°_44"/>
      <sheetName val="Formulario_N°_45"/>
      <sheetName val="ANALISIS RESUMIDOS"/>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Program"/>
      <sheetName val="Main"/>
      <sheetName val="CorpTax"/>
      <sheetName val="PAGOS"/>
      <sheetName val="ESTADO RED"/>
      <sheetName val="CARRETERAS"/>
      <sheetName val="GENERALIDADES "/>
      <sheetName val="_I_A_a  aaInformación GRUPO 4_A"/>
      <sheetName val="_I_K_a  aaInformación GRUPO 4_A"/>
      <sheetName val="_H_a  aaInformación GRUPO 4_A M"/>
      <sheetName val="_I_H_a  aaInformación GRUPO 4_A"/>
      <sheetName val="__INTERVIALNUBE_Documents and S"/>
      <sheetName val="_aCCIDENTES DE 1995 - 1996.xls_"/>
      <sheetName val="_Documents and Settings_Pedro "/>
      <sheetName val="_Users_Administrador_Desktop_AM"/>
      <sheetName val="__Ing-her"/>
      <sheetName val="_Users_cmeza_Documents_INVIAS_D"/>
      <sheetName val="_Documents and Settings_jviteri"/>
      <sheetName val="__Sistemas_serv1_xx_Documents a"/>
      <sheetName val="_Mini HP Enero 2015_Proyectos i"/>
      <sheetName val="_C_Users_avargase_AppData_Local"/>
      <sheetName val="_Volumes_USB PIOLIN_Escritorio_"/>
      <sheetName val="[aCCIDENTES_DE_1995_-_1996_xls4"/>
      <sheetName val="_a__aaInformación_GRUPO_4_A_MI4"/>
      <sheetName val="Base_Muestras4"/>
      <sheetName val="\\Escritorio\amv_2011\a__aaInf4"/>
      <sheetName val="\Mini_HP_Enero_2015\Proyectos_4"/>
      <sheetName val="\Volumes\USB_PIOLIN\Escritorio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AMV___no_borrar\PRESUPUESTOS\4"/>
      <sheetName val="\I\AMV___no_borrar\PRESUPUESTO4"/>
      <sheetName val="\G\I\AMV___no_borrar\PRESUPUES4"/>
      <sheetName val="\A\a__aaInformación_GRUPO_4\A_4"/>
      <sheetName val="\G\A\a__aaInformación_GRUPO_4\4"/>
      <sheetName val="\\Giovanni\administracion_vial4"/>
      <sheetName val="\MONTO_AGOTABLE_2010\a__aaInfo4"/>
      <sheetName val="\I\A\a__aaInformación_GRUPO_4\4"/>
      <sheetName val="\K\a__aaInformación_GRUPO_4\A_4"/>
      <sheetName val="\I\K\a__aaInformación_GRUPO_4\4"/>
      <sheetName val="\H\a__aaInformación_GRUPO_4\A_4"/>
      <sheetName val="\I\H\a__aaInformación_GRUPO_4\4"/>
      <sheetName val="\\INTERVIALNUBE\Documents_and_4"/>
      <sheetName val="Lista_obra4"/>
      <sheetName val="\Documents_and_Settings\Pedro_4"/>
      <sheetName val="\Documents_and_Settings\jviter4"/>
      <sheetName val="\\Sistemas_serv1\xx\Documents_4"/>
      <sheetName val="PR_14"/>
      <sheetName val="MURO_PR25+221-2354"/>
      <sheetName val="MURO_PR25+261-2674"/>
      <sheetName val="MURO_PR25+267-2734"/>
      <sheetName val="MURO_PR25+273-2774"/>
      <sheetName val="MURO_PR25+407,20-409,904"/>
      <sheetName val="MURO_PR25+409,90-416,404"/>
      <sheetName val="MURO_PR25+435-4474"/>
      <sheetName val="MURO_PR25+557,5-572_56I4"/>
      <sheetName val="MURO_PR25+572_56-576_56I4"/>
      <sheetName val="MURO_PR25+565-571D4"/>
      <sheetName val="MURO_PR25+587_5-596_5I4"/>
      <sheetName val="MURO_PR25+600-607,1I4"/>
      <sheetName val="MURO_PR25+607,1-614,14"/>
      <sheetName val="MURO_PR25+725-734D4"/>
      <sheetName val="MURO_PR25+786-792,4D4"/>
      <sheetName val="MURO_PR25+980D4"/>
      <sheetName val="MURO_PR25+019,5-PR26+026,8D4"/>
      <sheetName val="MURO_PR26+026,8-032,7D4"/>
      <sheetName val="MURO_PR26+032,7-038,7D4"/>
      <sheetName val="MURO_4__PR26+038,7-045_9D4"/>
      <sheetName val="MURO_PR26+059,6-066,4D4"/>
      <sheetName val="MURO_PR26+132,5-143,4D4"/>
      <sheetName val="MURO_PR26+159,25-169,38D4"/>
      <sheetName val="MURO_PR26+870-8744"/>
      <sheetName val="MURO_PR26+874,3-882,34"/>
      <sheetName val="MURO_PR27+128,6-133,334"/>
      <sheetName val="MURO_PR27+133,33-139,3D4"/>
      <sheetName val="MURO_PR27+281_9-287_94"/>
      <sheetName val="MURO_PR27+344-352,14"/>
      <sheetName val="MURO_PR27+352,1-358,24"/>
      <sheetName val="MURO_PR27+358,2-3644"/>
      <sheetName val="MURO_PR27+364-3704"/>
      <sheetName val="MURO_PR27+360-374D4"/>
      <sheetName val="MURO_PR27+388-394I4"/>
      <sheetName val="MURO_PR27+394-400I_4"/>
      <sheetName val="MURO_PR27+397-404D4"/>
      <sheetName val="MURO_PR27+457-463D_4"/>
      <sheetName val="MURO_PR27+480,20-488,95D_4"/>
      <sheetName val="MURO_PR27+785-793,64"/>
      <sheetName val="MURO_PR27+796,10,800D4"/>
      <sheetName val="MURO_PR27+819_8-829_95I4"/>
      <sheetName val="MURO_PR27+820-840D4"/>
      <sheetName val="MURO_PR27+852-864I4"/>
      <sheetName val="MURO_PR28+030-041D_4"/>
      <sheetName val="MURO_PR28+060-066_08D4"/>
      <sheetName val="MURO_PR28+105-111,25D_4"/>
      <sheetName val="MURO_PR28+111,25-115_75D_4"/>
      <sheetName val="MURO_PR28+240-263I4"/>
      <sheetName val="MURO_PR28+295-300_10D4"/>
      <sheetName val="MURO_PR28+300_10-306_1D_4"/>
      <sheetName val="MURO_PR28+306_10-312_1D_4"/>
      <sheetName val="MURO_PR28+312_1-318D_4"/>
      <sheetName val="MURO_PR28+318_1-324_1D4"/>
      <sheetName val="MURO_PR28+652_7-662_7D_4"/>
      <sheetName val="MURO_PR28+662_7D-668_8D4"/>
      <sheetName val="MURO_PR28+886-892_4D_4"/>
      <sheetName val="MURO_PR28+895-899_54"/>
      <sheetName val="GPI_5262"/>
      <sheetName val="VEA_3742"/>
      <sheetName val="[aCCIDENTES_DE_1995_-_1996_xls3"/>
      <sheetName val="_a__aaInformación_GRUPO_4_A_MI3"/>
      <sheetName val="Base_Muestras3"/>
      <sheetName val="\\Escritorio\amv_2011\a__aaInf3"/>
      <sheetName val="\Mini_HP_Enero_2015\Proyectos_3"/>
      <sheetName val="\Volumes\USB_PIOLIN\Escritorio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AMV___no_borrar\PRESUPUESTOS\3"/>
      <sheetName val="\I\AMV___no_borrar\PRESUPUESTO3"/>
      <sheetName val="\G\I\AMV___no_borrar\PRESUPUES3"/>
      <sheetName val="\A\a__aaInformación_GRUPO_4\A_3"/>
      <sheetName val="\G\A\a__aaInformación_GRUPO_4\3"/>
      <sheetName val="\\Giovanni\administracion_vial3"/>
      <sheetName val="\MONTO_AGOTABLE_2010\a__aaInfo3"/>
      <sheetName val="\I\A\a__aaInformación_GRUPO_4\3"/>
      <sheetName val="\K\a__aaInformación_GRUPO_4\A_3"/>
      <sheetName val="\I\K\a__aaInformación_GRUPO_4\3"/>
      <sheetName val="\H\a__aaInformación_GRUPO_4\A_3"/>
      <sheetName val="\I\H\a__aaInformación_GRUPO_4\3"/>
      <sheetName val="\\INTERVIALNUBE\Documents_and_3"/>
      <sheetName val="Lista_obra3"/>
      <sheetName val="\Documents_and_Settings\Pedro_3"/>
      <sheetName val="\Documents_and_Settings\jviter3"/>
      <sheetName val="\\Sistemas_serv1\xx\Documents_3"/>
      <sheetName val="PR_13"/>
      <sheetName val="MURO_PR25+221-2353"/>
      <sheetName val="MURO_PR25+261-2673"/>
      <sheetName val="MURO_PR25+267-2733"/>
      <sheetName val="MURO_PR25+273-2773"/>
      <sheetName val="MURO_PR25+407,20-409,903"/>
      <sheetName val="MURO_PR25+409,90-416,403"/>
      <sheetName val="MURO_PR25+435-4473"/>
      <sheetName val="MURO_PR25+557,5-572_56I3"/>
      <sheetName val="MURO_PR25+572_56-576_56I3"/>
      <sheetName val="MURO_PR25+565-571D3"/>
      <sheetName val="MURO_PR25+587_5-596_5I3"/>
      <sheetName val="MURO_PR25+600-607,1I3"/>
      <sheetName val="MURO_PR25+607,1-614,13"/>
      <sheetName val="MURO_PR25+725-734D3"/>
      <sheetName val="MURO_PR25+786-792,4D3"/>
      <sheetName val="MURO_PR25+980D3"/>
      <sheetName val="MURO_PR25+019,5-PR26+026,8D3"/>
      <sheetName val="MURO_PR26+026,8-032,7D3"/>
      <sheetName val="MURO_PR26+032,7-038,7D3"/>
      <sheetName val="MURO_4__PR26+038,7-045_9D3"/>
      <sheetName val="MURO_PR26+059,6-066,4D3"/>
      <sheetName val="MURO_PR26+132,5-143,4D3"/>
      <sheetName val="MURO_PR26+159,25-169,38D3"/>
      <sheetName val="MURO_PR26+870-8743"/>
      <sheetName val="MURO_PR26+874,3-882,33"/>
      <sheetName val="MURO_PR27+128,6-133,333"/>
      <sheetName val="MURO_PR27+133,33-139,3D3"/>
      <sheetName val="MURO_PR27+281_9-287_93"/>
      <sheetName val="MURO_PR27+344-352,13"/>
      <sheetName val="MURO_PR27+352,1-358,23"/>
      <sheetName val="MURO_PR27+358,2-3643"/>
      <sheetName val="MURO_PR27+364-3703"/>
      <sheetName val="MURO_PR27+360-374D3"/>
      <sheetName val="MURO_PR27+388-394I3"/>
      <sheetName val="MURO_PR27+394-400I_3"/>
      <sheetName val="MURO_PR27+397-404D3"/>
      <sheetName val="MURO_PR27+457-463D_3"/>
      <sheetName val="MURO_PR27+480,20-488,95D_3"/>
      <sheetName val="MURO_PR27+785-793,63"/>
      <sheetName val="MURO_PR27+796,10,800D3"/>
      <sheetName val="MURO_PR27+819_8-829_95I3"/>
      <sheetName val="MURO_PR27+820-840D3"/>
      <sheetName val="MURO_PR27+852-864I3"/>
      <sheetName val="MURO_PR28+030-041D_3"/>
      <sheetName val="MURO_PR28+060-066_08D3"/>
      <sheetName val="MURO_PR28+105-111,25D_3"/>
      <sheetName val="MURO_PR28+111,25-115_75D_3"/>
      <sheetName val="MURO_PR28+240-263I3"/>
      <sheetName val="MURO_PR28+295-300_10D3"/>
      <sheetName val="MURO_PR28+300_10-306_1D_3"/>
      <sheetName val="MURO_PR28+306_10-312_1D_3"/>
      <sheetName val="MURO_PR28+312_1-318D_3"/>
      <sheetName val="MURO_PR28+318_1-324_1D3"/>
      <sheetName val="MURO_PR28+652_7-662_7D_3"/>
      <sheetName val="MURO_PR28+662_7D-668_8D3"/>
      <sheetName val="MURO_PR28+886-892_4D_3"/>
      <sheetName val="MURO_PR28+895-899_53"/>
      <sheetName val="GPI_5261"/>
      <sheetName val="VEA_3741"/>
      <sheetName val="[aCCIDENTES_DE_1995_-_1996_xls5"/>
      <sheetName val="_a__aaInformación_GRUPO_4_A_MI5"/>
      <sheetName val="Base_Muestras5"/>
      <sheetName val="\\Escritorio\amv_2011\a__aaInf5"/>
      <sheetName val="\Mini_HP_Enero_2015\Proyectos_5"/>
      <sheetName val="\Volumes\USB_PIOLIN\Escritorio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AMV___no_borrar\PRESUPUESTOS\5"/>
      <sheetName val="\I\AMV___no_borrar\PRESUPUESTO5"/>
      <sheetName val="\G\I\AMV___no_borrar\PRESUPUES5"/>
      <sheetName val="\A\a__aaInformación_GRUPO_4\A_5"/>
      <sheetName val="\G\A\a__aaInformación_GRUPO_4\5"/>
      <sheetName val="\\Giovanni\administracion_vial5"/>
      <sheetName val="\MONTO_AGOTABLE_2010\a__aaInfo5"/>
      <sheetName val="\I\A\a__aaInformación_GRUPO_4\5"/>
      <sheetName val="\K\a__aaInformación_GRUPO_4\A_5"/>
      <sheetName val="\I\K\a__aaInformación_GRUPO_4\5"/>
      <sheetName val="\H\a__aaInformación_GRUPO_4\A_5"/>
      <sheetName val="\I\H\a__aaInformación_GRUPO_4\5"/>
      <sheetName val="\\INTERVIALNUBE\Documents_and_5"/>
      <sheetName val="Lista_obra5"/>
      <sheetName val="\Documents_and_Settings\Pedro_5"/>
      <sheetName val="\Documents_and_Settings\jviter5"/>
      <sheetName val="\\Sistemas_serv1\xx\Documents_5"/>
      <sheetName val="PR_15"/>
      <sheetName val="MURO_PR25+221-2355"/>
      <sheetName val="MURO_PR25+261-2675"/>
      <sheetName val="MURO_PR25+267-2735"/>
      <sheetName val="MURO_PR25+273-2775"/>
      <sheetName val="MURO_PR25+407,20-409,905"/>
      <sheetName val="MURO_PR25+409,90-416,405"/>
      <sheetName val="MURO_PR25+435-4475"/>
      <sheetName val="MURO_PR25+557,5-572_56I5"/>
      <sheetName val="MURO_PR25+572_56-576_56I5"/>
      <sheetName val="MURO_PR25+565-571D5"/>
      <sheetName val="MURO_PR25+587_5-596_5I5"/>
      <sheetName val="MURO_PR25+600-607,1I5"/>
      <sheetName val="MURO_PR25+607,1-614,15"/>
      <sheetName val="MURO_PR25+725-734D5"/>
      <sheetName val="MURO_PR25+786-792,4D5"/>
      <sheetName val="MURO_PR25+980D5"/>
      <sheetName val="MURO_PR25+019,5-PR26+026,8D5"/>
      <sheetName val="MURO_PR26+026,8-032,7D5"/>
      <sheetName val="MURO_PR26+032,7-038,7D5"/>
      <sheetName val="MURO_4__PR26+038,7-045_9D5"/>
      <sheetName val="MURO_PR26+059,6-066,4D5"/>
      <sheetName val="MURO_PR26+132,5-143,4D5"/>
      <sheetName val="MURO_PR26+159,25-169,38D5"/>
      <sheetName val="MURO_PR26+870-8745"/>
      <sheetName val="MURO_PR26+874,3-882,35"/>
      <sheetName val="MURO_PR27+128,6-133,335"/>
      <sheetName val="MURO_PR27+133,33-139,3D5"/>
      <sheetName val="MURO_PR27+281_9-287_95"/>
      <sheetName val="MURO_PR27+344-352,15"/>
      <sheetName val="MURO_PR27+352,1-358,25"/>
      <sheetName val="MURO_PR27+358,2-3645"/>
      <sheetName val="MURO_PR27+364-3705"/>
      <sheetName val="MURO_PR27+360-374D5"/>
      <sheetName val="MURO_PR27+388-394I5"/>
      <sheetName val="MURO_PR27+394-400I_5"/>
      <sheetName val="MURO_PR27+397-404D5"/>
      <sheetName val="MURO_PR27+457-463D_5"/>
      <sheetName val="MURO_PR27+480,20-488,95D_5"/>
      <sheetName val="MURO_PR27+785-793,65"/>
      <sheetName val="MURO_PR27+796,10,800D5"/>
      <sheetName val="MURO_PR27+819_8-829_95I5"/>
      <sheetName val="MURO_PR27+820-840D5"/>
      <sheetName val="MURO_PR27+852-864I5"/>
      <sheetName val="MURO_PR28+030-041D_5"/>
      <sheetName val="MURO_PR28+060-066_08D5"/>
      <sheetName val="MURO_PR28+105-111,25D_5"/>
      <sheetName val="MURO_PR28+111,25-115_75D_5"/>
      <sheetName val="MURO_PR28+240-263I5"/>
      <sheetName val="MURO_PR28+295-300_10D5"/>
      <sheetName val="MURO_PR28+300_10-306_1D_5"/>
      <sheetName val="MURO_PR28+306_10-312_1D_5"/>
      <sheetName val="MURO_PR28+312_1-318D_5"/>
      <sheetName val="MURO_PR28+318_1-324_1D5"/>
      <sheetName val="MURO_PR28+652_7-662_7D_5"/>
      <sheetName val="MURO_PR28+662_7D-668_8D5"/>
      <sheetName val="MURO_PR28+886-892_4D_5"/>
      <sheetName val="MURO_PR28+895-899_55"/>
      <sheetName val="GPI_5263"/>
      <sheetName val="VEA_3743"/>
      <sheetName val="CONTROL_ADM"/>
      <sheetName val="RECIBO_PARCIAL"/>
      <sheetName val="AVANCE_SEMANAL"/>
      <sheetName val="Memoria_de_cantidades"/>
      <sheetName val="CARTILLA_ACEROS"/>
      <sheetName val="REG_FOTO"/>
      <sheetName val="BALANCE_DE_OBRA_"/>
      <sheetName val="MAYORES_Y_MENORES"/>
      <sheetName val="CLIMA_mes"/>
      <sheetName val="ACTA_LIQUIDACION"/>
      <sheetName val="CONTROL_ADM1"/>
      <sheetName val="RECIBO_PARCIAL1"/>
      <sheetName val="AVANCE_SEMANAL1"/>
      <sheetName val="Memoria_de_cantidades1"/>
      <sheetName val="CARTILLA_ACEROS1"/>
      <sheetName val="REG_FOTO1"/>
      <sheetName val="BALANCE_DE_OBRA_1"/>
      <sheetName val="MAYORES_Y_MENORES1"/>
      <sheetName val="CLIMA_mes1"/>
      <sheetName val="ACTA_LIQUIDACION1"/>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sheetData sheetId="440"/>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refreshError="1"/>
      <sheetData sheetId="735" refreshError="1"/>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refreshError="1"/>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sheetData sheetId="1133"/>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Fornato 6"/>
      <sheetName val="\G\I\MANTENIMIENTO RUTA 1001_MA"/>
      <sheetName val="\D\MANTENIMIENTO RUTA 1001_MARZ"/>
      <sheetName val="\G\D\MANTENIMIENTO RUTA 1001_MA"/>
      <sheetName val="CONT_ADI"/>
      <sheetName val="Formulario N° 4"/>
      <sheetName val="MATERIALES"/>
      <sheetName val="EQUIPO"/>
      <sheetName val="Datos"/>
      <sheetName val="Cuadrillas"/>
      <sheetName val="Jornal"/>
      <sheetName val="\Users\USUARIO\Downloads\MANTEN"/>
      <sheetName val="#REF"/>
      <sheetName val="\I\I\MANTENIMIENTO RUTA 1001_MA"/>
      <sheetName val="\Users\Personal\Downloads\MANTE"/>
      <sheetName val="TOTALES"/>
      <sheetName val="INDICMICROEMP"/>
      <sheetName val="INDICE"/>
      <sheetName val="[a  aaInformación]__cceficien_4"/>
      <sheetName val="[a  aaInformación]__cceficien_2"/>
      <sheetName val="[a  aaInformación]__cceficien_3"/>
      <sheetName val="[a  aaInformación]//cceficiente"/>
      <sheetName val="[a  aaInformación]__cceficien_5"/>
      <sheetName val="[a  aaInformación]__cceficien_6"/>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Concretos y morteros"/>
      <sheetName val="Datos iniciales "/>
      <sheetName val="Transporte"/>
      <sheetName val="[a  aaInformación]__cceficien_7"/>
      <sheetName val="[a  aaInformación]__cceficien_8"/>
      <sheetName val="[a  aaInformación]__cceficien_9"/>
      <sheetName val="[a  aaInformación]__cceficie_10"/>
      <sheetName val="[a  aaInformación]__cceficie_16"/>
      <sheetName val="[a  aaInformación]__cceficie_15"/>
      <sheetName val="[a  aaInformación]__cceficie_13"/>
      <sheetName val="[a  aaInformación]__cceficie_12"/>
      <sheetName val="[a  aaInformación]__cceficie_11"/>
      <sheetName val="[a  aaInformación]__cceficie_14"/>
      <sheetName val="[a  aaInformación][a  aaInforma"/>
      <sheetName val="lisprecios"/>
      <sheetName val="PERSONAL"/>
      <sheetName val="PRESTACIONES SOCIALES"/>
      <sheetName val="precios-básicos2002"/>
      <sheetName val="M.O."/>
      <sheetName val="\Users\LENOVO\Downloads\Users\A"/>
      <sheetName val="ITEMS"/>
      <sheetName val="Emboquillar"/>
      <sheetName val="Acometidacobrerígido"/>
      <sheetName val="Acometidatoma"/>
      <sheetName val="Acometidahasta1&quot;"/>
      <sheetName val="INFORME SEMANAL"/>
      <sheetName val="AVANCE SEMANAL"/>
      <sheetName val="CLIMA mes"/>
      <sheetName val="REG FOTO"/>
      <sheetName val="SISOMA"/>
      <sheetName val="[a  aaInformación]__cceficie_57"/>
      <sheetName val="[a  aaInformación]__cceficie_18"/>
      <sheetName val="[a  aaInformación]__cceficie_17"/>
      <sheetName val="[a  aaInformación]__cceficie_19"/>
      <sheetName val="[a  aaInformación]__cceficie_26"/>
      <sheetName val="[a  aaInformación]__cceficie_20"/>
      <sheetName val="[a  aaInformación]__cceficie_21"/>
      <sheetName val="[a  aaInformación]__cceficie_22"/>
      <sheetName val="[a  aaInformación]__cceficie_23"/>
      <sheetName val="[a  aaInformación]__cceficie_25"/>
      <sheetName val="[a  aaInformación]__cceficie_24"/>
      <sheetName val="[a  aaInformación]__cceficie_38"/>
      <sheetName val="[a  aaInformación]__cceficie_28"/>
      <sheetName val="[a  aaInformación]__cceficie_27"/>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39"/>
      <sheetName val="[a  aaInformación]__cceficie_47"/>
      <sheetName val="[a  aaInformación]__cceficie_40"/>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54"/>
      <sheetName val="[a  aaInformación]__cceficie_49"/>
      <sheetName val="[a  aaInformación]__cceficie_50"/>
      <sheetName val="[a  aaInformación]__cceficie_53"/>
      <sheetName val="[a  aaInformación]__cceficie_51"/>
      <sheetName val="[a  aaInformación]__cceficie_52"/>
      <sheetName val="[a  aaInformación]__cceficie_55"/>
      <sheetName val="[a  aaInformación]__cceficie_56"/>
      <sheetName val="PRESUP"/>
      <sheetName val="AIU"/>
      <sheetName val="[a  aaInformación]__192_168_0_3"/>
      <sheetName val="a  aaInformaci%C3%B3n"/>
      <sheetName val="[a  aaInformación]__192_168_0_2"/>
      <sheetName val="[a  aaInformación]__192_168_0_4"/>
      <sheetName val="OCTUBRE"/>
      <sheetName val="CRA.MODI"/>
      <sheetName val="[a  aaInformación]__192_168_0_5"/>
      <sheetName val="[a  aaInformación]__192_168_0_6"/>
      <sheetName val="[a  aaInformación]__192_168_0_7"/>
      <sheetName val="[a  aaInformación]__192_168_0_8"/>
      <sheetName val="[a  aaInformación]__192_168_0_9"/>
      <sheetName val="[a  aaInformación]__192_168__10"/>
      <sheetName val="[a  aaInformación]\\192.168.0.4"/>
      <sheetName val="[a  aaInformación]__192_168__11"/>
      <sheetName val="[a  aaInformación]__192_168__12"/>
      <sheetName val="[a  aaInformación]__192_168__13"/>
      <sheetName val="[a  aaInformación]__192_168__14"/>
      <sheetName val="[a  aaInformación]__192_168__16"/>
      <sheetName val="[a  aaInformación]__192_168__15"/>
      <sheetName val="[a  aaInformación]__192_168__17"/>
      <sheetName val="[a  aaInformación]__192_168__18"/>
      <sheetName val="PANEL"/>
      <sheetName val="Res-Accide-10"/>
      <sheetName val="Base Datos"/>
      <sheetName val="_MANTENIMIENTO RUTA 1001_MARZO "/>
      <sheetName val="_I_MANTENIMIENTO RUTA 1001_MARZ"/>
      <sheetName val="_F_MANTENIMIENTO RUTA 1001_MARZ"/>
      <sheetName val="a__aaInformación7"/>
      <sheetName val="aCCIDENTES_DE_1995_-_19964"/>
      <sheetName val="\MANTENIMIENTO_RUTA_1001_MARZO_"/>
      <sheetName val="\I\MANTENIMIENTO_RUTA_1001_MARZ"/>
      <sheetName val="\F\MANTENIMIENTO_RUTA_1001_MARZ"/>
      <sheetName val="[a__aaInformación][a__aaInforma"/>
      <sheetName val="PRESTACIONES_SOCIALES"/>
      <sheetName val="ANEXO_IX"/>
      <sheetName val="Formulario_N°_4"/>
      <sheetName val="Fornato_6"/>
      <sheetName val="Concretos_y_morteros"/>
      <sheetName val="Datos_iniciales_"/>
      <sheetName val="\G\I\MANTENIMIENTO_RUTA_1001_MA"/>
      <sheetName val="\D\MANTENIMIENTO_RUTA_1001_MARZ"/>
      <sheetName val="\G\D\MANTENIMIENTO_RUTA_1001_MA"/>
      <sheetName val="\I\I\MANTENIMIENTO_RUTA_1001_MA"/>
      <sheetName val="M_O_"/>
      <sheetName val="[a__aaInformación]__cceficien_2"/>
      <sheetName val="[a__aaInformación]__cceficien_3"/>
      <sheetName val="[a__aaInformación]__cceficien_4"/>
      <sheetName val="[a__aaInformación]__cceficien_5"/>
      <sheetName val="[a__aaInformación]__cceficien_6"/>
      <sheetName val="a__aaInformación8"/>
      <sheetName val="a__aaInformación9"/>
      <sheetName val="PRECIOS"/>
      <sheetName val="[a  aaInformación]__cceficie_61"/>
      <sheetName val="//cceficiente_sharepoint_com/MA"/>
      <sheetName val="[a  aaInformación]__cceficie_58"/>
      <sheetName val="[a  aaInformación]__cceficie_59"/>
      <sheetName val="[a  aaInformación]__cceficie_60"/>
      <sheetName val="[a  aaInformación]__cceficie_64"/>
      <sheetName val="[a  aaInformación]__cceficie_62"/>
      <sheetName val="[a  aaInformación]__cceficie_63"/>
      <sheetName val="[a  aaInformación]__cceficie_65"/>
      <sheetName val="[a  aaInformación]__cceficie_66"/>
      <sheetName val="[a  aaInformación]__cceficie_67"/>
      <sheetName val="[a  aaInformación]__cceficie_71"/>
      <sheetName val="[a  aaInformación]__cceficie_70"/>
      <sheetName val="[a  aaInformación]__cceficie_68"/>
      <sheetName val="[a  aaInformación]__cceficie_69"/>
      <sheetName val="[a  aaInformación]__cceficie_72"/>
      <sheetName val="[a  aaInformación]__cceficie_74"/>
      <sheetName val="[a  aaInformación]__cceficie_73"/>
      <sheetName val="[a  aaInformación]__cceficie_77"/>
      <sheetName val="[a  aaInformación]__cceficie_76"/>
      <sheetName val="[a  aaInformación]__cceficie_75"/>
      <sheetName val="[a  aaInformación]__cceficie_79"/>
      <sheetName val="[a  aaInformación]__cceficie_78"/>
      <sheetName val="APU´s"/>
      <sheetName val="Auxiliares"/>
      <sheetName val="General"/>
      <sheetName val="Itemes Renovación"/>
      <sheetName val="TRASMILENIO"/>
      <sheetName val="SUAZA2"/>
      <sheetName val="ELDORADO"/>
      <sheetName val="IBAGUE"/>
      <sheetName val="STA ROSA"/>
      <sheetName val="días habiles 2015"/>
      <sheetName val="Ppto Rev. A"/>
      <sheetName val="EQALT"/>
      <sheetName val="Banderas"/>
      <sheetName val="\G\MANTENIMIENTO RUTA 1001_MARZ"/>
      <sheetName val="PLAN DE INVERSION ANTICIPO"/>
      <sheetName val="inv mensual"/>
      <sheetName val="borrador flujo inv"/>
      <sheetName val="social-ambiental"/>
      <sheetName val="AU"/>
      <sheetName val="Hoja 1 "/>
      <sheetName val="//d.docs.live.net/MANTENIMIENTO"/>
      <sheetName val="HER"/>
      <sheetName val="MAT"/>
      <sheetName val="PER"/>
      <sheetName val="TRANS"/>
      <sheetName val="INFORME_SEMANAL"/>
      <sheetName val="AVANCE_SEMANAL"/>
      <sheetName val="CLIMA_mes"/>
      <sheetName val="REG_FOTO"/>
      <sheetName val="\MANTENIMIENTO_RUTA_1001_MARZO1"/>
      <sheetName val="ANEXO_IX1"/>
      <sheetName val="\I\MANTENIMIENTO_RUTA_1001_MAR1"/>
      <sheetName val="\F\MANTENIMIENTO_RUTA_1001_MAR1"/>
      <sheetName val="Formulario_N°_41"/>
      <sheetName val="\I\I\MANTENIMIENTO_RUTA_1001_M1"/>
      <sheetName val="\G\I\MANTENIMIENTO_RUTA_1001_M1"/>
      <sheetName val="\D\MANTENIMIENTO_RUTA_1001_MAR1"/>
      <sheetName val="\G\D\MANTENIMIENTO_RUTA_1001_M1"/>
      <sheetName val="Fornato_61"/>
      <sheetName val="Concretos_y_morteros1"/>
      <sheetName val="Datos_iniciales_1"/>
      <sheetName val="INFORME_SEMANAL1"/>
      <sheetName val="AVANCE_SEMANAL1"/>
      <sheetName val="CLIMA_mes1"/>
      <sheetName val="REG_FOTO1"/>
      <sheetName val="46W9"/>
      <sheetName val="Presentacion"/>
      <sheetName val="AJIZAL 3335"/>
      <sheetName val="SABANETA 3335"/>
      <sheetName val="Datos Generales"/>
      <sheetName val="\MANTENIMIENTO%20RUTA%201001_MA"/>
      <sheetName val=""/>
      <sheetName val="\\Pc2\amv1-real\MANTENIMIENTO R"/>
      <sheetName val="[a  aaInformación]__cceficie_81"/>
      <sheetName val="[a  aaInformación]__cceficie_80"/>
      <sheetName val="[a  aaInformación]__cceficie_82"/>
      <sheetName val="[a  aaInformación]__cceficie_83"/>
      <sheetName val="[a  aaInformación]__cceficie_84"/>
      <sheetName val="[a  aaInformación]__cceficie_85"/>
      <sheetName val="[a  aaInformación]__cceficie_91"/>
      <sheetName val="[a  aaInformación]__cceficie_86"/>
      <sheetName val="[a  aaInformación]__cceficie_87"/>
      <sheetName val="[a  aaInformación]__cceficie_88"/>
      <sheetName val="[a  aaInformación]__cceficie_89"/>
      <sheetName val="[a  aaInformación]__cceficie_90"/>
      <sheetName val="[a  aaInformación]__cceficie_95"/>
      <sheetName val="[a  aaInformación]__cceficie_92"/>
      <sheetName val="[a  aaInformación]__cceficie_93"/>
      <sheetName val="[a  aaInformación]__cceficie_94"/>
      <sheetName val="[a  aaInformación]__cceficie_96"/>
      <sheetName val="[a  aaInformación]__cceficie_99"/>
      <sheetName val="[a  aaInformación]__cceficie_97"/>
      <sheetName val="[a  aaInformación]__cceficie_98"/>
      <sheetName val="CrudosA"/>
      <sheetName val="casosWTI"/>
      <sheetName val="[a  aaInformación]__ccefici_100"/>
      <sheetName val="[a  aaInformación]__invias_my_3"/>
      <sheetName val="[a  aaInformación]__invias_my_4"/>
      <sheetName val="[a  aaInformación]__invias_my_2"/>
      <sheetName val="__SERVIDOR_Public2_MANTENIMIENT"/>
      <sheetName val="_I_I_MANTENIMIENTO RUTA 1001_MA"/>
      <sheetName val="_Users_USUARIO_Downloads_MANTE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 val="PERSONAL_TOTAL"/>
      <sheetName val="DESV__5%"/>
      <sheetName val="PERSONAL_TEMPORAL"/>
      <sheetName val="DESV__10%"/>
      <sheetName val="EVOLUCION_PL_PERS"/>
      <sheetName val="VIC_FINANCIERA"/>
      <sheetName val="VIC__PERSONAL"/>
      <sheetName val="VIC__EXPL__Y_PROD_"/>
      <sheetName val="VIC__COMERCIO_Y_GAS"/>
      <sheetName val="VIC__TRANSP_"/>
      <sheetName val="VIC__REF__Y_MERC"/>
      <sheetName val="MC SF GAVIONES"/>
      <sheetName val="ANEXO 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 val="ESTADO RED"/>
      <sheetName val="Prj3074"/>
      <sheetName val="Res-Accide-10"/>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 sheetId="4" refreshError="1"/>
      <sheetData sheetId="5" refreshError="1"/>
      <sheetData sheetId="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 val="NOMINA_1"/>
      <sheetName val="NOMINA_2"/>
      <sheetName val="PAZ_Y_SALVO"/>
      <sheetName val="CONTROL_DIA"/>
      <sheetName val="CONTROL_DIA__EJECUCION"/>
      <sheetName val="INFORME_CONTRATO"/>
      <sheetName val="PAGO_1_"/>
      <sheetName val="RECIBO_1"/>
      <sheetName val="EJECPAGO_2_"/>
      <sheetName val="COMUNICACIONES_CON_IVA_4%"/>
      <sheetName val="PAGO_2"/>
      <sheetName val="RECIBO_2"/>
      <sheetName val="GASTO__SEPT"/>
      <sheetName val="GASTOS_REEMBOLSABLES_1"/>
      <sheetName val="EJECPAGO_3"/>
      <sheetName val="PAGO_3"/>
      <sheetName val="EJECPAGO_4"/>
      <sheetName val="PAGO_4OK"/>
      <sheetName val="EJECPAGO_5"/>
      <sheetName val="PAGO_5_OK"/>
      <sheetName val="EJECPAGO_6"/>
      <sheetName val="PAGO_6_OK_"/>
      <sheetName val="EJECPAGO_7_Y_FINAL"/>
      <sheetName val="PAGO_7_Y_FINAL"/>
      <sheetName val="PAGO_5_OK_(2)"/>
      <sheetName val="PAGO_4"/>
      <sheetName val="PAGO_5"/>
      <sheetName val="PAGO_5_A"/>
      <sheetName val="PAGO_6"/>
      <sheetName val="MAYOR_OBRA"/>
      <sheetName val="ACTA_DE_PROYECCION"/>
      <sheetName val="DATOS_PARA_GRAFICA_(2)"/>
      <sheetName val="IMFORME_EJECUTIVO"/>
      <sheetName val="DATOS_PARA_GRAFICA"/>
      <sheetName val="IMFORME_EJECUTIVO_PARA_PAGO2"/>
      <sheetName val="GASTOS_REEMBOLSABLES_2"/>
      <sheetName val="GASTOS_REEMBOLSABLES_3"/>
      <sheetName val="NECESIDADES_ENERO"/>
      <sheetName val="EJECPAGO_ENERO"/>
      <sheetName val="COSTO_ENERO"/>
      <sheetName val="GASTOS_REEMBOLSABLES_ENERO"/>
      <sheetName val="5.2"/>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ow r="35">
          <cell r="E35">
            <v>3536000</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 val="INTERVENTOR129"/>
      <sheetName val="NOMINA_1"/>
      <sheetName val="NOMINA_2"/>
      <sheetName val="PAZ_Y_SALVO"/>
      <sheetName val="CONTROL___"/>
      <sheetName val="CONTROL_DIA__EJECUCION"/>
      <sheetName val="INFORME_CONTRATO"/>
      <sheetName val="PAGO_No1"/>
      <sheetName val="RECIBO_No__1"/>
      <sheetName val="PAGO_No_2_"/>
      <sheetName val="RECIBO_No__2"/>
      <sheetName val="PAGO_No_3"/>
      <sheetName val="RECIBO_No_3"/>
      <sheetName val="PAGO_No_4"/>
      <sheetName val="RECIBO_No_4"/>
      <sheetName val="PAGO_FINAL"/>
      <sheetName val="RECIBO_FINAL"/>
      <sheetName val="CENTROS_COSTOS"/>
      <sheetName val="adicional_1"/>
      <sheetName val="adicional_2"/>
      <sheetName val="inst"/>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 val="Info-Portaf"/>
      <sheetName val="Hoja1"/>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 val="Informes Diario Arrayan"/>
      <sheetName val="PRESUPUESTAL"/>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 val="BHA"/>
      <sheetName val="PDM RUN"/>
      <sheetName val="TABLA EQUIPOS"/>
      <sheetName val="TABLA MATERIALES"/>
      <sheetName val="TABLA SALARIOS"/>
      <sheetName val="RES GASOL"/>
      <sheetName val="POZOS"/>
      <sheetName val="BRUTA-INY"/>
      <sheetName val="Programa"/>
      <sheetName val="BHA#1"/>
      <sheetName val="GRAFICA-SEMANAL"/>
      <sheetName val="Soporte Valores "/>
      <sheetName val="Listado"/>
      <sheetName val="Ejecutado%"/>
      <sheetName val="Ejecutado$"/>
      <sheetName val="Programado$"/>
      <sheetName val="medelo"/>
    </sheetNames>
    <sheetDataSet>
      <sheetData sheetId="0">
        <row r="8">
          <cell r="F8" t="str">
            <v>PRICES</v>
          </cell>
        </row>
      </sheetData>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 val="medelo_(2)"/>
      <sheetName val="steel"/>
      <sheetName val="Validaciones"/>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 sheetId="2"/>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 val="Ejecutado%"/>
      <sheetName val="Ejecutado$"/>
      <sheetName val="Programado$"/>
      <sheetName val="INFORME FINAL"/>
      <sheetName val="RESUMEN"/>
      <sheetName val="EJECUCIÓN DE OBRA"/>
      <sheetName val="MATERIALES Y SUMINISTROS"/>
      <sheetName val="MAQUINARIA Y EQUIPOS"/>
      <sheetName val="C21_A310"/>
      <sheetName val="C21_G115"/>
      <sheetName val="C21_G220"/>
      <sheetName val="cantidades sf-42"/>
      <sheetName val="cantidades sf-30"/>
      <sheetName val="resumen sf-42"/>
      <sheetName val="resumen sf-30"/>
      <sheetName val="FACTURACION"/>
      <sheetName val="MEMORIAS"/>
      <sheetName val="CONTROL"/>
      <sheetName val="DATOS"/>
      <sheetName val="Prog. y Ejec.HH"/>
      <sheetName val="1"/>
      <sheetName val="#REF"/>
      <sheetName val="2121"/>
      <sheetName val="Cost per job"/>
      <sheetName val="SECTORIZACIÓN"/>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 val="pesos"/>
      <sheetName val="Tabla 1.1"/>
      <sheetName val="Hoja1_(2)1"/>
      <sheetName val="Hoja4_(2)1"/>
      <sheetName val="Hoja4_(3)1"/>
      <sheetName val="A__P__U_"/>
      <sheetName val="BASES"/>
      <sheetName val="items"/>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row r="7">
          <cell r="D7">
            <v>0</v>
          </cell>
        </row>
      </sheetData>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 val="SECTORIZACIÓN"/>
      <sheetName val="IDO_(2)"/>
      <sheetName val="PENDIENTES_X_COBRAR"/>
      <sheetName val="AVP_(2)"/>
      <sheetName val="CUADRO_DE_CANTIDADES"/>
      <sheetName val="AJUSTE_CANTIDADES"/>
      <sheetName val="HOMOLOGACION_DE_CANTIDADES"/>
      <sheetName val="DATOS CONTRATO"/>
      <sheetName val="TARIFA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 val="UNITARIOS GENERALES"/>
      <sheetName val="ADMON"/>
      <sheetName val="BASICOS"/>
      <sheetName val="ENTREGABLES"/>
      <sheetName val="PROYECTOS"/>
      <sheetName val="ASIGNACION"/>
      <sheetName val="EQBASICO"/>
      <sheetName val="EQVARIABLE"/>
      <sheetName val="CATEGORIAS"/>
      <sheetName val="FM"/>
      <sheetName val="ECP"/>
      <sheetName val="FLUJOCAJA"/>
      <sheetName val="VALOR"/>
      <sheetName val="VARIABLES"/>
      <sheetName val="Anexo 13"/>
      <sheetName val="Summary"/>
      <sheetName val="Sheet1"/>
      <sheetName val="BASES"/>
      <sheetName val="MC SF GAVIONES"/>
      <sheetName val="PESOS"/>
      <sheetName val="civ_roma"/>
      <sheetName val="Modelo"/>
      <sheetName val="glvc"/>
      <sheetName val="BASE"/>
      <sheetName val="PE_02"/>
      <sheetName val="PE-02"/>
      <sheetName val="Listado"/>
      <sheetName val="PRESUPUESTO"/>
      <sheetName val="5. MODIFICATORIA"/>
      <sheetName val="letra"/>
      <sheetName val="PRECIOS"/>
      <sheetName val="MANO DE OBRA"/>
      <sheetName val="EQUIPO"/>
      <sheetName val="MATERIALES"/>
      <sheetName val="5094-2003"/>
      <sheetName val="INSUMOS"/>
      <sheetName val="Hoja3"/>
      <sheetName val="1.1"/>
      <sheetName val="TUBERIA"/>
      <sheetName val="Hoja2"/>
      <sheetName val="FICHA EBI 1 de 6 "/>
      <sheetName val="CRA.MODI"/>
      <sheetName val="Estruc_ Tarif"/>
      <sheetName val="UNITARIOS_GENERALES"/>
      <sheetName val="5__MODIFICATORIA"/>
      <sheetName val="BASE DATOS"/>
      <sheetName val="AIUsan"/>
      <sheetName val="ITEMS"/>
      <sheetName val="APU"/>
      <sheetName val="AIU"/>
      <sheetName val="CONS"/>
      <sheetName val="31"/>
      <sheetName val="Form5 _Pág_ 1"/>
      <sheetName val="Form5 _Pág_ 2"/>
      <sheetName val="Datos Generales"/>
      <sheetName val="7.12"/>
      <sheetName val="UNITARIOS%20GENERALES.xls"/>
      <sheetName val="UNITARIOS"/>
      <sheetName val="DATOS GRAFICOS"/>
      <sheetName val="RECIBO FINAL"/>
      <sheetName val="Listas"/>
      <sheetName val="Desmonte y Limpieza"/>
      <sheetName val="Tablas"/>
      <sheetName val="UNITARIOS GENERALES.xls"/>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PRESUP. RESUMEN"/>
      <sheetName val="Formato"/>
      <sheetName val="Parámetros"/>
      <sheetName val="Jornales"/>
      <sheetName val="PU"/>
      <sheetName val="PRESUP"/>
      <sheetName val="Personalizar"/>
      <sheetName val="LSAL"/>
      <sheetName val="LIQUIDACION"/>
      <sheetName val="NOMINA"/>
      <sheetName val="Presupuesto Total"/>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 val="Tabla"/>
      <sheetName val="cantidades pH3"/>
      <sheetName val="A. P. U."/>
      <sheetName val="TARIFAS"/>
      <sheetName val="liquidacion"/>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 val="40318_ECP-GEA-F-23_Solicitud_de"/>
      <sheetName val="Reservas de Petróleo"/>
      <sheetName val="SOLICITUD_N"/>
      <sheetName val="_NIVEL_DE_CRITICIDAD"/>
      <sheetName val="REQUISITOS_MINIMOS"/>
      <sheetName val="_FACTORES_DE_EVALUACION"/>
      <sheetName val="ANALISIS_TIPO_DE_RIESGO"/>
      <sheetName val="MATRIZ_RIESGO_Y_EXPOSICION"/>
      <sheetName val="civ_roma"/>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 sheetId="14"/>
      <sheetData sheetId="1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 val="Informacion"/>
      <sheetName val="Tabla"/>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 val="46"/>
    </sheetNames>
    <sheetDataSet>
      <sheetData sheetId="0"/>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 val="ANALISIS CAPACIDAD FINANCIERA"/>
      <sheetName val="RESUMEN_EVALUACION"/>
      <sheetName val="ASPECTOS_TECNICOS"/>
      <sheetName val="MENOR_VALOR_1"/>
      <sheetName val="MEDIA_GEOMETRICA"/>
      <sheetName val="CAPACIDAD_FINANCIERA"/>
      <sheetName val="Cronogram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N8">
            <v>0</v>
          </cell>
          <cell r="R8">
            <v>45000000</v>
          </cell>
          <cell r="V8">
            <v>55680000</v>
          </cell>
          <cell r="Z8">
            <v>165000000</v>
          </cell>
          <cell r="AD8">
            <v>97682914</v>
          </cell>
          <cell r="AH8">
            <v>19262400</v>
          </cell>
          <cell r="AL8">
            <v>85000000</v>
          </cell>
        </row>
      </sheetData>
      <sheetData sheetId="6"/>
      <sheetData sheetId="7" refreshError="1"/>
      <sheetData sheetId="8"/>
      <sheetData sheetId="9">
        <row r="12">
          <cell r="O12" t="str">
            <v>AÑO</v>
          </cell>
        </row>
      </sheetData>
      <sheetData sheetId="10"/>
      <sheetData sheetId="11">
        <row r="8">
          <cell r="J8">
            <v>136500000</v>
          </cell>
        </row>
      </sheetData>
      <sheetData sheetId="12"/>
      <sheetData sheetId="1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 val="PRESUPUESTO TELLO CON AJUSTES"/>
      <sheetName val="HOJA_DE_COSTOS"/>
      <sheetName val="AFE_FRAC"/>
      <sheetName val="MEDIA GEOMETRICA"/>
      <sheetName val="ASPECTOS TECNICOS"/>
    </sheetNames>
    <sheetDataSet>
      <sheetData sheetId="0" refreshError="1"/>
      <sheetData sheetId="1" refreshError="1"/>
      <sheetData sheetId="2" refreshError="1"/>
      <sheetData sheetId="3" refreshError="1">
        <row r="34">
          <cell r="H34">
            <v>2000</v>
          </cell>
        </row>
      </sheetData>
      <sheetData sheetId="4" refreshError="1"/>
      <sheetData sheetId="5" refreshError="1"/>
      <sheetData sheetId="6"/>
      <sheetData sheetId="7"/>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 val="HH_T__AMI"/>
      <sheetName val="HH_T_Montajes"/>
      <sheetName val="CURVA_TM"/>
      <sheetName val="CURVA_HH_AMI"/>
      <sheetName val="CURVA_HH_TOT"/>
      <sheetName val="Info_Ejec"/>
      <sheetName val="EMPRESA"/>
      <sheetName val="Pta a tierra"/>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 sheetId="8"/>
      <sheetData sheetId="9"/>
      <sheetData sheetId="10"/>
      <sheetData sheetId="11"/>
      <sheetData sheetId="12"/>
      <sheetData sheetId="13">
        <row r="3">
          <cell r="B3" t="str">
            <v>INFORME EJECUTIVO</v>
          </cell>
        </row>
      </sheetData>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 val="mc sf gaviones"/>
      <sheetName val="701_2P"/>
      <sheetName val="201_2_reforzado"/>
      <sheetName val="210_2_OTRA"/>
      <sheetName val="650_5P"/>
      <sheetName val="LOCALIZACION_ESTRUCTURAS"/>
      <sheetName val="LOCALIZACION_CARRETERAS"/>
      <sheetName val="200_1"/>
      <sheetName val="200_2"/>
      <sheetName val="200P_ROCERIA"/>
      <sheetName val="201_1"/>
      <sheetName val="201_2"/>
      <sheetName val="201_2_ciclopeo"/>
      <sheetName val="201_3"/>
      <sheetName val="201_3P"/>
      <sheetName val="201_4"/>
      <sheetName val="201_8P"/>
      <sheetName val="201_9"/>
      <sheetName val="201_10"/>
      <sheetName val="201_11"/>
      <sheetName val="201_12"/>
      <sheetName val="201_13"/>
      <sheetName val="201_14"/>
      <sheetName val="210_1"/>
      <sheetName val="210_2"/>
      <sheetName val="210_3"/>
      <sheetName val="221_1"/>
      <sheetName val="221_2"/>
      <sheetName val="230_1"/>
      <sheetName val="230_2"/>
      <sheetName val="320_1"/>
      <sheetName val="320_2"/>
      <sheetName val="330_1"/>
      <sheetName val="330_2"/>
      <sheetName val="340_1"/>
      <sheetName val="340_2"/>
      <sheetName val="340_3"/>
      <sheetName val="341_1"/>
      <sheetName val="341_2"/>
      <sheetName val="341_1P"/>
      <sheetName val="410_1"/>
      <sheetName val="410_2"/>
      <sheetName val="411_1"/>
      <sheetName val="411_2"/>
      <sheetName val="411_3"/>
      <sheetName val="465_1"/>
      <sheetName val="414_1"/>
      <sheetName val="414_2"/>
      <sheetName val="414_3"/>
      <sheetName val="414_4"/>
      <sheetName val="421_1"/>
      <sheetName val="421_2"/>
      <sheetName val="421_3"/>
      <sheetName val="421_4"/>
      <sheetName val="430_1"/>
      <sheetName val="430_2"/>
      <sheetName val="431_1"/>
      <sheetName val="431_2"/>
      <sheetName val="433_1"/>
      <sheetName val="433_2"/>
      <sheetName val="433_3"/>
      <sheetName val="433_4"/>
      <sheetName val="433_5"/>
      <sheetName val="433_6"/>
      <sheetName val="433_7"/>
      <sheetName val="433_8"/>
      <sheetName val="440_2PREP_VIA_"/>
      <sheetName val="440_1PREP_VIA"/>
      <sheetName val="440_3PREP_VIA__"/>
      <sheetName val="440_4"/>
      <sheetName val="441_1"/>
      <sheetName val="441_1P_COMPRADA"/>
      <sheetName val="441_2"/>
      <sheetName val="441_2P_COMPRADA"/>
      <sheetName val="441_3"/>
      <sheetName val="441_3P_COMPRADA"/>
      <sheetName val="441_4"/>
      <sheetName val="450_1"/>
      <sheetName val="450_1P_"/>
      <sheetName val="450_2"/>
      <sheetName val="450_2P"/>
      <sheetName val="450_3"/>
      <sheetName val="450_3P_"/>
      <sheetName val="450_5"/>
      <sheetName val="451_1"/>
      <sheetName val="451_1P"/>
      <sheetName val="451_2"/>
      <sheetName val="451_2P"/>
      <sheetName val="451_3"/>
      <sheetName val="451_3P"/>
      <sheetName val="452_1"/>
      <sheetName val="452_1P_"/>
      <sheetName val="452_2"/>
      <sheetName val="452_2P_"/>
      <sheetName val="452_3"/>
      <sheetName val="452_3P"/>
      <sheetName val="452_4"/>
      <sheetName val="452_4P"/>
      <sheetName val="461_1"/>
      <sheetName val="461_2"/>
      <sheetName val="462_1P"/>
      <sheetName val="462_2P"/>
      <sheetName val="462_3P"/>
      <sheetName val="462_4P"/>
      <sheetName val="462_5"/>
      <sheetName val="600_1"/>
      <sheetName val="600_2"/>
      <sheetName val="600_3"/>
      <sheetName val="600_4"/>
      <sheetName val="600_4_P"/>
      <sheetName val="600_5"/>
      <sheetName val="600_5_P"/>
      <sheetName val="610_1"/>
      <sheetName val="610_2"/>
      <sheetName val="620_1"/>
      <sheetName val="620_2"/>
      <sheetName val="620_3"/>
      <sheetName val="621_1"/>
      <sheetName val="621_2"/>
      <sheetName val="621_3"/>
      <sheetName val="621_4"/>
      <sheetName val="621_5"/>
      <sheetName val="621_5P"/>
      <sheetName val="621_6"/>
      <sheetName val="622_1"/>
      <sheetName val="622_2"/>
      <sheetName val="622_3"/>
      <sheetName val="622_4"/>
      <sheetName val="622_5"/>
      <sheetName val="630_1"/>
      <sheetName val="630_2"/>
      <sheetName val="630_3"/>
      <sheetName val="630_4"/>
      <sheetName val="630_5"/>
      <sheetName val="630_6"/>
      <sheetName val="630_7"/>
      <sheetName val="630_P"/>
      <sheetName val="631P_BOLSACRETO"/>
      <sheetName val="640_1"/>
      <sheetName val="640_2"/>
      <sheetName val="640_3"/>
      <sheetName val="641P_ANCLAJES"/>
      <sheetName val="642_1"/>
      <sheetName val="642_2"/>
      <sheetName val="642P2_JUNTAS"/>
      <sheetName val="642P1_JUNTAS"/>
      <sheetName val="642P3_JUNTAS"/>
      <sheetName val="650_1"/>
      <sheetName val="650_2"/>
      <sheetName val="650_3"/>
      <sheetName val="650_3_OTRO"/>
      <sheetName val="650_4"/>
      <sheetName val="660_1P"/>
      <sheetName val="660_1"/>
      <sheetName val="660_2"/>
      <sheetName val="660_3"/>
      <sheetName val="661_TIPO_1"/>
      <sheetName val="661_TIPO_2"/>
      <sheetName val="661_OTRO"/>
      <sheetName val="662_1"/>
      <sheetName val="662_2"/>
      <sheetName val="670_1P"/>
      <sheetName val="670_2"/>
      <sheetName val="673_1"/>
      <sheetName val="673_2"/>
      <sheetName val="673_3"/>
      <sheetName val="673_4"/>
      <sheetName val="675_1"/>
      <sheetName val="675_2"/>
      <sheetName val="675_3"/>
      <sheetName val="680_1"/>
      <sheetName val="680_2"/>
      <sheetName val="680_3"/>
      <sheetName val="680_1P"/>
      <sheetName val="674_1"/>
      <sheetName val="700_1"/>
      <sheetName val="700_2"/>
      <sheetName val="700P_BANDAS_SONORAS_"/>
      <sheetName val="710_1"/>
      <sheetName val="710_2"/>
      <sheetName val="710_3"/>
      <sheetName val="710_4"/>
      <sheetName val="710_5"/>
      <sheetName val="730_1"/>
      <sheetName val="730_2"/>
      <sheetName val="730_3"/>
      <sheetName val="800_1"/>
      <sheetName val="800_2"/>
      <sheetName val="800_3"/>
      <sheetName val="800_4"/>
      <sheetName val="810_1"/>
      <sheetName val="810_1P"/>
      <sheetName val="810_2"/>
      <sheetName val="900_1"/>
      <sheetName val="900_2"/>
      <sheetName val="900_3"/>
      <sheetName val="LINEA_DE_DEMARCACIÓN_BASE_AGUA"/>
      <sheetName val="TACHA_REFLECTIVA"/>
      <sheetName val="SEÑAL_VERTICAL_DE_75"/>
      <sheetName val="DEFENSA_METALICA"/>
      <sheetName val="Hoja1_(2)"/>
      <sheetName val="Hoja2_(2)"/>
      <sheetName val="Hoja3_(2)"/>
      <sheetName val="PR_1"/>
      <sheetName val="TABLA_SALARIOS"/>
      <sheetName val="OFERTA_FINAL046"/>
      <sheetName val="OFERTA_FINAL_048"/>
      <sheetName val="OFERTA_FINAL_049"/>
      <sheetName val="PRESUPUESTO_OFERTA_059"/>
      <sheetName val="PRESUPUESTO_REAL"/>
      <sheetName val="OFERTA_FINAL_050"/>
      <sheetName val="PRESUPUESTO_OFERTA_057"/>
      <sheetName val="201_7"/>
      <sheetName val="201_15"/>
      <sheetName val="201_16"/>
      <sheetName val="210_2_1"/>
      <sheetName val="210_2_2"/>
      <sheetName val="211_1"/>
      <sheetName val="220_1"/>
      <sheetName val="232_1"/>
      <sheetName val="310_1"/>
      <sheetName val="311_10"/>
      <sheetName val="221_1P"/>
      <sheetName val="230_1P"/>
      <sheetName val="230_2P"/>
      <sheetName val="231_1"/>
      <sheetName val="320_2__6-"/>
      <sheetName val="330_2__7-"/>
      <sheetName val="320_2__8-"/>
      <sheetName val="450_1_2P"/>
      <sheetName val="330_2_9-"/>
      <sheetName val="420_2_10-"/>
      <sheetName val="450_2P_11-"/>
      <sheetName val="450_9P"/>
      <sheetName val="461_1P_13-"/>
      <sheetName val="465_10_14-"/>
      <sheetName val="466_1"/>
      <sheetName val="467,13P_16-"/>
      <sheetName val="420_2_17-"/>
      <sheetName val="450_2_P_18-"/>
      <sheetName val="461_1P_19-"/>
      <sheetName val="465_10_20-"/>
      <sheetName val="467,13P_21-"/>
      <sheetName val="460_1P"/>
      <sheetName val="500_1"/>
      <sheetName val="501_1"/>
      <sheetName val="500_1P"/>
      <sheetName val="600_1_1"/>
      <sheetName val="600_2_1"/>
      <sheetName val="600_2_3"/>
      <sheetName val="600_2_4"/>
      <sheetName val="600_2_2"/>
      <sheetName val="610_2_"/>
      <sheetName val="621_1__"/>
      <sheetName val="621_1_1_"/>
      <sheetName val="623_1"/>
      <sheetName val="610_5"/>
      <sheetName val="621,1_"/>
      <sheetName val="621,1_1"/>
      <sheetName val="630_3_3P"/>
      <sheetName val="630_1_1P"/>
      <sheetName val="630_3_1P"/>
      <sheetName val="610_3"/>
      <sheetName val="632_1P"/>
      <sheetName val="641_1"/>
      <sheetName val="642_1_(2)"/>
      <sheetName val="642_1_1"/>
      <sheetName val="642_3P"/>
      <sheetName val="661_1"/>
      <sheetName val="681_1"/>
      <sheetName val="663_3P"/>
      <sheetName val="663_1"/>
      <sheetName val="670_5"/>
      <sheetName val="671_1P"/>
      <sheetName val="663_2P"/>
      <sheetName val="670_5P"/>
      <sheetName val="671_1"/>
      <sheetName val="672_1"/>
      <sheetName val="673_2P"/>
      <sheetName val="674_2"/>
      <sheetName val="683_2"/>
      <sheetName val="700_3"/>
      <sheetName val="701_1"/>
      <sheetName val="710_1_1"/>
      <sheetName val="710_1_2"/>
      <sheetName val="720_1"/>
      <sheetName val="740_1"/>
      <sheetName val="801_6P"/>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 val="COSTOS OFICINA"/>
      <sheetName val="COSTOS CAMPAMENTO"/>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 val="Info Ejec"/>
      <sheetName val="PENDIENTES_X_COBRAR"/>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 sheetId="12" refreshError="1"/>
      <sheetData sheetId="1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Tablas"/>
      <sheetName val="Curva S Llanos"/>
      <sheetName val="STRSUMM0"/>
      <sheetName val="CURVA S"/>
      <sheetName val="mto.electr."/>
      <sheetName val="Tabla5"/>
      <sheetName val="Com-MEC"/>
      <sheetName val="Curva &quot;S&quot; General"/>
      <sheetName val="steel"/>
      <sheetName val="1. MODELO 60KB"/>
      <sheetName val="civ_roma"/>
      <sheetName val="INST"/>
      <sheetName val="Wind Loads"/>
      <sheetName val="Fab. 15"/>
      <sheetName val="Comparativa"/>
      <sheetName val="resoc"/>
      <sheetName val="Datos-No imprimir"/>
      <sheetName val="DATOS"/>
      <sheetName val="Reaj. (CHAL.)"/>
      <sheetName val="Flota"/>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SABANA"/>
      <sheetName val="Civil"/>
      <sheetName val="A_A310"/>
      <sheetName val="A_G105"/>
      <sheetName val="A_G200"/>
      <sheetName val="PS P-514"/>
      <sheetName val="E21"/>
      <sheetName val="main"/>
      <sheetName val="API93"/>
      <sheetName val="RESUMEN"/>
      <sheetName val="Proforma Guia"/>
      <sheetName val="M_O_"/>
      <sheetName val="BDD Operadores"/>
      <sheetName val="Hoja6"/>
      <sheetName val="Suministros"/>
      <sheetName val="Recursos HH"/>
      <sheetName val="Recursos HE"/>
      <sheetName val="Transporte"/>
      <sheetName val="LISTA DE LAS MACROS "/>
      <sheetName val="BHA"/>
      <sheetName val="PDM RUN"/>
      <sheetName val="RES GASOL"/>
      <sheetName val="POZOS"/>
      <sheetName val="EQUIPOS CIVILES"/>
      <sheetName val="MI"/>
      <sheetName val="Data Tables"/>
      <sheetName val="Company"/>
      <sheetName val="Pilares e iniciativas"/>
      <sheetName val="Datos_P"/>
      <sheetName val="cuentas"/>
      <sheetName val="SC"/>
      <sheetName val="59y22%"/>
      <sheetName val="Sheet1"/>
      <sheetName val="rencst0599"/>
      <sheetName val="Tabla"/>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 val="GRAFICA-SEMANAL"/>
      <sheetName val="RENDIMIENTOS"/>
      <sheetName val="SalariosUSO"/>
      <sheetName val="Valor Oferta"/>
      <sheetName val="Tabla de amortización"/>
      <sheetName val="APU"/>
      <sheetName val="Mark-Up "/>
      <sheetName val="RESUMEN"/>
      <sheetName val="Insumos"/>
      <sheetName val="Avances"/>
      <sheetName val="IMPROVEMENTS TO SITE"/>
      <sheetName val="5094-2003"/>
      <sheetName val="Equipo"/>
      <sheetName val="materiales"/>
      <sheetName val="otros"/>
      <sheetName val="7422CW00"/>
      <sheetName val="ESPEC"/>
      <sheetName val="DATOS"/>
      <sheetName val="Constantes"/>
      <sheetName val="Equipo y Materiales"/>
      <sheetName val="Cuadrillas"/>
      <sheetName val="Datos Oferta"/>
      <sheetName val="Equ"/>
      <sheetName val="Trans"/>
      <sheetName val="Mat"/>
      <sheetName val="Salarios"/>
      <sheetName val="PRESUPUESTO"/>
      <sheetName val="2,2,6,1 Pilotes 0,30"/>
    </sheetNames>
    <sheetDataSet>
      <sheetData sheetId="0" refreshError="1">
        <row r="33">
          <cell r="A33" t="str">
            <v xml:space="preserve">OAJA0740   </v>
          </cell>
          <cell r="B33" t="str">
            <v xml:space="preserve">ESTUCO Y PINTURA A TRES MANOS                 </v>
          </cell>
          <cell r="C33" t="str">
            <v>INTERCAMBIADORES</v>
          </cell>
          <cell r="F33" t="str">
            <v>MICROACTIVIDADES</v>
          </cell>
          <cell r="L33" t="str">
            <v/>
          </cell>
        </row>
        <row r="34">
          <cell r="A34" t="str">
            <v xml:space="preserve">OAJA0760   </v>
          </cell>
          <cell r="B34" t="str">
            <v xml:space="preserve">GRANIPLAST MUROS EXTERIORES                   </v>
          </cell>
          <cell r="F34" t="str">
            <v>DESARME EQUIPO (haz/casco)</v>
          </cell>
          <cell r="G34" t="str">
            <v>MODIFICAR TAPAS</v>
          </cell>
          <cell r="H34" t="str">
            <v>ARMAR CONJUNTO</v>
          </cell>
          <cell r="I34" t="str">
            <v>PRUEBA HIDROSTATICA</v>
          </cell>
          <cell r="J34" t="str">
            <v>TRANSPORTE</v>
          </cell>
        </row>
        <row r="35">
          <cell r="A35" t="str">
            <v xml:space="preserve">OAJA0800   </v>
          </cell>
          <cell r="B35" t="str">
            <v xml:space="preserve">SUMIN. INSTAL. TUB./ACCE  P.V.C 1" (AGUA POTA </v>
          </cell>
          <cell r="C35" t="str">
            <v/>
          </cell>
          <cell r="D35" t="str">
            <v xml:space="preserve">             C A N T I D A D</v>
          </cell>
          <cell r="L35" t="str">
            <v xml:space="preserve">  PROG. FISICO</v>
          </cell>
          <cell r="N35" t="str">
            <v>HH</v>
          </cell>
        </row>
        <row r="36">
          <cell r="A36" t="str">
            <v xml:space="preserve">OAJA0820   </v>
          </cell>
          <cell r="B36" t="str">
            <v xml:space="preserve">INSTALAR TUBERIA ACERO CARBON 4" (DRENAJE)    </v>
          </cell>
          <cell r="D36" t="str">
            <v>ORIGINAL</v>
          </cell>
          <cell r="E36" t="str">
            <v>EJECUTA.</v>
          </cell>
          <cell r="L36" t="str">
            <v>%</v>
          </cell>
          <cell r="M36" t="str">
            <v>%</v>
          </cell>
        </row>
        <row r="37">
          <cell r="A37" t="str">
            <v xml:space="preserve">OAJA0840   </v>
          </cell>
          <cell r="B37" t="str">
            <v xml:space="preserve">INSTALAR SIFONES ACERO CARBON 4" (DRENAJE)    </v>
          </cell>
          <cell r="C37" t="str">
            <v>UND</v>
          </cell>
          <cell r="D37" t="str">
            <v>PROGRAM.</v>
          </cell>
          <cell r="E37" t="str">
            <v>PERIODO</v>
          </cell>
          <cell r="M37" t="str">
            <v>PESO</v>
          </cell>
          <cell r="N37" t="str">
            <v xml:space="preserve"> PROG.</v>
          </cell>
        </row>
        <row r="38">
          <cell r="A38" t="str">
            <v xml:space="preserve">OAJA0860   </v>
          </cell>
          <cell r="B38" t="str">
            <v xml:space="preserve">INSTALAR TUBERIA ACERO CARBON  6" (DRENAJE)   </v>
          </cell>
          <cell r="D38" t="str">
            <v>ACTUAL</v>
          </cell>
          <cell r="L38" t="str">
            <v>AVAN.</v>
          </cell>
          <cell r="M38" t="str">
            <v>PESO</v>
          </cell>
          <cell r="N38" t="str">
            <v>GASTADAS</v>
          </cell>
        </row>
        <row r="39">
          <cell r="A39" t="str">
            <v xml:space="preserve">OAJA0880   </v>
          </cell>
          <cell r="B39" t="str">
            <v xml:space="preserve">INSTALAR SIFONES ACERO CARBON 6" (DRENAJE)    </v>
          </cell>
          <cell r="D39" t="str">
            <v>PROGRAM.</v>
          </cell>
          <cell r="E39" t="str">
            <v>ACUM</v>
          </cell>
          <cell r="F39">
            <v>0.1</v>
          </cell>
          <cell r="G39">
            <v>0.65</v>
          </cell>
          <cell r="H39">
            <v>0.1</v>
          </cell>
          <cell r="I39">
            <v>0.1</v>
          </cell>
          <cell r="J39">
            <v>0.05</v>
          </cell>
          <cell r="L39">
            <v>1</v>
          </cell>
          <cell r="M39" t="str">
            <v>AVAN</v>
          </cell>
          <cell r="N39" t="str">
            <v>PERIODO</v>
          </cell>
        </row>
        <row r="40">
          <cell r="A40" t="str">
            <v xml:space="preserve">OAJA00900  </v>
          </cell>
          <cell r="B40" t="str">
            <v xml:space="preserve">EXCAVAR Y REALIZAR RELLENO COMPACTADO         </v>
          </cell>
          <cell r="C40" t="str">
            <v>GL</v>
          </cell>
          <cell r="D40">
            <v>1</v>
          </cell>
          <cell r="F40">
            <v>1</v>
          </cell>
          <cell r="G40">
            <v>1</v>
          </cell>
          <cell r="H40">
            <v>0.82</v>
          </cell>
          <cell r="I40">
            <v>0.22</v>
          </cell>
          <cell r="J40">
            <v>1</v>
          </cell>
          <cell r="L40">
            <v>0.90400000000000003</v>
          </cell>
          <cell r="M40">
            <v>4.5710150840147104E-3</v>
          </cell>
        </row>
        <row r="41">
          <cell r="A41" t="str">
            <v xml:space="preserve">OAJA00920  </v>
          </cell>
          <cell r="B41" t="str">
            <v xml:space="preserve">COLOCAR CONCRETO 3000 P.S.I (CARCAMOS Y PISOS </v>
          </cell>
          <cell r="E41">
            <v>0.90400000000000003</v>
          </cell>
          <cell r="M41">
            <v>4.1321976359492982E-3</v>
          </cell>
        </row>
        <row r="42">
          <cell r="A42" t="str">
            <v xml:space="preserve">OAJA00940  </v>
          </cell>
          <cell r="B42" t="str">
            <v xml:space="preserve">COLOCAR CONCRETO 3000 P.S.I (CARCAMOS Y PISOS </v>
          </cell>
          <cell r="C42" t="str">
            <v>GL</v>
          </cell>
          <cell r="D42">
            <v>1</v>
          </cell>
          <cell r="F42">
            <v>1</v>
          </cell>
          <cell r="G42">
            <v>1</v>
          </cell>
          <cell r="H42">
            <v>0.82</v>
          </cell>
          <cell r="J42">
            <v>1</v>
          </cell>
          <cell r="L42">
            <v>0.88200000000000001</v>
          </cell>
          <cell r="M42">
            <v>4.5710150840147104E-3</v>
          </cell>
        </row>
        <row r="43">
          <cell r="A43" t="str">
            <v xml:space="preserve">OAJA00960  </v>
          </cell>
          <cell r="B43" t="str">
            <v xml:space="preserve">SUMINISTRAR E INSTALAR NIPLE PVC DE 4"        </v>
          </cell>
          <cell r="E43">
            <v>0.88200000000000001</v>
          </cell>
          <cell r="M43">
            <v>4.0316353041009749E-3</v>
          </cell>
        </row>
        <row r="44">
          <cell r="A44" t="str">
            <v xml:space="preserve">OAJA00980  </v>
          </cell>
          <cell r="B44" t="str">
            <v xml:space="preserve">SUMINISTRAR E INSTALAR REJILLA METALICA DE 4" </v>
          </cell>
          <cell r="C44" t="str">
            <v>GL</v>
          </cell>
          <cell r="D44">
            <v>1</v>
          </cell>
          <cell r="F44">
            <v>1</v>
          </cell>
          <cell r="G44">
            <v>1</v>
          </cell>
          <cell r="H44">
            <v>0.75</v>
          </cell>
          <cell r="J44">
            <v>1</v>
          </cell>
          <cell r="L44">
            <v>0.875</v>
          </cell>
          <cell r="M44">
            <v>7.9487224750574743E-3</v>
          </cell>
        </row>
        <row r="45">
          <cell r="A45" t="str">
            <v xml:space="preserve">OAJA01000  </v>
          </cell>
          <cell r="B45" t="str">
            <v xml:space="preserve">SUMINIST. E INSTALAR TUBERIA CONDUIT GALVAN.  </v>
          </cell>
          <cell r="E45">
            <v>0.875</v>
          </cell>
          <cell r="M45">
            <v>6.9551321656752905E-3</v>
          </cell>
        </row>
        <row r="46">
          <cell r="A46" t="str">
            <v xml:space="preserve">OAJA01020  </v>
          </cell>
          <cell r="B46" t="str">
            <v xml:space="preserve">SUMINIST. E INSTALAR TUBERIA CONDUIT GALV. 3/ </v>
          </cell>
          <cell r="C46" t="str">
            <v>GL</v>
          </cell>
          <cell r="D46">
            <v>1</v>
          </cell>
          <cell r="F46">
            <v>1</v>
          </cell>
          <cell r="G46">
            <v>1</v>
          </cell>
          <cell r="H46">
            <v>0.9</v>
          </cell>
          <cell r="I46">
            <v>0.36</v>
          </cell>
          <cell r="J46">
            <v>1</v>
          </cell>
          <cell r="L46">
            <v>0.92600000000000005</v>
          </cell>
          <cell r="M46">
            <v>6.3706759224549155E-3</v>
          </cell>
        </row>
        <row r="47">
          <cell r="A47" t="str">
            <v xml:space="preserve">OAJA01040  </v>
          </cell>
          <cell r="B47" t="str">
            <v xml:space="preserve">SUMINIST. E INSTALAR CANAL EN C DE 4" GALV.   </v>
          </cell>
          <cell r="E47">
            <v>0.92600000000000005</v>
          </cell>
          <cell r="M47">
            <v>5.8992459041932524E-3</v>
          </cell>
        </row>
        <row r="48">
          <cell r="A48" t="str">
            <v xml:space="preserve">OAJA01060  </v>
          </cell>
          <cell r="B48" t="str">
            <v xml:space="preserve">SUMINISTRAR E INSTALAR CABLE 2/0 AWG DESNUDO  </v>
          </cell>
          <cell r="C48" t="str">
            <v>GL</v>
          </cell>
          <cell r="D48">
            <v>1</v>
          </cell>
          <cell r="F48">
            <v>1</v>
          </cell>
          <cell r="G48">
            <v>1</v>
          </cell>
          <cell r="H48">
            <v>0.5</v>
          </cell>
          <cell r="J48">
            <v>1</v>
          </cell>
          <cell r="L48">
            <v>0.85000000000000009</v>
          </cell>
          <cell r="M48">
            <v>1.0845579771099718E-2</v>
          </cell>
        </row>
        <row r="49">
          <cell r="A49" t="str">
            <v xml:space="preserve">OAJA01080  </v>
          </cell>
          <cell r="B49" t="str">
            <v xml:space="preserve">SUMINIST. E INSTALAR BREAKER TOTAL. 3X100A TA </v>
          </cell>
          <cell r="E49">
            <v>0.85000000000000009</v>
          </cell>
          <cell r="M49">
            <v>9.2187428054347608E-3</v>
          </cell>
        </row>
        <row r="50">
          <cell r="A50" t="str">
            <v xml:space="preserve">OAJA01100  </v>
          </cell>
          <cell r="B50" t="str">
            <v xml:space="preserve">SUMINST. E INSTALAR TUBERIA CONDUIT GALV. DE  </v>
          </cell>
          <cell r="C50" t="str">
            <v>GL</v>
          </cell>
          <cell r="D50">
            <v>1</v>
          </cell>
          <cell r="L50">
            <v>0</v>
          </cell>
          <cell r="M50">
            <v>0</v>
          </cell>
        </row>
        <row r="51">
          <cell r="A51" t="str">
            <v xml:space="preserve">OAJA01120  </v>
          </cell>
          <cell r="B51" t="str">
            <v xml:space="preserve">SUMINIST. E INSTALAR CONDULETA GALV. LB CLASE </v>
          </cell>
          <cell r="E51">
            <v>0</v>
          </cell>
          <cell r="M51">
            <v>0</v>
          </cell>
        </row>
      </sheetData>
      <sheetData sheetId="1"/>
      <sheetData sheetId="2"/>
      <sheetData sheetId="3" refreshError="1"/>
      <sheetData sheetId="4" refreshError="1"/>
      <sheetData sheetId="5" refreshError="1"/>
      <sheetData sheetId="6" refreshError="1"/>
      <sheetData sheetId="7" refreshError="1"/>
      <sheetData sheetId="8">
        <row r="33">
          <cell r="A33" t="str">
            <v xml:space="preserve">OAJA0740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PROGR VER02"/>
      <sheetName val="acta"/>
      <sheetName val="Itemes Renovación"/>
      <sheetName val="General"/>
      <sheetName val="Estructura"/>
      <sheetName val="Formular"/>
      <sheetName val="Recursos"/>
      <sheetName val="Duitama-La_Palmera"/>
      <sheetName val="Análisis_de_precios"/>
      <sheetName val="BASEDuitama-La_Palmera"/>
      <sheetName val="Hoja1"/>
      <sheetName val="210.2.2"/>
      <sheetName val="GENERALIDADES "/>
      <sheetName val="PREACTA"/>
      <sheetName val="inst"/>
      <sheetName val="PROGR_VER02"/>
      <sheetName val="Itemes_Renovación"/>
      <sheetName val="Duitama-La_Palmera1"/>
      <sheetName val="Análisis_de_precios1"/>
      <sheetName val="BASEDuitama-La_Palmera1"/>
      <sheetName val="PROGR_VER021"/>
      <sheetName val="Itemes_Renovación1"/>
      <sheetName val="Duitama-La_Palmera4"/>
      <sheetName val="Análisis_de_precios4"/>
      <sheetName val="BASEDuitama-La_Palmera4"/>
      <sheetName val="PROGR_VER024"/>
      <sheetName val="Itemes_Renovación4"/>
      <sheetName val="Duitama-La_Palmera2"/>
      <sheetName val="Análisis_de_precios2"/>
      <sheetName val="BASEDuitama-La_Palmera2"/>
      <sheetName val="PROGR_VER022"/>
      <sheetName val="Itemes_Renovación2"/>
      <sheetName val="Duitama-La_Palmera3"/>
      <sheetName val="Análisis_de_precios3"/>
      <sheetName val="BASEDuitama-La_Palmera3"/>
      <sheetName val="PROGR_VER023"/>
      <sheetName val="Itemes_Renovación3"/>
      <sheetName val="Duitama-La_Palmera5"/>
      <sheetName val="Análisis_de_precios5"/>
      <sheetName val="BASEDuitama-La_Palmera5"/>
      <sheetName val="PROGR_VER025"/>
      <sheetName val="Itemes_Renovación5"/>
      <sheetName val="CONTRATO"/>
      <sheetName val="LIQUIDA-NOMINA"/>
      <sheetName val="EMPRESA"/>
      <sheetName val="NOMINA 1"/>
      <sheetName val="Datos"/>
      <sheetName val="GRAFICOS"/>
      <sheetName val="PlanCero"/>
      <sheetName val="1"/>
      <sheetName val="PTO"/>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630.6"/>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4">
          <cell r="C4">
            <v>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 val="CONTRATO"/>
      <sheetName val="Presupuesto_petrominerales_2"/>
      <sheetName val="BASE"/>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 val="Prog__y_Control_ECOBRAS_V1"/>
      <sheetName val="1"/>
      <sheetName val="INDICE"/>
      <sheetName val="Insumos"/>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1"/>
      <sheetName val="Cantidades_de_Obra1"/>
      <sheetName val="SUB_APU3"/>
      <sheetName val="Cantidades_de_Obra3"/>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experiencia especifica"/>
      <sheetName val="experiencia general"/>
      <sheetName val="FORMULARIO N° 14"/>
      <sheetName val="FORMULARIO N°7"/>
      <sheetName val="contrato en ejecución"/>
      <sheetName val="Calculo capacidad residual"/>
      <sheetName val="ELECTRICO"/>
      <sheetName val="Vuelta"/>
      <sheetName val="Coloc. e Interc. Tapones"/>
      <sheetName val="Cambio de Valv."/>
      <sheetName val="Interc de Hidr."/>
      <sheetName val="Interc.tapones"/>
      <sheetName val="Interc.válv."/>
      <sheetName val="Paral. 1"/>
      <sheetName val="Paral. 2"/>
      <sheetName val="Paral. 3"/>
      <sheetName val="Paral.4"/>
      <sheetName val="Varios."/>
      <sheetName val="SUB_APU6"/>
      <sheetName val="Cantidades_de_Obra6"/>
      <sheetName val="Itemes_Renovación1"/>
      <sheetName val="Sábana"/>
      <sheetName val="PLAN DE INVERSION ANTICIPO"/>
      <sheetName val="inv mensual"/>
      <sheetName val="borrador flujo inv"/>
      <sheetName val="social-ambiental"/>
      <sheetName val="AU"/>
      <sheetName val="SUB_APU7"/>
      <sheetName val="Cantidades_de_Obra7"/>
      <sheetName val="Itemes_Renovación2"/>
      <sheetName val="SUB_APU8"/>
      <sheetName val="Cantidades_de_Obra8"/>
      <sheetName val="Itemes_Renovación3"/>
      <sheetName val="SUB_APU9"/>
      <sheetName val="Cantidades_de_Obra9"/>
      <sheetName val="Itemes_Renovación4"/>
      <sheetName val="CALC PROD MENSUAL"/>
      <sheetName val="TABLAS"/>
      <sheetName val="Design"/>
      <sheetName val="Base de Diseño"/>
      <sheetName val="EMPRESA"/>
      <sheetName val="DATOS CONTRATO"/>
      <sheetName val="LIQ-NOM"/>
      <sheetName val="NOMINA-1"/>
      <sheetName val="LISTA_CÓDIGOS"/>
      <sheetName val="BASE_APU"/>
      <sheetName val="MANO_DE_OBRA"/>
      <sheetName val="CIC-NOV"/>
      <sheetName val="LISTA_CÓDIGOS1"/>
      <sheetName val="BASE_APU1"/>
      <sheetName val="MANO_DE_OBRA1"/>
      <sheetName val="PLAN_DE_INVERSION_ANTICIPO"/>
      <sheetName val="inv_mensual"/>
      <sheetName val="borrador_flujo_inv"/>
      <sheetName val="Coloc__e_Interc__Tapones"/>
      <sheetName val="Cambio_de_Valv_"/>
      <sheetName val="Interc_de_Hidr_"/>
      <sheetName val="Interc_tapones"/>
      <sheetName val="Interc_válv_"/>
      <sheetName val="Paral__1"/>
      <sheetName val="Paral__2"/>
      <sheetName val="Paral__3"/>
      <sheetName val="Paral_4"/>
      <sheetName val="Varios_"/>
      <sheetName val="ACTA MAYORES Y MENORES"/>
      <sheetName val="item 4.5"/>
      <sheetName val="item 4.6"/>
      <sheetName val="item 4.11"/>
      <sheetName val="item 4.13"/>
      <sheetName val="item 5.1"/>
      <sheetName val="item 5.2"/>
      <sheetName val="item 5.4"/>
      <sheetName val="item 5.5"/>
      <sheetName val="item 5.6"/>
      <sheetName val="item 5.7"/>
      <sheetName val="item 5.8"/>
      <sheetName val="item 5.9"/>
      <sheetName val="item 5.11"/>
      <sheetName val="item 5.12"/>
      <sheetName val="item 5.13"/>
      <sheetName val="item 5.15"/>
      <sheetName val="item 5.16"/>
      <sheetName val="item 6.1"/>
      <sheetName val="item 6.2"/>
      <sheetName val="item 6.4"/>
      <sheetName val="item 6.5"/>
      <sheetName val="item 6.7"/>
      <sheetName val="item 6.8"/>
      <sheetName val="item 6.10"/>
      <sheetName val="item 6.11"/>
      <sheetName val="item 6.12"/>
      <sheetName val="item 6.13"/>
      <sheetName val="item 6.14"/>
      <sheetName val="RECURSOS"/>
      <sheetName val="TARIFAS-JORNAL-DIST"/>
      <sheetName val="10_HS"/>
      <sheetName val="PR 1"/>
      <sheetName val="PERSONAL"/>
    </sheetNames>
    <sheetDataSet>
      <sheetData sheetId="0">
        <row r="1">
          <cell r="A1" t="str">
            <v>CODIGO</v>
          </cell>
        </row>
      </sheetData>
      <sheetData sheetId="1">
        <row r="1">
          <cell r="A1" t="str">
            <v>CODIGO</v>
          </cell>
        </row>
      </sheetData>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row r="2">
          <cell r="A2" t="str">
            <v>MUNICIPIO DE SONSON ANTIOQUIA</v>
          </cell>
        </row>
      </sheetData>
      <sheetData sheetId="8"/>
      <sheetData sheetId="9"/>
      <sheetData sheetId="10">
        <row r="2">
          <cell r="A2" t="str">
            <v>MUNICIPIO DE SONSON ANTIOQUIA</v>
          </cell>
        </row>
      </sheetData>
      <sheetData sheetId="11"/>
      <sheetData sheetId="12"/>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 sheetId="51">
        <row r="1">
          <cell r="A1">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 val="Itemes Renova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FIBRA ÓPTICA"/>
      <sheetName val="Formulas"/>
      <sheetName val="2103mar%20.xls"/>
      <sheetName val="ELECTRICO"/>
      <sheetName val="Vuelta"/>
      <sheetName val="días habiles 2015"/>
      <sheetName val="2103mar_"/>
      <sheetName val="A__P__U_"/>
      <sheetName val="TRAYECTO_1"/>
      <sheetName val="2103mar_1"/>
      <sheetName val="A__P__U_1"/>
      <sheetName val="TRAYECTO_11"/>
      <sheetName val="INS"/>
      <sheetName val="Ppto"/>
      <sheetName val="Plan auditoría"/>
      <sheetName val="Análisis de precios"/>
      <sheetName val="Hoja1"/>
      <sheetName val="BASE"/>
      <sheetName val="1_Preliminares"/>
      <sheetName val="M.Obra"/>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UNITARIOS"/>
      <sheetName val="ManoDeObra"/>
      <sheetName val="Precios"/>
      <sheetName val="320.1"/>
      <sheetName val="330.2"/>
      <sheetName val="700.1"/>
      <sheetName val="220.1"/>
      <sheetName val="330.1"/>
      <sheetName val="640.1.2"/>
      <sheetName val="673.1"/>
      <sheetName val="673.2"/>
      <sheetName val="Itemes_Renovación"/>
      <sheetName val="FECHAS_DE_CORTE"/>
      <sheetName val="Informacion_General"/>
      <sheetName val="días_habiles_2015"/>
      <sheetName val="Plan_auditoría"/>
      <sheetName val="Análisis_de_precios"/>
      <sheetName val="FIBRA_ÓPTICA"/>
      <sheetName val="2103mar%20_xls"/>
      <sheetName val="320_1"/>
      <sheetName val="330_2"/>
      <sheetName val="700_1"/>
      <sheetName val="M_Obra"/>
      <sheetName val="INV"/>
      <sheetName val="AASHTO"/>
      <sheetName val="tablas"/>
      <sheetName val="PARA INFORME"/>
      <sheetName val="Itemes_Renovación1"/>
      <sheetName val="FECHAS_DE_CORTE1"/>
      <sheetName val="Informacion_General1"/>
      <sheetName val="FIBRA_ÓPTICA1"/>
      <sheetName val="Análisis_de_precios1"/>
      <sheetName val="2103mar%20_xls1"/>
      <sheetName val="M_Obra1"/>
      <sheetName val="días_habiles_20151"/>
      <sheetName val="Plan_auditoría1"/>
      <sheetName val="PR_117"/>
      <sheetName val="Itemes_Renovación4"/>
      <sheetName val="FECHAS_DE_CORTE4"/>
      <sheetName val="Informacion_General4"/>
      <sheetName val="2103mar%20_xls4"/>
      <sheetName val="FIBRA_ÓPTICA4"/>
      <sheetName val="días_habiles_20154"/>
      <sheetName val="Plan_auditoría4"/>
      <sheetName val="Análisis_de_precios4"/>
      <sheetName val="M_Obra4"/>
      <sheetName val="Itemes_Renovación2"/>
      <sheetName val="FECHAS_DE_CORTE2"/>
      <sheetName val="Informacion_General2"/>
      <sheetName val="2103mar%20_xls2"/>
      <sheetName val="FIBRA_ÓPTICA2"/>
      <sheetName val="días_habiles_20152"/>
      <sheetName val="Plan_auditoría2"/>
      <sheetName val="Análisis_de_precios2"/>
      <sheetName val="M_Obra2"/>
      <sheetName val="Itemes_Renovación3"/>
      <sheetName val="FECHAS_DE_CORTE3"/>
      <sheetName val="Informacion_General3"/>
      <sheetName val="2103mar%20_xls3"/>
      <sheetName val="FIBRA_ÓPTICA3"/>
      <sheetName val="días_habiles_20153"/>
      <sheetName val="Plan_auditoría3"/>
      <sheetName val="Análisis_de_precios3"/>
      <sheetName val="M_Obra3"/>
      <sheetName val="PR_05"/>
      <sheetName val="PR_118"/>
      <sheetName val="PR_218"/>
      <sheetName val="PR_317"/>
      <sheetName val="PR_418"/>
      <sheetName val="PR_55"/>
      <sheetName val="PR_65"/>
      <sheetName val="PR_75"/>
      <sheetName val="PR_85"/>
      <sheetName val="PR_95"/>
      <sheetName val="PR_105"/>
      <sheetName val="PR_119"/>
      <sheetName val="PR_125"/>
      <sheetName val="PR_135"/>
      <sheetName val="PR_145"/>
      <sheetName val="PR_155"/>
      <sheetName val="PR_165"/>
      <sheetName val="PR_175"/>
      <sheetName val="PR_195"/>
      <sheetName val="PR_205"/>
      <sheetName val="PR_219"/>
      <sheetName val="PR_225"/>
      <sheetName val="PR_235"/>
      <sheetName val="PR_245"/>
      <sheetName val="PR_255"/>
      <sheetName val="PR_265"/>
      <sheetName val="PR_275"/>
      <sheetName val="PR_285"/>
      <sheetName val="PR_295"/>
      <sheetName val="PR_305"/>
      <sheetName val="PR_318"/>
      <sheetName val="PR_325"/>
      <sheetName val="PR_335"/>
      <sheetName val="PR_345"/>
      <sheetName val="PR_355"/>
      <sheetName val="PR_365"/>
      <sheetName val="PR_375"/>
      <sheetName val="PR_395"/>
      <sheetName val="PR_405"/>
      <sheetName val="PR_419"/>
      <sheetName val="PR_425"/>
      <sheetName val="PR_435"/>
      <sheetName val="PR_445"/>
      <sheetName val="PR_455"/>
      <sheetName val="PR_465"/>
      <sheetName val="PR_475"/>
      <sheetName val="PR_485"/>
      <sheetName val="PR_495"/>
      <sheetName val="Cuadro_Estado5"/>
      <sheetName val="2103mar_5"/>
      <sheetName val="Itemes_Renovación5"/>
      <sheetName val="A__P__U_5"/>
      <sheetName val="FECHAS_DE_CORTE5"/>
      <sheetName val="Informacion_General5"/>
      <sheetName val="TRAYECTO_15"/>
      <sheetName val="2103mar%20_xls5"/>
      <sheetName val="FIBRA_ÓPTICA5"/>
      <sheetName val="días_habiles_20155"/>
      <sheetName val="Plan_auditoría5"/>
      <sheetName val="Análisis_de_precios5"/>
      <sheetName val="M_Obra5"/>
      <sheetName val="Indicadores Gestión"/>
      <sheetName val="PR-04"/>
      <sheetName val="tipo_recurso"/>
      <sheetName val="Listado"/>
      <sheetName val="tipos_entidad"/>
      <sheetName val="Unidades"/>
      <sheetName val="Distanc"/>
      <sheetName val="Cuadro de áreas y volmúmenes"/>
      <sheetName val="Generales"/>
      <sheetName val="MANTENIMIENTO"/>
      <sheetName val="Actual Data (MAP)"/>
      <sheetName val="Actual Data (STX)"/>
      <sheetName val="TUBERIA"/>
      <sheetName val="Ejecutado$"/>
      <sheetName val="Programado$"/>
      <sheetName val="Cálculo"/>
      <sheetName val="APU"/>
      <sheetName val="FACTOR PRESTACIONAL AÑO 2019"/>
      <sheetName val="AUXILIARES"/>
      <sheetName val="LISTADO OE"/>
      <sheetName val="MATERIALES "/>
      <sheetName val="TRANSPORTE"/>
      <sheetName val="MANO DE OBRA"/>
      <sheetName val="OE N° 58 TALA 3&lt;H&lt;6"/>
      <sheetName val="OE N°59 DESVIO AGUAS ALCAN 900"/>
      <sheetName val="OE N°60 DESVIO AGUAS BOX"/>
      <sheetName val="OE N°61 TUB LISA 6&quot; A.NEGRAS"/>
      <sheetName val="OE N°62 TUB NOVAFORT 6&quot;"/>
      <sheetName val="OE N°63 TUB NOVAFORT 8&quot;"/>
      <sheetName val="OE N°64 TUB NOVAFORT 10&quot;"/>
      <sheetName val="OE N°65 TUB PRESION 4&quot;"/>
      <sheetName val="OE N°66 ACCESORIOS TUB 4&quot;"/>
      <sheetName val="OE N°67 CONSTRUCCION SUMIDERO"/>
      <sheetName val="OE N°68 CONTROL EROSION TALUD"/>
      <sheetName val="OE N°69 CONTRIOL EROSION"/>
      <sheetName val="OE N°70 CONSTRUCCION CAJA "/>
      <sheetName val="OE N°71 TRASLADO MACROMEDIDOR "/>
      <sheetName val="OE N°72 BOLSACRETO "/>
      <sheetName val="OE N°73 BARANDAS MADERA"/>
      <sheetName val="OE N°74 SETO VIVO H=70"/>
      <sheetName val="OE N° 57 CONCRETO 210 LOSA ACEL"/>
      <sheetName val="OE N° 58 CONCRETO 210 ESTR ACEL"/>
      <sheetName val="OE N° 59 CONCRETO 280 TABL ACEL"/>
      <sheetName val="OE N° 60 CONCRETO 350 TABL"/>
      <sheetName val="OE N° 61 TORONES"/>
      <sheetName val="OE N° 62 NEOPRENO"/>
      <sheetName val="CIMENTACIÓN TUBERÍAS"/>
      <sheetName val="CIMENTACIÓN TUBERÍAS."/>
      <sheetName val="HIDROLOG. E HIDRAULICO "/>
      <sheetName val="FORESTAL T2"/>
      <sheetName val="OE-05 AFIRMADO MEJORA SUBRAS"/>
      <sheetName val="OE-08 TUB 56&quot; Clase III"/>
      <sheetName val="OE-09 Concret 21MPa Atraq Tub"/>
      <sheetName val="OE-11 TUB PVC 3,4"/>
      <sheetName val="OE-12 PIEDRA D1-2&quot;"/>
      <sheetName val="OE-13 TRANSP INTER MAT DEMOLIC"/>
      <sheetName val="OE N° DEMOLIC LOSA CONCR  0.1M"/>
      <sheetName val="OE N° DEMOLIC MUROS LADRILLO"/>
      <sheetName val="OE N° DESMOST Y RETIR TECHO"/>
      <sheetName val="OE N° CONST CERRAM CAMPAM"/>
      <sheetName val="OE N° CONST TRINCHO+SARAHN "/>
      <sheetName val="OE N° LLENO MANUAL BRECHAS"/>
      <sheetName val="OE N° TRANSP MAT SOBR &gt;5KM"/>
      <sheetName val="TUB 36&quot; NOVAFORT"/>
      <sheetName val="OE N° TRANSP INTERNO M3-KM"/>
      <sheetName val="OE N°12 TUB 56&quot; Rib Steel."/>
      <sheetName val="OE N°12 TUB 54&quot; NOVALOC."/>
      <sheetName val="OE N° EXCAV MANUAL BRECH MATER "/>
      <sheetName val="1.8 Demol. piso ccto e=0,10m"/>
      <sheetName val="1.9 Transporte manual interno"/>
      <sheetName val="1.10 Cargue, trans. y botada"/>
      <sheetName val="2.4 Excavación manual"/>
      <sheetName val="Presupuesto pesebreras"/>
      <sheetName val="OE N° GEOMALLA PBX2020"/>
      <sheetName val="OE N° GEOTEXTIL TR400"/>
      <sheetName val="OE N° BASE ASFALTICA 4% 60-70"/>
      <sheetName val="OE N° 52 TRIT 1.5&quot; FILTRO"/>
      <sheetName val="OE N° 53 CINTA PVC 22"/>
      <sheetName val="OE N° 54 EXC PILA EN ROCA"/>
      <sheetName val="OE N° 55 TERRAPLEN REFORZADO"/>
      <sheetName val="OE N° 56 MCD 10 CICLO RUTA"/>
      <sheetName val="OE N° 57 TUBERÍA CORRUGADA 6&quot; "/>
      <sheetName val="PRESUPUESTO TRAMO 1"/>
      <sheetName val="PRESUPUESTO TRAMO 2"/>
      <sheetName val="Formato Gobernación 2017"/>
      <sheetName val="Resumen actas"/>
      <sheetName val="Acta de Obra"/>
      <sheetName val="1.1 Cerramiento"/>
      <sheetName val="1.2 Localización T1"/>
      <sheetName val="1.3 Corte paviemento"/>
      <sheetName val="1.4 Remoción de cercos vivos"/>
      <sheetName val="1,5 Rem. cerco en puá "/>
      <sheetName val="1,6 Rem. cerr. malla eslabon"/>
      <sheetName val="1,7 Tala de árboles"/>
      <sheetName val="2.1 Descapote"/>
      <sheetName val="2.2 Exc. Mat. com. explanación"/>
      <sheetName val="2.3 Transporte de material"/>
      <sheetName val="3.1 Lleno mat. de excavación"/>
      <sheetName val="3.2 Lleno mat. de prestamo"/>
      <sheetName val="3.3 Subbase Granular"/>
      <sheetName val="3.4 Base Granular"/>
      <sheetName val="4.1 MDC-19"/>
      <sheetName val="4.2 Imprimación"/>
      <sheetName val="5.3 Bordillo"/>
      <sheetName val="5.5 Concreto Micropilotes"/>
      <sheetName val="5.6 Acero de refuerzo"/>
      <sheetName val="6.1 Exc. Varias Sin Clasif."/>
      <sheetName val="6.2 Lleno tuberias"/>
      <sheetName val="6.5 Cunetas"/>
      <sheetName val="6.6 Concreto 21Mpa Cabezote "/>
      <sheetName val="6.7 Acero de refuerzo"/>
      <sheetName val="7.1 Exc. Varias Sin Clasif."/>
      <sheetName val="7.2 Concreto 14 Mpa solados"/>
      <sheetName val="7.3 Concreto 28 MPa Losa Piso"/>
      <sheetName val="7.4 Concreto 21 MPa Paredes"/>
      <sheetName val="7.5 Concreto 21 MPa Losa Superi"/>
      <sheetName val="7.6 Acero de refuerzo"/>
      <sheetName val="7.8 Geotextil NT2500"/>
      <sheetName val="7.9 Tuberia Filtro"/>
      <sheetName val="10.2 Engramado"/>
      <sheetName val="10.5 ANDEN "/>
      <sheetName val="10.7 LOSETA TACTIL "/>
      <sheetName val="10.6 Reposic cerr. malla eslabo"/>
      <sheetName val="10.8 MH"/>
      <sheetName val="10.10 REFORMA PORTERIAS "/>
      <sheetName val="10.11 LLAVE CICLOVIA"/>
      <sheetName val="OE 01 Cerr. en zaran y 18 hilo "/>
      <sheetName val="OE 02 Sum. e inst. sub-base n.p"/>
      <sheetName val="OE 03 Cerr. en zaran y 6 hilo"/>
      <sheetName val="OE 04 excava manual 0-2 m"/>
      <sheetName val="OE 05 Afirmado Premium"/>
      <sheetName val="OE 06 Geomalla PBX 3030"/>
      <sheetName val="OE 07 Geotextil T2100"/>
      <sheetName val="OE 08 Sum,Trans tub alcan 56&quot;"/>
      <sheetName val="OE 09 Sum,Trans tub alcan 36&quot;"/>
      <sheetName val="OE 10 Sum,coloc ccto 17.5 anil "/>
      <sheetName val="OE 11 Tubería PVC pres ¾"/>
      <sheetName val="OE 12 Piedra rajon pedraple "/>
      <sheetName val="OE 13 Trans interno de mat demo"/>
      <sheetName val="OE 14 Demoli piso ccto 10 cm"/>
      <sheetName val="OE 15 Demoli piso ccto 30"/>
      <sheetName val="OE 16 Ronda coronacion"/>
      <sheetName val="OE 17 Desmonte de techo madera"/>
      <sheetName val="OE 18 Excavacion Pilotes "/>
      <sheetName val="OE 19 Trincho en madera y tela"/>
      <sheetName val="OE 20 Lleno manual mat. exc."/>
      <sheetName val="OE 21 Transpte Mat. Sob. &gt; 5km"/>
      <sheetName val="O.E 22 Grouting "/>
      <sheetName val="O.E 23 Concreto 21 Mpa Muros"/>
      <sheetName val="OE 24 Tala 20&lt;H&lt;40 "/>
      <sheetName val="OE 25 Tala H&gt;40"/>
      <sheetName val="OE 26 Inst. tanque plast. 500L"/>
      <sheetName val="OE 28 Geodren tubular"/>
      <sheetName val="OE 29  Cerr. en zaran 10 hilos"/>
      <sheetName val="OE 30 Repo Tela verde zaran"/>
      <sheetName val="OE 31 Desmonte de caseta madera"/>
      <sheetName val="OE 32 Geodren planar"/>
      <sheetName val="OE 33 Impermea Vastagos"/>
      <sheetName val="OE 34 Est. Sum-Trans tub novafo"/>
      <sheetName val="OE 35 Desmo y recup de cubierta"/>
      <sheetName val="OE 36 Desmonte inst electricas "/>
      <sheetName val="OE 37 Desmonte puerta accso pes"/>
      <sheetName val="OE 38 Cubierta nueva caballeriz"/>
      <sheetName val="OE 39 Demolicion muro ladriilo"/>
      <sheetName val="OE 40 Concreto 21 Mpa Vigas"/>
      <sheetName val="OE 41 Viga amarre dintel"/>
      <sheetName val="OE 42 Sobrecimiento Caball."/>
      <sheetName val="OE 43 Mamposteria en bloque"/>
      <sheetName val="OE 44 Constr. anden caballeriza"/>
      <sheetName val="OE 45 Anclaje de refuerzo verti"/>
      <sheetName val="OE 46 Dovela mamposteria"/>
      <sheetName val="OE 47 Derecho botadero"/>
      <sheetName val="OE 48 Campamento provisional "/>
      <sheetName val="OE 52  TRITURADO1.5&quot;"/>
      <sheetName val="OE 53 CINTA PVC "/>
      <sheetName val="OE 54 EXC MANUAL PILA ROCA"/>
      <sheetName val="OE 55 TERRAPLEN REFORZADO BANDA"/>
      <sheetName val="OE 57 TUBERIA 6&quot;"/>
      <sheetName val=" 10.10 REFORMA PORTERIAS "/>
      <sheetName val="OE 01 Cerr. en zaran 2 añ. "/>
      <sheetName val="OE 42 Sobrecimiento"/>
      <sheetName val="OE 12 Piedra rajon pedraplen"/>
      <sheetName val="11.3 Excav. Manual  Pila Ø"/>
      <sheetName val="11.4 Sumi. insta. concre. ani"/>
      <sheetName val="11.5 Suminis.Instal.Conc.Pil"/>
      <sheetName val="1,3 Lavada y televisacion"/>
      <sheetName val="OE 31 Desmonte de caseta en mad"/>
      <sheetName val="OE 47 Derecho botadero Marjulia"/>
      <sheetName val="OE Cerr. Mad. Común y zinc"/>
      <sheetName val="OE 53 Demolición muros ladrillo"/>
      <sheetName val="OE 06 Est. Forestal"/>
      <sheetName val="2,1 Localización"/>
      <sheetName val="3,1 Referenciaciòn"/>
      <sheetName val="4,1 Demolicion de pavimento"/>
      <sheetName val="4,2 Demolicion de anden"/>
      <sheetName val="4,4 Excavacion manual 2-4"/>
      <sheetName val="4,5 Excavacion roca"/>
      <sheetName val="4,6 Transporte interno"/>
      <sheetName val="4,7 Botada de material"/>
      <sheetName val="4,8 Demolicion rieles"/>
      <sheetName val="4,9 Excavacion maquina 0-2"/>
      <sheetName val="Resumen"/>
      <sheetName val="5,1 Desmonte y limpieza"/>
      <sheetName val="6,1 Entibado"/>
      <sheetName val="7,1 Triturado"/>
      <sheetName val="7,2 Arenilla"/>
      <sheetName val="7,3 Lleno con material de exc"/>
      <sheetName val="7,5 Base"/>
      <sheetName val="8,1 Tuberia de 8&quot;"/>
      <sheetName val="8,3 Tuberia de 10&quot;"/>
      <sheetName val="8,11 Tuberia de 6&quot; "/>
      <sheetName val="8,12  Codos de 6&quot;"/>
      <sheetName val="8,13 Sillas Yee"/>
      <sheetName val="9,1 Tuberia de 75mm"/>
      <sheetName val="9,2 Acometidas"/>
      <sheetName val="10,2 Codo 90 HD de 3&quot;"/>
      <sheetName val="10,3 Codo 45 HD de 3&quot; "/>
      <sheetName val="10,7 Union de 4&quot; HD"/>
      <sheetName val="10,8 Reduccion HD de 4 a 3"/>
      <sheetName val="10,4 Codo de 22,50 HD de 3&quot;"/>
      <sheetName val="10,5 Codo de 11,25 HD de 3&quot;"/>
      <sheetName val="11,1 Valvula compuerta "/>
      <sheetName val="12,1 Caja para valvula"/>
      <sheetName val="13,1 Hidrante de 3&quot;"/>
      <sheetName val="13,2 Codo HD de 90 bridado "/>
      <sheetName val="15,1 Cuello y tapa para MH"/>
      <sheetName val="15,2 Base y Cañuela de 1,20"/>
      <sheetName val="15,3 Cilindro de 1,20"/>
      <sheetName val="15,4 Cono de 1,20"/>
      <sheetName val="15,5 Perforación y emboquille"/>
      <sheetName val="15,6 Gancho galvanizado"/>
      <sheetName val="15,11 Camara de caida"/>
      <sheetName val="17,2 Dado para atraque"/>
      <sheetName val="EQUIVALENCIA (Suelo cemento)"/>
      <sheetName val="17,8 Pavimento rigido"/>
      <sheetName val="18,1 Pavimento"/>
      <sheetName val="18,2 Emulsion"/>
      <sheetName val="19,5 Carcamo en concreto"/>
      <sheetName val="20,1 Reconstruccion de anden"/>
      <sheetName val="17,2 Anclajes de accesorios"/>
      <sheetName val="20,2 Cinta señalizacion AC"/>
      <sheetName val="21,1 Cajas para domiciliarias"/>
      <sheetName val="22,1 Sumidero"/>
      <sheetName val="Avance MORROLISO"/>
      <sheetName val=" MDC-19"/>
      <sheetName val="CORTE No 3 AGO 30 RMT CONST"/>
      <sheetName val="1. M.O. ANDÉN"/>
      <sheetName val="2. M.O. LOSETA"/>
      <sheetName val="3. M.O CUNETAS"/>
      <sheetName val="4. M.O INST BORDILLOS "/>
      <sheetName val="5. M.O LLAVES"/>
      <sheetName val="6. M.O PREPARACION CONCRE"/>
      <sheetName val="OE 1 EXCAVACIÓN CUNETAS"/>
      <sheetName val="OE 2 FORMALETA CUNETA"/>
      <sheetName val="DESCARGUE BORDILLOS"/>
      <sheetName val=" Imprimación"/>
      <sheetName val="1.3 Corte pavimento"/>
      <sheetName val="9.2 TUBERIA PVC TIPO DB"/>
      <sheetName val="9.5 POSTE CONCRETO "/>
      <sheetName val="10.1 SUMIDERO"/>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ESTADO RED"/>
      <sheetName val="CARRETERAS"/>
      <sheetName val="GENERALIDADES "/>
      <sheetName val="ACERO"/>
      <sheetName val="ALTAMIRA"/>
      <sheetName val="2,1"/>
      <sheetName val="2,2"/>
      <sheetName val="2,3"/>
      <sheetName val="2,4"/>
      <sheetName val="2,6"/>
      <sheetName val="2,7"/>
      <sheetName val="2,9"/>
      <sheetName val="2,10"/>
      <sheetName val="Cap1-2"/>
      <sheetName val="Cap3-4"/>
      <sheetName val="Cap8"/>
      <sheetName val="Cap5-6-7"/>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2">
          <cell r="A2" t="str">
            <v>INVÍAS - TERRITORIAL CORDOBA - GRUPO 3</v>
          </cell>
        </row>
      </sheetData>
      <sheetData sheetId="69"/>
      <sheetData sheetId="70"/>
      <sheetData sheetId="71"/>
      <sheetData sheetId="72">
        <row r="2">
          <cell r="A2" t="str">
            <v>INVÍAS - TERRITORIAL CORDOBA - GRUPO 3</v>
          </cell>
        </row>
      </sheetData>
      <sheetData sheetId="73"/>
      <sheetData sheetId="74"/>
      <sheetData sheetId="75"/>
      <sheetData sheetId="76"/>
      <sheetData sheetId="77"/>
      <sheetData sheetId="78">
        <row r="2">
          <cell r="A2" t="str">
            <v>INVÍAS - TERRITORIAL CORDOBA - GRUPO 3</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2">
          <cell r="A2" t="str">
            <v>INVÍAS - TERRITORIAL CORDOBA - GRUPO 3</v>
          </cell>
        </row>
      </sheetData>
      <sheetData sheetId="113">
        <row r="2">
          <cell r="A2" t="str">
            <v>INVÍAS - TERRITORIAL CORDOBA - GRUPO 3</v>
          </cell>
        </row>
      </sheetData>
      <sheetData sheetId="114">
        <row r="2">
          <cell r="A2" t="str">
            <v>INVÍAS - TERRITORIAL CORDOBA - GRUPO 3</v>
          </cell>
        </row>
      </sheetData>
      <sheetData sheetId="115">
        <row r="2">
          <cell r="A2" t="str">
            <v>INVÍAS - TERRITORIAL CORDOBA - GRUPO 3</v>
          </cell>
        </row>
      </sheetData>
      <sheetData sheetId="116">
        <row r="2">
          <cell r="A2" t="str">
            <v>INVÍAS - TERRITORIAL CORDOBA - GRUPO 3</v>
          </cell>
        </row>
      </sheetData>
      <sheetData sheetId="117">
        <row r="2">
          <cell r="A2" t="str">
            <v>INVÍAS - TERRITORIAL CORDOBA - GRUPO 3</v>
          </cell>
        </row>
      </sheetData>
      <sheetData sheetId="118"/>
      <sheetData sheetId="119">
        <row r="2">
          <cell r="A2" t="str">
            <v>INVÍAS - TERRITORIAL CORDOBA - GRUPO 3</v>
          </cell>
        </row>
      </sheetData>
      <sheetData sheetId="120">
        <row r="2">
          <cell r="A2" t="str">
            <v>INVÍAS - TERRITORIAL CORDOBA - GRUPO 3</v>
          </cell>
        </row>
      </sheetData>
      <sheetData sheetId="121"/>
      <sheetData sheetId="122">
        <row r="2">
          <cell r="A2" t="str">
            <v>INVÍAS - TERRITORIAL CORDOBA - GRUPO 3</v>
          </cell>
        </row>
      </sheetData>
      <sheetData sheetId="123">
        <row r="2">
          <cell r="A2" t="str">
            <v>INVÍAS - TERRITORIAL CORDOBA - GRUPO 3</v>
          </cell>
        </row>
      </sheetData>
      <sheetData sheetId="124">
        <row r="2">
          <cell r="A2" t="str">
            <v>INVÍAS - TERRITORIAL CORDOBA - GRUPO 3</v>
          </cell>
        </row>
      </sheetData>
      <sheetData sheetId="125">
        <row r="2">
          <cell r="A2" t="str">
            <v>INVÍAS - TERRITORIAL CORDOBA - GRUPO 3</v>
          </cell>
        </row>
      </sheetData>
      <sheetData sheetId="126"/>
      <sheetData sheetId="127">
        <row r="2">
          <cell r="A2" t="str">
            <v>INVÍAS - TERRITORIAL CORDOBA - GRUPO 3</v>
          </cell>
        </row>
      </sheetData>
      <sheetData sheetId="128">
        <row r="2">
          <cell r="A2" t="str">
            <v>INVÍAS - TERRITORIAL CORDOBA - GRUPO 3</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ow r="2">
          <cell r="A2" t="str">
            <v>INVÍAS - TERRITORIAL CORDOBA - GRUPO 3</v>
          </cell>
        </row>
      </sheetData>
      <sheetData sheetId="162"/>
      <sheetData sheetId="163">
        <row r="2">
          <cell r="A2" t="str">
            <v>INVÍAS - TERRITORIAL CORDOBA - GRUPO 3</v>
          </cell>
        </row>
      </sheetData>
      <sheetData sheetId="164">
        <row r="2">
          <cell r="A2" t="str">
            <v>INVÍAS - TERRITORIAL CORDOBA - GRUPO 3</v>
          </cell>
        </row>
      </sheetData>
      <sheetData sheetId="165">
        <row r="2">
          <cell r="A2" t="str">
            <v>INVÍAS - TERRITORIAL CORDOBA - GRUPO 3</v>
          </cell>
        </row>
      </sheetData>
      <sheetData sheetId="166">
        <row r="2">
          <cell r="A2" t="str">
            <v>INVÍAS - TERRITORIAL CORDOBA - GRUPO 3</v>
          </cell>
        </row>
      </sheetData>
      <sheetData sheetId="167">
        <row r="2">
          <cell r="A2" t="str">
            <v>INVÍAS - TERRITORIAL CORDOBA - GRUPO 3</v>
          </cell>
        </row>
      </sheetData>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row r="2">
          <cell r="A2" t="str">
            <v>INVÍAS - TERRITORIAL CORDOBA - GRUPO 3</v>
          </cell>
        </row>
      </sheetData>
      <sheetData sheetId="222">
        <row r="2">
          <cell r="A2" t="str">
            <v>INVÍAS - TERRITORIAL CORDOBA - GRUPO 3</v>
          </cell>
        </row>
      </sheetData>
      <sheetData sheetId="223"/>
      <sheetData sheetId="224">
        <row r="2">
          <cell r="A2" t="str">
            <v>INVÍAS - TERRITORIAL CORDOBA - GRUPO 3</v>
          </cell>
        </row>
      </sheetData>
      <sheetData sheetId="225">
        <row r="2">
          <cell r="A2" t="str">
            <v>INVÍAS - TERRITORIAL CORDOBA - GRUPO 3</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2">
          <cell r="A2" t="str">
            <v>INVÍAS - TERRITORIAL CORDOBA - GRUPO 3</v>
          </cell>
        </row>
      </sheetData>
      <sheetData sheetId="235">
        <row r="2">
          <cell r="A2" t="str">
            <v>INVÍAS - TERRITORIAL CORDOBA - GRUPO 3</v>
          </cell>
        </row>
      </sheetData>
      <sheetData sheetId="236"/>
      <sheetData sheetId="237"/>
      <sheetData sheetId="238"/>
      <sheetData sheetId="239"/>
      <sheetData sheetId="240"/>
      <sheetData sheetId="241"/>
      <sheetData sheetId="242"/>
      <sheetData sheetId="243"/>
      <sheetData sheetId="244"/>
      <sheetData sheetId="245">
        <row r="2">
          <cell r="A2" t="str">
            <v>INVÍAS - TERRITORIAL CORDOBA - GRUPO 3</v>
          </cell>
        </row>
      </sheetData>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2">
          <cell r="A2" t="str">
            <v>INVÍAS - TERRITORIAL CORDOBA - GRUPO 3</v>
          </cell>
        </row>
      </sheetData>
      <sheetData sheetId="284"/>
      <sheetData sheetId="285"/>
      <sheetData sheetId="286">
        <row r="2">
          <cell r="A2" t="str">
            <v>INVÍAS - TERRITORIAL CORDOBA - GRUPO 3</v>
          </cell>
        </row>
      </sheetData>
      <sheetData sheetId="287"/>
      <sheetData sheetId="288"/>
      <sheetData sheetId="289">
        <row r="2">
          <cell r="A2" t="str">
            <v>INVÍAS - TERRITORIAL CORDOBA - GRUPO 3</v>
          </cell>
        </row>
      </sheetData>
      <sheetData sheetId="290">
        <row r="2">
          <cell r="A2" t="str">
            <v>INVÍAS - TERRITORIAL CORDOBA - GRUPO 3</v>
          </cell>
        </row>
      </sheetData>
      <sheetData sheetId="291"/>
      <sheetData sheetId="292"/>
      <sheetData sheetId="293"/>
      <sheetData sheetId="294"/>
      <sheetData sheetId="295"/>
      <sheetData sheetId="296"/>
      <sheetData sheetId="297"/>
      <sheetData sheetId="298"/>
      <sheetData sheetId="299"/>
      <sheetData sheetId="300">
        <row r="2">
          <cell r="A2" t="str">
            <v>INVÍAS - TERRITORIAL CORDOBA - GRUPO 3</v>
          </cell>
        </row>
      </sheetData>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ow r="2">
          <cell r="B2">
            <v>0</v>
          </cell>
        </row>
      </sheetData>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ow r="2">
          <cell r="A2" t="str">
            <v>INVÍAS - TERRITORIAL CORDOBA - GRUPO 3</v>
          </cell>
        </row>
      </sheetData>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ow r="2">
          <cell r="A2" t="str">
            <v>VIGENTE 2019</v>
          </cell>
        </row>
      </sheetData>
      <sheetData sheetId="484"/>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refreshError="1"/>
      <sheetData sheetId="589"/>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refreshError="1"/>
      <sheetData sheetId="637"/>
      <sheetData sheetId="638" refreshError="1"/>
      <sheetData sheetId="639" refreshError="1"/>
      <sheetData sheetId="640"/>
      <sheetData sheetId="641"/>
      <sheetData sheetId="642"/>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2">
          <cell r="A2">
            <v>0</v>
          </cell>
        </row>
      </sheetData>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refreshError="1"/>
      <sheetData sheetId="743" refreshError="1"/>
      <sheetData sheetId="744" refreshError="1"/>
      <sheetData sheetId="745" refreshError="1"/>
      <sheetData sheetId="746"/>
      <sheetData sheetId="747">
        <row r="2">
          <cell r="B2">
            <v>0</v>
          </cell>
        </row>
      </sheetData>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 val="PR 1"/>
    </sheetNames>
    <sheetDataSet>
      <sheetData sheetId="0"/>
      <sheetData sheetId="1"/>
      <sheetData sheetId="2"/>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Reprograma 4"/>
      <sheetName val="ITEMS"/>
      <sheetName val="PRECIOS"/>
      <sheetName val="Desmonte y Limpieza"/>
      <sheetName val="MC SF GAVIONES"/>
      <sheetName val="PR 1"/>
      <sheetName val="5.2"/>
      <sheetName val="ACTA DE OBRA"/>
      <sheetName val="Hoja1"/>
      <sheetName val="todos"/>
      <sheetName val="Análisis de precio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 val="Jul-Ago"/>
      <sheetName val="May-Jun"/>
      <sheetName val="Sep-Oct"/>
      <sheetName val="CONT_ADI"/>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 sheetId="4" refreshError="1"/>
      <sheetData sheetId="5" refreshError="1"/>
      <sheetData sheetId="6" refreshError="1"/>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TERIALES IDU 031"/>
      <sheetName val="Tarifas"/>
      <sheetName val="resumenfinal "/>
    </sheetNames>
    <sheetDataSet>
      <sheetData sheetId="0">
        <row r="2">
          <cell r="A2">
            <v>21</v>
          </cell>
          <cell r="B2" t="str">
            <v xml:space="preserve">CEMENTO GRIS </v>
          </cell>
          <cell r="C2" t="str">
            <v>KG</v>
          </cell>
          <cell r="D2">
            <v>390</v>
          </cell>
          <cell r="E2">
            <v>37884</v>
          </cell>
        </row>
        <row r="3">
          <cell r="A3">
            <v>22</v>
          </cell>
          <cell r="B3" t="str">
            <v>ARENA DE RIO</v>
          </cell>
          <cell r="C3" t="str">
            <v>M3</v>
          </cell>
          <cell r="D3">
            <v>45000</v>
          </cell>
          <cell r="E3">
            <v>37884</v>
          </cell>
        </row>
        <row r="4">
          <cell r="A4">
            <v>23</v>
          </cell>
          <cell r="B4" t="str">
            <v>GRAVILLA DE RIO</v>
          </cell>
          <cell r="C4" t="str">
            <v>M3</v>
          </cell>
          <cell r="D4">
            <v>45000</v>
          </cell>
          <cell r="E4">
            <v>37884</v>
          </cell>
        </row>
        <row r="5">
          <cell r="A5">
            <v>24</v>
          </cell>
          <cell r="B5" t="str">
            <v>ARENA LAVADA DE PEÑA</v>
          </cell>
          <cell r="C5" t="str">
            <v>M3</v>
          </cell>
          <cell r="D5">
            <v>19720</v>
          </cell>
          <cell r="E5" t="str">
            <v>FELIPE-IDU</v>
          </cell>
        </row>
        <row r="6">
          <cell r="A6">
            <v>25</v>
          </cell>
          <cell r="B6" t="str">
            <v>AGUA</v>
          </cell>
          <cell r="C6" t="str">
            <v>LT</v>
          </cell>
          <cell r="D6">
            <v>8.5</v>
          </cell>
          <cell r="E6">
            <v>37884</v>
          </cell>
        </row>
        <row r="7">
          <cell r="A7">
            <v>26</v>
          </cell>
          <cell r="B7" t="str">
            <v>PIEDRA MEDIA ZONGA</v>
          </cell>
          <cell r="C7" t="str">
            <v>M3</v>
          </cell>
          <cell r="D7">
            <v>18000</v>
          </cell>
          <cell r="E7" t="str">
            <v>CARLOS</v>
          </cell>
        </row>
        <row r="8">
          <cell r="A8">
            <v>27</v>
          </cell>
          <cell r="B8" t="str">
            <v>HIERRO</v>
          </cell>
          <cell r="C8" t="str">
            <v>KG</v>
          </cell>
          <cell r="D8">
            <v>1200</v>
          </cell>
          <cell r="E8" t="str">
            <v>CARLOS</v>
          </cell>
        </row>
        <row r="9">
          <cell r="A9">
            <v>28</v>
          </cell>
          <cell r="B9" t="str">
            <v>FORMALETA</v>
          </cell>
          <cell r="C9" t="str">
            <v>UND</v>
          </cell>
          <cell r="D9">
            <v>2500</v>
          </cell>
          <cell r="E9" t="str">
            <v>unit-idu</v>
          </cell>
        </row>
        <row r="10">
          <cell r="A10">
            <v>29</v>
          </cell>
          <cell r="B10" t="str">
            <v>CONCRETO DE 2500 PSI ELABORADO EN OBRA</v>
          </cell>
          <cell r="C10" t="str">
            <v>M3</v>
          </cell>
          <cell r="D10">
            <v>183251</v>
          </cell>
        </row>
        <row r="11">
          <cell r="A11">
            <v>210</v>
          </cell>
          <cell r="B11" t="str">
            <v>CONCRETO DE 3000 PSI ELABORADO EN OBRA</v>
          </cell>
          <cell r="C11" t="str">
            <v>M3</v>
          </cell>
          <cell r="D11">
            <v>202509</v>
          </cell>
        </row>
        <row r="12">
          <cell r="A12">
            <v>211</v>
          </cell>
          <cell r="B12" t="str">
            <v>PAÑETE</v>
          </cell>
          <cell r="C12" t="str">
            <v>M2</v>
          </cell>
          <cell r="D12">
            <v>13380</v>
          </cell>
          <cell r="E12" t="str">
            <v>UNITARIOS</v>
          </cell>
        </row>
        <row r="13">
          <cell r="A13">
            <v>212</v>
          </cell>
          <cell r="B13" t="str">
            <v>DEMOLICIÓN EN CONCRETO INCLUYE RETIRO DE ESCOMBROS</v>
          </cell>
          <cell r="C13" t="str">
            <v>M3</v>
          </cell>
          <cell r="D13">
            <v>24319</v>
          </cell>
          <cell r="E13" t="str">
            <v>UNITARIOS</v>
          </cell>
        </row>
        <row r="14">
          <cell r="A14">
            <v>213</v>
          </cell>
          <cell r="B14" t="str">
            <v xml:space="preserve">RECEBO B -200 </v>
          </cell>
          <cell r="C14" t="str">
            <v>M3</v>
          </cell>
          <cell r="D14">
            <v>20540</v>
          </cell>
          <cell r="E14" t="str">
            <v>FELIPE-IDU</v>
          </cell>
        </row>
        <row r="15">
          <cell r="A15">
            <v>214</v>
          </cell>
          <cell r="B15" t="str">
            <v xml:space="preserve">PINTURA DE BARANDAS AMARILLO TRÁFICO </v>
          </cell>
          <cell r="C15" t="str">
            <v>ML</v>
          </cell>
          <cell r="D15">
            <v>3996</v>
          </cell>
          <cell r="E15" t="str">
            <v>UNITARIOS</v>
          </cell>
        </row>
        <row r="16">
          <cell r="A16">
            <v>215</v>
          </cell>
          <cell r="B16" t="str">
            <v>PINTURA EN ESMALTE (LIJADO Y CON ANTICORROSIVO)</v>
          </cell>
          <cell r="C16" t="str">
            <v>M2</v>
          </cell>
          <cell r="D16">
            <v>4399</v>
          </cell>
          <cell r="E16" t="str">
            <v>UNITARIOS</v>
          </cell>
        </row>
        <row r="76">
          <cell r="A76">
            <v>275</v>
          </cell>
        </row>
        <row r="77">
          <cell r="A77">
            <v>276</v>
          </cell>
        </row>
        <row r="78">
          <cell r="A78">
            <v>277</v>
          </cell>
        </row>
        <row r="79">
          <cell r="A79">
            <v>278</v>
          </cell>
        </row>
        <row r="80">
          <cell r="A80">
            <v>279</v>
          </cell>
        </row>
        <row r="81">
          <cell r="A81">
            <v>280</v>
          </cell>
        </row>
        <row r="82">
          <cell r="A82">
            <v>281</v>
          </cell>
        </row>
        <row r="83">
          <cell r="A83">
            <v>282</v>
          </cell>
        </row>
        <row r="84">
          <cell r="A84">
            <v>283</v>
          </cell>
        </row>
        <row r="85">
          <cell r="A85">
            <v>284</v>
          </cell>
        </row>
        <row r="86">
          <cell r="A86">
            <v>285</v>
          </cell>
        </row>
        <row r="87">
          <cell r="A87">
            <v>286</v>
          </cell>
        </row>
        <row r="88">
          <cell r="A88">
            <v>287</v>
          </cell>
        </row>
        <row r="89">
          <cell r="A89">
            <v>288</v>
          </cell>
        </row>
        <row r="90">
          <cell r="A90">
            <v>289</v>
          </cell>
        </row>
        <row r="91">
          <cell r="A91">
            <v>290</v>
          </cell>
        </row>
        <row r="92">
          <cell r="A92">
            <v>291</v>
          </cell>
        </row>
        <row r="93">
          <cell r="A93">
            <v>292</v>
          </cell>
        </row>
        <row r="94">
          <cell r="A94">
            <v>293</v>
          </cell>
        </row>
        <row r="95">
          <cell r="A95">
            <v>294</v>
          </cell>
        </row>
        <row r="96">
          <cell r="A96">
            <v>295</v>
          </cell>
        </row>
        <row r="97">
          <cell r="A97">
            <v>296</v>
          </cell>
        </row>
        <row r="98">
          <cell r="A98">
            <v>297</v>
          </cell>
        </row>
        <row r="99">
          <cell r="A99">
            <v>298</v>
          </cell>
        </row>
      </sheetData>
      <sheetData sheetId="1" refreshError="1"/>
      <sheetData sheetId="2" refreshError="1"/>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DUP"/>
      <sheetName val="EQ"/>
      <sheetName val="MAT"/>
      <sheetName val="TRA"/>
      <sheetName val="MO"/>
      <sheetName val="DATOS APU"/>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s>
    <sheetDataSet>
      <sheetData sheetId="0"/>
      <sheetData sheetId="1"/>
      <sheetData sheetId="2"/>
      <sheetData sheetId="3">
        <row r="8">
          <cell r="A8" t="str">
            <v>COD</v>
          </cell>
          <cell r="B8" t="str">
            <v>MATERIALES EN OBRA</v>
          </cell>
          <cell r="C8" t="str">
            <v>UNIDAD</v>
          </cell>
          <cell r="D8" t="str">
            <v>COSTO</v>
          </cell>
        </row>
        <row r="9">
          <cell r="A9" t="str">
            <v>M794</v>
          </cell>
          <cell r="B9" t="str">
            <v>SISTEMA PLC ARQUITECTURA HOT STAND BY, TERMINAL DE MANTENIMIENTO, TERMINAL DE MANDO EN TWR, INTERFAZ TOUCHSCREEN.</v>
          </cell>
          <cell r="C9" t="str">
            <v>GLB</v>
          </cell>
          <cell r="D9">
            <v>294000000</v>
          </cell>
        </row>
        <row r="10">
          <cell r="A10" t="str">
            <v>M796</v>
          </cell>
          <cell r="B10" t="str">
            <v>REGULADOR CCR 20 KVA</v>
          </cell>
          <cell r="C10" t="str">
            <v>UN</v>
          </cell>
          <cell r="D10">
            <v>92565000</v>
          </cell>
        </row>
        <row r="11">
          <cell r="A11" t="str">
            <v>M801</v>
          </cell>
          <cell r="B11" t="str">
            <v>REGULADOR CCR 2.5 KVA P 16-34</v>
          </cell>
          <cell r="C11" t="str">
            <v>UN</v>
          </cell>
          <cell r="D11">
            <v>79058000</v>
          </cell>
        </row>
        <row r="12">
          <cell r="A12" t="str">
            <v>M810</v>
          </cell>
          <cell r="B12" t="str">
            <v>LUCES REIL (JUEGO DE CUATRO MODULOS)</v>
          </cell>
          <cell r="C12" t="str">
            <v>UN</v>
          </cell>
          <cell r="D12">
            <v>69440000</v>
          </cell>
        </row>
        <row r="13">
          <cell r="A13" t="str">
            <v>M752</v>
          </cell>
          <cell r="B13" t="str">
            <v>UPS ON-LINE TRIFASICA 60KVA MONITOR BATERIAS</v>
          </cell>
          <cell r="C13" t="str">
            <v>UN</v>
          </cell>
          <cell r="D13">
            <v>57000000</v>
          </cell>
        </row>
        <row r="14">
          <cell r="A14" t="str">
            <v>M555</v>
          </cell>
          <cell r="B14" t="str">
            <v>REGULADOR CCR 5KVA</v>
          </cell>
          <cell r="C14" t="str">
            <v>UN</v>
          </cell>
          <cell r="D14">
            <v>47800000</v>
          </cell>
        </row>
        <row r="15">
          <cell r="A15" t="str">
            <v>M553</v>
          </cell>
          <cell r="B15" t="str">
            <v>REGULADOR CCR 4KVA</v>
          </cell>
          <cell r="C15" t="str">
            <v>UN</v>
          </cell>
          <cell r="D15">
            <v>43000000</v>
          </cell>
        </row>
        <row r="16">
          <cell r="A16" t="str">
            <v>M421</v>
          </cell>
          <cell r="B16" t="str">
            <v>LUCES PAPI (JUEGO DE CUATRO MODULOS)</v>
          </cell>
          <cell r="C16" t="str">
            <v>UN</v>
          </cell>
          <cell r="D16">
            <v>37000000</v>
          </cell>
        </row>
        <row r="17">
          <cell r="A17" t="str">
            <v>M552</v>
          </cell>
          <cell r="B17" t="str">
            <v>REGULADOR CCR 2,5KVA</v>
          </cell>
          <cell r="C17" t="str">
            <v>UN</v>
          </cell>
          <cell r="D17">
            <v>37000000</v>
          </cell>
        </row>
        <row r="18">
          <cell r="A18" t="str">
            <v>M795</v>
          </cell>
          <cell r="B18" t="str">
            <v>INGENIERÍA, PROGRAMACION Y PRUEBAS</v>
          </cell>
          <cell r="C18" t="str">
            <v>GLB</v>
          </cell>
          <cell r="D18">
            <v>27000000</v>
          </cell>
        </row>
        <row r="19">
          <cell r="A19" t="str">
            <v>M53</v>
          </cell>
          <cell r="B19" t="str">
            <v>AVISO LED CUATRO MODULOS</v>
          </cell>
          <cell r="C19" t="str">
            <v>UN</v>
          </cell>
          <cell r="D19">
            <v>21774475</v>
          </cell>
        </row>
        <row r="20">
          <cell r="A20" t="str">
            <v>M56</v>
          </cell>
          <cell r="B20" t="str">
            <v>AVISO LED TRES MODULOS 800H 2900L</v>
          </cell>
          <cell r="C20" t="str">
            <v>UN</v>
          </cell>
          <cell r="D20">
            <v>20574475</v>
          </cell>
        </row>
        <row r="21">
          <cell r="A21" t="str">
            <v>M57</v>
          </cell>
          <cell r="B21" t="str">
            <v>AVISO LED UN MODULO 800H 1300L</v>
          </cell>
          <cell r="C21" t="str">
            <v>UN</v>
          </cell>
          <cell r="D21">
            <v>12874475</v>
          </cell>
        </row>
        <row r="22">
          <cell r="A22" t="str">
            <v>M836</v>
          </cell>
          <cell r="B22" t="str">
            <v>DPS LETIVON 52120-M3</v>
          </cell>
          <cell r="C22" t="str">
            <v>UN</v>
          </cell>
          <cell r="D22">
            <v>4614850</v>
          </cell>
        </row>
        <row r="23">
          <cell r="A23" t="str">
            <v>M439</v>
          </cell>
          <cell r="B23" t="str">
            <v>LUZ DE UMBRAL BIDIRECCIONAL EMPOTRADA</v>
          </cell>
          <cell r="C23" t="str">
            <v>UN</v>
          </cell>
          <cell r="D23">
            <v>4400000</v>
          </cell>
        </row>
        <row r="24">
          <cell r="A24" t="str">
            <v>M432</v>
          </cell>
          <cell r="B24" t="str">
            <v>LUZ DE BORDE EMPOTRADA LED</v>
          </cell>
          <cell r="C24" t="str">
            <v>UN</v>
          </cell>
          <cell r="D24">
            <v>3731544</v>
          </cell>
        </row>
        <row r="25">
          <cell r="A25" t="str">
            <v>M433</v>
          </cell>
          <cell r="B25" t="str">
            <v>LUZ DE CONTACTO EMPOTRADA</v>
          </cell>
          <cell r="C25" t="str">
            <v>UN</v>
          </cell>
          <cell r="D25">
            <v>3100000</v>
          </cell>
        </row>
        <row r="26">
          <cell r="A26" t="str">
            <v>M435</v>
          </cell>
          <cell r="B26" t="str">
            <v>LUZ DE EJE DE PISTA EMPOTRADA LED</v>
          </cell>
          <cell r="C26" t="str">
            <v>UN</v>
          </cell>
          <cell r="D26">
            <v>3100000</v>
          </cell>
        </row>
        <row r="27">
          <cell r="A27" t="str">
            <v>M66</v>
          </cell>
          <cell r="B27" t="str">
            <v>BALIZA DE RODAJE ELEVADA</v>
          </cell>
          <cell r="C27" t="str">
            <v>UN</v>
          </cell>
          <cell r="D27">
            <v>1600000</v>
          </cell>
        </row>
        <row r="28">
          <cell r="A28" t="str">
            <v>M813</v>
          </cell>
          <cell r="B28" t="str">
            <v>TRANSFORMADOR DE AISLAMIENTO 300W</v>
          </cell>
          <cell r="C28" t="str">
            <v>UN</v>
          </cell>
          <cell r="D28">
            <v>1220000</v>
          </cell>
        </row>
        <row r="29">
          <cell r="A29" t="str">
            <v>M775</v>
          </cell>
          <cell r="B29" t="str">
            <v>BROCAS MARTILLO DE FONDO</v>
          </cell>
          <cell r="C29" t="str">
            <v>UND</v>
          </cell>
          <cell r="D29">
            <v>1200000</v>
          </cell>
        </row>
        <row r="30">
          <cell r="A30" t="str">
            <v>M544</v>
          </cell>
          <cell r="B30" t="str">
            <v>RACK CON MULTITOMA, VENTILADORES 150X60X60</v>
          </cell>
          <cell r="C30" t="str">
            <v>UN</v>
          </cell>
          <cell r="D30">
            <v>1100000</v>
          </cell>
        </row>
        <row r="31">
          <cell r="A31" t="str">
            <v>M802</v>
          </cell>
          <cell r="B31" t="str">
            <v>BALIZA DE RODAJE ELEVADA 5B</v>
          </cell>
          <cell r="C31" t="str">
            <v>UN</v>
          </cell>
          <cell r="D31">
            <v>1000000</v>
          </cell>
        </row>
        <row r="32">
          <cell r="A32" t="str">
            <v>M726</v>
          </cell>
          <cell r="B32" t="str">
            <v>TUBO NOVALOC 42"</v>
          </cell>
          <cell r="C32" t="str">
            <v>UND</v>
          </cell>
          <cell r="D32">
            <v>857000</v>
          </cell>
        </row>
        <row r="33">
          <cell r="A33" t="str">
            <v>M84</v>
          </cell>
          <cell r="B33" t="str">
            <v>BASE PROFUNDA L-868</v>
          </cell>
          <cell r="C33" t="str">
            <v>UN</v>
          </cell>
          <cell r="D33">
            <v>840000</v>
          </cell>
        </row>
        <row r="34">
          <cell r="A34" t="str">
            <v>M688</v>
          </cell>
          <cell r="B34" t="str">
            <v>TRANSFORMADOR DE AISLAMIENTO</v>
          </cell>
          <cell r="C34" t="str">
            <v>UN</v>
          </cell>
          <cell r="D34">
            <v>650000</v>
          </cell>
        </row>
        <row r="35">
          <cell r="A35" t="str">
            <v>M817</v>
          </cell>
          <cell r="B35" t="str">
            <v>ASFALTO MODIFICADO CON POLIMEROS</v>
          </cell>
          <cell r="C35" t="str">
            <v>M3</v>
          </cell>
          <cell r="D35">
            <v>600000</v>
          </cell>
        </row>
        <row r="36">
          <cell r="A36" t="str">
            <v>M725</v>
          </cell>
          <cell r="B36" t="str">
            <v>TUBO NOVALOC 36"</v>
          </cell>
          <cell r="C36" t="str">
            <v>UND</v>
          </cell>
          <cell r="D36">
            <v>565000</v>
          </cell>
        </row>
        <row r="37">
          <cell r="A37" t="str">
            <v>M242</v>
          </cell>
          <cell r="B37" t="str">
            <v>CONCRETO 4000 PSI</v>
          </cell>
          <cell r="C37" t="str">
            <v>M3</v>
          </cell>
          <cell r="D37">
            <v>506250</v>
          </cell>
        </row>
        <row r="38">
          <cell r="A38" t="str">
            <v>M241</v>
          </cell>
          <cell r="B38" t="str">
            <v>CONCRETO 3000 PSI</v>
          </cell>
          <cell r="C38" t="str">
            <v>M3</v>
          </cell>
          <cell r="D38">
            <v>444600</v>
          </cell>
        </row>
        <row r="39">
          <cell r="A39" t="str">
            <v>M240</v>
          </cell>
          <cell r="B39" t="str">
            <v>CONCRETO 2500 PSI</v>
          </cell>
          <cell r="C39" t="str">
            <v>M3</v>
          </cell>
          <cell r="D39">
            <v>338700</v>
          </cell>
        </row>
        <row r="40">
          <cell r="A40" t="str">
            <v>M239</v>
          </cell>
          <cell r="B40" t="str">
            <v xml:space="preserve">CONCRETO 2000 PSI </v>
          </cell>
          <cell r="C40" t="str">
            <v>M3</v>
          </cell>
          <cell r="D40">
            <v>336800</v>
          </cell>
        </row>
        <row r="41">
          <cell r="A41" t="str">
            <v>M469</v>
          </cell>
          <cell r="B41" t="str">
            <v xml:space="preserve">MEZCLA ASFALTICO NORMA TECNICA FAA- P401 </v>
          </cell>
          <cell r="C41" t="str">
            <v>M3</v>
          </cell>
          <cell r="D41">
            <v>336000</v>
          </cell>
        </row>
        <row r="42">
          <cell r="A42" t="str">
            <v>M689</v>
          </cell>
          <cell r="B42" t="str">
            <v>TRANSFORMADOR DE AISLAMIENTO 30-45W</v>
          </cell>
          <cell r="C42" t="str">
            <v>UN</v>
          </cell>
          <cell r="D42">
            <v>318000</v>
          </cell>
        </row>
        <row r="43">
          <cell r="A43" t="str">
            <v>M707</v>
          </cell>
          <cell r="B43" t="str">
            <v>TUBO ACODADO Y NIPLE</v>
          </cell>
          <cell r="C43" t="str">
            <v>UN</v>
          </cell>
          <cell r="D43">
            <v>250000</v>
          </cell>
        </row>
        <row r="44">
          <cell r="A44" t="str">
            <v>M87</v>
          </cell>
          <cell r="B44" t="str">
            <v>TUBO ACODADO Y NIPLE</v>
          </cell>
          <cell r="C44" t="str">
            <v>UN</v>
          </cell>
          <cell r="D44">
            <v>250000</v>
          </cell>
        </row>
        <row r="45">
          <cell r="A45" t="str">
            <v>M475</v>
          </cell>
          <cell r="B45" t="str">
            <v>MORTERO 1:3</v>
          </cell>
          <cell r="C45" t="str">
            <v>M3</v>
          </cell>
          <cell r="D45">
            <v>228150</v>
          </cell>
        </row>
        <row r="46">
          <cell r="A46" t="str">
            <v>M103</v>
          </cell>
          <cell r="B46" t="str">
            <v>TAPA PARRILLA  120X150</v>
          </cell>
          <cell r="C46" t="str">
            <v>UN</v>
          </cell>
          <cell r="D46">
            <v>225000</v>
          </cell>
        </row>
        <row r="47">
          <cell r="A47" t="str">
            <v>M834</v>
          </cell>
          <cell r="B47" t="str">
            <v>ABINETE DE BAJA TENSIÓN GALVANIZADO ALTO 120CM, ANCHO 60CM, FONDO 30CM</v>
          </cell>
          <cell r="C47" t="str">
            <v>UN</v>
          </cell>
          <cell r="D47">
            <v>200000</v>
          </cell>
        </row>
        <row r="48">
          <cell r="A48" t="str">
            <v>M835</v>
          </cell>
          <cell r="B48" t="str">
            <v>TERMINAL DE PONCHAR DE COBRE ESTAÑADO 2/0</v>
          </cell>
          <cell r="C48" t="str">
            <v>UN</v>
          </cell>
          <cell r="D48">
            <v>184914</v>
          </cell>
        </row>
        <row r="49">
          <cell r="A49" t="str">
            <v>M812</v>
          </cell>
          <cell r="B49" t="str">
            <v>KIT CONECTOR SECUNDARIO</v>
          </cell>
          <cell r="C49" t="str">
            <v>UN</v>
          </cell>
          <cell r="D49">
            <v>180000</v>
          </cell>
        </row>
        <row r="50">
          <cell r="A50" t="str">
            <v>M800</v>
          </cell>
          <cell r="B50" t="str">
            <v>MARCO  120X150</v>
          </cell>
          <cell r="C50" t="str">
            <v>UN</v>
          </cell>
          <cell r="D50">
            <v>150000</v>
          </cell>
        </row>
        <row r="51">
          <cell r="A51" t="str">
            <v>M755</v>
          </cell>
          <cell r="B51" t="str">
            <v>VARILLA DE COBRE-COBRE 5/8” X 2.4 MTS</v>
          </cell>
          <cell r="C51" t="str">
            <v>UN</v>
          </cell>
          <cell r="D51">
            <v>125000</v>
          </cell>
        </row>
        <row r="52">
          <cell r="A52" t="str">
            <v>M811</v>
          </cell>
          <cell r="B52" t="str">
            <v>KIT CONECTOR PRIMARIO</v>
          </cell>
          <cell r="C52" t="str">
            <v>UN</v>
          </cell>
          <cell r="D52">
            <v>113000</v>
          </cell>
        </row>
        <row r="53">
          <cell r="A53" t="str">
            <v>M102</v>
          </cell>
          <cell r="B53" t="str">
            <v>TAPA PARRILLA  70X120</v>
          </cell>
          <cell r="C53" t="str">
            <v>UN</v>
          </cell>
          <cell r="D53">
            <v>105000</v>
          </cell>
        </row>
        <row r="54">
          <cell r="A54" t="str">
            <v>M407</v>
          </cell>
          <cell r="B54" t="str">
            <v>KIT CONECTOR 2</v>
          </cell>
          <cell r="C54" t="str">
            <v>UN</v>
          </cell>
          <cell r="D54">
            <v>96000</v>
          </cell>
        </row>
        <row r="55">
          <cell r="A55" t="str">
            <v>M94</v>
          </cell>
          <cell r="B55" t="str">
            <v>EPOXICO</v>
          </cell>
          <cell r="C55" t="str">
            <v>KG</v>
          </cell>
          <cell r="D55">
            <v>89668</v>
          </cell>
        </row>
        <row r="56">
          <cell r="A56" t="str">
            <v>M101</v>
          </cell>
          <cell r="B56" t="str">
            <v>TAPA PARRILLA  70X100</v>
          </cell>
          <cell r="C56" t="str">
            <v>UN</v>
          </cell>
          <cell r="D56">
            <v>87600</v>
          </cell>
        </row>
        <row r="57">
          <cell r="A57" t="str">
            <v>M786</v>
          </cell>
          <cell r="B57" t="str">
            <v>ESMALTE</v>
          </cell>
          <cell r="C57" t="str">
            <v>GAL</v>
          </cell>
          <cell r="D57">
            <v>85000</v>
          </cell>
        </row>
        <row r="58">
          <cell r="A58" t="str">
            <v>M704</v>
          </cell>
          <cell r="B58" t="str">
            <v>TRITURADO 3/4"</v>
          </cell>
          <cell r="C58" t="str">
            <v>M3</v>
          </cell>
          <cell r="D58">
            <v>79400</v>
          </cell>
        </row>
        <row r="59">
          <cell r="A59" t="str">
            <v>M95</v>
          </cell>
          <cell r="B59" t="str">
            <v>ANTISOL</v>
          </cell>
          <cell r="C59" t="str">
            <v>M2</v>
          </cell>
          <cell r="D59">
            <v>71000</v>
          </cell>
        </row>
        <row r="60">
          <cell r="A60" t="str">
            <v>M799</v>
          </cell>
          <cell r="B60" t="str">
            <v>MARCO  70X120</v>
          </cell>
          <cell r="C60" t="str">
            <v>UN</v>
          </cell>
          <cell r="D60">
            <v>70000</v>
          </cell>
        </row>
        <row r="61">
          <cell r="A61" t="str">
            <v>M506</v>
          </cell>
          <cell r="B61" t="str">
            <v>PINTURA PARA TRAFICO ACRILICA</v>
          </cell>
          <cell r="C61" t="str">
            <v>GAL</v>
          </cell>
          <cell r="D61">
            <v>68900</v>
          </cell>
        </row>
        <row r="62">
          <cell r="A62" t="str">
            <v>M100</v>
          </cell>
          <cell r="B62" t="str">
            <v>TAPA PARRILLA  70X70</v>
          </cell>
          <cell r="C62" t="str">
            <v>UN</v>
          </cell>
          <cell r="D62">
            <v>61260</v>
          </cell>
        </row>
        <row r="63">
          <cell r="A63" t="str">
            <v>M406</v>
          </cell>
          <cell r="B63" t="str">
            <v>KIT CONECTOR 1</v>
          </cell>
          <cell r="C63" t="str">
            <v>UN</v>
          </cell>
          <cell r="D63">
            <v>60000</v>
          </cell>
        </row>
        <row r="64">
          <cell r="A64" t="str">
            <v>M819</v>
          </cell>
          <cell r="B64" t="str">
            <v>INTERRUPTOR 3X100A</v>
          </cell>
          <cell r="C64" t="str">
            <v>UN</v>
          </cell>
          <cell r="D64">
            <v>59000</v>
          </cell>
        </row>
        <row r="65">
          <cell r="A65" t="str">
            <v>M798</v>
          </cell>
          <cell r="B65" t="str">
            <v>MARCO  70X100</v>
          </cell>
          <cell r="C65" t="str">
            <v>UN</v>
          </cell>
          <cell r="D65">
            <v>58400</v>
          </cell>
        </row>
        <row r="66">
          <cell r="A66" t="str">
            <v>M444</v>
          </cell>
          <cell r="B66" t="str">
            <v>MALLA GAVIONES CAL 12 TT (2*1*1 M)</v>
          </cell>
          <cell r="C66" t="str">
            <v>UND</v>
          </cell>
          <cell r="D66">
            <v>50000</v>
          </cell>
        </row>
        <row r="67">
          <cell r="A67" t="str">
            <v>M825</v>
          </cell>
          <cell r="B67" t="str">
            <v>PERFIL ESTRUCTURAL</v>
          </cell>
          <cell r="C67" t="str">
            <v>M</v>
          </cell>
          <cell r="D67">
            <v>48000</v>
          </cell>
        </row>
        <row r="68">
          <cell r="A68" t="str">
            <v>M99</v>
          </cell>
          <cell r="B68" t="str">
            <v>TAPA PARRILLA  60X60CM</v>
          </cell>
          <cell r="C68" t="str">
            <v>UN</v>
          </cell>
          <cell r="D68">
            <v>45000</v>
          </cell>
        </row>
        <row r="69">
          <cell r="A69" t="str">
            <v>M49</v>
          </cell>
          <cell r="B69" t="str">
            <v>ARENA LAVADA</v>
          </cell>
          <cell r="C69" t="str">
            <v>M3</v>
          </cell>
          <cell r="D69">
            <v>43750</v>
          </cell>
        </row>
        <row r="70">
          <cell r="A70" t="str">
            <v>M783</v>
          </cell>
          <cell r="B70" t="str">
            <v xml:space="preserve">TUBO HG Ø 2"    </v>
          </cell>
          <cell r="C70" t="str">
            <v>ML</v>
          </cell>
          <cell r="D70">
            <v>43500</v>
          </cell>
        </row>
        <row r="71">
          <cell r="A71" t="str">
            <v>M797</v>
          </cell>
          <cell r="B71" t="str">
            <v>MARCO  70X70</v>
          </cell>
          <cell r="C71" t="str">
            <v>UN</v>
          </cell>
          <cell r="D71">
            <v>40840</v>
          </cell>
        </row>
        <row r="72">
          <cell r="A72" t="str">
            <v>M770</v>
          </cell>
          <cell r="B72" t="str">
            <v>TRITURADO 1"</v>
          </cell>
          <cell r="C72" t="str">
            <v>M3</v>
          </cell>
          <cell r="D72">
            <v>40000</v>
          </cell>
        </row>
        <row r="73">
          <cell r="A73" t="str">
            <v>M211</v>
          </cell>
          <cell r="B73" t="str">
            <v>CERTIFICACION FIBRA ÓPTICA</v>
          </cell>
          <cell r="C73" t="str">
            <v>UN</v>
          </cell>
          <cell r="D73">
            <v>39450</v>
          </cell>
        </row>
        <row r="74">
          <cell r="A74" t="str">
            <v>M352</v>
          </cell>
          <cell r="B74" t="str">
            <v>GEODREN PLANAR</v>
          </cell>
          <cell r="C74" t="str">
            <v>ML</v>
          </cell>
          <cell r="D74">
            <v>37500</v>
          </cell>
        </row>
        <row r="75">
          <cell r="A75" t="str">
            <v>M773</v>
          </cell>
          <cell r="B75" t="str">
            <v>CUÑAS</v>
          </cell>
          <cell r="C75" t="str">
            <v>UND</v>
          </cell>
          <cell r="D75">
            <v>36000</v>
          </cell>
        </row>
        <row r="76">
          <cell r="A76" t="str">
            <v>M267</v>
          </cell>
          <cell r="B76" t="str">
            <v>CONECTOR F.O. LC MM</v>
          </cell>
          <cell r="C76" t="str">
            <v>UN</v>
          </cell>
          <cell r="D76">
            <v>35000</v>
          </cell>
        </row>
        <row r="77">
          <cell r="A77" t="str">
            <v>M42</v>
          </cell>
          <cell r="B77" t="str">
            <v>ANTICORROSIVO</v>
          </cell>
          <cell r="C77" t="str">
            <v>GAL</v>
          </cell>
          <cell r="D77">
            <v>35000</v>
          </cell>
        </row>
        <row r="78">
          <cell r="A78" t="str">
            <v>M503</v>
          </cell>
          <cell r="B78" t="str">
            <v>PIEDRA RAJONEADA</v>
          </cell>
          <cell r="C78" t="str">
            <v>M3</v>
          </cell>
          <cell r="D78">
            <v>35000</v>
          </cell>
        </row>
        <row r="79">
          <cell r="A79" t="str">
            <v>M788</v>
          </cell>
          <cell r="B79" t="str">
            <v>ARENA</v>
          </cell>
          <cell r="C79" t="str">
            <v>M3</v>
          </cell>
          <cell r="D79">
            <v>35000</v>
          </cell>
        </row>
        <row r="80">
          <cell r="A80" t="str">
            <v>M323</v>
          </cell>
          <cell r="B80" t="str">
            <v>FIBRA OPTICA 4 HILOS MONOMODO</v>
          </cell>
          <cell r="C80" t="str">
            <v>ML</v>
          </cell>
          <cell r="D80">
            <v>34800</v>
          </cell>
        </row>
        <row r="81">
          <cell r="A81" t="str">
            <v>M515</v>
          </cell>
          <cell r="B81" t="str">
            <v>PLATINA COBRE 120 A (3/4"X1/8")</v>
          </cell>
          <cell r="C81" t="str">
            <v>M</v>
          </cell>
          <cell r="D81">
            <v>34800</v>
          </cell>
        </row>
        <row r="82">
          <cell r="A82" t="str">
            <v>M218</v>
          </cell>
          <cell r="B82" t="str">
            <v>CINTA 3M NO.23</v>
          </cell>
          <cell r="C82" t="str">
            <v>UN</v>
          </cell>
          <cell r="D82">
            <v>33000</v>
          </cell>
        </row>
        <row r="83">
          <cell r="A83" t="str">
            <v>M833</v>
          </cell>
          <cell r="B83" t="str">
            <v>BLINDOBARRA 200A TRIFASICA</v>
          </cell>
          <cell r="C83" t="str">
            <v>ML</v>
          </cell>
          <cell r="D83">
            <v>32630.2667</v>
          </cell>
        </row>
        <row r="84">
          <cell r="A84" t="str">
            <v>M454</v>
          </cell>
          <cell r="B84" t="str">
            <v>MARCO  60X60CM</v>
          </cell>
          <cell r="C84" t="str">
            <v>UN</v>
          </cell>
          <cell r="D84">
            <v>30000</v>
          </cell>
        </row>
        <row r="85">
          <cell r="A85" t="str">
            <v>M774</v>
          </cell>
          <cell r="B85" t="str">
            <v>PLATINA DE ACERO</v>
          </cell>
          <cell r="C85" t="str">
            <v>UND</v>
          </cell>
          <cell r="D85">
            <v>30000</v>
          </cell>
        </row>
        <row r="86">
          <cell r="A86" t="str">
            <v>M91</v>
          </cell>
          <cell r="B86" t="str">
            <v>ROTULO DE IDENTIFICACION</v>
          </cell>
          <cell r="C86" t="str">
            <v>UN</v>
          </cell>
          <cell r="D86">
            <v>30000</v>
          </cell>
        </row>
        <row r="87">
          <cell r="A87" t="str">
            <v>M78</v>
          </cell>
          <cell r="B87" t="str">
            <v>BASE GRANULAR SEGÚN ESPECIFICACION TECNICA FAA P-208</v>
          </cell>
          <cell r="C87" t="str">
            <v>M3</v>
          </cell>
          <cell r="D87">
            <v>29000</v>
          </cell>
        </row>
        <row r="88">
          <cell r="A88" t="str">
            <v>M580</v>
          </cell>
          <cell r="B88" t="str">
            <v>SUBBASE GRANULAR SEGÚN ESPECIFICACION TECNICA FAA P-154</v>
          </cell>
          <cell r="C88" t="str">
            <v>M3</v>
          </cell>
          <cell r="D88">
            <v>27000</v>
          </cell>
        </row>
        <row r="89">
          <cell r="A89" t="str">
            <v>M820</v>
          </cell>
          <cell r="B89" t="str">
            <v>PLATINA DE COBRE DE 300A</v>
          </cell>
          <cell r="C89" t="str">
            <v>M</v>
          </cell>
          <cell r="D89">
            <v>26000</v>
          </cell>
        </row>
        <row r="90">
          <cell r="A90" t="str">
            <v>M706</v>
          </cell>
          <cell r="B90" t="str">
            <v>TUBERIA PERFORADA 4"</v>
          </cell>
          <cell r="C90" t="str">
            <v>ML</v>
          </cell>
          <cell r="D90">
            <v>23000</v>
          </cell>
        </row>
        <row r="91">
          <cell r="A91" t="str">
            <v>M90</v>
          </cell>
          <cell r="B91" t="str">
            <v>SELLANTE SIKAFLEX</v>
          </cell>
          <cell r="C91" t="str">
            <v>UN</v>
          </cell>
          <cell r="D91">
            <v>22000</v>
          </cell>
        </row>
        <row r="92">
          <cell r="A92" t="str">
            <v>M92</v>
          </cell>
          <cell r="B92" t="str">
            <v>TUBERIA 50 MM</v>
          </cell>
          <cell r="C92" t="str">
            <v>ML</v>
          </cell>
          <cell r="D92">
            <v>21300</v>
          </cell>
        </row>
        <row r="93">
          <cell r="A93" t="str">
            <v>M776</v>
          </cell>
          <cell r="B93" t="str">
            <v>MANGUERAS, BARRILETES,MANGUITOS</v>
          </cell>
          <cell r="C93" t="str">
            <v>GL</v>
          </cell>
          <cell r="D93">
            <v>20000</v>
          </cell>
        </row>
        <row r="94">
          <cell r="A94" t="str">
            <v>M816</v>
          </cell>
          <cell r="B94" t="str">
            <v>PINTURA</v>
          </cell>
          <cell r="C94" t="str">
            <v>GAL</v>
          </cell>
          <cell r="D94">
            <v>20000</v>
          </cell>
        </row>
        <row r="95">
          <cell r="A95" t="str">
            <v>M207</v>
          </cell>
          <cell r="B95" t="str">
            <v>CEMENTO GRIS</v>
          </cell>
          <cell r="C95" t="str">
            <v>BULTO</v>
          </cell>
          <cell r="D95">
            <v>19000</v>
          </cell>
        </row>
        <row r="96">
          <cell r="A96" t="str">
            <v>M832</v>
          </cell>
          <cell r="B96" t="str">
            <v>ADAPTADOR CAMPANA PVC 4"</v>
          </cell>
          <cell r="C96" t="str">
            <v>UN</v>
          </cell>
          <cell r="D96">
            <v>17000</v>
          </cell>
        </row>
        <row r="97">
          <cell r="A97" t="str">
            <v>M97</v>
          </cell>
          <cell r="B97" t="str">
            <v>RELLENO SELECCIONADO</v>
          </cell>
          <cell r="C97" t="str">
            <v>M3</v>
          </cell>
          <cell r="D97">
            <v>15000</v>
          </cell>
        </row>
        <row r="98">
          <cell r="A98" t="str">
            <v>M830</v>
          </cell>
          <cell r="B98" t="str">
            <v>TUBERÍA PVC TDP 4”</v>
          </cell>
          <cell r="C98" t="str">
            <v>ML</v>
          </cell>
          <cell r="D98">
            <v>14400</v>
          </cell>
        </row>
        <row r="99">
          <cell r="A99" t="str">
            <v>M126</v>
          </cell>
          <cell r="B99" t="str">
            <v>CABLE DE COBRE DESNUDO NO.2</v>
          </cell>
          <cell r="C99" t="str">
            <v>ML</v>
          </cell>
          <cell r="D99">
            <v>12650</v>
          </cell>
        </row>
        <row r="100">
          <cell r="A100" t="str">
            <v>M93</v>
          </cell>
          <cell r="B100" t="str">
            <v>TABLA BURRA</v>
          </cell>
          <cell r="C100" t="str">
            <v>UN</v>
          </cell>
          <cell r="D100">
            <v>11600</v>
          </cell>
        </row>
        <row r="101">
          <cell r="A101" t="str">
            <v>M121</v>
          </cell>
          <cell r="B101" t="str">
            <v>CABLE DE COBRE #8 XLP 5KV</v>
          </cell>
          <cell r="C101" t="str">
            <v>ML</v>
          </cell>
          <cell r="D101">
            <v>10900</v>
          </cell>
        </row>
        <row r="102">
          <cell r="A102" t="str">
            <v>M104</v>
          </cell>
          <cell r="B102" t="str">
            <v>CABLE 10-12</v>
          </cell>
          <cell r="C102" t="str">
            <v>ML</v>
          </cell>
          <cell r="D102">
            <v>10000</v>
          </cell>
        </row>
        <row r="103">
          <cell r="A103" t="str">
            <v>M219</v>
          </cell>
          <cell r="B103" t="str">
            <v>CINTA 3M NO.33</v>
          </cell>
          <cell r="C103" t="str">
            <v>UN</v>
          </cell>
          <cell r="D103">
            <v>10000</v>
          </cell>
        </row>
        <row r="104">
          <cell r="A104" t="str">
            <v>M332</v>
          </cell>
          <cell r="B104" t="str">
            <v>FUNDA TERMOENCOGIBLE PARA CABLE 10-12</v>
          </cell>
          <cell r="C104" t="str">
            <v>UN</v>
          </cell>
          <cell r="D104">
            <v>9000</v>
          </cell>
        </row>
        <row r="105">
          <cell r="A105" t="str">
            <v>M620</v>
          </cell>
          <cell r="B105" t="str">
            <v>TERMINAL DE MANECILLA PARA CABLE DE COBRE</v>
          </cell>
          <cell r="C105" t="str">
            <v>UN</v>
          </cell>
          <cell r="D105">
            <v>9000</v>
          </cell>
        </row>
        <row r="106">
          <cell r="A106" t="str">
            <v>M767</v>
          </cell>
          <cell r="B106" t="str">
            <v>ESTACAS</v>
          </cell>
          <cell r="C106" t="str">
            <v>GL</v>
          </cell>
          <cell r="D106">
            <v>9000</v>
          </cell>
        </row>
        <row r="107">
          <cell r="A107" t="str">
            <v>M09</v>
          </cell>
          <cell r="B107" t="str">
            <v>ADAPTADOR CAMPANA PVC 2"</v>
          </cell>
          <cell r="C107" t="str">
            <v>UN</v>
          </cell>
          <cell r="D107">
            <v>8500</v>
          </cell>
        </row>
        <row r="108">
          <cell r="A108" t="str">
            <v>M443</v>
          </cell>
          <cell r="B108" t="str">
            <v xml:space="preserve">MALLA ESLABONADA CAL. 10 (2" X 2") </v>
          </cell>
          <cell r="C108" t="str">
            <v>M2</v>
          </cell>
          <cell r="D108">
            <v>8500</v>
          </cell>
        </row>
        <row r="109">
          <cell r="A109" t="str">
            <v>M823</v>
          </cell>
          <cell r="B109" t="str">
            <v>CABLE CU DESNUDO 1/0</v>
          </cell>
          <cell r="C109" t="str">
            <v>M</v>
          </cell>
          <cell r="D109">
            <v>8500</v>
          </cell>
        </row>
        <row r="110">
          <cell r="A110" t="str">
            <v>M89</v>
          </cell>
          <cell r="B110" t="str">
            <v>TORNILLERIA ACERO INOXIDABLE</v>
          </cell>
          <cell r="C110" t="str">
            <v>LB</v>
          </cell>
          <cell r="D110">
            <v>8000</v>
          </cell>
        </row>
        <row r="111">
          <cell r="A111" t="str">
            <v>M771</v>
          </cell>
          <cell r="B111" t="str">
            <v>GEOMEMBRANA HDPE 20 MILS</v>
          </cell>
          <cell r="C111" t="str">
            <v>M2</v>
          </cell>
          <cell r="D111">
            <v>7800</v>
          </cell>
        </row>
        <row r="112">
          <cell r="A112" t="str">
            <v>M831</v>
          </cell>
          <cell r="B112" t="str">
            <v>CURVA PVC DE 4”</v>
          </cell>
          <cell r="C112" t="str">
            <v>UN</v>
          </cell>
          <cell r="D112">
            <v>7400</v>
          </cell>
        </row>
        <row r="113">
          <cell r="A113" t="str">
            <v>M574</v>
          </cell>
          <cell r="B113" t="str">
            <v>SOLDADURA CADWELD</v>
          </cell>
          <cell r="C113" t="str">
            <v>UN</v>
          </cell>
          <cell r="D113">
            <v>7075</v>
          </cell>
        </row>
        <row r="114">
          <cell r="A114" t="str">
            <v>M814</v>
          </cell>
          <cell r="B114" t="str">
            <v>CABLE ENCAUCHETADO SPT 3X12 CU</v>
          </cell>
          <cell r="C114" t="str">
            <v>ML</v>
          </cell>
          <cell r="D114">
            <v>7000</v>
          </cell>
        </row>
        <row r="115">
          <cell r="A115" t="str">
            <v>M376</v>
          </cell>
          <cell r="B115" t="str">
            <v>HIDROSOLTA</v>
          </cell>
          <cell r="C115" t="str">
            <v>KG</v>
          </cell>
          <cell r="D115">
            <v>5750</v>
          </cell>
        </row>
        <row r="116">
          <cell r="A116" t="str">
            <v>M150</v>
          </cell>
          <cell r="B116" t="str">
            <v>CABLE SILICONADO #12 200°C SF-2</v>
          </cell>
          <cell r="C116" t="str">
            <v>ML</v>
          </cell>
          <cell r="D116">
            <v>5500</v>
          </cell>
        </row>
        <row r="117">
          <cell r="A117" t="str">
            <v>M23</v>
          </cell>
          <cell r="B117" t="str">
            <v>AISLADOR PORTABARRA</v>
          </cell>
          <cell r="C117" t="str">
            <v>UN</v>
          </cell>
          <cell r="D117">
            <v>5500</v>
          </cell>
        </row>
        <row r="118">
          <cell r="A118" t="str">
            <v>M573</v>
          </cell>
          <cell r="B118" t="str">
            <v>SOLDADURA</v>
          </cell>
          <cell r="C118" t="str">
            <v>KG</v>
          </cell>
          <cell r="D118">
            <v>5500</v>
          </cell>
        </row>
        <row r="119">
          <cell r="A119" t="str">
            <v>M206</v>
          </cell>
          <cell r="B119" t="str">
            <v>CEMENTO EXPANSIVO (CRACK)</v>
          </cell>
          <cell r="C119" t="str">
            <v>KG</v>
          </cell>
          <cell r="D119">
            <v>5000</v>
          </cell>
        </row>
        <row r="120">
          <cell r="A120" t="str">
            <v>M564</v>
          </cell>
          <cell r="B120" t="str">
            <v>SEPARADOR PVC</v>
          </cell>
          <cell r="C120" t="str">
            <v>UN</v>
          </cell>
          <cell r="D120">
            <v>5000</v>
          </cell>
        </row>
        <row r="121">
          <cell r="A121" t="str">
            <v>M772</v>
          </cell>
          <cell r="B121" t="str">
            <v>TORON 1/2"</v>
          </cell>
          <cell r="C121" t="str">
            <v>M</v>
          </cell>
          <cell r="D121">
            <v>5000</v>
          </cell>
        </row>
        <row r="122">
          <cell r="A122" t="str">
            <v>M784</v>
          </cell>
          <cell r="B122" t="str">
            <v>ANGULO 11/2"X11/2"X1/8"</v>
          </cell>
          <cell r="C122" t="str">
            <v>ML</v>
          </cell>
          <cell r="D122">
            <v>5000</v>
          </cell>
        </row>
        <row r="123">
          <cell r="A123" t="str">
            <v>M132</v>
          </cell>
          <cell r="B123" t="str">
            <v>CABLE DE COBRE DESNUDO 6 AWG</v>
          </cell>
          <cell r="C123" t="str">
            <v>ML</v>
          </cell>
          <cell r="D123">
            <v>4900</v>
          </cell>
        </row>
        <row r="124">
          <cell r="A124" t="str">
            <v>M98</v>
          </cell>
          <cell r="B124" t="str">
            <v>ALAMBRE DE PUAS 4 HILOS CAL.14</v>
          </cell>
          <cell r="C124" t="str">
            <v>ML</v>
          </cell>
          <cell r="D124">
            <v>4900</v>
          </cell>
        </row>
        <row r="125">
          <cell r="A125" t="str">
            <v>M785</v>
          </cell>
          <cell r="B125" t="str">
            <v>DISOLVENTE THINER</v>
          </cell>
          <cell r="C125" t="str">
            <v>GAL</v>
          </cell>
          <cell r="D125">
            <v>4500</v>
          </cell>
        </row>
        <row r="126">
          <cell r="A126" t="str">
            <v>M145</v>
          </cell>
          <cell r="B126" t="str">
            <v>CABLE ENCAUCHETADO SPT 3X10 CU</v>
          </cell>
          <cell r="C126" t="str">
            <v>ML</v>
          </cell>
          <cell r="D126">
            <v>4400</v>
          </cell>
        </row>
        <row r="127">
          <cell r="A127" t="str">
            <v>M356</v>
          </cell>
          <cell r="B127" t="str">
            <v>GEOTEXTIL NT 2000 PAVCO ( ROLLO 130*3,5 M)</v>
          </cell>
          <cell r="C127" t="str">
            <v>M2</v>
          </cell>
          <cell r="D127">
            <v>4250</v>
          </cell>
        </row>
        <row r="128">
          <cell r="A128" t="str">
            <v>M359</v>
          </cell>
          <cell r="B128" t="str">
            <v>GEOTEXTIL TEJ 2400</v>
          </cell>
          <cell r="C128" t="str">
            <v>M2</v>
          </cell>
          <cell r="D128">
            <v>4100</v>
          </cell>
        </row>
        <row r="129">
          <cell r="A129" t="str">
            <v>M146</v>
          </cell>
          <cell r="B129" t="str">
            <v>CABLE ENCAUCHETADO SPT 3X12</v>
          </cell>
          <cell r="C129" t="str">
            <v>ML</v>
          </cell>
          <cell r="D129">
            <v>3955</v>
          </cell>
        </row>
        <row r="130">
          <cell r="A130" t="str">
            <v>M291</v>
          </cell>
          <cell r="B130" t="str">
            <v>CURVA PVC DE 2”</v>
          </cell>
          <cell r="C130" t="str">
            <v>UN</v>
          </cell>
          <cell r="D130">
            <v>3700</v>
          </cell>
        </row>
        <row r="131">
          <cell r="A131" t="str">
            <v>M713</v>
          </cell>
          <cell r="B131" t="str">
            <v>TUBO CONDUIT PVC DE 2" DB</v>
          </cell>
          <cell r="C131" t="str">
            <v>ML</v>
          </cell>
          <cell r="D131">
            <v>3600</v>
          </cell>
        </row>
        <row r="132">
          <cell r="A132" t="str">
            <v>M457</v>
          </cell>
          <cell r="B132" t="str">
            <v>MASILLA AUTONIVELANTE ELASTOMERICA</v>
          </cell>
          <cell r="C132" t="str">
            <v>ML</v>
          </cell>
          <cell r="D132">
            <v>3300</v>
          </cell>
        </row>
        <row r="133">
          <cell r="A133" t="str">
            <v>M34</v>
          </cell>
          <cell r="B133" t="str">
            <v>ALAMBRE GALVANIZADO CAL 10</v>
          </cell>
          <cell r="C133" t="str">
            <v>KG</v>
          </cell>
          <cell r="D133">
            <v>3000</v>
          </cell>
        </row>
        <row r="134">
          <cell r="A134" t="str">
            <v>M826</v>
          </cell>
          <cell r="B134" t="str">
            <v>TUBO EMT 2”</v>
          </cell>
          <cell r="C134" t="str">
            <v>M</v>
          </cell>
          <cell r="D134">
            <v>3000</v>
          </cell>
        </row>
        <row r="135">
          <cell r="A135" t="str">
            <v>M829</v>
          </cell>
          <cell r="B135" t="str">
            <v>CHAZO METÁLICO 3/8”</v>
          </cell>
          <cell r="C135" t="str">
            <v>UN</v>
          </cell>
          <cell r="D135">
            <v>3000</v>
          </cell>
        </row>
        <row r="136">
          <cell r="A136" t="str">
            <v>M04</v>
          </cell>
          <cell r="B136" t="str">
            <v>ACERO REFUERZO</v>
          </cell>
          <cell r="C136" t="str">
            <v>KG</v>
          </cell>
          <cell r="D136">
            <v>2800</v>
          </cell>
        </row>
        <row r="137">
          <cell r="A137" t="str">
            <v>M377</v>
          </cell>
          <cell r="B137" t="str">
            <v>HIERRO PDR</v>
          </cell>
          <cell r="C137" t="str">
            <v>KG</v>
          </cell>
          <cell r="D137">
            <v>2800</v>
          </cell>
        </row>
        <row r="138">
          <cell r="A138" t="str">
            <v>M442</v>
          </cell>
          <cell r="B138" t="str">
            <v>MALLA ELECTROSOLDADA 3MM</v>
          </cell>
          <cell r="C138" t="str">
            <v>M2</v>
          </cell>
          <cell r="D138">
            <v>2700</v>
          </cell>
        </row>
        <row r="139">
          <cell r="A139" t="str">
            <v>M36</v>
          </cell>
          <cell r="B139" t="str">
            <v>ALAMBRE NO 18</v>
          </cell>
          <cell r="C139" t="str">
            <v>KG</v>
          </cell>
          <cell r="D139">
            <v>2500</v>
          </cell>
        </row>
        <row r="140">
          <cell r="A140" t="str">
            <v>M827</v>
          </cell>
          <cell r="B140" t="str">
            <v>UNIÓN EMT 2”</v>
          </cell>
          <cell r="C140" t="str">
            <v>UN</v>
          </cell>
          <cell r="D140">
            <v>2500</v>
          </cell>
        </row>
        <row r="141">
          <cell r="A141" t="str">
            <v>M277</v>
          </cell>
          <cell r="B141" t="str">
            <v>CORDON SELLANTE DE POLIETILENO</v>
          </cell>
          <cell r="C141" t="str">
            <v>ML</v>
          </cell>
          <cell r="D141">
            <v>2200</v>
          </cell>
        </row>
        <row r="142">
          <cell r="A142" t="str">
            <v>M536</v>
          </cell>
          <cell r="B142" t="str">
            <v>PUNTILLAS 1"</v>
          </cell>
          <cell r="C142" t="str">
            <v>LB</v>
          </cell>
          <cell r="D142">
            <v>2100</v>
          </cell>
        </row>
        <row r="143">
          <cell r="A143" t="str">
            <v>M828</v>
          </cell>
          <cell r="B143" t="str">
            <v>TERMINAL EMT 2”</v>
          </cell>
          <cell r="C143" t="str">
            <v>UN</v>
          </cell>
          <cell r="D143">
            <v>1900</v>
          </cell>
        </row>
        <row r="144">
          <cell r="A144" t="str">
            <v>M357</v>
          </cell>
          <cell r="B144" t="str">
            <v>GEOTEXTIL NT 2500</v>
          </cell>
          <cell r="C144" t="str">
            <v>M2</v>
          </cell>
          <cell r="D144">
            <v>1800</v>
          </cell>
        </row>
        <row r="145">
          <cell r="A145" t="str">
            <v>M358</v>
          </cell>
          <cell r="B145" t="str">
            <v>GEOTEXTIL REPAV 400 NT</v>
          </cell>
          <cell r="C145" t="str">
            <v>M2</v>
          </cell>
          <cell r="D145">
            <v>1800</v>
          </cell>
        </row>
        <row r="146">
          <cell r="A146" t="str">
            <v>M769</v>
          </cell>
          <cell r="B146" t="str">
            <v>GEOTEXTIL NT 1600</v>
          </cell>
          <cell r="C146" t="str">
            <v>M2</v>
          </cell>
          <cell r="D146">
            <v>1800</v>
          </cell>
        </row>
        <row r="147">
          <cell r="A147" t="str">
            <v>M822</v>
          </cell>
          <cell r="B147" t="str">
            <v>CABLE CU THHN 1/0</v>
          </cell>
          <cell r="C147" t="str">
            <v>M</v>
          </cell>
          <cell r="D147">
            <v>1500</v>
          </cell>
        </row>
        <row r="148">
          <cell r="A148" t="str">
            <v>M824</v>
          </cell>
          <cell r="B148" t="str">
            <v>BANDEJA TIPO MALLA 20X5CM</v>
          </cell>
          <cell r="C148" t="str">
            <v>M</v>
          </cell>
          <cell r="D148">
            <v>1500</v>
          </cell>
        </row>
        <row r="149">
          <cell r="A149" t="str">
            <v>M448</v>
          </cell>
          <cell r="B149" t="str">
            <v>MANGUERA PVC ɸ 1CM</v>
          </cell>
          <cell r="C149" t="str">
            <v>ML</v>
          </cell>
          <cell r="D149">
            <v>1200</v>
          </cell>
        </row>
        <row r="150">
          <cell r="A150" t="str">
            <v>M313</v>
          </cell>
          <cell r="B150" t="str">
            <v>EMULSION ASFALTICA DE ROMPIMIENTO LENTO CRL-1</v>
          </cell>
          <cell r="C150" t="str">
            <v>KG</v>
          </cell>
          <cell r="D150">
            <v>1150</v>
          </cell>
        </row>
        <row r="151">
          <cell r="A151" t="str">
            <v>M768</v>
          </cell>
          <cell r="B151" t="str">
            <v>EMULSION ASFALTICA DE ROMPIMIENTO CRR-1</v>
          </cell>
          <cell r="C151" t="str">
            <v>KG</v>
          </cell>
          <cell r="D151">
            <v>1100</v>
          </cell>
        </row>
        <row r="152">
          <cell r="A152" t="str">
            <v>M01</v>
          </cell>
          <cell r="B152" t="str">
            <v>ACCESORIOS</v>
          </cell>
          <cell r="C152" t="str">
            <v>GB</v>
          </cell>
          <cell r="D152">
            <v>1000</v>
          </cell>
        </row>
        <row r="153">
          <cell r="A153" t="str">
            <v>M20</v>
          </cell>
          <cell r="B153" t="str">
            <v>AGUA</v>
          </cell>
          <cell r="C153" t="str">
            <v>M3</v>
          </cell>
          <cell r="D153">
            <v>1000</v>
          </cell>
        </row>
        <row r="154">
          <cell r="A154" t="str">
            <v>M777</v>
          </cell>
          <cell r="B154" t="str">
            <v>LECHADA</v>
          </cell>
          <cell r="C154" t="str">
            <v>KG</v>
          </cell>
          <cell r="D154">
            <v>900</v>
          </cell>
        </row>
        <row r="155">
          <cell r="A155" t="str">
            <v>M715</v>
          </cell>
          <cell r="B155" t="str">
            <v>TUBO CONDUIT PVC DE 3/4"</v>
          </cell>
          <cell r="C155" t="str">
            <v>ML</v>
          </cell>
          <cell r="D155">
            <v>850</v>
          </cell>
        </row>
        <row r="156">
          <cell r="A156" t="str">
            <v>M88</v>
          </cell>
          <cell r="B156" t="str">
            <v>TUBO DE 3/4"</v>
          </cell>
          <cell r="C156" t="str">
            <v>ML</v>
          </cell>
          <cell r="D156">
            <v>850</v>
          </cell>
        </row>
        <row r="157">
          <cell r="A157" t="str">
            <v>M815</v>
          </cell>
          <cell r="B157" t="str">
            <v>CRAYOLA</v>
          </cell>
          <cell r="C157" t="str">
            <v>UN</v>
          </cell>
          <cell r="D157">
            <v>500</v>
          </cell>
        </row>
        <row r="158">
          <cell r="A158" t="str">
            <v>M96</v>
          </cell>
          <cell r="B158" t="str">
            <v>SACO EN FIQUE</v>
          </cell>
          <cell r="C158" t="str">
            <v>UN</v>
          </cell>
          <cell r="D158">
            <v>500</v>
          </cell>
        </row>
        <row r="159">
          <cell r="A159" t="str">
            <v>M208</v>
          </cell>
          <cell r="B159" t="str">
            <v>CEMENTO GRIS  42.5 KG</v>
          </cell>
          <cell r="C159" t="str">
            <v>KG</v>
          </cell>
          <cell r="D159">
            <v>450</v>
          </cell>
        </row>
        <row r="160">
          <cell r="A160" t="str">
            <v>M292</v>
          </cell>
          <cell r="B160" t="str">
            <v>CURVA PVC DE 3/4”</v>
          </cell>
          <cell r="C160" t="str">
            <v>UN</v>
          </cell>
          <cell r="D160">
            <v>450</v>
          </cell>
        </row>
        <row r="161">
          <cell r="A161" t="str">
            <v>M408</v>
          </cell>
          <cell r="B161" t="str">
            <v>LADRILLO T-1</v>
          </cell>
          <cell r="C161" t="str">
            <v>UN</v>
          </cell>
          <cell r="D161">
            <v>400</v>
          </cell>
        </row>
        <row r="162">
          <cell r="A162" t="str">
            <v>M18</v>
          </cell>
          <cell r="B162" t="str">
            <v>ADAPTADOR TERMINAL PVC DE 3/4"</v>
          </cell>
          <cell r="C162" t="str">
            <v>UN</v>
          </cell>
          <cell r="D162">
            <v>200</v>
          </cell>
        </row>
        <row r="163">
          <cell r="A163" t="str">
            <v>M222</v>
          </cell>
          <cell r="B163" t="str">
            <v>CINTA DE SEÑALIZACION RED ELECTRICA</v>
          </cell>
          <cell r="C163" t="str">
            <v>ML</v>
          </cell>
          <cell r="D163">
            <v>150</v>
          </cell>
        </row>
        <row r="164">
          <cell r="A164" t="str">
            <v>M821</v>
          </cell>
          <cell r="B164" t="str">
            <v>CABLE CU THHN 4/0</v>
          </cell>
          <cell r="C164" t="str">
            <v>M</v>
          </cell>
          <cell r="D164">
            <v>100</v>
          </cell>
        </row>
        <row r="165">
          <cell r="A165" t="str">
            <v>M778</v>
          </cell>
          <cell r="B165" t="str">
            <v>DESPERDICIO 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 val="MATERIALES"/>
      <sheetName val="PRECIOS"/>
      <sheetName val="CONT_ADI"/>
      <sheetName val="CCP,LEYES, Y DEC."/>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 val="[Acta No 4.xlsx]__cceficiente_2"/>
      <sheetName val="Acta%20No%204.xlsx"/>
      <sheetName val="[Acta No 4.xlsx]__cceficiente_4"/>
      <sheetName val="[Acta No 4.xlsx]__cceficiente_3"/>
      <sheetName val="[Acta No 4.xlsx]__cceficiente_7"/>
      <sheetName val="[Acta No 4.xlsx]__cceficiente_5"/>
      <sheetName val="[Acta No 4.xlsx]__cceficiente_6"/>
      <sheetName val=" ASR+Nafta"/>
      <sheetName val="Todos+Nafta"/>
      <sheetName val="[Acta No 4.xlsx]__cceficiente_8"/>
      <sheetName val="[Acta No 4.xlsx]__cceficiente_9"/>
      <sheetName val="[Acta No 4.xlsx]__cceficient_10"/>
      <sheetName val="[Acta No 4.xlsx]__cceficient_11"/>
      <sheetName val="[Acta No 4.xlsx]__cceficient_12"/>
      <sheetName val="[Acta No 4.xlsx]__cceficient_13"/>
      <sheetName val="[Acta No 4.xlsx]__cceficient_14"/>
      <sheetName val="[Acta No 4.xlsx]__cceficient_15"/>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 val="_Cronograma_descansos____Traf_2"/>
      <sheetName val="Cronograma%20descansos%20%20-%2"/>
      <sheetName val="_Cronograma_descansos____Traf_4"/>
      <sheetName val="_Cronograma_descansos____Traf_3"/>
      <sheetName val="_Cronograma_descansos____Traf_7"/>
      <sheetName val="_Cronograma_descansos____Traf_5"/>
      <sheetName val="_Cronograma_descansos____Traf_6"/>
      <sheetName val="_Cronograma_descansos____Traf_8"/>
      <sheetName val="_Cronograma_descansos____Traf_9"/>
      <sheetName val="_Cronograma_descansos____Tra_10"/>
      <sheetName val="_Cronograma_descansos____Tra_11"/>
      <sheetName val="_Cronograma_descansos____Tra_12"/>
      <sheetName val="_Cronograma_descansos____Tra_13"/>
      <sheetName val="_Cronograma_descansos____Tra_14"/>
      <sheetName val="_Cronograma_descansos____Tra_15"/>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Tablas"/>
      <sheetName val="7422CW00"/>
      <sheetName val="POZOS"/>
      <sheetName val="Puntos"/>
      <sheetName val="Hoja2"/>
      <sheetName val="factores"/>
      <sheetName val="Pag1"/>
      <sheetName val="IDATA"/>
      <sheetName val="CAPEX POSOS"/>
      <sheetName val="EQUIPOS"/>
      <sheetName val="CAPEX ACACIAS 90K"/>
      <sheetName val="LIQUIDACION"/>
      <sheetName val="$_Directo"/>
      <sheetName val="prog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 val="STRSUMM0"/>
    </sheetNames>
    <sheetDataSet>
      <sheetData sheetId="0"/>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 val="\MANTENIMIENTO RUTA 1001_MARZO "/>
      <sheetName val="\I\MANTENIMIENTO RUTA 1001_MARZ"/>
      <sheetName val="\F\MANTENIMIENTO RUTA 1001_MARZ"/>
      <sheetName val="[a  aaInformación][a  aaInforma"/>
      <sheetName val="lisprecios"/>
      <sheetName val="PERSONAL"/>
      <sheetName val="PRESTACIONES SOCIALES"/>
      <sheetName val="a__aaInformación"/>
      <sheetName val="a__aaInformación1"/>
      <sheetName val="a__aaInformación2"/>
      <sheetName val="Materiales"/>
      <sheetName val="Cuadrillas"/>
      <sheetName val="Concretos y morteros"/>
      <sheetName val="Equipo"/>
      <sheetName val="Datos iniciales "/>
      <sheetName val="Transporte"/>
      <sheetName val="Presupuesto"/>
      <sheetName val="ANEXO IX"/>
      <sheetName val="APUs"/>
      <sheetName val="INSUMOS"/>
      <sheetName val="PptoGral"/>
      <sheetName val="otros"/>
      <sheetName val="\\SERVIDOR\Public2\MANTENIMIENT"/>
      <sheetName val="\G\I\MANTENIMIENTO RUTA 1001_MA"/>
      <sheetName val="\D\MANTENIMIENTO RUTA 1001_MARZ"/>
      <sheetName val="\G\D\MANTENIMIENTO RUTA 1001_MA"/>
      <sheetName val="\Users\LENOVO\Downloads\Users\A"/>
      <sheetName val="\Users\USUARIO\Downloads\MANTEN"/>
      <sheetName val="Formulario N° 4"/>
      <sheetName val="INDICMICROEMP"/>
      <sheetName val="INDICE"/>
      <sheetName val="[a  aaInformación]__cceficien_4"/>
      <sheetName val="Datos"/>
      <sheetName val="Jornal"/>
      <sheetName val="[a  aaInformación]__cceficien_2"/>
      <sheetName val="[a  aaInformación]__cceficien_3"/>
      <sheetName val="[a  aaInformación]//cceficiente"/>
      <sheetName val="[a  aaInformación]__cceficien_5"/>
      <sheetName val="[a  aaInformación]__cceficien_8"/>
      <sheetName val="[a  aaInformación]__cceficien_6"/>
      <sheetName val="[a  aaInformación]__cceficien_7"/>
      <sheetName val="[a  aaInformación]__cceficien_9"/>
      <sheetName val="[a  aaInformación]__cceficie_10"/>
      <sheetName val="Fornato 6"/>
      <sheetName val="\I\I\MANTENIMIENTO RUTA 1001_MA"/>
      <sheetName val="\Users\Personal\Downloads\MANTE"/>
      <sheetName val="TOTALES"/>
      <sheetName val="#REF"/>
      <sheetName val="[a  aaInformación]__cceficie_11"/>
      <sheetName val="[a  aaInformación]__cceficie_12"/>
      <sheetName val="\\Pc2\amv1-real\MANTENIMIENTO R"/>
      <sheetName val="Hoja 1 "/>
      <sheetName val="M.O."/>
      <sheetName val="precios-básicos2002"/>
      <sheetName val="ITEM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a  aaInformación]__cceficie_13"/>
      <sheetName val="PRESUP"/>
      <sheetName val="\MANTENIMIENTO_RUTA_1001_MARZO_"/>
      <sheetName val="ANEXO_IX"/>
      <sheetName val="\I\MANTENIMIENTO_RUTA_1001_MARZ"/>
      <sheetName val="\F\MANTENIMIENTO_RUTA_1001_MARZ"/>
      <sheetName val="AIU"/>
      <sheetName val="[a  aaInformación]__192_168_0_3"/>
      <sheetName val="a  aaInformaci%C3%B3n"/>
      <sheetName val="[a  aaInformación]__192_168_0_2"/>
      <sheetName val="[a  aaInformación]__192_168_0_4"/>
      <sheetName val="OCTUBRE"/>
      <sheetName val="CRA.MODI"/>
      <sheetName val="[a  aaInformación]__192_168_0_5"/>
      <sheetName val="[a  aaInformación]__192_168_0_6"/>
      <sheetName val="[a  aaInformación]__192_168_0_7"/>
      <sheetName val="[a  aaInformación]__192_168_0_8"/>
      <sheetName val="[a  aaInformación]__192_168_0_9"/>
      <sheetName val="[a  aaInformación]__192_168__10"/>
      <sheetName val="[a  aaInformación]\\192.168.0.4"/>
      <sheetName val="[a  aaInformación]__192_168__11"/>
      <sheetName val="[a  aaInformación]__192_168__12"/>
      <sheetName val="[a  aaInformación]__192_168__13"/>
      <sheetName val="[a  aaInformación]__192_168__14"/>
      <sheetName val="[a  aaInformación]__192_168__16"/>
      <sheetName val="[a  aaInformación]__192_168__15"/>
      <sheetName val="[a  aaInformación]__192_168__17"/>
      <sheetName val="[a  aaInformación]__192_168__18"/>
      <sheetName val="Emboquillar"/>
      <sheetName val="Acometidacobrerígido"/>
      <sheetName val="Acometidatoma"/>
      <sheetName val="Acometidahasta1&quot;"/>
      <sheetName val="INFORME SEMANAL"/>
      <sheetName val="AVANCE SEMANAL"/>
      <sheetName val="CLIMA mes"/>
      <sheetName val="REG FOTO"/>
      <sheetName val="SISOMA"/>
      <sheetName val="[a  aaInformación]__cceficie_14"/>
      <sheetName val="[a  aaInformación]__cceficie_15"/>
      <sheetName val="[a  aaInformación]__cceficie_16"/>
      <sheetName val="[a  aaInformación]__cceficie_18"/>
      <sheetName val="[a  aaInformación]__cceficie_17"/>
      <sheetName val="[a  aaInformación]__cceficie_19"/>
      <sheetName val="[a  aaInformación]__cceficie_20"/>
      <sheetName val="[a  aaInformación]__cceficie_21"/>
      <sheetName val="[a  aaInformación]__cceficie_22"/>
      <sheetName val="[a  aaInformación]__cceficie_23"/>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 val="CCP,LEYES, Y DEC."/>
      <sheetName val="ORITO_02_"/>
      <sheetName val="ORITO_05"/>
      <sheetName val="ORITO_08"/>
      <sheetName val="ORITO_13"/>
      <sheetName val="ORITO_16"/>
      <sheetName val="ORITO_20"/>
      <sheetName val="ORITO_21"/>
      <sheetName val="ORITO_29"/>
      <sheetName val="ORITO_38"/>
      <sheetName val="ORITO_41"/>
      <sheetName val="ORITO_105"/>
      <sheetName val="ORITO_106"/>
      <sheetName val="ORITO_109"/>
      <sheetName val="IPR"/>
      <sheetName val="EMPRESA"/>
      <sheetName val="Ingenieria"/>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6">
          <cell r="E6">
            <v>538</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 val="Vía de Acceso"/>
      <sheetName val="TARIFAS"/>
      <sheetName val="Alcantarillas"/>
      <sheetName val="COSTOS UNITARIOS"/>
      <sheetName val="CA-2909"/>
      <sheetName val="FICHA EBI 1 de 6 "/>
      <sheetName val="Hoja3"/>
      <sheetName val="MANO DE OBRA"/>
      <sheetName val="1.1"/>
      <sheetName val="EQUIPO"/>
      <sheetName val="TUBERIA"/>
      <sheetName val="Hoja2"/>
      <sheetName val="MATERIALES"/>
      <sheetName val="5094-2003"/>
      <sheetName val="5.2"/>
      <sheetName val="CONT_ADI"/>
      <sheetName val="RECURSOS"/>
      <sheetName val="backup"/>
      <sheetName val="COTIZA"/>
      <sheetName val="P&amp;H"/>
      <sheetName val="CURSO"/>
      <sheetName val="NOMINA"/>
      <sheetName val="MCC"/>
      <sheetName val="FPROGPER"/>
      <sheetName val="MODIPLAN"/>
      <sheetName val="FORPLA"/>
      <sheetName val="FINSPRO"/>
      <sheetName val="PARADAS"/>
      <sheetName val="SW-PLC"/>
      <sheetName val="PROGMAN"/>
      <sheetName val="CRONTRA"/>
      <sheetName val="CARTAI2"/>
      <sheetName val="FICHAR"/>
      <sheetName val="PRESREDA"/>
      <sheetName val="TEMREFOBT"/>
      <sheetName val="PRUEBAST"/>
      <sheetName val="MANPREV"/>
      <sheetName val="TRABELECAR"/>
      <sheetName val="ENFTOC"/>
      <sheetName val="ARCHIVOS"/>
      <sheetName val="PIROME"/>
      <sheetName val="INFO-NIVEL-ACEITE"/>
      <sheetName val="FNIVACE"/>
      <sheetName val="TELEFON"/>
      <sheetName val="FORPRESUP"/>
      <sheetName val="CUCHILL"/>
      <sheetName val="HVTRAFO"/>
      <sheetName val="INSPHORNOF"/>
      <sheetName val="PMECP"/>
      <sheetName val="VARIABQUIR"/>
      <sheetName val="JOSLYN"/>
      <sheetName val="ORGANIG"/>
      <sheetName val="CRONO"/>
      <sheetName val="TEMRED"/>
      <sheetName val="PROGJ"/>
      <sheetName val="PROGTRAB"/>
      <sheetName val="PROLUB"/>
      <sheetName val="Solicitud"/>
      <sheetName val="PROYECTOS"/>
      <sheetName val="Break"/>
      <sheetName val="Pirometros"/>
      <sheetName val="SOLI-DM"/>
      <sheetName val="PROGSEM"/>
      <sheetName val="CONTROL-PROG"/>
      <sheetName val="PROG.DIARIA"/>
      <sheetName val="GRONOGR"/>
      <sheetName val="PRESUP"/>
      <sheetName val="Proveedores"/>
      <sheetName val="tabla retención"/>
      <sheetName val="ConsumoLubric"/>
      <sheetName val="CIM_0"/>
      <sheetName val="CON_1"/>
      <sheetName val="CON_0"/>
      <sheetName val="CIM_1"/>
      <sheetName val="Datos Generales"/>
      <sheetName val="Resumen Total"/>
      <sheetName val="Hoja Resumen Cantidades"/>
      <sheetName val="MEMORIAS DE CALCULO"/>
      <sheetName val="ANALISIS DE PRECIOS UNITARIOS"/>
      <sheetName val="Tbg Tally"/>
      <sheetName val="Reverse Tally"/>
      <sheetName val="MAT"/>
      <sheetName val="MAIN MENU"/>
      <sheetName val="Installation KSQR"/>
      <sheetName val="Pre-Job Briefing español"/>
      <sheetName val="Post-Job Briefing espnol"/>
      <sheetName val="FEMARE"/>
      <sheetName val="1 Check List Equipo"/>
      <sheetName val="3 Kit Phoenix"/>
      <sheetName val="4 Caja Herramienta"/>
      <sheetName val="5 Herramienta ESP"/>
      <sheetName val="6 Job Act"/>
      <sheetName val="7 Reunion Operacional"/>
      <sheetName val="8.2 Run"/>
      <sheetName val="9 DME"/>
      <sheetName val="9.1 Phoenix"/>
      <sheetName val="10 ARRANQUE VSD"/>
      <sheetName val="11 PICTURE"/>
      <sheetName val="13.Ticket"/>
      <sheetName val="14. Evaluación del Servicio"/>
      <sheetName val="15. Secuencia de Fase"/>
      <sheetName val="16. Movimiento de Materiales"/>
      <sheetName val="18.Check Spooler Electrico"/>
      <sheetName val="CASHFLOW"/>
      <sheetName val="5001 Lisama 158"/>
      <sheetName val="5001 Lisama Este 1"/>
      <sheetName val="INSUMOS"/>
      <sheetName val=""/>
      <sheetName val="Ingenieria"/>
      <sheetName val="Formatos.xls"/>
      <sheetName val="FORMATO ESTANDAR"/>
      <sheetName val="Run Slide Sheet"/>
      <sheetName val="unitarios"/>
      <sheetName val="PESOS"/>
      <sheetName val="F3-001"/>
      <sheetName val="F3-002"/>
      <sheetName val="FORMULARIO ACRED EXPERIENCIA"/>
      <sheetName val="ESTADO RED"/>
      <sheetName val="CARRETERAS"/>
      <sheetName val="GENERALIDADES "/>
      <sheetName val="1"/>
      <sheetName val="ITEMS"/>
      <sheetName val="APU"/>
      <sheetName val="AIU"/>
      <sheetName val="DATOS"/>
      <sheetName val="COL 21169"/>
      <sheetName val="9.625 CSG LN-5"/>
      <sheetName val="Drill Sheet"/>
      <sheetName val="LN5-CHC.4-7-SS7"/>
      <sheetName val="DATA"/>
      <sheetName val="PRESUPUESTO ESTACIÓN"/>
      <sheetName val="apu PE"/>
      <sheetName val="PRESUPUESTO ENTRERRIOS 5"/>
      <sheetName val="Apu PE-5"/>
      <sheetName val="PRESUPUESTO ENTRERRIOS 6"/>
      <sheetName val="Apu PE-6"/>
      <sheetName val="LINEA DE VERTIMIENTO"/>
      <sheetName val="Apu LV"/>
      <sheetName val="ITEMS A COTIZAR"/>
      <sheetName val="Puntos Arreglo Via"/>
      <sheetName val="Hoja1"/>
      <sheetName val="Apu IC"/>
      <sheetName val="PROYECTOS ESTIMADOS"/>
      <sheetName val="Base_P10"/>
      <sheetName val="Base_P50"/>
      <sheetName val="Base_P90"/>
      <sheetName val="Prod_Inv_P10"/>
      <sheetName val="Prod_Inv_P50"/>
      <sheetName val="Prod_Inv_P90"/>
      <sheetName val="Todos"/>
      <sheetName val="Hoja 1 "/>
      <sheetName val="Anexo No 14 RESIDENTE (5)"/>
      <sheetName val="Anexo No 14 RESIDENTE (2)"/>
      <sheetName val="Anexo No 14 RESIDENTE"/>
      <sheetName val="Formato No. 8 SERIARQ"/>
      <sheetName val="Formato No. 8 EPICO"/>
      <sheetName val="Formato No. 9"/>
      <sheetName val="Formato No. 10 SERIARQ"/>
      <sheetName val="Formato No. 10 EPICO"/>
      <sheetName val="FORMATO 11"/>
      <sheetName val="FM"/>
      <sheetName val="Anexo No 14 DIRECTOR"/>
      <sheetName val="Anexo No 14 DIRECTOR (2)"/>
      <sheetName val="Anexo No 14 ELECTRICO"/>
      <sheetName val="MINFRA-MN-FR-22-8"/>
      <sheetName val="MINFRA-MN-IN-15-FR-3"/>
      <sheetName val="MINFRA-MN-IN-15-FR-4"/>
      <sheetName val="MINFRA-MN-IN-15-FR-6"/>
      <sheetName val="MINFRA-MN-IN-15-FR-8"/>
      <sheetName val="MINFRA-MN-IN-15-FR-10"/>
      <sheetName val="MINFRA-MN-IN-15-FR-11"/>
      <sheetName val="MINFRA-MN-IN-15-FR-12"/>
      <sheetName val="MINFRA-MN-FR-22-9"/>
      <sheetName val="MINFRA-MN-IN-2-FR-1"/>
      <sheetName val="MINFRA-MN-IN-2-FR-2"/>
      <sheetName val="MINFRA-MN-IN-14-FR-1"/>
      <sheetName val="MINFRA-MN-IN-14-FR-2"/>
      <sheetName val="STRSUMM0"/>
      <sheetName val="Prestaciones y AIU"/>
      <sheetName val="inpermeabOTRO"/>
      <sheetName val="Formato 10 Exp pers DIREC"/>
      <sheetName val="Formato 10 Exp pers RESID"/>
      <sheetName val="Formato 10 Exp pers INSP"/>
      <sheetName val="Formato 10 Exp pers HESQ"/>
      <sheetName val="Formato 11 Experiencia"/>
      <sheetName val="Formato 14 - certif de cont ROF"/>
      <sheetName val="Formato 14 - certif de cont PEP"/>
      <sheetName val="Formato 14 - certif de cont"/>
      <sheetName val="Formato 15 - Cap tec AHAN"/>
      <sheetName val="Formato 15 - Cap tec ROFC"/>
      <sheetName val="Formato 15 - Cap tec"/>
      <sheetName val="Formato 16 - Ctos en ejec ROFC"/>
      <sheetName val="Formato 16 - Ctos en ejec PEPP"/>
      <sheetName val="Formato 16 - Ctos en ejec AHAN"/>
      <sheetName val="Formato 18 - Cap Organizaci ROF"/>
      <sheetName val="Formato 18 - Cap Organizaci PEP"/>
      <sheetName val="Formato 18 - Cap Organización A"/>
      <sheetName val="Formato 13-APU"/>
      <sheetName val="F- 10 Exp harol d mendoza"/>
      <sheetName val="F-10 Exp jaime e garzon"/>
      <sheetName val="F-10 Exp Angel A Guachavez"/>
      <sheetName val="Formato 12 - P Economica"/>
      <sheetName val="Formato 17 - Discrim AIU"/>
      <sheetName val="Formato 16 - Ctos en ejec"/>
      <sheetName val="Formato 18 - Cap Organización"/>
      <sheetName val="CALC PROD MENSUAL"/>
    </sheetNames>
    <sheetDataSet>
      <sheetData sheetId="0">
        <row r="2">
          <cell r="BZ2" t="str">
            <v xml:space="preserve">          ACERIA   M.C.C.</v>
          </cell>
        </row>
      </sheetData>
      <sheetData sheetId="1">
        <row r="2">
          <cell r="BZ2" t="str">
            <v xml:space="preserve">          ACERIA   M.C.C.</v>
          </cell>
        </row>
      </sheetData>
      <sheetData sheetId="2">
        <row r="2">
          <cell r="B2" t="str">
            <v>INFORME SEMANAL DE ACTIVIDADES</v>
          </cell>
        </row>
      </sheetData>
      <sheetData sheetId="3">
        <row r="2">
          <cell r="B2" t="str">
            <v>INFORME SEMANAL DE ACTIVIDADES</v>
          </cell>
        </row>
      </sheetData>
      <sheetData sheetId="4">
        <row r="2">
          <cell r="BZ2" t="str">
            <v xml:space="preserve">          ACERIA   M.C.C.</v>
          </cell>
        </row>
      </sheetData>
      <sheetData sheetId="5">
        <row r="2">
          <cell r="BZ2" t="str">
            <v xml:space="preserve">          ACERIA   M.C.C.</v>
          </cell>
        </row>
      </sheetData>
      <sheetData sheetId="6">
        <row r="2">
          <cell r="BZ2" t="str">
            <v xml:space="preserve">          ACERIA   M.C.C.</v>
          </cell>
        </row>
      </sheetData>
      <sheetData sheetId="7">
        <row r="2">
          <cell r="BZ2" t="str">
            <v xml:space="preserve">          ACERIA   M.C.C.</v>
          </cell>
        </row>
      </sheetData>
      <sheetData sheetId="8">
        <row r="2">
          <cell r="BZ2" t="str">
            <v xml:space="preserve">          ACERIA   M.C.C.</v>
          </cell>
        </row>
      </sheetData>
      <sheetData sheetId="9">
        <row r="2">
          <cell r="B2" t="str">
            <v>INFORME SEMANAL DE ACTIVIDADES</v>
          </cell>
        </row>
      </sheetData>
      <sheetData sheetId="10"/>
      <sheetData sheetId="11"/>
      <sheetData sheetId="12"/>
      <sheetData sheetId="13">
        <row r="2">
          <cell r="B2" t="str">
            <v>INFORME SEMANAL DE ACTIVIDADES</v>
          </cell>
        </row>
      </sheetData>
      <sheetData sheetId="14">
        <row r="2">
          <cell r="B2" t="str">
            <v>INFORME SEMANAL DE ACTIVIDADES</v>
          </cell>
        </row>
      </sheetData>
      <sheetData sheetId="15">
        <row r="2">
          <cell r="B2" t="str">
            <v>INFORME SEMANAL DE ACTIVIDADES</v>
          </cell>
        </row>
      </sheetData>
      <sheetData sheetId="16">
        <row r="2">
          <cell r="B2" t="str">
            <v>INFORME SEMANAL DE ACTIVIDADES</v>
          </cell>
        </row>
      </sheetData>
      <sheetData sheetId="17" refreshError="1"/>
      <sheetData sheetId="18" refreshError="1"/>
      <sheetData sheetId="19"/>
      <sheetData sheetId="20">
        <row r="2">
          <cell r="B2" t="str">
            <v>INFORME SEMANAL DE ACTIVIDADES</v>
          </cell>
        </row>
      </sheetData>
      <sheetData sheetId="21">
        <row r="2">
          <cell r="B2" t="str">
            <v>INFORME SEMANAL DE ACTIVIDADES</v>
          </cell>
        </row>
      </sheetData>
      <sheetData sheetId="22">
        <row r="2">
          <cell r="B2" t="str">
            <v>INFORME SEMANAL DE ACTIVIDADES</v>
          </cell>
        </row>
      </sheetData>
      <sheetData sheetId="23" refreshError="1"/>
      <sheetData sheetId="24">
        <row r="2">
          <cell r="B2" t="str">
            <v>INFORME SEMANAL DE ACTIVIDADES</v>
          </cell>
        </row>
      </sheetData>
      <sheetData sheetId="25">
        <row r="2">
          <cell r="B2" t="str">
            <v>INFORME SEMANAL DE ACTIVIDADES</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ow r="2">
          <cell r="B2" t="str">
            <v>INFORME SEMANAL DE ACTIVIDADES</v>
          </cell>
        </row>
      </sheetData>
      <sheetData sheetId="56">
        <row r="2">
          <cell r="B2" t="str">
            <v>INFORME SEMANAL DE ACTIVIDADES</v>
          </cell>
        </row>
      </sheetData>
      <sheetData sheetId="57">
        <row r="2">
          <cell r="B2" t="str">
            <v>INFORME SEMANAL DE ACTIVIDADES</v>
          </cell>
        </row>
      </sheetData>
      <sheetData sheetId="58">
        <row r="2">
          <cell r="B2" t="str">
            <v>INFORME SEMANAL DE ACTIVIDADES</v>
          </cell>
        </row>
      </sheetData>
      <sheetData sheetId="59">
        <row r="2">
          <cell r="B2" t="str">
            <v>INFORME SEMANAL DE ACTIVIDADES</v>
          </cell>
        </row>
      </sheetData>
      <sheetData sheetId="60">
        <row r="2">
          <cell r="B2" t="str">
            <v>INFORME SEMANAL DE ACTIVIDADES</v>
          </cell>
        </row>
      </sheetData>
      <sheetData sheetId="61">
        <row r="2">
          <cell r="B2" t="str">
            <v>INFORME SEMANAL DE ACTIVIDADES</v>
          </cell>
        </row>
      </sheetData>
      <sheetData sheetId="62">
        <row r="2">
          <cell r="B2" t="str">
            <v>INFORME SEMANAL DE ACTIVIDADES</v>
          </cell>
        </row>
      </sheetData>
      <sheetData sheetId="63">
        <row r="2">
          <cell r="B2" t="str">
            <v>INFORME SEMANAL DE ACTIVIDADES</v>
          </cell>
        </row>
      </sheetData>
      <sheetData sheetId="64">
        <row r="2">
          <cell r="B2" t="str">
            <v>INFORME SEMANAL DE ACTIVIDADES</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ow r="9">
          <cell r="B9" t="str">
            <v>FORMULARIO DE PROFESIONALES Y EXPERTOS INTEGRANTES DEL EQUIPO DE TRABAJO</v>
          </cell>
        </row>
      </sheetData>
      <sheetData sheetId="153"/>
      <sheetData sheetId="154" refreshError="1"/>
      <sheetData sheetId="155" refreshError="1"/>
      <sheetData sheetId="156" refreshError="1"/>
      <sheetData sheetId="157" refreshError="1"/>
      <sheetData sheetId="158" refreshError="1"/>
      <sheetData sheetId="159"/>
      <sheetData sheetId="160">
        <row r="2">
          <cell r="BZ2" t="str">
            <v xml:space="preserve">          ACERIA   M.C.C.</v>
          </cell>
        </row>
      </sheetData>
      <sheetData sheetId="161" refreshError="1"/>
      <sheetData sheetId="162" refreshError="1"/>
      <sheetData sheetId="163" refreshError="1"/>
      <sheetData sheetId="164" refreshError="1"/>
      <sheetData sheetId="165">
        <row r="2">
          <cell r="BZ2" t="str">
            <v xml:space="preserve">          ACERIA   M.C.C.</v>
          </cell>
        </row>
      </sheetData>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refreshError="1"/>
      <sheetData sheetId="181" refreshError="1"/>
      <sheetData sheetId="182" refreshError="1"/>
      <sheetData sheetId="183" refreshError="1"/>
      <sheetData sheetId="184" refreshError="1"/>
      <sheetData sheetId="185" refreshError="1"/>
      <sheetData sheetId="186">
        <row r="2">
          <cell r="BZ2" t="str">
            <v xml:space="preserve">          ACERIA   M.C.C.</v>
          </cell>
        </row>
      </sheetData>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erencias"/>
      <sheetName val="P"/>
      <sheetName val="P S"/>
      <sheetName val="C.C."/>
      <sheetName val="Fuentes"/>
      <sheetName val="Programas"/>
      <sheetName val="BVTL"/>
      <sheetName val="PBQ"/>
      <sheetName val="Rub Inv"/>
      <sheetName val="3"/>
      <sheetName val="Proy Empr"/>
      <sheetName val="S.H."/>
      <sheetName val="DATOS CONRATO"/>
      <sheetName val="ACTA No. 1"/>
      <sheetName val="1.0"/>
      <sheetName val="1.01"/>
      <sheetName val="1.04"/>
      <sheetName val="1.05"/>
      <sheetName val="1.06"/>
      <sheetName val="1.12"/>
      <sheetName val="1.13"/>
      <sheetName val="2.01"/>
      <sheetName val="2.02"/>
      <sheetName val="2.03"/>
      <sheetName val="2.04"/>
      <sheetName val="3.01"/>
      <sheetName val="3.02"/>
      <sheetName val="3.04"/>
      <sheetName val="5.01"/>
      <sheetName val="5.02"/>
      <sheetName val="5.05"/>
      <sheetName val="ANEXO ACERO CORTE 1"/>
      <sheetName val="Anexo acero "/>
      <sheetName val="5.06"/>
      <sheetName val="5.07"/>
      <sheetName val="5.10"/>
      <sheetName val="5.11"/>
      <sheetName val="6.09"/>
      <sheetName val="14.05"/>
      <sheetName val="14.06"/>
      <sheetName val="NP-1"/>
      <sheetName val="NP-2"/>
      <sheetName val="4.1"/>
      <sheetName val="4.2"/>
      <sheetName val="4.4"/>
      <sheetName val="4.5"/>
      <sheetName val="4.6"/>
      <sheetName val="5.1"/>
      <sheetName val="5.2"/>
      <sheetName val="5.3"/>
      <sheetName val="5.4"/>
      <sheetName val="6.1"/>
      <sheetName val="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 val="ORITO 02 "/>
      <sheetName val="PxQ_Valores"/>
      <sheetName val="PxQ_Cantidades"/>
      <sheetName val="Form5 _Pág_ 1"/>
      <sheetName val="TARIFAS"/>
    </sheetNames>
    <sheetDataSet>
      <sheetData sheetId="0"/>
      <sheetData sheetId="1"/>
      <sheetData sheetId="2"/>
      <sheetData sheetId="3"/>
      <sheetData sheetId="4" refreshError="1"/>
      <sheetData sheetId="5" refreshError="1"/>
      <sheetData sheetId="6"/>
      <sheetData sheetId="7"/>
      <sheetData sheetId="8" refreshError="1"/>
      <sheetData sheetId="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 val="BASE_01"/>
      <sheetName val="RESUMEN_CONFIS"/>
      <sheetName val="PxQ Cantidades"/>
      <sheetName val="inst"/>
      <sheetName val="Bases 2A"/>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 sheetId="5"/>
      <sheetData sheetId="6"/>
      <sheetData sheetId="7" refreshError="1"/>
      <sheetData sheetId="8" refreshError="1"/>
      <sheetData sheetId="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 val="RECURSOS"/>
      <sheetName val="Bases_2A"/>
      <sheetName val="Petroq_"/>
      <sheetName val="Serv_Ind_"/>
      <sheetName val="Manto,_Otros"/>
      <sheetName val="TARIFAS"/>
      <sheetName val="coloc. e interc. tapones"/>
      <sheetName val="cambio de valv."/>
      <sheetName val="interc de hidr."/>
      <sheetName val="itemes renovación"/>
      <sheetName val="interc.tapones"/>
      <sheetName val="interc.válv."/>
      <sheetName val="varios."/>
      <sheetName val="paral. 1"/>
      <sheetName val="paral. 2"/>
      <sheetName val="paral. 3"/>
      <sheetName val="paral.4"/>
      <sheetName val="Tablas"/>
    </sheetNames>
    <sheetDataSet>
      <sheetData sheetId="0" refreshError="1">
        <row r="20">
          <cell r="C20">
            <v>2265.5</v>
          </cell>
        </row>
      </sheetData>
      <sheetData sheetId="1"/>
      <sheetData sheetId="2"/>
      <sheetData sheetId="3"/>
      <sheetData sheetId="4"/>
      <sheetData sheetId="5"/>
      <sheetData sheetId="6"/>
      <sheetData sheetId="7" refreshError="1"/>
      <sheetData sheetId="8">
        <row r="20">
          <cell r="C20">
            <v>2265.5</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SUSPENSION"/>
      <sheetName val="REINICIO"/>
      <sheetName val="PARCIAL"/>
      <sheetName val="PARCIAL MOD"/>
      <sheetName val="FINAL"/>
      <sheetName val="COMUNIDAD"/>
      <sheetName val="LIQUIDACION"/>
      <sheetName val="Inf Superv 01"/>
      <sheetName val="Inf Superv 02"/>
      <sheetName val="Cert Cumpl 01"/>
      <sheetName val="Cert Cumpl 02"/>
      <sheetName val="Orden Pago 01"/>
      <sheetName val="Orden Pago 02"/>
      <sheetName val="ACTA PARCIAL 1"/>
      <sheetName val="ACTA PARCIAL 1 MOD"/>
      <sheetName val="ACTA FINAL OBRA"/>
    </sheetNames>
    <sheetDataSet>
      <sheetData sheetId="0">
        <row r="110">
          <cell r="AD110" t="str">
            <v>OBRA</v>
          </cell>
        </row>
        <row r="111">
          <cell r="AD111" t="str">
            <v>PRESTACION DE SERVICIOS</v>
          </cell>
        </row>
        <row r="112">
          <cell r="AD112" t="str">
            <v>APOYO A LA GESTION</v>
          </cell>
        </row>
        <row r="113">
          <cell r="AD113" t="str">
            <v>CONSULTORIA</v>
          </cell>
        </row>
        <row r="114">
          <cell r="AD114" t="str">
            <v>INTERVENTORIA</v>
          </cell>
        </row>
        <row r="115">
          <cell r="AD115" t="str">
            <v>SUMINISTRO</v>
          </cell>
        </row>
        <row r="116">
          <cell r="AD116" t="str">
            <v>COMPRAVENTA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LISTA DE PRECIOS"/>
      <sheetName val="062"/>
      <sheetName val="Listado"/>
      <sheetName val="CLASIFICACION"/>
      <sheetName val="ESTADO_RED_TEC1"/>
      <sheetName val="PR_11"/>
      <sheetName val="PUNITARIOS_PARA_241201_2S1"/>
      <sheetName val="PREACTA_101"/>
      <sheetName val="PREACTA_91"/>
      <sheetName val="ESTADO_RED_TEC"/>
      <sheetName val="PR_1"/>
      <sheetName val="PUNITARIOS_PARA_241201_2S"/>
      <sheetName val="PREACTA_10"/>
      <sheetName val="PREACTA_9"/>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GCB2000"/>
      <sheetName val="Presup_Cancha"/>
      <sheetName val="CRA.MODI"/>
      <sheetName val="FORMULA"/>
      <sheetName val="K16+000 AL K18+500"/>
      <sheetName val="K23+200 AL K24+700"/>
      <sheetName val="k18+500 AL K23+050"/>
      <sheetName val="Presupuesto PUENTE"/>
      <sheetName val="VOLUMENES (4)"/>
      <sheetName val="VOLUMENES (4SA)"/>
      <sheetName val="c2.5y2.6"/>
      <sheetName val="PUNITARIOS_PARA_241201_2S9"/>
      <sheetName val="PR_19"/>
      <sheetName val="ESTADO_RED_TEC9"/>
      <sheetName val="PREACTA_109"/>
      <sheetName val="PREACTA_99"/>
      <sheetName val="A.P.U"/>
      <sheetName val="Lp"/>
      <sheetName val=" Liquidacion de Obra por Tramos"/>
      <sheetName val="Requisición1"/>
      <sheetName val="REC-COD,"/>
      <sheetName val="5. ELECTRICO"/>
      <sheetName val="BALANCE"/>
      <sheetName val="ITEMS NO REVISTOS"/>
      <sheetName val="APU ELECTRICOS"/>
      <sheetName val="Bajadas"/>
      <sheetName val="NARIÑO"/>
      <sheetName val="PUNITARIOS_PARA_241201_2S10"/>
      <sheetName val="PR_110"/>
      <sheetName val="ESTADO_RED_TEC10"/>
      <sheetName val="PREACTA_1010"/>
      <sheetName val="PREACTA_910"/>
      <sheetName val="TRAPMO"/>
      <sheetName val="UNITARIOS"/>
      <sheetName val="THE"/>
      <sheetName val="ATHE"/>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c2_5y2_6"/>
      <sheetName val="c2_5y2_62"/>
      <sheetName val="c2_5y2_61"/>
      <sheetName val="c2_5y2_63"/>
      <sheetName val="c2_5y2_65"/>
      <sheetName val="c2_5y2_64"/>
      <sheetName val="c2_5y2_66"/>
      <sheetName val="c2_5y2_67"/>
      <sheetName val="c2_5y2_68"/>
      <sheetName val="c2_5y2_69"/>
      <sheetName val="c2_5y2_610"/>
      <sheetName val="mdo"/>
      <sheetName val="equip"/>
      <sheetName val="mat"/>
      <sheetName val="CIRCUITOS CODENSA"/>
      <sheetName val="FINANC"/>
      <sheetName val="TODAS"/>
      <sheetName val="Summary"/>
      <sheetName val="CODCONST"/>
      <sheetName val="PREACTA_61"/>
      <sheetName val="A_P_U1"/>
      <sheetName val="A_P_U"/>
      <sheetName val="2,2,6,1 Pilotes 0,30"/>
      <sheetName val="OCTUBRE"/>
      <sheetName val="SUB_APU"/>
      <sheetName val="ESTADO_VÍA-CRIT_TECNICO"/>
      <sheetName val="TABLA_2008"/>
      <sheetName val="skj452"/>
      <sheetName val="ita878"/>
      <sheetName val="aea-944"/>
      <sheetName val="dub-823"/>
      <sheetName val="gpi 526"/>
      <sheetName val="xxj617"/>
      <sheetName val="sng_855"/>
      <sheetName val="vea 374"/>
      <sheetName val="hfb024"/>
      <sheetName val="paj825"/>
      <sheetName val="CONT_ADI"/>
      <sheetName val="glvc"/>
      <sheetName val="PERSONAL"/>
      <sheetName val="Tarifa MT"/>
      <sheetName val="SALARIOS"/>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CURVA"/>
      <sheetName val="Poblacion"/>
      <sheetName val="OBRAS SES"/>
      <sheetName val="c2_5y2_613"/>
      <sheetName val="PREACTA_62"/>
      <sheetName val="TABLA_20082"/>
      <sheetName val="c2_5y2_612"/>
      <sheetName val="TABLA_20081"/>
      <sheetName val="c2_5y2_611"/>
      <sheetName val="ACTA MODIFICACIÓN CIVIL"/>
      <sheetName val="base"/>
      <sheetName val="base ctos"/>
      <sheetName val="APU NO PREVISTO"/>
      <sheetName val="PPTA (3)"/>
      <sheetName val="PPTA (2)"/>
      <sheetName val="PPTA"/>
      <sheetName val="Cuadr."/>
      <sheetName val="CHINCHINA FINAL . A CEROS"/>
      <sheetName val="Memoria de calculo"/>
      <sheetName val="Hoja2"/>
      <sheetName val="PUNITARIOS PARA 241201 2S.xls"/>
      <sheetName val="PREACTA Y CONTRATISTAS"/>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PREACTA_63"/>
      <sheetName val="TABLA_20083"/>
      <sheetName val="Excavación_Mat__Común_Estacion3"/>
      <sheetName val="Demolición_Pavimento3"/>
      <sheetName val="SUB_APU3"/>
      <sheetName val="ESTADO_VÍA-CRIT_TECNICO3"/>
      <sheetName val="RELACION_MES3"/>
      <sheetName val="A__P__U_3"/>
      <sheetName val="CRA_MODI3"/>
      <sheetName val="K16+000_AL_K18+5003"/>
      <sheetName val="K23+200_AL_K24+7003"/>
      <sheetName val="k18+500_AL_K23+0503"/>
      <sheetName val="Presupuesto_PUENTE3"/>
      <sheetName val="VOLUMENES_(4)3"/>
      <sheetName val="VOLUMENES_(4SA)3"/>
      <sheetName val="A_P_U3"/>
      <sheetName val="PUNITARIOS_PARA_241201_2S14"/>
      <sheetName val="PR_114"/>
      <sheetName val="ESTADO_RED_TEC14"/>
      <sheetName val="PREACTA_1014"/>
      <sheetName val="PREACTA_914"/>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inst"/>
      <sheetName val="APU_NO_PREVISTO1"/>
      <sheetName val="PPTA_(3)1"/>
      <sheetName val="PPTA_(2)1"/>
      <sheetName val="2,2,6,1_Pilotes_0,301"/>
      <sheetName val="APU_NO_PREVISTO"/>
      <sheetName val="PPTA_(3)"/>
      <sheetName val="PPTA_(2)"/>
      <sheetName val="2,2,6,1_Pilotes_0,30"/>
      <sheetName val="APU_NO_PREVISTO2"/>
      <sheetName val="PPTA_(3)2"/>
      <sheetName val="PPTA_(2)2"/>
      <sheetName val="2,2,6,1_Pilotes_0,302"/>
      <sheetName val="APU_NO_PREVISTO3"/>
      <sheetName val="PPTA_(3)3"/>
      <sheetName val="PPTA_(2)3"/>
      <sheetName val="2,2,6,1_Pilotes_0,303"/>
      <sheetName val="_Liquidacion_de_Obra_por_Tramo4"/>
      <sheetName val="APU_NO_PREVISTO4"/>
      <sheetName val="PPTA_(3)4"/>
      <sheetName val="PPTA_(2)4"/>
      <sheetName val="2,2,6,1_Pilotes_0,304"/>
      <sheetName val="LISTA_DE_PRECIOS4"/>
      <sheetName val="_Liquidacion_de_Obra_por_Tramo5"/>
      <sheetName val="APU_NO_PREVISTO5"/>
      <sheetName val="PPTA_(3)5"/>
      <sheetName val="PPTA_(2)5"/>
      <sheetName val="2,2,6,1_Pilotes_0,305"/>
      <sheetName val="LISTA_DE_PRECIOS5"/>
      <sheetName val="_Liquidacion_de_Obra_por_Tramo6"/>
      <sheetName val="APU_NO_PREVISTO6"/>
      <sheetName val="PPTA_(3)6"/>
      <sheetName val="PPTA_(2)6"/>
      <sheetName val="PREACTA_66"/>
      <sheetName val="TABLA_20086"/>
      <sheetName val="Excavación_Mat__Común_Estacion6"/>
      <sheetName val="Demolición_Pavimento6"/>
      <sheetName val="SUB_APU6"/>
      <sheetName val="A__P__U_6"/>
      <sheetName val="RELACION_MES6"/>
      <sheetName val="ESTADO_VÍA-CRIT_TECNICO6"/>
      <sheetName val="A_P_U6"/>
      <sheetName val="2,2,6,1_Pilotes_0,306"/>
      <sheetName val="LISTA_DE_PRECIOS6"/>
      <sheetName val="_Liquidacion_de_Obra_por_Tramo8"/>
      <sheetName val="APU_NO_PREVISTO8"/>
      <sheetName val="PPTA_(3)8"/>
      <sheetName val="PPTA_(2)8"/>
      <sheetName val="PREACTA_68"/>
      <sheetName val="TABLA_20088"/>
      <sheetName val="Excavación_Mat__Común_Estacion8"/>
      <sheetName val="Demolición_Pavimento8"/>
      <sheetName val="SUB_APU8"/>
      <sheetName val="A__P__U_8"/>
      <sheetName val="RELACION_MES8"/>
      <sheetName val="ESTADO_VÍA-CRIT_TECNICO8"/>
      <sheetName val="A_P_U8"/>
      <sheetName val="2,2,6,1_Pilotes_0,308"/>
      <sheetName val="LISTA_DE_PRECIOS8"/>
      <sheetName val="_Liquidacion_de_Obra_por_Tramo7"/>
      <sheetName val="APU_NO_PREVISTO7"/>
      <sheetName val="PPTA_(3)7"/>
      <sheetName val="PPTA_(2)7"/>
      <sheetName val="PREACTA_67"/>
      <sheetName val="TABLA_20087"/>
      <sheetName val="Excavación_Mat__Común_Estacion7"/>
      <sheetName val="Demolición_Pavimento7"/>
      <sheetName val="SUB_APU7"/>
      <sheetName val="A__P__U_7"/>
      <sheetName val="RELACION_MES7"/>
      <sheetName val="ESTADO_VÍA-CRIT_TECNICO7"/>
      <sheetName val="A_P_U7"/>
      <sheetName val="2,2,6,1_Pilotes_0,307"/>
      <sheetName val="LISTA_DE_PRECIOS7"/>
      <sheetName val="7.1.8.1.1"/>
      <sheetName val="materiales"/>
      <sheetName val="otros"/>
      <sheetName val="PLAN DE INVERSION ANTICIPO"/>
      <sheetName val="inv mensual"/>
      <sheetName val="borrador flujo inv"/>
      <sheetName val="social-ambiental"/>
      <sheetName val="AU"/>
      <sheetName val="TABLAS"/>
      <sheetName val="costos oficina"/>
      <sheetName val="costos campamento"/>
      <sheetName val="días habiles 2015"/>
      <sheetName val="APU"/>
      <sheetName val="BITACORA"/>
      <sheetName val="Proveedores y acreedores"/>
      <sheetName val="c2_5y2_614"/>
      <sheetName val="DEST. MEDIOS"/>
      <sheetName val="COMBUASF"/>
      <sheetName val="BALCRUDO"/>
      <sheetName val="CARGASPROC."/>
      <sheetName val="G L P  FINAL"/>
      <sheetName val="Bases 2A"/>
      <sheetName val="for 6"/>
      <sheetName val="gpi_526"/>
      <sheetName val="vea_374"/>
      <sheetName val="5__ELECTRICO"/>
      <sheetName val="ITEMS_NO_REVISTOS"/>
      <sheetName val="APU_ELECTRICOS"/>
      <sheetName val="for_6"/>
      <sheetName val="gpi_5261"/>
      <sheetName val="vea_3741"/>
      <sheetName val="gpi_5262"/>
      <sheetName val="vea_3742"/>
      <sheetName val="gpi_5263"/>
      <sheetName val="vea_3743"/>
      <sheetName val="gpi_5264"/>
      <sheetName val="vea_3744"/>
      <sheetName val="Lista APU"/>
      <sheetName val="@RISK - Correlaciones"/>
      <sheetName val="Acta"/>
      <sheetName val="5__ELECTRICO1"/>
      <sheetName val="factor"/>
      <sheetName val="ANALISIS M.O"/>
      <sheetName val="CTO 14MPa"/>
      <sheetName val="CTO 175MPa "/>
      <sheetName val="CTO 21MPa"/>
      <sheetName val="CTO 28MPa"/>
      <sheetName val="PTTO PAZ Y PROGRESO"/>
      <sheetName val="MORTERO14"/>
      <sheetName val="devdics"/>
      <sheetName val="PRECIOS ACTUALIZADOS FERRASA"/>
      <sheetName val="MATERIAL"/>
      <sheetName val="precios-básicos2002"/>
      <sheetName val="CUMPLIMIENTO"/>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sheetData sheetId="87"/>
      <sheetData sheetId="88"/>
      <sheetData sheetId="89"/>
      <sheetData sheetId="90"/>
      <sheetData sheetId="91"/>
      <sheetData sheetId="92" refreshError="1"/>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ow r="48">
          <cell r="E48">
            <v>0</v>
          </cell>
        </row>
      </sheetData>
      <sheetData sheetId="105"/>
      <sheetData sheetId="106"/>
      <sheetData sheetId="107" refreshError="1"/>
      <sheetData sheetId="108" refreshError="1"/>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refreshError="1"/>
      <sheetData sheetId="125"/>
      <sheetData sheetId="126" refreshError="1"/>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row r="48">
          <cell r="E48">
            <v>0</v>
          </cell>
        </row>
      </sheetData>
      <sheetData sheetId="156" refreshError="1"/>
      <sheetData sheetId="157" refreshError="1"/>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refreshError="1"/>
      <sheetData sheetId="196" refreshError="1"/>
      <sheetData sheetId="197" refreshError="1"/>
      <sheetData sheetId="198" refreshError="1"/>
      <sheetData sheetId="199">
        <row r="48">
          <cell r="E48">
            <v>0</v>
          </cell>
        </row>
      </sheetData>
      <sheetData sheetId="200">
        <row r="48">
          <cell r="E48">
            <v>0</v>
          </cell>
        </row>
      </sheetData>
      <sheetData sheetId="201"/>
      <sheetData sheetId="202"/>
      <sheetData sheetId="203" refreshError="1"/>
      <sheetData sheetId="204"/>
      <sheetData sheetId="205">
        <row r="48">
          <cell r="E48">
            <v>0</v>
          </cell>
        </row>
      </sheetData>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sheetData sheetId="304">
        <row r="48">
          <cell r="E48">
            <v>0</v>
          </cell>
        </row>
      </sheetData>
      <sheetData sheetId="305"/>
      <sheetData sheetId="306"/>
      <sheetData sheetId="307"/>
      <sheetData sheetId="308">
        <row r="48">
          <cell r="E48">
            <v>0</v>
          </cell>
        </row>
      </sheetData>
      <sheetData sheetId="309"/>
      <sheetData sheetId="310"/>
      <sheetData sheetId="311"/>
      <sheetData sheetId="312">
        <row r="48">
          <cell r="E48">
            <v>0</v>
          </cell>
        </row>
      </sheetData>
      <sheetData sheetId="313"/>
      <sheetData sheetId="314"/>
      <sheetData sheetId="315"/>
      <sheetData sheetId="316">
        <row r="48">
          <cell r="E48">
            <v>0</v>
          </cell>
        </row>
      </sheetData>
      <sheetData sheetId="317"/>
      <sheetData sheetId="318"/>
      <sheetData sheetId="319"/>
      <sheetData sheetId="320"/>
      <sheetData sheetId="321">
        <row r="48">
          <cell r="E48">
            <v>0</v>
          </cell>
        </row>
      </sheetData>
      <sheetData sheetId="322"/>
      <sheetData sheetId="323"/>
      <sheetData sheetId="324"/>
      <sheetData sheetId="325"/>
      <sheetData sheetId="326"/>
      <sheetData sheetId="327">
        <row r="48">
          <cell r="E48">
            <v>0</v>
          </cell>
        </row>
      </sheetData>
      <sheetData sheetId="328"/>
      <sheetData sheetId="329"/>
      <sheetData sheetId="330"/>
      <sheetData sheetId="331"/>
      <sheetData sheetId="332"/>
      <sheetData sheetId="333">
        <row r="48">
          <cell r="E48">
            <v>0</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ow r="48">
          <cell r="E48">
            <v>0</v>
          </cell>
        </row>
      </sheetData>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ow r="48">
          <cell r="E48">
            <v>0</v>
          </cell>
        </row>
      </sheetData>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sheetData sheetId="383"/>
      <sheetData sheetId="384" refreshError="1"/>
      <sheetData sheetId="385"/>
      <sheetData sheetId="386"/>
      <sheetData sheetId="387"/>
      <sheetData sheetId="388" refreshError="1"/>
      <sheetData sheetId="389" refreshError="1"/>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refreshError="1"/>
      <sheetData sheetId="415" refreshError="1"/>
      <sheetData sheetId="416"/>
      <sheetData sheetId="417" refreshError="1"/>
      <sheetData sheetId="418" refreshError="1"/>
      <sheetData sheetId="419"/>
      <sheetData sheetId="420"/>
      <sheetData sheetId="421"/>
      <sheetData sheetId="422"/>
      <sheetData sheetId="423"/>
      <sheetData sheetId="424"/>
      <sheetData sheetId="425" refreshError="1"/>
      <sheetData sheetId="426" refreshError="1"/>
      <sheetData sheetId="427"/>
      <sheetData sheetId="428" refreshError="1"/>
      <sheetData sheetId="42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 val="OBRAS SES"/>
      <sheetName val="c2.5y2.6"/>
      <sheetName val="NOMINA_1"/>
      <sheetName val="NOMINA_2"/>
      <sheetName val="PAZ_Y_SALVO"/>
      <sheetName val="CONTROL_DIA"/>
      <sheetName val="EJECUCION_DIARIA"/>
      <sheetName val="INFORME_CONTRATO"/>
      <sheetName val="PBC_ORIG"/>
      <sheetName val="GRAFICO_GEN"/>
      <sheetName val="PROGRAMA_INICIAL"/>
      <sheetName val="PROGRAMA_PROYECTADO"/>
      <sheetName val="PAGO_1_"/>
      <sheetName val="EJECPAGO_2"/>
      <sheetName val="PAGO_2"/>
      <sheetName val="PAGO_OMAR_I_"/>
      <sheetName val="PAGO_acumulado"/>
      <sheetName val="PAGO_3"/>
      <sheetName val="ING_PETROLEROS"/>
      <sheetName val="CONSULTORIA_INICIAL"/>
      <sheetName val="MAYOR_CANTIDAD_DE_CONS"/>
      <sheetName val="CON_ADICIONAL"/>
      <sheetName val="INFORME_1_AL_ADMINISTRADOR"/>
      <sheetName val="INFORME_2_AL_ADMINISTRADOR_"/>
      <sheetName val="COMUNICACIONES_1"/>
      <sheetName val="COMUNICACIONES_2"/>
      <sheetName val="EJECPAGO_3"/>
      <sheetName val="acumulado_datos_SAP"/>
      <sheetName val="TUBERIA_Y_TANQUES"/>
      <sheetName val="INFORME_3_AL_ADMINISTRADOR_"/>
      <sheetName val="datos_para_graficos"/>
      <sheetName val="GRAFICO_ACUMULADO"/>
      <sheetName val="Lista_APU"/>
      <sheetName val="Unitarios"/>
      <sheetName val="CONTROL INTERVENTORIA 4005515"/>
      <sheetName val="Reservas de Petróleo"/>
      <sheetName val="LISTA DE MATERIALES"/>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 val="PxQ Cantidades"/>
      <sheetName val="P3_2004"/>
      <sheetName val="CONTRAT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 val="\MANTENIMIENTO RUTA 1001_MARZO "/>
      <sheetName val="\D\MANTENIMIENTO RUTA 1001_MARZ"/>
      <sheetName val="\G\D\MANTENIMIENTO RUTA 1001_MA"/>
      <sheetName val="\Users\LENOVO\Downloads\Users\A"/>
      <sheetName val="[A MInformes M]__cceficiente__4"/>
      <sheetName val="[A MInformes M]__cceficiente__2"/>
      <sheetName val="[A MInformes M]__cceficiente__3"/>
      <sheetName val="BALANCE- RECURSOS"/>
      <sheetName val="SAL_BPX"/>
      <sheetName val="Caida Escalonada Alcant"/>
      <sheetName val="Datos"/>
      <sheetName val="[A MInformes M]__cceficiente__7"/>
      <sheetName val="[A MInformes M]__cceficiente__5"/>
      <sheetName val="[A MInformes M]__cceficiente__6"/>
      <sheetName val="2004"/>
      <sheetName val="[A MInformes M]__cceficiente__8"/>
      <sheetName val="[A MInformes M]__cceficiente__9"/>
      <sheetName val="[A MInformes M]__cceficiente_10"/>
      <sheetName val="\\SERVIDOR\Public2\MANTENIMIENT"/>
      <sheetName val="[A MInformes M]__cceficiente_11"/>
      <sheetName val="[A MInformes M]__cceficiente_12"/>
      <sheetName val="[A MInformes M]__cceficiente_13"/>
      <sheetName val="CUADRILLAS"/>
      <sheetName val="[A MInformes M]__cceficiente_14"/>
      <sheetName val="[A MInformes M]__cceficiente_15"/>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 val="46"/>
      <sheetName val="Control_Sheet"/>
      <sheetName val="AISLAMIENTO_CATEGORIAS_II_Y_III"/>
      <sheetName val="AISLAMIENTO_DIESEL"/>
      <sheetName val="AISLAMIENTO_POSITIVO"/>
      <sheetName val="AISLAMIENTO_ELECTRICO"/>
      <sheetName val="ACTIVIDAD_INTRUSIVA(1)"/>
      <sheetName val="ACTIVIDAD_INTRUSIVA(2)"/>
      <sheetName val="RTA_Module"/>
      <sheetName val="Instrucciones de trabajo SAS3"/>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 sheetId="8" refreshError="1"/>
      <sheetData sheetId="9"/>
      <sheetData sheetId="10">
        <row r="17">
          <cell r="G17" t="str">
            <v>HAZARDS</v>
          </cell>
        </row>
      </sheetData>
      <sheetData sheetId="11"/>
      <sheetData sheetId="12"/>
      <sheetData sheetId="13"/>
      <sheetData sheetId="14"/>
      <sheetData sheetId="15"/>
      <sheetData sheetId="16"/>
      <sheetData sheetId="1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TO"/>
      <sheetName val="idrd"/>
      <sheetName val="1- MATERIALES"/>
      <sheetName val="3- EQ Y HERR"/>
      <sheetName val="4 - TRANSPORTE"/>
      <sheetName val="LISTA SED 2025"/>
      <sheetName val="2- MANO DE OBRA"/>
      <sheetName val="PRESUPUESTO"/>
      <sheetName val="Sheet (2)"/>
      <sheetName val="NP-1 "/>
      <sheetName val="NP-2 "/>
      <sheetName val="NP-3("/>
      <sheetName val="NP-4 "/>
      <sheetName val="NP-5)"/>
      <sheetName val="NP-6 ("/>
      <sheetName val="NP-7 (2)"/>
      <sheetName val="NP-8 (2)"/>
      <sheetName val="NP-9 (2)"/>
      <sheetName val="NP-10 (2)"/>
      <sheetName val="NP-11 (2)"/>
      <sheetName val="NP-12 (2)"/>
      <sheetName val="NP-13 ELEC (2)"/>
      <sheetName val="NP-13 (2)"/>
      <sheetName val="NP-14 (2)"/>
      <sheetName val="NP-15 (2)"/>
      <sheetName val="NP-16 (2)"/>
      <sheetName val="NP-17 (2)"/>
      <sheetName val="NP-18 (2)"/>
      <sheetName val="NP-19 (2)"/>
      <sheetName val="NP-20 (2)"/>
      <sheetName val="NP-21 (2)"/>
      <sheetName val="NP-22 (2)"/>
      <sheetName val="Hoja2"/>
      <sheetName val="Hoja3"/>
      <sheetName val="NP-23 (2)"/>
      <sheetName val="NP-24 (2)"/>
      <sheetName val="NP-25 (2)"/>
      <sheetName val="NP-26 (2)"/>
      <sheetName val="NP-27 (2)"/>
      <sheetName val="NP-28 (2)"/>
      <sheetName val="NP-29 (2)"/>
      <sheetName val="NP-30 (2)"/>
      <sheetName val="NP-31 (2)"/>
      <sheetName val="NP-32 (2)"/>
      <sheetName val="NP-33 (2)"/>
      <sheetName val="NP-34 (2)"/>
      <sheetName val="NP-35 (2)"/>
      <sheetName val="NP-36 (2)"/>
      <sheetName val="NP-37 (2)"/>
      <sheetName val="NP-38 (2)"/>
      <sheetName val="NP-39 (2)"/>
      <sheetName val="NP-40 (2)"/>
      <sheetName val="NP-41 (2)"/>
      <sheetName val="NP-42 (2)"/>
      <sheetName val="NP-44"/>
      <sheetName val="NP-45"/>
      <sheetName val="NP-46"/>
      <sheetName val="NP-47"/>
      <sheetName val="NP-48"/>
      <sheetName val="NP-49"/>
      <sheetName val="NP-50 (2)"/>
      <sheetName val="NP-51."/>
      <sheetName val="NP-52"/>
      <sheetName val="NP-53"/>
      <sheetName val="NP-54"/>
      <sheetName val="NP-55"/>
      <sheetName val="NP-55 (2)"/>
      <sheetName val="NP-43 (2)"/>
      <sheetName val="NP-51"/>
      <sheetName val="NP-59"/>
      <sheetName val="Hoja1 (2)"/>
      <sheetName val="Sheet"/>
      <sheetName val="NP-13 ELEC"/>
      <sheetName val="NP-19 ELEC"/>
      <sheetName val="NP-25 ELEC"/>
      <sheetName val="NP-31 "/>
      <sheetName val="NP-43"/>
      <sheetName val="NP-50"/>
      <sheetName val="1.1.3"/>
      <sheetName val="1.2.20"/>
      <sheetName val="1.2.30"/>
      <sheetName val="1.3.3"/>
      <sheetName val="1.3.9"/>
      <sheetName val="1.4.1"/>
      <sheetName val="1.4.10"/>
      <sheetName val="2.3.39"/>
      <sheetName val="4.3.17"/>
      <sheetName val="4.6.1"/>
      <sheetName val="4.7.14"/>
      <sheetName val="4.8.7"/>
      <sheetName val="5.1.3"/>
      <sheetName val="5.1.11"/>
      <sheetName val="5.1.14"/>
      <sheetName val="5.1.19"/>
      <sheetName val="5.1.53"/>
      <sheetName val="5.1.64"/>
      <sheetName val="5.1.74"/>
      <sheetName val="5.1.80"/>
      <sheetName val="5.1.163"/>
      <sheetName val="5.1.207"/>
      <sheetName val="6.1.68"/>
      <sheetName val="7.1.1"/>
      <sheetName val="7.2.29"/>
      <sheetName val="7.2.65"/>
      <sheetName val="8.1.4"/>
      <sheetName val="9.1.39"/>
      <sheetName val="9.3.9"/>
      <sheetName val="10.1.11"/>
      <sheetName val="10.1.13"/>
      <sheetName val="10.1.14"/>
      <sheetName val="11.1.5"/>
      <sheetName val="12.1.1"/>
      <sheetName val="12.1.8"/>
      <sheetName val="13.1.3"/>
      <sheetName val="15.1.2"/>
      <sheetName val="15.2.2"/>
      <sheetName val="17.1.5"/>
      <sheetName val="20.1.1"/>
      <sheetName val="22.1.4"/>
      <sheetName val="NP-1"/>
      <sheetName val="NP-2"/>
      <sheetName val="NP-3"/>
      <sheetName val="NP-4"/>
      <sheetName val="NP-5"/>
      <sheetName val="NP-6"/>
      <sheetName val="NP-7"/>
      <sheetName val="NP-8"/>
      <sheetName val="NP-9"/>
      <sheetName val="NP-10"/>
      <sheetName val="NP-11"/>
      <sheetName val="NP-12"/>
      <sheetName val="NP-13"/>
      <sheetName val="NP-14"/>
      <sheetName val="NP-15"/>
      <sheetName val="NP-16"/>
      <sheetName val="NP-17"/>
      <sheetName val="NP-18"/>
      <sheetName val="NP-19"/>
      <sheetName val="NP-20"/>
      <sheetName val="NP-21"/>
      <sheetName val="NP-22"/>
      <sheetName val="NP-23"/>
      <sheetName val="NP-24"/>
      <sheetName val="NP-25"/>
      <sheetName val="NP-26"/>
      <sheetName val="NP-27"/>
      <sheetName val="NP-28"/>
      <sheetName val="NP-29"/>
      <sheetName val="NP-30"/>
      <sheetName val="NP-31"/>
      <sheetName val="NP-32"/>
      <sheetName val="NP-33"/>
      <sheetName val="NP-34"/>
      <sheetName val="NP-35"/>
      <sheetName val="NP-36"/>
      <sheetName val="NP-37"/>
      <sheetName val="NP-38"/>
      <sheetName val="NP-39"/>
      <sheetName val="NP-40"/>
      <sheetName val="NP-41"/>
      <sheetName val="NP-42"/>
      <sheetName val="FLUJO DE INVERSIÓN"/>
      <sheetName val="Hoja1"/>
    </sheetNames>
    <sheetDataSet>
      <sheetData sheetId="0" refreshError="1"/>
      <sheetData sheetId="1" refreshError="1"/>
      <sheetData sheetId="2" refreshError="1"/>
      <sheetData sheetId="3" refreshError="1"/>
      <sheetData sheetId="4" refreshError="1">
        <row r="11">
          <cell r="C11" t="str">
            <v>TR0408</v>
          </cell>
          <cell r="D11" t="str">
            <v>CAMIONETA</v>
          </cell>
          <cell r="F11">
            <v>128407</v>
          </cell>
        </row>
      </sheetData>
      <sheetData sheetId="5" refreshError="1"/>
      <sheetData sheetId="6" refreshError="1">
        <row r="5">
          <cell r="C5" t="str">
            <v>MAN0003</v>
          </cell>
          <cell r="D5" t="str">
            <v>CUADRILLA AA ALBAÑERIA (OFIC + AYUD + PRES)</v>
          </cell>
          <cell r="F5">
            <v>32336</v>
          </cell>
        </row>
        <row r="6">
          <cell r="C6" t="str">
            <v>MAN0004</v>
          </cell>
          <cell r="D6" t="str">
            <v>CUADRILLA BB INSTALACIONES (OFIC + AYUD + PRES)</v>
          </cell>
          <cell r="F6">
            <v>34308</v>
          </cell>
        </row>
        <row r="8">
          <cell r="C8" t="str">
            <v>MAN0005</v>
          </cell>
          <cell r="D8" t="str">
            <v>CUADRILLA CC PINTURA Y ACABADOS (OFIC HH + REMAT HH + PRES)</v>
          </cell>
          <cell r="F8">
            <v>38009</v>
          </cell>
        </row>
        <row r="10">
          <cell r="C10" t="str">
            <v>MAN0008</v>
          </cell>
          <cell r="D10" t="str">
            <v>CUADRILLA FF ELECTRICAS (ENCARG O (20%) + OFIC + AYUD + PRES)</v>
          </cell>
          <cell r="F10">
            <v>41240</v>
          </cell>
        </row>
        <row r="11">
          <cell r="C11" t="str">
            <v>MAN0006</v>
          </cell>
          <cell r="D11" t="str">
            <v>CUADRILLA DD - CARPINTERIA DE MADERA ( CARP HH + AYUD HH + PRES)</v>
          </cell>
        </row>
        <row r="12">
          <cell r="C12" t="str">
            <v>MAN0002</v>
          </cell>
          <cell r="D12" t="str">
            <v>CUADRILLA  HH - CARPINTERÍA METÁLICA (SOLD HH + AYUD HH + PRES)</v>
          </cell>
        </row>
        <row r="15">
          <cell r="C15" t="str">
            <v>MAN0007</v>
          </cell>
          <cell r="D15" t="str">
            <v>CUADRILLA EE CABLEADO ESTRUCTURADO (OFICIAL + AYUD + PRES)</v>
          </cell>
          <cell r="F15">
            <v>43925</v>
          </cell>
        </row>
        <row r="16">
          <cell r="C16" t="str">
            <v>MAN0009</v>
          </cell>
          <cell r="D16" t="str">
            <v>CUADRILLA FF1 ELECTRICAS ESPECIALIZADAS (ENCARG O (70%) + (2) OFIC + AYUD + PRES)</v>
          </cell>
          <cell r="F16">
            <v>79668</v>
          </cell>
        </row>
        <row r="18">
          <cell r="D18" t="str">
            <v>CUADRILLA KK ASEO ((2) AYUD + PRES)</v>
          </cell>
          <cell r="F18">
            <v>22476</v>
          </cell>
        </row>
        <row r="20">
          <cell r="C20" t="str">
            <v>MAN00020</v>
          </cell>
          <cell r="D20" t="str">
            <v>CUADRILLA BB1-HIDRAULICAS ESPECIALIZADAS</v>
          </cell>
          <cell r="F20">
            <v>71780</v>
          </cell>
        </row>
      </sheetData>
      <sheetData sheetId="7" refreshError="1">
        <row r="89">
          <cell r="C89" t="str">
            <v>SALIDA PARA TOMA MONOFAS.DOBLE(RED REGULAD)</v>
          </cell>
        </row>
        <row r="93">
          <cell r="B93">
            <v>17485</v>
          </cell>
          <cell r="C93" t="str">
            <v>TABLERO NORMAL TRIFASICO  DE 12 CIRCUITOS</v>
          </cell>
        </row>
        <row r="94">
          <cell r="B94">
            <v>15445</v>
          </cell>
          <cell r="C94" t="str">
            <v>CAJA  MEDIDOR TRIFASICO DE 100 AMP</v>
          </cell>
        </row>
        <row r="103">
          <cell r="B103">
            <v>13799</v>
          </cell>
        </row>
        <row r="105">
          <cell r="B105">
            <v>16789</v>
          </cell>
        </row>
        <row r="110">
          <cell r="B110">
            <v>16255</v>
          </cell>
        </row>
        <row r="111">
          <cell r="B111">
            <v>16773</v>
          </cell>
        </row>
        <row r="112">
          <cell r="B112">
            <v>19236</v>
          </cell>
        </row>
        <row r="122">
          <cell r="B122" t="str">
            <v>11915</v>
          </cell>
        </row>
        <row r="125">
          <cell r="B125">
            <v>15037</v>
          </cell>
        </row>
        <row r="126">
          <cell r="B126" t="str">
            <v>15139</v>
          </cell>
        </row>
        <row r="127">
          <cell r="B127" t="str">
            <v>10579</v>
          </cell>
        </row>
        <row r="132">
          <cell r="B132">
            <v>14040</v>
          </cell>
        </row>
        <row r="133">
          <cell r="B133">
            <v>10063</v>
          </cell>
        </row>
        <row r="134">
          <cell r="B134">
            <v>10695</v>
          </cell>
        </row>
        <row r="136">
          <cell r="B136">
            <v>10649</v>
          </cell>
        </row>
        <row r="137">
          <cell r="C137" t="str">
            <v>Koraza sobre color similar (2 MANOS)   **</v>
          </cell>
        </row>
        <row r="138">
          <cell r="B138">
            <v>13741</v>
          </cell>
        </row>
        <row r="140">
          <cell r="B140">
            <v>12859</v>
          </cell>
        </row>
        <row r="141">
          <cell r="B141">
            <v>19182</v>
          </cell>
        </row>
      </sheetData>
      <sheetData sheetId="8" refreshError="1">
        <row r="121">
          <cell r="H121" t="str">
            <v>$ 2.326.264,00</v>
          </cell>
          <cell r="I121" t="str">
            <v>$ 4.955,02</v>
          </cell>
        </row>
        <row r="293">
          <cell r="H293" t="str">
            <v>$ 29.923,00</v>
          </cell>
          <cell r="I293" t="str">
            <v>$ 619,38</v>
          </cell>
        </row>
        <row r="1435">
          <cell r="A1435" t="str">
            <v>15423</v>
          </cell>
          <cell r="H1435" t="str">
            <v>$ 7.123,08</v>
          </cell>
          <cell r="I1435" t="str">
            <v>$ 4,46</v>
          </cell>
        </row>
        <row r="1541">
          <cell r="I1541" t="str">
            <v>$ 557,44</v>
          </cell>
        </row>
        <row r="1610">
          <cell r="H1610" t="str">
            <v>$ 20.661,25</v>
          </cell>
          <cell r="I1610" t="str">
            <v>$ 2.477,51</v>
          </cell>
        </row>
        <row r="1715">
          <cell r="A1715" t="str">
            <v>14488</v>
          </cell>
          <cell r="H1715" t="str">
            <v>$ 627.294,35</v>
          </cell>
          <cell r="I1715" t="str">
            <v>$ 5.561,13</v>
          </cell>
        </row>
        <row r="1726">
          <cell r="A1726" t="str">
            <v>14489</v>
          </cell>
          <cell r="H1726" t="str">
            <v>$ 672.353,94</v>
          </cell>
          <cell r="I1726" t="str">
            <v>$ 7.000,37</v>
          </cell>
        </row>
        <row r="1731">
          <cell r="A1731" t="str">
            <v>16518</v>
          </cell>
          <cell r="H1731" t="str">
            <v>$ 104.767,79</v>
          </cell>
          <cell r="I1731" t="str">
            <v>$ 4.955,02</v>
          </cell>
        </row>
        <row r="1747">
          <cell r="H1747" t="str">
            <v>$ 25.713,21</v>
          </cell>
          <cell r="I1747" t="str">
            <v>$ 743,25</v>
          </cell>
          <cell r="J1747" t="str">
            <v>$ 14.865,07</v>
          </cell>
        </row>
        <row r="1800">
          <cell r="H1800" t="str">
            <v>$ 478.547,36</v>
          </cell>
        </row>
        <row r="1914">
          <cell r="H1914" t="str">
            <v>$ 48.125,27</v>
          </cell>
          <cell r="I1914" t="str">
            <v>$ 3.096,89</v>
          </cell>
        </row>
        <row r="2084">
          <cell r="A2084" t="str">
            <v>11301</v>
          </cell>
          <cell r="H2084" t="str">
            <v>$ 308.263,98</v>
          </cell>
          <cell r="I2084" t="str">
            <v>$ 6.874,05</v>
          </cell>
        </row>
        <row r="3163">
          <cell r="H3163" t="str">
            <v>$ 104,31</v>
          </cell>
          <cell r="I3163" t="str">
            <v>$ 3.725,47</v>
          </cell>
        </row>
        <row r="3423">
          <cell r="I3423" t="str">
            <v>$ 3.602,62</v>
          </cell>
        </row>
        <row r="3638">
          <cell r="I3638" t="str">
            <v>$ 1.037,06</v>
          </cell>
        </row>
        <row r="3775">
          <cell r="H3775" t="str">
            <v>$ 111.573,24</v>
          </cell>
          <cell r="I3775" t="str">
            <v>$ 2.478,58</v>
          </cell>
        </row>
        <row r="3778">
          <cell r="H3778" t="str">
            <v>$ 187.127,49</v>
          </cell>
          <cell r="I3778" t="str">
            <v>$ 1.725,38</v>
          </cell>
        </row>
        <row r="3779">
          <cell r="H3779" t="str">
            <v>$ 186.746,00</v>
          </cell>
          <cell r="I3779" t="str">
            <v>$ 1.160,92</v>
          </cell>
        </row>
        <row r="3857">
          <cell r="H3857" t="str">
            <v>$ 25.597,09</v>
          </cell>
          <cell r="I3857" t="str">
            <v>$ 1.722,49</v>
          </cell>
        </row>
        <row r="4376">
          <cell r="I4376" t="str">
            <v>$ 2.919,80</v>
          </cell>
        </row>
        <row r="4681">
          <cell r="H4681" t="str">
            <v>$ 877.169,00</v>
          </cell>
          <cell r="I4681" t="str">
            <v>$ 5.947,75</v>
          </cell>
        </row>
        <row r="5257">
          <cell r="B5257" t="str">
            <v>JuegoInfantil BotaLocaIncluyDisc(2-6 a)Instalación</v>
          </cell>
        </row>
        <row r="5344">
          <cell r="A5344" t="str">
            <v>10140</v>
          </cell>
          <cell r="B5344" t="str">
            <v>Koraza sobre color similar (2 MANOS)   **</v>
          </cell>
          <cell r="G5344">
            <v>28855</v>
          </cell>
          <cell r="H5344" t="str">
            <v>$ 5.258,67</v>
          </cell>
          <cell r="I5344" t="str">
            <v>$ 11.889,49</v>
          </cell>
        </row>
        <row r="5486">
          <cell r="I5486" t="str">
            <v>$ 2.782,09</v>
          </cell>
        </row>
        <row r="6428">
          <cell r="A6428" t="str">
            <v>15106</v>
          </cell>
          <cell r="H6428" t="str">
            <v>$ 1.791.732,82</v>
          </cell>
          <cell r="I6428" t="str">
            <v>$ 1.481,52</v>
          </cell>
        </row>
        <row r="6609">
          <cell r="H6609" t="str">
            <v>$ 17.597,01</v>
          </cell>
          <cell r="I6609" t="str">
            <v>$ 3.679,11</v>
          </cell>
        </row>
        <row r="6618">
          <cell r="H6618" t="str">
            <v>$ 438.688,70</v>
          </cell>
          <cell r="I6618" t="str">
            <v>$ 1.548,44</v>
          </cell>
        </row>
        <row r="6816">
          <cell r="H6816" t="str">
            <v>$ 2.791,51</v>
          </cell>
          <cell r="I6816" t="str">
            <v>$ 268,54</v>
          </cell>
        </row>
        <row r="7000">
          <cell r="A7000" t="str">
            <v>13517</v>
          </cell>
          <cell r="H7000" t="str">
            <v>$ 54.742,30</v>
          </cell>
          <cell r="I7000" t="str">
            <v>$ 5.758,19</v>
          </cell>
        </row>
        <row r="7124">
          <cell r="H7124" t="str">
            <v>$ 531.124,55</v>
          </cell>
          <cell r="I7124" t="str">
            <v>$ 72.406,11</v>
          </cell>
        </row>
        <row r="7127">
          <cell r="H7127" t="str">
            <v>$ 149.422,00</v>
          </cell>
          <cell r="I7127" t="str">
            <v>$ 1.333,37</v>
          </cell>
        </row>
        <row r="8292">
          <cell r="A8292" t="str">
            <v>14443</v>
          </cell>
          <cell r="H8292" t="str">
            <v>$ 90.143,88</v>
          </cell>
          <cell r="I8292" t="str">
            <v>$ 4.147,12</v>
          </cell>
        </row>
        <row r="8351">
          <cell r="A8351">
            <v>14918</v>
          </cell>
          <cell r="G8351">
            <v>275902.87</v>
          </cell>
          <cell r="I8351" t="str">
            <v>$ 2.006,78</v>
          </cell>
        </row>
        <row r="8382">
          <cell r="H8382" t="str">
            <v>$ 52.483,91</v>
          </cell>
        </row>
        <row r="8402">
          <cell r="H8402" t="str">
            <v>$ 67.317,93</v>
          </cell>
          <cell r="I8402" t="str">
            <v>$ 2.477,51</v>
          </cell>
        </row>
        <row r="8735">
          <cell r="B8735" t="str">
            <v>SISTEMA DE PUESTA A TIERRA VARILLA 5/8" X 2,4 m</v>
          </cell>
        </row>
        <row r="8785">
          <cell r="H8785" t="str">
            <v>$ 189.767,00</v>
          </cell>
          <cell r="I8785" t="str">
            <v>$ 1.548,44</v>
          </cell>
        </row>
        <row r="8822">
          <cell r="B8822" t="str">
            <v>SUM + INST DE CABLE UTP Cat 6 AMP</v>
          </cell>
          <cell r="H8822" t="str">
            <v>$ 2.886,63</v>
          </cell>
          <cell r="I8822" t="str">
            <v>$ 3.169,27</v>
          </cell>
        </row>
        <row r="8968">
          <cell r="H8968" t="str">
            <v>$ 493.006,00</v>
          </cell>
          <cell r="I8968" t="str">
            <v>$ 12.387,56</v>
          </cell>
        </row>
        <row r="9397">
          <cell r="A9397">
            <v>13658</v>
          </cell>
          <cell r="H9397" t="str">
            <v>$ 385.000,00</v>
          </cell>
          <cell r="I9397" t="str">
            <v>$ 3.716,27</v>
          </cell>
        </row>
        <row r="9405">
          <cell r="A9405" t="str">
            <v>13138</v>
          </cell>
          <cell r="H9405" t="str">
            <v>$ 705.478,40</v>
          </cell>
          <cell r="I9405" t="str">
            <v>$ 26.607,48</v>
          </cell>
        </row>
        <row r="9422">
          <cell r="A9422" t="str">
            <v>19000</v>
          </cell>
          <cell r="H9422" t="str">
            <v>$ 3.514.342,84</v>
          </cell>
          <cell r="I9422" t="str">
            <v>$ 12.345,98</v>
          </cell>
        </row>
        <row r="9555">
          <cell r="A9555" t="str">
            <v>16477</v>
          </cell>
          <cell r="H9555" t="str">
            <v>$ 475.978,64</v>
          </cell>
          <cell r="I9555" t="str">
            <v>$ 11.297,45</v>
          </cell>
        </row>
        <row r="9964">
          <cell r="B9964" t="str">
            <v>TUBERÍA COBRE TIPO M 1 1/4"</v>
          </cell>
        </row>
        <row r="10051">
          <cell r="A10051" t="str">
            <v>11664</v>
          </cell>
          <cell r="B10051" t="str">
            <v>Tuberia EMT d=3/4"(Accesorios+anclajes)***</v>
          </cell>
          <cell r="G10051">
            <v>22194.7</v>
          </cell>
          <cell r="H10051" t="str">
            <v>$ 11.789,15</v>
          </cell>
          <cell r="I10051" t="str">
            <v>$ 495,50</v>
          </cell>
        </row>
        <row r="10208">
          <cell r="H10208" t="str">
            <v>$ 3.077,09</v>
          </cell>
          <cell r="I10208" t="str">
            <v>$ 148,15</v>
          </cell>
          <cell r="J10208" t="str">
            <v>$ 7.407,59</v>
          </cell>
        </row>
        <row r="10228">
          <cell r="H10228" t="str">
            <v>$ 13.116,16</v>
          </cell>
          <cell r="I10228" t="str">
            <v>$ 462,97</v>
          </cell>
        </row>
        <row r="10234">
          <cell r="H10234" t="str">
            <v>$ 21.769,16</v>
          </cell>
          <cell r="I10234" t="str">
            <v>$ 703,72</v>
          </cell>
        </row>
        <row r="10237">
          <cell r="H10237" t="str">
            <v>$ 42.709,16</v>
          </cell>
          <cell r="I10237" t="str">
            <v>$ 629,65</v>
          </cell>
        </row>
        <row r="10241">
          <cell r="H10241" t="str">
            <v>$ 8.045,17</v>
          </cell>
          <cell r="I10241" t="str">
            <v>$ 345,69</v>
          </cell>
        </row>
        <row r="10381">
          <cell r="A10381" t="str">
            <v>16274</v>
          </cell>
          <cell r="I10381" t="str">
            <v>$ 14.951,78</v>
          </cell>
        </row>
        <row r="10792">
          <cell r="A10792" t="str">
            <v>14954</v>
          </cell>
          <cell r="H10792" t="str">
            <v>$ 3.048,62</v>
          </cell>
          <cell r="I10792" t="str">
            <v>$ 7.487,49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 val="4,01"/>
      <sheetName val="5,01"/>
      <sheetName val="Anexo acero"/>
      <sheetName val="5,02"/>
      <sheetName val="12.05"/>
      <sheetName val="NP-07"/>
      <sheetName val="NP-08"/>
      <sheetName val="NP-17"/>
      <sheetName val="NP-32"/>
      <sheetName val="NP-33"/>
      <sheetName val="NP-34"/>
      <sheetName val="NP-35"/>
      <sheetName val="NP-36"/>
      <sheetName val="NP-37"/>
      <sheetName val="NP-38"/>
      <sheetName val="NP-39"/>
      <sheetName val="NP-40"/>
      <sheetName val="NP-41"/>
      <sheetName val="NP-42"/>
      <sheetName val="NP-43"/>
      <sheetName val="NP-44"/>
      <sheetName val="NP-45"/>
      <sheetName val="NP-46"/>
      <sheetName val="NP-47"/>
      <sheetName val="NP-48"/>
      <sheetName val="NP-49"/>
      <sheetName val="NP-50"/>
      <sheetName val="NP-51"/>
      <sheetName val="NP-52"/>
      <sheetName val="NP-53"/>
      <sheetName val="NP-54"/>
      <sheetName val="NP-55"/>
      <sheetName val="NP-56"/>
      <sheetName val="NP-57"/>
      <sheetName val="NP-58"/>
      <sheetName val="NP-59"/>
      <sheetName val="NP-60"/>
      <sheetName val="NP-61"/>
      <sheetName val="NP-62"/>
      <sheetName val="NP-63"/>
      <sheetName val="NP-64"/>
      <sheetName val="NP-65"/>
      <sheetName val="NP-66"/>
      <sheetName val="NP-67"/>
      <sheetName val="NP-68"/>
      <sheetName val="NP-69"/>
      <sheetName val="NP-70"/>
      <sheetName val="NP-71"/>
      <sheetName val="NP-72"/>
      <sheetName val="NP-73"/>
      <sheetName val="4.04 no"/>
      <sheetName val="4.04 no (2)"/>
    </sheetNames>
    <sheetDataSet>
      <sheetData sheetId="0">
        <row r="52">
          <cell r="A52" t="str">
            <v>NP-32</v>
          </cell>
        </row>
        <row r="62">
          <cell r="D62" t="str">
            <v>UN</v>
          </cell>
        </row>
        <row r="70">
          <cell r="D70" t="str">
            <v>UN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TO"/>
      <sheetName val="Sheet"/>
      <sheetName val="NP-13 ELEC"/>
      <sheetName val="NP-19 ELEC"/>
      <sheetName val="NP-25 ELEC"/>
      <sheetName val="NP-31 "/>
      <sheetName val="NP-43"/>
      <sheetName val="NP-50"/>
      <sheetName val="1.1.3"/>
      <sheetName val="1.2.20"/>
      <sheetName val="1.2.30"/>
      <sheetName val="1.3.3"/>
      <sheetName val="1.3.9"/>
      <sheetName val="1.4.1"/>
      <sheetName val="1.4.10"/>
      <sheetName val="2.3.39"/>
      <sheetName val="4.3.17"/>
      <sheetName val="4.6.1"/>
      <sheetName val="4.7.14"/>
      <sheetName val="4.8.7"/>
      <sheetName val="5.1.3"/>
      <sheetName val="5.1.11"/>
      <sheetName val="5.1.14"/>
      <sheetName val="5.1.19"/>
      <sheetName val="5.1.53"/>
      <sheetName val="5.1.64"/>
      <sheetName val="5.1.74"/>
      <sheetName val="5.1.80"/>
      <sheetName val="5.1.163"/>
      <sheetName val="5.1.207"/>
      <sheetName val="6.1.68"/>
      <sheetName val="7.1.1"/>
      <sheetName val="7.2.29"/>
      <sheetName val="7.2.65"/>
      <sheetName val="8.1.4"/>
      <sheetName val="9.1.39"/>
      <sheetName val="9.3.9"/>
      <sheetName val="10.1.11"/>
      <sheetName val="10.1.13"/>
      <sheetName val="10.1.14"/>
      <sheetName val="11.1.5"/>
      <sheetName val="12.1.1"/>
      <sheetName val="12.1.8"/>
      <sheetName val="13.1.3"/>
      <sheetName val="15.1.2"/>
      <sheetName val="15.2.2"/>
      <sheetName val="17.1.5"/>
      <sheetName val="20.1.1"/>
      <sheetName val="22.1.4"/>
      <sheetName val="NP-1"/>
      <sheetName val="NP-2"/>
      <sheetName val="NP-3"/>
      <sheetName val="NP-4"/>
      <sheetName val="NP-5"/>
      <sheetName val="NP-6"/>
      <sheetName val="NP-7"/>
      <sheetName val="NP-8"/>
      <sheetName val="NP-9"/>
      <sheetName val="NP-10"/>
      <sheetName val="NP-11"/>
      <sheetName val="NP-12"/>
      <sheetName val="NP-13"/>
      <sheetName val="NP-14"/>
      <sheetName val="NP-15"/>
      <sheetName val="NP-16"/>
      <sheetName val="NP-17"/>
      <sheetName val="NP-18"/>
      <sheetName val="NP-19"/>
      <sheetName val="NP-20"/>
      <sheetName val="NP-21"/>
      <sheetName val="NP-22"/>
      <sheetName val="NP-23"/>
      <sheetName val="NP-24"/>
      <sheetName val="NP-25"/>
      <sheetName val="NP-26"/>
      <sheetName val="NP-27"/>
      <sheetName val="NP-28"/>
      <sheetName val="NP-29"/>
      <sheetName val="NP-30"/>
      <sheetName val="NP-31"/>
      <sheetName val="NP-32"/>
      <sheetName val="NP-33"/>
      <sheetName val="NP-34"/>
      <sheetName val="NP-35"/>
      <sheetName val="NP-36"/>
      <sheetName val="NP-37"/>
      <sheetName val="NP-38"/>
      <sheetName val="NP-39"/>
      <sheetName val="NP-40"/>
      <sheetName val="NP-41"/>
      <sheetName val="NP-42"/>
      <sheetName val="FLUJO DE INVERSIÓN"/>
      <sheetName val="Hoja1"/>
    </sheetNames>
    <sheetDataSet>
      <sheetData sheetId="0" refreshError="1"/>
      <sheetData sheetId="1" refreshError="1"/>
      <sheetData sheetId="2" refreshError="1">
        <row r="47">
          <cell r="F47">
            <v>110231.60399999999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0">
          <cell r="O30">
            <v>3.2</v>
          </cell>
        </row>
      </sheetData>
      <sheetData sheetId="16" refreshError="1">
        <row r="30">
          <cell r="O30">
            <v>25.3</v>
          </cell>
        </row>
      </sheetData>
      <sheetData sheetId="17" refreshError="1">
        <row r="30">
          <cell r="O30">
            <v>9</v>
          </cell>
        </row>
      </sheetData>
      <sheetData sheetId="18" refreshError="1">
        <row r="30">
          <cell r="O30">
            <v>4</v>
          </cell>
        </row>
      </sheetData>
      <sheetData sheetId="19" refreshError="1"/>
      <sheetData sheetId="20" refreshError="1"/>
      <sheetData sheetId="21" refreshError="1"/>
      <sheetData sheetId="22" refreshError="1"/>
      <sheetData sheetId="23" refreshError="1">
        <row r="30">
          <cell r="O30">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row r="30">
          <cell r="O30">
            <v>41.72</v>
          </cell>
        </row>
      </sheetData>
      <sheetData sheetId="32" refreshError="1">
        <row r="30">
          <cell r="O30">
            <v>10.050000000000001</v>
          </cell>
        </row>
      </sheetData>
      <sheetData sheetId="33" refreshError="1">
        <row r="30">
          <cell r="O30">
            <v>59.37</v>
          </cell>
        </row>
      </sheetData>
      <sheetData sheetId="34" refreshError="1">
        <row r="30">
          <cell r="O30">
            <v>35.58</v>
          </cell>
        </row>
      </sheetData>
      <sheetData sheetId="35" refreshError="1"/>
      <sheetData sheetId="36" refreshError="1"/>
      <sheetData sheetId="37" refreshError="1"/>
      <sheetData sheetId="38" refreshError="1"/>
      <sheetData sheetId="39" refreshError="1">
        <row r="30">
          <cell r="O30">
            <v>1</v>
          </cell>
        </row>
      </sheetData>
      <sheetData sheetId="40" refreshError="1"/>
      <sheetData sheetId="41" refreshError="1"/>
      <sheetData sheetId="42" refreshError="1"/>
      <sheetData sheetId="43" refreshError="1"/>
      <sheetData sheetId="44" refreshError="1">
        <row r="30">
          <cell r="O30">
            <v>15</v>
          </cell>
        </row>
      </sheetData>
      <sheetData sheetId="45" refreshError="1"/>
      <sheetData sheetId="46" refreshError="1"/>
      <sheetData sheetId="47" refreshError="1">
        <row r="30">
          <cell r="O30">
            <v>754.2</v>
          </cell>
        </row>
      </sheetData>
      <sheetData sheetId="48" refreshError="1"/>
      <sheetData sheetId="49" refreshError="1"/>
      <sheetData sheetId="50" refreshError="1">
        <row r="30">
          <cell r="O30">
            <v>10</v>
          </cell>
        </row>
      </sheetData>
      <sheetData sheetId="51" refreshError="1">
        <row r="30">
          <cell r="O30">
            <v>1</v>
          </cell>
        </row>
      </sheetData>
      <sheetData sheetId="52" refreshError="1">
        <row r="30">
          <cell r="O30">
            <v>1</v>
          </cell>
        </row>
      </sheetData>
      <sheetData sheetId="53" refreshError="1">
        <row r="30">
          <cell r="O30">
            <v>1</v>
          </cell>
        </row>
      </sheetData>
      <sheetData sheetId="54" refreshError="1">
        <row r="30">
          <cell r="O30">
            <v>1</v>
          </cell>
        </row>
      </sheetData>
      <sheetData sheetId="55" refreshError="1">
        <row r="30">
          <cell r="O30">
            <v>141.72</v>
          </cell>
        </row>
      </sheetData>
      <sheetData sheetId="56" refreshError="1"/>
      <sheetData sheetId="57" refreshError="1">
        <row r="30">
          <cell r="O30">
            <v>99.16</v>
          </cell>
        </row>
      </sheetData>
      <sheetData sheetId="58" refreshError="1">
        <row r="30">
          <cell r="O30">
            <v>20</v>
          </cell>
        </row>
      </sheetData>
      <sheetData sheetId="59" refreshError="1">
        <row r="30">
          <cell r="O30">
            <v>20</v>
          </cell>
        </row>
      </sheetData>
      <sheetData sheetId="60" refreshError="1">
        <row r="30">
          <cell r="O30">
            <v>10</v>
          </cell>
        </row>
      </sheetData>
      <sheetData sheetId="61" refreshError="1">
        <row r="30">
          <cell r="O30">
            <v>375</v>
          </cell>
        </row>
      </sheetData>
      <sheetData sheetId="62" refreshError="1">
        <row r="30">
          <cell r="O30">
            <v>1</v>
          </cell>
        </row>
      </sheetData>
      <sheetData sheetId="63" refreshError="1"/>
      <sheetData sheetId="64" refreshError="1"/>
      <sheetData sheetId="65" refreshError="1"/>
      <sheetData sheetId="66" refreshError="1">
        <row r="30">
          <cell r="O30">
            <v>1</v>
          </cell>
        </row>
      </sheetData>
      <sheetData sheetId="67" refreshError="1"/>
      <sheetData sheetId="68" refreshError="1">
        <row r="30">
          <cell r="O30">
            <v>10</v>
          </cell>
        </row>
      </sheetData>
      <sheetData sheetId="69" refreshError="1">
        <row r="30">
          <cell r="O30">
            <v>3</v>
          </cell>
        </row>
      </sheetData>
      <sheetData sheetId="70" refreshError="1">
        <row r="30">
          <cell r="O30">
            <v>1</v>
          </cell>
        </row>
      </sheetData>
      <sheetData sheetId="71" refreshError="1">
        <row r="30">
          <cell r="O30">
            <v>10.039999999999999</v>
          </cell>
        </row>
      </sheetData>
      <sheetData sheetId="72" refreshError="1">
        <row r="30">
          <cell r="O30">
            <v>2</v>
          </cell>
        </row>
      </sheetData>
      <sheetData sheetId="73" refreshError="1">
        <row r="30">
          <cell r="O30">
            <v>64.319999999999993</v>
          </cell>
        </row>
      </sheetData>
      <sheetData sheetId="74" refreshError="1">
        <row r="30">
          <cell r="O30">
            <v>100</v>
          </cell>
        </row>
      </sheetData>
      <sheetData sheetId="75" refreshError="1">
        <row r="30">
          <cell r="O30">
            <v>1</v>
          </cell>
        </row>
      </sheetData>
      <sheetData sheetId="76" refreshError="1">
        <row r="30">
          <cell r="O30">
            <v>3</v>
          </cell>
        </row>
      </sheetData>
      <sheetData sheetId="77" refreshError="1">
        <row r="30">
          <cell r="O30">
            <v>4</v>
          </cell>
        </row>
      </sheetData>
      <sheetData sheetId="78" refreshError="1">
        <row r="30">
          <cell r="O30">
            <v>3</v>
          </cell>
        </row>
      </sheetData>
      <sheetData sheetId="79" refreshError="1">
        <row r="30">
          <cell r="O30">
            <v>17.2</v>
          </cell>
        </row>
      </sheetData>
      <sheetData sheetId="80" refreshError="1">
        <row r="30">
          <cell r="O30">
            <v>12</v>
          </cell>
        </row>
      </sheetData>
      <sheetData sheetId="81" refreshError="1">
        <row r="30">
          <cell r="O30">
            <v>10</v>
          </cell>
        </row>
      </sheetData>
      <sheetData sheetId="82" refreshError="1">
        <row r="30">
          <cell r="O30">
            <v>1</v>
          </cell>
        </row>
      </sheetData>
      <sheetData sheetId="83" refreshError="1">
        <row r="30">
          <cell r="O30">
            <v>23.3</v>
          </cell>
        </row>
      </sheetData>
      <sheetData sheetId="84" refreshError="1"/>
      <sheetData sheetId="85" refreshError="1">
        <row r="30">
          <cell r="O30">
            <v>38.36</v>
          </cell>
        </row>
      </sheetData>
      <sheetData sheetId="86" refreshError="1">
        <row r="30">
          <cell r="O30">
            <v>16.97</v>
          </cell>
        </row>
      </sheetData>
      <sheetData sheetId="87" refreshError="1">
        <row r="30">
          <cell r="O30">
            <v>45.77</v>
          </cell>
        </row>
      </sheetData>
      <sheetData sheetId="88" refreshError="1">
        <row r="30">
          <cell r="O30">
            <v>1</v>
          </cell>
        </row>
      </sheetData>
      <sheetData sheetId="89" refreshError="1"/>
      <sheetData sheetId="90" refreshError="1">
        <row r="30">
          <cell r="O30">
            <v>41.72</v>
          </cell>
        </row>
      </sheetData>
      <sheetData sheetId="91" refreshError="1"/>
      <sheetData sheetId="92"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A16FF-C995-4B1D-8CFF-550CE76A8EBE}">
  <sheetPr>
    <tabColor rgb="FF00B0F0"/>
    <pageSetUpPr fitToPage="1"/>
  </sheetPr>
  <dimension ref="A1:J54"/>
  <sheetViews>
    <sheetView view="pageBreakPreview" topLeftCell="A23" zoomScaleNormal="70" zoomScaleSheetLayoutView="100" workbookViewId="0">
      <selection activeCell="G47" sqref="G47"/>
    </sheetView>
  </sheetViews>
  <sheetFormatPr baseColWidth="10" defaultRowHeight="15" x14ac:dyDescent="0.25"/>
  <cols>
    <col min="1" max="1" width="2.85546875" customWidth="1"/>
    <col min="2" max="2" width="44.42578125" customWidth="1"/>
    <col min="3" max="3" width="11.42578125" customWidth="1"/>
    <col min="4" max="4" width="14.85546875" bestFit="1" customWidth="1"/>
    <col min="5" max="5" width="18.5703125" customWidth="1"/>
    <col min="6" max="6" width="22" customWidth="1"/>
    <col min="7" max="7" width="31" customWidth="1"/>
    <col min="8" max="8" width="3.140625" customWidth="1"/>
  </cols>
  <sheetData>
    <row r="1" spans="1:10" ht="15.75" thickBot="1" x14ac:dyDescent="0.3">
      <c r="A1" s="1"/>
      <c r="B1" s="2"/>
      <c r="C1" s="2"/>
      <c r="D1" s="2"/>
      <c r="E1" s="2"/>
      <c r="F1" s="2"/>
      <c r="G1" s="2"/>
      <c r="H1" s="3"/>
    </row>
    <row r="2" spans="1:10" ht="29.25" customHeight="1" x14ac:dyDescent="0.25">
      <c r="A2" s="4"/>
      <c r="B2" s="57"/>
      <c r="C2" s="328" t="s">
        <v>0</v>
      </c>
      <c r="D2" s="329"/>
      <c r="E2" s="329"/>
      <c r="F2" s="330"/>
      <c r="G2" s="54"/>
      <c r="H2" s="5"/>
    </row>
    <row r="3" spans="1:10" ht="29.25" customHeight="1" x14ac:dyDescent="0.25">
      <c r="A3" s="4"/>
      <c r="B3" s="58"/>
      <c r="C3" s="331"/>
      <c r="D3" s="332"/>
      <c r="E3" s="332"/>
      <c r="F3" s="333"/>
      <c r="G3" s="55"/>
      <c r="H3" s="5"/>
    </row>
    <row r="4" spans="1:10" ht="29.25" customHeight="1" thickBot="1" x14ac:dyDescent="0.3">
      <c r="A4" s="4"/>
      <c r="B4" s="59"/>
      <c r="C4" s="334"/>
      <c r="D4" s="335"/>
      <c r="E4" s="335"/>
      <c r="F4" s="336"/>
      <c r="G4" s="56"/>
      <c r="H4" s="5"/>
    </row>
    <row r="5" spans="1:10" ht="23.25" x14ac:dyDescent="0.25">
      <c r="A5" s="4"/>
      <c r="B5" s="6"/>
      <c r="C5" s="6"/>
      <c r="D5" s="6"/>
      <c r="E5" s="6"/>
      <c r="F5" s="6"/>
      <c r="G5" s="6"/>
      <c r="H5" s="5"/>
    </row>
    <row r="6" spans="1:10" x14ac:dyDescent="0.25">
      <c r="A6" s="4"/>
      <c r="B6" s="337" t="s">
        <v>1</v>
      </c>
      <c r="C6" s="337"/>
      <c r="D6" s="337"/>
      <c r="E6" s="337"/>
      <c r="F6" s="7" t="s">
        <v>2</v>
      </c>
      <c r="G6" s="7" t="s">
        <v>3</v>
      </c>
      <c r="H6" s="5"/>
    </row>
    <row r="7" spans="1:10" ht="64.5" customHeight="1" x14ac:dyDescent="0.25">
      <c r="A7" s="4"/>
      <c r="B7" s="338" t="str">
        <f>+[116]PRESUPUESTO!C89</f>
        <v>SALIDA PARA TOMA MONOFAS.DOBLE(RED REGULAD)</v>
      </c>
      <c r="C7" s="338"/>
      <c r="D7" s="338"/>
      <c r="E7" s="338"/>
      <c r="F7" s="8" t="str">
        <f>+[117]ACTA!$D$62</f>
        <v>UN</v>
      </c>
      <c r="G7" s="8" t="s">
        <v>4</v>
      </c>
      <c r="H7" s="5"/>
    </row>
    <row r="8" spans="1:10" x14ac:dyDescent="0.25">
      <c r="A8" s="4"/>
      <c r="B8" s="9"/>
      <c r="C8" s="9"/>
      <c r="D8" s="10"/>
      <c r="E8" s="9"/>
      <c r="F8" s="9"/>
      <c r="G8" s="9"/>
      <c r="H8" s="5"/>
    </row>
    <row r="9" spans="1:10" x14ac:dyDescent="0.25">
      <c r="A9" s="4"/>
      <c r="B9" s="11" t="s">
        <v>5</v>
      </c>
      <c r="C9" s="12"/>
      <c r="D9" s="13"/>
      <c r="E9" s="14"/>
      <c r="F9" s="14"/>
      <c r="G9" s="15"/>
      <c r="H9" s="5"/>
    </row>
    <row r="10" spans="1:10" ht="25.5" x14ac:dyDescent="0.25">
      <c r="A10" s="4"/>
      <c r="B10" s="7" t="s">
        <v>6</v>
      </c>
      <c r="C10" s="7" t="s">
        <v>7</v>
      </c>
      <c r="D10" s="7" t="s">
        <v>8</v>
      </c>
      <c r="E10" s="7" t="s">
        <v>9</v>
      </c>
      <c r="F10" s="7" t="s">
        <v>10</v>
      </c>
      <c r="G10" s="7" t="s">
        <v>11</v>
      </c>
      <c r="H10" s="5"/>
    </row>
    <row r="11" spans="1:10" x14ac:dyDescent="0.25">
      <c r="A11" s="4"/>
      <c r="B11" s="16"/>
      <c r="C11" s="16"/>
      <c r="D11" s="17"/>
      <c r="E11" s="18"/>
      <c r="F11" s="19"/>
      <c r="G11" s="20">
        <f>+E11*F11</f>
        <v>0</v>
      </c>
      <c r="H11" s="5"/>
    </row>
    <row r="12" spans="1:10" x14ac:dyDescent="0.25">
      <c r="A12" s="4"/>
      <c r="B12" s="16" t="s">
        <v>12</v>
      </c>
      <c r="C12" s="16">
        <f>+'[116]Sheet (2)'!A8351</f>
        <v>14918</v>
      </c>
      <c r="D12" s="17" t="s">
        <v>13</v>
      </c>
      <c r="E12" s="18">
        <v>1</v>
      </c>
      <c r="F12" s="39" t="s">
        <v>41840</v>
      </c>
      <c r="G12" s="20">
        <f>+E12*F12</f>
        <v>207003.28</v>
      </c>
      <c r="H12" s="5"/>
      <c r="J12" s="39">
        <v>207003.28</v>
      </c>
    </row>
    <row r="13" spans="1:10" x14ac:dyDescent="0.25">
      <c r="A13" s="4"/>
      <c r="B13" s="16"/>
      <c r="C13" s="16"/>
      <c r="D13" s="17"/>
      <c r="E13" s="18"/>
      <c r="F13" s="19"/>
      <c r="G13" s="20">
        <f t="shared" ref="G13:G24" si="0">+E13*F13</f>
        <v>0</v>
      </c>
      <c r="H13" s="5"/>
    </row>
    <row r="14" spans="1:10" x14ac:dyDescent="0.25">
      <c r="A14" s="4"/>
      <c r="B14" s="16"/>
      <c r="C14" s="16"/>
      <c r="D14" s="17"/>
      <c r="E14" s="18"/>
      <c r="F14" s="19"/>
      <c r="G14" s="20">
        <f t="shared" si="0"/>
        <v>0</v>
      </c>
      <c r="H14" s="5"/>
    </row>
    <row r="15" spans="1:10" x14ac:dyDescent="0.25">
      <c r="A15" s="4"/>
      <c r="B15" s="16"/>
      <c r="C15" s="16"/>
      <c r="D15" s="17"/>
      <c r="E15" s="18"/>
      <c r="F15" s="19"/>
      <c r="G15" s="20">
        <f t="shared" si="0"/>
        <v>0</v>
      </c>
      <c r="H15" s="5"/>
    </row>
    <row r="16" spans="1:10"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16"/>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207003.28</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(2)'!I8351</f>
        <v>$ 2.006,78</v>
      </c>
      <c r="F29" s="26">
        <v>1</v>
      </c>
      <c r="G29" s="20">
        <f>+E29*F29</f>
        <v>2006.78</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2006.78</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54" customHeight="1" x14ac:dyDescent="0.25">
      <c r="A43" s="4"/>
      <c r="B43" s="25" t="str">
        <f>+'[116]2- MANO DE OBRA'!D16</f>
        <v>CUADRILLA FF1 ELECTRICAS ESPECIALIZADAS (ENCARG O (70%) + (2) OFIC + AYUD + PRES)</v>
      </c>
      <c r="C43" s="15" t="str">
        <f>+'[116]2- MANO DE OBRA'!C16</f>
        <v>MAN0009</v>
      </c>
      <c r="D43" s="8" t="s">
        <v>25</v>
      </c>
      <c r="E43" s="19">
        <f>+'[116]2- MANO DE OBRA'!F16</f>
        <v>79668</v>
      </c>
      <c r="F43" s="30">
        <v>1.1909800110612245</v>
      </c>
      <c r="G43" s="20">
        <f>+E43/F43</f>
        <v>66892.810341133867</v>
      </c>
      <c r="H43" s="5"/>
    </row>
    <row r="44" spans="1:8" x14ac:dyDescent="0.25">
      <c r="A44" s="4"/>
      <c r="B44" s="25"/>
      <c r="C44" s="25"/>
      <c r="D44" s="8"/>
      <c r="E44" s="19"/>
      <c r="F44" s="30"/>
      <c r="G44" s="20"/>
      <c r="H44" s="5"/>
    </row>
    <row r="45" spans="1:8" x14ac:dyDescent="0.25">
      <c r="A45" s="4"/>
      <c r="B45" s="9"/>
      <c r="C45" s="9"/>
      <c r="D45" s="10"/>
      <c r="E45" s="323" t="s">
        <v>26</v>
      </c>
      <c r="F45" s="324"/>
      <c r="G45" s="20">
        <f>SUM(G43:G44)</f>
        <v>66892.810341133867</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275902.87034113385</v>
      </c>
      <c r="H47" s="5"/>
    </row>
    <row r="48" spans="1:8" x14ac:dyDescent="0.25">
      <c r="A48" s="4"/>
      <c r="H48" s="5"/>
    </row>
    <row r="49" spans="1:8" ht="15" customHeight="1" x14ac:dyDescent="0.25">
      <c r="A49" s="4"/>
      <c r="E49" s="323" t="s">
        <v>29</v>
      </c>
      <c r="F49" s="324"/>
      <c r="G49" s="33">
        <f>+G47*29.87%</f>
        <v>82412.187370896689</v>
      </c>
      <c r="H49" s="5"/>
    </row>
    <row r="50" spans="1:8" ht="15" customHeight="1" x14ac:dyDescent="0.25">
      <c r="A50" s="4"/>
      <c r="E50" s="323" t="s">
        <v>30</v>
      </c>
      <c r="F50" s="324"/>
      <c r="G50" s="33">
        <f>+G47*1%</f>
        <v>2759.0287034113385</v>
      </c>
      <c r="H50" s="5"/>
    </row>
    <row r="51" spans="1:8" ht="15" customHeight="1" x14ac:dyDescent="0.25">
      <c r="A51" s="4"/>
      <c r="E51" s="323" t="s">
        <v>31</v>
      </c>
      <c r="F51" s="324"/>
      <c r="G51" s="33">
        <f>+G47*4%</f>
        <v>11036.114813645354</v>
      </c>
      <c r="H51" s="5"/>
    </row>
    <row r="52" spans="1:8" x14ac:dyDescent="0.25">
      <c r="A52" s="4"/>
      <c r="H52" s="5"/>
    </row>
    <row r="53" spans="1:8" ht="15.75" thickBot="1" x14ac:dyDescent="0.3">
      <c r="A53" s="4"/>
      <c r="E53" s="323" t="s">
        <v>32</v>
      </c>
      <c r="F53" s="324"/>
      <c r="G53" s="33">
        <f>ROUND(G47+G49+G50+G51,0)</f>
        <v>372110</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scale="66" orientation="portrait" r:id="rId1"/>
  <rowBreaks count="1" manualBreakCount="1">
    <brk id="54"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EDA13-C8C8-474F-B5A0-1810207F073A}">
  <sheetPr>
    <tabColor rgb="FF00B0F0"/>
  </sheetPr>
  <dimension ref="A1:H54"/>
  <sheetViews>
    <sheetView view="pageBreakPreview" topLeftCell="A24" zoomScale="96" zoomScaleNormal="70" zoomScaleSheetLayoutView="96" workbookViewId="0">
      <selection activeCell="C146" sqref="C146:E146"/>
    </sheetView>
  </sheetViews>
  <sheetFormatPr baseColWidth="10" defaultRowHeight="15" x14ac:dyDescent="0.25"/>
  <cols>
    <col min="1" max="1" width="2.85546875" customWidth="1"/>
    <col min="2" max="2" width="44.42578125" customWidth="1"/>
    <col min="3" max="4" width="11.42578125" customWidth="1"/>
    <col min="5" max="5" width="25.42578125" bestFit="1" customWidth="1"/>
    <col min="6" max="6" width="18.5703125" customWidth="1"/>
    <col min="7" max="7" width="31" customWidth="1"/>
    <col min="8" max="8" width="3.140625" customWidth="1"/>
  </cols>
  <sheetData>
    <row r="1" spans="1:8" ht="15.75" thickBot="1" x14ac:dyDescent="0.3">
      <c r="A1" s="1"/>
      <c r="B1" s="2"/>
      <c r="C1" s="2"/>
      <c r="D1" s="2"/>
      <c r="E1" s="2"/>
      <c r="F1" s="2"/>
      <c r="G1" s="2"/>
      <c r="H1" s="2"/>
    </row>
    <row r="2" spans="1:8" ht="29.25" customHeight="1" x14ac:dyDescent="0.25">
      <c r="B2" s="342"/>
      <c r="C2" s="352" t="s">
        <v>0</v>
      </c>
      <c r="D2" s="353"/>
      <c r="E2" s="353"/>
      <c r="F2" s="354"/>
      <c r="G2" s="349"/>
    </row>
    <row r="3" spans="1:8" ht="29.25" customHeight="1" x14ac:dyDescent="0.25">
      <c r="B3" s="343"/>
      <c r="C3" s="355"/>
      <c r="D3" s="356"/>
      <c r="E3" s="356"/>
      <c r="F3" s="357"/>
      <c r="G3" s="350"/>
    </row>
    <row r="4" spans="1:8" ht="29.25" customHeight="1" thickBot="1" x14ac:dyDescent="0.3">
      <c r="B4" s="344"/>
      <c r="C4" s="358"/>
      <c r="D4" s="359"/>
      <c r="E4" s="359"/>
      <c r="F4" s="360"/>
      <c r="G4" s="351"/>
    </row>
    <row r="5" spans="1:8" ht="15.75" customHeight="1" x14ac:dyDescent="0.25">
      <c r="B5" s="4"/>
      <c r="C5" s="71"/>
      <c r="D5" s="71"/>
      <c r="E5" s="71"/>
      <c r="F5" s="71"/>
      <c r="G5" s="73"/>
    </row>
    <row r="6" spans="1:8" ht="15" customHeight="1" x14ac:dyDescent="0.25">
      <c r="A6" s="4"/>
      <c r="B6" s="339" t="s">
        <v>1</v>
      </c>
      <c r="C6" s="340"/>
      <c r="D6" s="340"/>
      <c r="E6" s="340"/>
      <c r="F6" s="7" t="s">
        <v>2</v>
      </c>
      <c r="G6" s="74" t="s">
        <v>3</v>
      </c>
    </row>
    <row r="7" spans="1:8" ht="29.25" customHeight="1" x14ac:dyDescent="0.25">
      <c r="A7" s="4"/>
      <c r="B7" s="341" t="s">
        <v>35</v>
      </c>
      <c r="C7" s="337"/>
      <c r="D7" s="337"/>
      <c r="E7" s="337"/>
      <c r="F7" s="8" t="str">
        <f>+[117]ACTA!$D$62</f>
        <v>UN</v>
      </c>
      <c r="G7" s="76" t="s">
        <v>36</v>
      </c>
    </row>
    <row r="8" spans="1:8" x14ac:dyDescent="0.25">
      <c r="A8" s="4"/>
      <c r="B8" s="4"/>
      <c r="C8" s="9"/>
      <c r="D8" s="9"/>
      <c r="E8" s="10"/>
      <c r="F8" s="9"/>
      <c r="G8" s="77"/>
    </row>
    <row r="9" spans="1:8" x14ac:dyDescent="0.25">
      <c r="A9" s="4"/>
      <c r="B9" s="78" t="s">
        <v>5</v>
      </c>
      <c r="C9" s="12"/>
      <c r="D9" s="13"/>
      <c r="E9" s="14"/>
      <c r="F9" s="14"/>
      <c r="G9" s="79"/>
    </row>
    <row r="10" spans="1:8" ht="25.5" x14ac:dyDescent="0.25">
      <c r="A10" s="4"/>
      <c r="B10" s="75" t="s">
        <v>6</v>
      </c>
      <c r="C10" s="7" t="s">
        <v>7</v>
      </c>
      <c r="D10" s="7" t="s">
        <v>8</v>
      </c>
      <c r="E10" s="7" t="s">
        <v>10</v>
      </c>
      <c r="F10" s="7" t="s">
        <v>10</v>
      </c>
      <c r="G10" s="74" t="s">
        <v>11</v>
      </c>
    </row>
    <row r="11" spans="1:8" ht="30.75" customHeight="1" x14ac:dyDescent="0.25">
      <c r="A11" s="4"/>
      <c r="B11" s="80" t="str">
        <f>+B7</f>
        <v>UPS-6 KVA  BIFASICA- AUTONOMIA: 8 A10 MINUTOS</v>
      </c>
      <c r="C11" s="16" t="str">
        <f>+'[116]Sheet (2)'!A10381</f>
        <v>16274</v>
      </c>
      <c r="D11" s="17" t="s">
        <v>37</v>
      </c>
      <c r="E11" s="18">
        <v>1</v>
      </c>
      <c r="F11" s="34">
        <v>5605166</v>
      </c>
      <c r="G11" s="81">
        <f t="shared" ref="G11:G24" si="0">+E11*F11</f>
        <v>5605166</v>
      </c>
    </row>
    <row r="12" spans="1:8" x14ac:dyDescent="0.25">
      <c r="A12" s="4"/>
      <c r="B12" s="80"/>
      <c r="C12" s="16"/>
      <c r="D12" s="17"/>
      <c r="E12" s="18"/>
      <c r="F12" s="19"/>
      <c r="G12" s="81">
        <f t="shared" si="0"/>
        <v>0</v>
      </c>
    </row>
    <row r="13" spans="1:8" x14ac:dyDescent="0.25">
      <c r="A13" s="4"/>
      <c r="B13" s="80"/>
      <c r="C13" s="16"/>
      <c r="D13" s="17"/>
      <c r="E13" s="18"/>
      <c r="F13" s="19"/>
      <c r="G13" s="81">
        <f t="shared" si="0"/>
        <v>0</v>
      </c>
    </row>
    <row r="14" spans="1:8" x14ac:dyDescent="0.25">
      <c r="A14" s="4"/>
      <c r="B14" s="80"/>
      <c r="C14" s="16"/>
      <c r="D14" s="17"/>
      <c r="E14" s="18"/>
      <c r="F14" s="19"/>
      <c r="G14" s="81">
        <f t="shared" si="0"/>
        <v>0</v>
      </c>
    </row>
    <row r="15" spans="1:8" x14ac:dyDescent="0.25">
      <c r="A15" s="4"/>
      <c r="B15" s="80"/>
      <c r="C15" s="16"/>
      <c r="D15" s="17"/>
      <c r="E15" s="18"/>
      <c r="F15" s="19"/>
      <c r="G15" s="81">
        <f t="shared" si="0"/>
        <v>0</v>
      </c>
    </row>
    <row r="16" spans="1:8" x14ac:dyDescent="0.25">
      <c r="A16" s="4"/>
      <c r="B16" s="80"/>
      <c r="C16" s="16"/>
      <c r="D16" s="17"/>
      <c r="E16" s="18"/>
      <c r="F16" s="21"/>
      <c r="G16" s="81">
        <f t="shared" si="0"/>
        <v>0</v>
      </c>
    </row>
    <row r="17" spans="1:7" x14ac:dyDescent="0.25">
      <c r="A17" s="4"/>
      <c r="B17" s="80"/>
      <c r="C17" s="16"/>
      <c r="D17" s="17"/>
      <c r="E17" s="18"/>
      <c r="F17" s="21"/>
      <c r="G17" s="81">
        <f t="shared" si="0"/>
        <v>0</v>
      </c>
    </row>
    <row r="18" spans="1:7" x14ac:dyDescent="0.25">
      <c r="A18" s="4"/>
      <c r="B18" s="80"/>
      <c r="C18" s="16"/>
      <c r="D18" s="17"/>
      <c r="E18" s="18"/>
      <c r="F18" s="21"/>
      <c r="G18" s="81">
        <f t="shared" si="0"/>
        <v>0</v>
      </c>
    </row>
    <row r="19" spans="1:7" x14ac:dyDescent="0.25">
      <c r="A19" s="4"/>
      <c r="B19" s="80"/>
      <c r="C19" s="16"/>
      <c r="D19" s="17"/>
      <c r="E19" s="18"/>
      <c r="F19" s="21"/>
      <c r="G19" s="81">
        <f t="shared" si="0"/>
        <v>0</v>
      </c>
    </row>
    <row r="20" spans="1:7" x14ac:dyDescent="0.25">
      <c r="A20" s="4"/>
      <c r="B20" s="80"/>
      <c r="C20" s="16"/>
      <c r="D20" s="17"/>
      <c r="E20" s="18"/>
      <c r="F20" s="21"/>
      <c r="G20" s="81">
        <f t="shared" si="0"/>
        <v>0</v>
      </c>
    </row>
    <row r="21" spans="1:7" x14ac:dyDescent="0.25">
      <c r="A21" s="4"/>
      <c r="B21" s="80"/>
      <c r="C21" s="16"/>
      <c r="D21" s="17"/>
      <c r="E21" s="18"/>
      <c r="F21" s="22"/>
      <c r="G21" s="81">
        <f t="shared" si="0"/>
        <v>0</v>
      </c>
    </row>
    <row r="22" spans="1:7" x14ac:dyDescent="0.25">
      <c r="A22" s="4"/>
      <c r="B22" s="80"/>
      <c r="C22" s="16"/>
      <c r="D22" s="17"/>
      <c r="E22" s="18"/>
      <c r="F22" s="22"/>
      <c r="G22" s="81">
        <f t="shared" si="0"/>
        <v>0</v>
      </c>
    </row>
    <row r="23" spans="1:7" x14ac:dyDescent="0.25">
      <c r="A23" s="4"/>
      <c r="B23" s="80"/>
      <c r="C23" s="16"/>
      <c r="D23" s="17"/>
      <c r="E23" s="18"/>
      <c r="F23" s="22"/>
      <c r="G23" s="81">
        <f t="shared" si="0"/>
        <v>0</v>
      </c>
    </row>
    <row r="24" spans="1:7" x14ac:dyDescent="0.25">
      <c r="A24" s="4"/>
      <c r="B24" s="80"/>
      <c r="C24" s="16"/>
      <c r="D24" s="17"/>
      <c r="E24" s="18"/>
      <c r="F24" s="22"/>
      <c r="G24" s="81">
        <f t="shared" si="0"/>
        <v>0</v>
      </c>
    </row>
    <row r="25" spans="1:7" ht="15" customHeight="1" x14ac:dyDescent="0.25">
      <c r="A25" s="4"/>
      <c r="B25" s="4"/>
      <c r="C25" s="9"/>
      <c r="D25" s="10"/>
      <c r="E25" s="23" t="s">
        <v>14</v>
      </c>
      <c r="F25" s="63" t="s">
        <v>15</v>
      </c>
      <c r="G25" s="81">
        <f>SUM(G11:G24)</f>
        <v>5605166</v>
      </c>
    </row>
    <row r="26" spans="1:7" x14ac:dyDescent="0.25">
      <c r="A26" s="4"/>
      <c r="B26" s="4"/>
      <c r="C26" s="9"/>
      <c r="D26" s="9"/>
      <c r="E26" s="10"/>
      <c r="F26" s="9"/>
      <c r="G26" s="77"/>
    </row>
    <row r="27" spans="1:7" ht="15" customHeight="1" x14ac:dyDescent="0.25">
      <c r="A27" s="4"/>
      <c r="B27" s="78" t="s">
        <v>16</v>
      </c>
      <c r="C27" s="67"/>
      <c r="D27" s="13"/>
      <c r="E27" s="14"/>
      <c r="F27" s="14"/>
      <c r="G27" s="79"/>
    </row>
    <row r="28" spans="1:7" ht="15" customHeight="1" x14ac:dyDescent="0.25">
      <c r="A28" s="4"/>
      <c r="B28" s="82" t="s">
        <v>6</v>
      </c>
      <c r="C28" s="7"/>
      <c r="D28" s="35" t="s">
        <v>8</v>
      </c>
      <c r="E28" s="7" t="s">
        <v>17</v>
      </c>
      <c r="F28" s="7" t="s">
        <v>18</v>
      </c>
      <c r="G28" s="74" t="s">
        <v>11</v>
      </c>
    </row>
    <row r="29" spans="1:7" ht="15" customHeight="1" x14ac:dyDescent="0.25">
      <c r="A29" s="4"/>
      <c r="B29" s="83" t="s">
        <v>38</v>
      </c>
      <c r="C29" s="88"/>
      <c r="D29" s="62" t="s">
        <v>20</v>
      </c>
      <c r="E29" s="19" t="str">
        <f>+'[116]Sheet (2)'!I10381</f>
        <v>$ 14.951,78</v>
      </c>
      <c r="F29" s="26">
        <v>1</v>
      </c>
      <c r="G29" s="81">
        <f>+F29*E29</f>
        <v>14951.78</v>
      </c>
    </row>
    <row r="30" spans="1:7" x14ac:dyDescent="0.25">
      <c r="A30" s="4"/>
      <c r="B30" s="83"/>
      <c r="C30" s="88"/>
      <c r="D30" s="62"/>
      <c r="E30" s="19"/>
      <c r="F30" s="27"/>
      <c r="G30" s="81">
        <f>+E30*F30</f>
        <v>0</v>
      </c>
    </row>
    <row r="31" spans="1:7" x14ac:dyDescent="0.25">
      <c r="A31" s="4"/>
      <c r="B31" s="83"/>
      <c r="C31" s="88"/>
      <c r="D31" s="62"/>
      <c r="E31" s="19"/>
      <c r="F31" s="28"/>
      <c r="G31" s="81">
        <f>+E31*F31</f>
        <v>0</v>
      </c>
    </row>
    <row r="32" spans="1:7" ht="27.75" customHeight="1" x14ac:dyDescent="0.25">
      <c r="A32" s="4"/>
      <c r="B32" s="84"/>
      <c r="C32" s="9"/>
      <c r="D32" s="10"/>
      <c r="E32" s="23" t="s">
        <v>21</v>
      </c>
      <c r="F32" s="63" t="s">
        <v>15</v>
      </c>
      <c r="G32" s="81">
        <f>SUM(G29:G31)</f>
        <v>14951.78</v>
      </c>
    </row>
    <row r="33" spans="1:7" x14ac:dyDescent="0.25">
      <c r="A33" s="4"/>
      <c r="B33" s="4"/>
      <c r="C33" s="9"/>
      <c r="D33" s="9"/>
      <c r="E33" s="10"/>
      <c r="F33" s="9"/>
      <c r="G33" s="77"/>
    </row>
    <row r="34" spans="1:7" ht="15" customHeight="1" x14ac:dyDescent="0.25">
      <c r="A34" s="4"/>
      <c r="B34" s="78" t="s">
        <v>22</v>
      </c>
      <c r="C34" s="12"/>
      <c r="D34" s="13"/>
      <c r="E34" s="14"/>
      <c r="F34" s="14"/>
      <c r="G34" s="79"/>
    </row>
    <row r="35" spans="1:7" ht="15" customHeight="1" x14ac:dyDescent="0.25">
      <c r="A35" s="4"/>
      <c r="B35" s="82" t="s">
        <v>6</v>
      </c>
      <c r="C35" s="7"/>
      <c r="D35" s="7" t="s">
        <v>8</v>
      </c>
      <c r="E35" s="7" t="s">
        <v>17</v>
      </c>
      <c r="F35" s="7" t="s">
        <v>18</v>
      </c>
      <c r="G35" s="74" t="s">
        <v>11</v>
      </c>
    </row>
    <row r="36" spans="1:7" ht="15" customHeight="1" x14ac:dyDescent="0.25">
      <c r="A36" s="4"/>
      <c r="B36" s="83" t="s">
        <v>39</v>
      </c>
      <c r="C36" s="88" t="str">
        <f>+'4 - TRANSPORTE'!C11</f>
        <v>TR0408</v>
      </c>
      <c r="D36" s="8" t="s">
        <v>20</v>
      </c>
      <c r="E36" s="20">
        <f>+'[116]4 - TRANSPORTE'!F11</f>
        <v>128407</v>
      </c>
      <c r="F36" s="29">
        <v>1.0806751189576889</v>
      </c>
      <c r="G36" s="81">
        <f>+F36*E36</f>
        <v>138766.24999999994</v>
      </c>
    </row>
    <row r="37" spans="1:7" x14ac:dyDescent="0.25">
      <c r="A37" s="4"/>
      <c r="B37" s="83"/>
      <c r="C37" s="88"/>
      <c r="D37" s="8"/>
      <c r="E37" s="20"/>
      <c r="F37" s="27"/>
      <c r="G37" s="81">
        <f>IF(A37=0, ,E37*F37)</f>
        <v>0</v>
      </c>
    </row>
    <row r="38" spans="1:7" x14ac:dyDescent="0.25">
      <c r="A38" s="4"/>
      <c r="B38" s="83"/>
      <c r="C38" s="88"/>
      <c r="D38" s="8"/>
      <c r="E38" s="20"/>
      <c r="F38" s="27"/>
      <c r="G38" s="81">
        <f>IF(A38=0, ,E38*F38)</f>
        <v>0</v>
      </c>
    </row>
    <row r="39" spans="1:7" ht="25.5" customHeight="1" x14ac:dyDescent="0.25">
      <c r="A39" s="4"/>
      <c r="B39" s="84"/>
      <c r="C39" s="9"/>
      <c r="D39" s="10"/>
      <c r="E39" s="23" t="s">
        <v>23</v>
      </c>
      <c r="F39" s="63" t="s">
        <v>15</v>
      </c>
      <c r="G39" s="81">
        <f>SUM(G36:G38)</f>
        <v>138766.24999999994</v>
      </c>
    </row>
    <row r="40" spans="1:7" x14ac:dyDescent="0.25">
      <c r="A40" s="4"/>
      <c r="B40" s="4"/>
      <c r="C40" s="9"/>
      <c r="D40" s="9"/>
      <c r="E40" s="10"/>
      <c r="F40" s="9"/>
      <c r="G40" s="77"/>
    </row>
    <row r="41" spans="1:7" ht="15" customHeight="1" x14ac:dyDescent="0.25">
      <c r="A41" s="4"/>
      <c r="B41" s="78" t="s">
        <v>24</v>
      </c>
      <c r="C41" s="12"/>
      <c r="D41" s="13"/>
      <c r="E41" s="14"/>
      <c r="F41" s="14"/>
      <c r="G41" s="79"/>
    </row>
    <row r="42" spans="1:7" ht="15" customHeight="1" x14ac:dyDescent="0.25">
      <c r="A42" s="4"/>
      <c r="B42" s="83" t="s">
        <v>6</v>
      </c>
      <c r="C42" s="88"/>
      <c r="D42" s="7" t="s">
        <v>8</v>
      </c>
      <c r="E42" s="7" t="s">
        <v>17</v>
      </c>
      <c r="F42" s="7" t="s">
        <v>18</v>
      </c>
      <c r="G42" s="74" t="s">
        <v>11</v>
      </c>
    </row>
    <row r="43" spans="1:7" ht="38.25" customHeight="1" x14ac:dyDescent="0.25">
      <c r="A43" s="4"/>
      <c r="B43" s="85" t="s">
        <v>40</v>
      </c>
      <c r="C43" s="25" t="str">
        <f>+'[116]2- MANO DE OBRA'!C16</f>
        <v>MAN0009</v>
      </c>
      <c r="D43" s="8" t="s">
        <v>41</v>
      </c>
      <c r="E43" s="19">
        <f>+'[116]2- MANO DE OBRA'!F16</f>
        <v>79668</v>
      </c>
      <c r="F43" s="30">
        <v>0.26641643111584973</v>
      </c>
      <c r="G43" s="81">
        <f>+E43/F43</f>
        <v>299035.61002720887</v>
      </c>
    </row>
    <row r="44" spans="1:7" x14ac:dyDescent="0.25">
      <c r="A44" s="4"/>
      <c r="B44" s="83"/>
      <c r="C44" s="88"/>
      <c r="D44" s="8"/>
      <c r="E44" s="19"/>
      <c r="F44" s="30"/>
      <c r="G44" s="81"/>
    </row>
    <row r="45" spans="1:7" ht="23.25" customHeight="1" x14ac:dyDescent="0.25">
      <c r="A45" s="4"/>
      <c r="B45" s="84"/>
      <c r="C45" s="9"/>
      <c r="D45" s="10"/>
      <c r="E45" s="323" t="s">
        <v>26</v>
      </c>
      <c r="F45" s="324"/>
      <c r="G45" s="81">
        <f>SUM(G43:G44)</f>
        <v>299035.61002720887</v>
      </c>
    </row>
    <row r="46" spans="1:7" x14ac:dyDescent="0.25">
      <c r="A46" s="4"/>
      <c r="B46" s="4"/>
      <c r="C46" s="9"/>
      <c r="D46" s="9"/>
      <c r="E46" s="31"/>
      <c r="F46" s="9"/>
      <c r="G46" s="77"/>
    </row>
    <row r="47" spans="1:7" x14ac:dyDescent="0.25">
      <c r="A47" s="4"/>
      <c r="B47" s="4"/>
      <c r="C47" s="9"/>
      <c r="D47" s="9"/>
      <c r="E47" s="323" t="s">
        <v>27</v>
      </c>
      <c r="F47" s="324"/>
      <c r="G47" s="86">
        <f>+G25+G32+G39+G45</f>
        <v>6057919.6400272092</v>
      </c>
    </row>
    <row r="48" spans="1:7" x14ac:dyDescent="0.25">
      <c r="A48" s="4"/>
      <c r="B48" s="4"/>
      <c r="G48" s="5"/>
    </row>
    <row r="49" spans="1:7" ht="30" customHeight="1" x14ac:dyDescent="0.25">
      <c r="A49" s="4"/>
      <c r="B49" s="4"/>
      <c r="E49" s="323" t="s">
        <v>29</v>
      </c>
      <c r="F49" s="324"/>
      <c r="G49" s="87">
        <f>+G47*29.87%</f>
        <v>1809500.5964761276</v>
      </c>
    </row>
    <row r="50" spans="1:7" ht="15" customHeight="1" x14ac:dyDescent="0.25">
      <c r="A50" s="4"/>
      <c r="B50" s="4"/>
      <c r="E50" s="323" t="s">
        <v>30</v>
      </c>
      <c r="F50" s="324"/>
      <c r="G50" s="87">
        <f>+G47*1%</f>
        <v>60579.196400272092</v>
      </c>
    </row>
    <row r="51" spans="1:7" ht="15" customHeight="1" x14ac:dyDescent="0.25">
      <c r="A51" s="4"/>
      <c r="B51" s="4"/>
      <c r="E51" s="323" t="s">
        <v>31</v>
      </c>
      <c r="F51" s="324"/>
      <c r="G51" s="87">
        <f>+G47*4%</f>
        <v>242316.78560108837</v>
      </c>
    </row>
    <row r="52" spans="1:7" x14ac:dyDescent="0.25">
      <c r="A52" s="4"/>
      <c r="B52" s="4"/>
      <c r="G52" s="5"/>
    </row>
    <row r="53" spans="1:7" ht="15.75" customHeight="1" thickBot="1" x14ac:dyDescent="0.3">
      <c r="A53" s="4"/>
      <c r="B53" s="4"/>
      <c r="E53" s="347" t="s">
        <v>32</v>
      </c>
      <c r="F53" s="348"/>
      <c r="G53" s="87">
        <f>ROUND(G49+G50+G51+G47,0)</f>
        <v>8170316</v>
      </c>
    </row>
    <row r="54" spans="1:7" ht="81" customHeight="1" thickBot="1" x14ac:dyDescent="0.3">
      <c r="A54" s="72"/>
      <c r="B54" s="325" t="s">
        <v>33</v>
      </c>
      <c r="C54" s="345"/>
      <c r="D54" s="346"/>
      <c r="E54" s="345" t="s">
        <v>235</v>
      </c>
      <c r="F54" s="345"/>
      <c r="G54" s="346"/>
    </row>
  </sheetData>
  <mergeCells count="13">
    <mergeCell ref="B6:E6"/>
    <mergeCell ref="B7:E7"/>
    <mergeCell ref="B2:B4"/>
    <mergeCell ref="E54:G54"/>
    <mergeCell ref="B54:D54"/>
    <mergeCell ref="E53:F53"/>
    <mergeCell ref="E51:F51"/>
    <mergeCell ref="E50:F50"/>
    <mergeCell ref="E49:F49"/>
    <mergeCell ref="E47:F47"/>
    <mergeCell ref="E45:F45"/>
    <mergeCell ref="G2:G4"/>
    <mergeCell ref="C2:F4"/>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0D5D1-F34F-469F-A3F2-8D91D00EF777}">
  <sheetPr>
    <tabColor rgb="FF00B0F0"/>
  </sheetPr>
  <dimension ref="A1:G54"/>
  <sheetViews>
    <sheetView view="pageBreakPreview" topLeftCell="A19" zoomScale="110" zoomScaleNormal="70" zoomScaleSheetLayoutView="110" workbookViewId="0">
      <selection activeCell="C146" sqref="C146:E146"/>
    </sheetView>
  </sheetViews>
  <sheetFormatPr baseColWidth="10" defaultRowHeight="15" x14ac:dyDescent="0.25"/>
  <cols>
    <col min="1" max="1" width="2.85546875" customWidth="1"/>
    <col min="2" max="2" width="44.42578125" customWidth="1"/>
    <col min="3" max="3" width="11.42578125" customWidth="1"/>
    <col min="4" max="4" width="14.85546875" bestFit="1" customWidth="1"/>
    <col min="5" max="5" width="18.5703125" customWidth="1"/>
    <col min="6" max="6" width="22" customWidth="1"/>
    <col min="7" max="7" width="31" customWidth="1"/>
  </cols>
  <sheetData>
    <row r="1" spans="1:7" ht="15.75" thickBot="1" x14ac:dyDescent="0.3">
      <c r="A1" s="1"/>
      <c r="B1" s="2"/>
      <c r="C1" s="2"/>
      <c r="D1" s="2"/>
      <c r="E1" s="2"/>
      <c r="F1" s="2"/>
      <c r="G1" s="2"/>
    </row>
    <row r="2" spans="1:7" ht="29.25" customHeight="1" x14ac:dyDescent="0.25">
      <c r="A2" s="4"/>
      <c r="B2" s="361"/>
      <c r="C2" s="328" t="s">
        <v>0</v>
      </c>
      <c r="D2" s="329"/>
      <c r="E2" s="329"/>
      <c r="F2" s="330"/>
      <c r="G2" s="54"/>
    </row>
    <row r="3" spans="1:7" ht="29.25" customHeight="1" x14ac:dyDescent="0.25">
      <c r="A3" s="4"/>
      <c r="B3" s="362"/>
      <c r="C3" s="331"/>
      <c r="D3" s="332"/>
      <c r="E3" s="332"/>
      <c r="F3" s="333"/>
      <c r="G3" s="55"/>
    </row>
    <row r="4" spans="1:7" ht="29.25" customHeight="1" thickBot="1" x14ac:dyDescent="0.3">
      <c r="A4" s="4"/>
      <c r="B4" s="363"/>
      <c r="C4" s="334"/>
      <c r="D4" s="335"/>
      <c r="E4" s="335"/>
      <c r="F4" s="336"/>
      <c r="G4" s="56"/>
    </row>
    <row r="5" spans="1:7" ht="23.25" x14ac:dyDescent="0.25">
      <c r="A5" s="4"/>
      <c r="B5" s="6"/>
      <c r="C5" s="6"/>
      <c r="D5" s="6"/>
      <c r="E5" s="6"/>
      <c r="F5" s="6"/>
      <c r="G5" s="6"/>
    </row>
    <row r="6" spans="1:7" x14ac:dyDescent="0.25">
      <c r="A6" s="4"/>
      <c r="B6" s="337" t="s">
        <v>1</v>
      </c>
      <c r="C6" s="337"/>
      <c r="D6" s="337"/>
      <c r="E6" s="337"/>
      <c r="F6" s="7" t="s">
        <v>2</v>
      </c>
      <c r="G6" s="7" t="s">
        <v>3</v>
      </c>
    </row>
    <row r="7" spans="1:7" ht="64.5" customHeight="1" x14ac:dyDescent="0.25">
      <c r="A7" s="4"/>
      <c r="B7" s="338" t="s">
        <v>42</v>
      </c>
      <c r="C7" s="338"/>
      <c r="D7" s="338"/>
      <c r="E7" s="338"/>
      <c r="F7" s="8" t="str">
        <f>+[117]ACTA!$D$62</f>
        <v>UN</v>
      </c>
      <c r="G7" s="8" t="s">
        <v>43</v>
      </c>
    </row>
    <row r="8" spans="1:7" x14ac:dyDescent="0.25">
      <c r="A8" s="4"/>
      <c r="B8" s="9"/>
      <c r="C8" s="9"/>
      <c r="D8" s="10"/>
      <c r="E8" s="9"/>
      <c r="F8" s="9"/>
      <c r="G8" s="9"/>
    </row>
    <row r="9" spans="1:7" x14ac:dyDescent="0.25">
      <c r="A9" s="4"/>
      <c r="B9" s="11" t="s">
        <v>5</v>
      </c>
      <c r="C9" s="12"/>
      <c r="D9" s="13"/>
      <c r="E9" s="14"/>
      <c r="F9" s="14"/>
      <c r="G9" s="15"/>
    </row>
    <row r="10" spans="1:7" ht="25.5" x14ac:dyDescent="0.25">
      <c r="A10" s="4"/>
      <c r="B10" s="7" t="s">
        <v>6</v>
      </c>
      <c r="C10" s="7" t="s">
        <v>7</v>
      </c>
      <c r="D10" s="7" t="s">
        <v>8</v>
      </c>
      <c r="E10" s="7" t="s">
        <v>9</v>
      </c>
      <c r="F10" s="7" t="s">
        <v>10</v>
      </c>
      <c r="G10" s="7" t="s">
        <v>11</v>
      </c>
    </row>
    <row r="11" spans="1:7" ht="30" customHeight="1" x14ac:dyDescent="0.25">
      <c r="A11" s="4"/>
      <c r="B11" s="16" t="str">
        <f>+B7</f>
        <v>TABLERO/TIFASI-18 CIRC-CONPUERTA-ESPACO-TOTALIZADO</v>
      </c>
      <c r="C11" s="16" t="str">
        <f>+'[116]Sheet (2)'!A9555</f>
        <v>16477</v>
      </c>
      <c r="D11" s="17" t="s">
        <v>37</v>
      </c>
      <c r="E11" s="18">
        <v>1</v>
      </c>
      <c r="F11" s="19" t="str">
        <f>+'[116]Sheet (2)'!H9555</f>
        <v>$ 475.978,64</v>
      </c>
      <c r="G11" s="20">
        <f t="shared" ref="G11:G24" si="0">+E11*F11</f>
        <v>475978.64</v>
      </c>
    </row>
    <row r="12" spans="1:7" x14ac:dyDescent="0.25">
      <c r="A12" s="4"/>
      <c r="B12" s="16"/>
      <c r="C12" s="16"/>
      <c r="D12" s="17"/>
      <c r="E12" s="18"/>
      <c r="F12" s="19"/>
      <c r="G12" s="20">
        <f t="shared" si="0"/>
        <v>0</v>
      </c>
    </row>
    <row r="13" spans="1:7" x14ac:dyDescent="0.25">
      <c r="A13" s="4"/>
      <c r="B13" s="16"/>
      <c r="C13" s="16"/>
      <c r="D13" s="17"/>
      <c r="E13" s="18"/>
      <c r="F13" s="19"/>
      <c r="G13" s="20">
        <f t="shared" si="0"/>
        <v>0</v>
      </c>
    </row>
    <row r="14" spans="1:7" x14ac:dyDescent="0.25">
      <c r="A14" s="4"/>
      <c r="B14" s="16"/>
      <c r="C14" s="16"/>
      <c r="D14" s="17"/>
      <c r="E14" s="18"/>
      <c r="F14" s="19"/>
      <c r="G14" s="20">
        <f t="shared" si="0"/>
        <v>0</v>
      </c>
    </row>
    <row r="15" spans="1:7" x14ac:dyDescent="0.25">
      <c r="A15" s="4"/>
      <c r="B15" s="16"/>
      <c r="C15" s="16"/>
      <c r="D15" s="17"/>
      <c r="E15" s="18"/>
      <c r="F15" s="19"/>
      <c r="G15" s="20">
        <f t="shared" si="0"/>
        <v>0</v>
      </c>
    </row>
    <row r="16" spans="1:7" x14ac:dyDescent="0.25">
      <c r="A16" s="4"/>
      <c r="B16" s="16"/>
      <c r="C16" s="16"/>
      <c r="D16" s="17"/>
      <c r="E16" s="18"/>
      <c r="F16" s="21"/>
      <c r="G16" s="20">
        <f t="shared" si="0"/>
        <v>0</v>
      </c>
    </row>
    <row r="17" spans="1:7" x14ac:dyDescent="0.25">
      <c r="A17" s="4"/>
      <c r="B17" s="16"/>
      <c r="C17" s="16"/>
      <c r="D17" s="17"/>
      <c r="E17" s="18"/>
      <c r="F17" s="21"/>
      <c r="G17" s="20">
        <f t="shared" si="0"/>
        <v>0</v>
      </c>
    </row>
    <row r="18" spans="1:7" x14ac:dyDescent="0.25">
      <c r="A18" s="4"/>
      <c r="B18" s="16"/>
      <c r="C18" s="16"/>
      <c r="D18" s="17"/>
      <c r="E18" s="18"/>
      <c r="F18" s="21"/>
      <c r="G18" s="20">
        <f t="shared" si="0"/>
        <v>0</v>
      </c>
    </row>
    <row r="19" spans="1:7" x14ac:dyDescent="0.25">
      <c r="A19" s="4"/>
      <c r="B19" s="16"/>
      <c r="C19" s="16"/>
      <c r="D19" s="17"/>
      <c r="E19" s="18"/>
      <c r="F19" s="21"/>
      <c r="G19" s="20">
        <f t="shared" si="0"/>
        <v>0</v>
      </c>
    </row>
    <row r="20" spans="1:7" x14ac:dyDescent="0.25">
      <c r="A20" s="4"/>
      <c r="B20" s="16"/>
      <c r="C20" s="16"/>
      <c r="D20" s="17"/>
      <c r="E20" s="18"/>
      <c r="F20" s="21"/>
      <c r="G20" s="20">
        <f t="shared" si="0"/>
        <v>0</v>
      </c>
    </row>
    <row r="21" spans="1:7" x14ac:dyDescent="0.25">
      <c r="A21" s="4"/>
      <c r="B21" s="16"/>
      <c r="C21" s="16"/>
      <c r="D21" s="17"/>
      <c r="E21" s="18"/>
      <c r="F21" s="22"/>
      <c r="G21" s="20">
        <f t="shared" si="0"/>
        <v>0</v>
      </c>
    </row>
    <row r="22" spans="1:7" x14ac:dyDescent="0.25">
      <c r="A22" s="4"/>
      <c r="B22" s="16"/>
      <c r="C22" s="16"/>
      <c r="D22" s="17"/>
      <c r="E22" s="18"/>
      <c r="F22" s="22"/>
      <c r="G22" s="20">
        <f t="shared" si="0"/>
        <v>0</v>
      </c>
    </row>
    <row r="23" spans="1:7" x14ac:dyDescent="0.25">
      <c r="A23" s="4"/>
      <c r="B23" s="16"/>
      <c r="C23" s="16"/>
      <c r="D23" s="17"/>
      <c r="E23" s="18"/>
      <c r="F23" s="22"/>
      <c r="G23" s="20">
        <f t="shared" si="0"/>
        <v>0</v>
      </c>
    </row>
    <row r="24" spans="1:7" x14ac:dyDescent="0.25">
      <c r="A24" s="4"/>
      <c r="B24" s="16"/>
      <c r="C24" s="16"/>
      <c r="D24" s="17"/>
      <c r="E24" s="18"/>
      <c r="F24" s="22"/>
      <c r="G24" s="20">
        <f t="shared" si="0"/>
        <v>0</v>
      </c>
    </row>
    <row r="25" spans="1:7" x14ac:dyDescent="0.25">
      <c r="A25" s="4"/>
      <c r="B25" s="9"/>
      <c r="C25" s="9"/>
      <c r="D25" s="10"/>
      <c r="E25" s="323" t="s">
        <v>14</v>
      </c>
      <c r="F25" s="324" t="s">
        <v>15</v>
      </c>
      <c r="G25" s="20">
        <f>SUM(G11:G24)</f>
        <v>475978.64</v>
      </c>
    </row>
    <row r="26" spans="1:7" x14ac:dyDescent="0.25">
      <c r="A26" s="4"/>
      <c r="B26" s="9"/>
      <c r="C26" s="9"/>
      <c r="D26" s="10"/>
      <c r="E26" s="9"/>
      <c r="F26" s="9"/>
      <c r="G26" s="9"/>
    </row>
    <row r="27" spans="1:7" x14ac:dyDescent="0.25">
      <c r="A27" s="4"/>
      <c r="B27" s="11" t="s">
        <v>16</v>
      </c>
      <c r="C27" s="12"/>
      <c r="D27" s="13"/>
      <c r="E27" s="14"/>
      <c r="F27" s="14"/>
      <c r="G27" s="15"/>
    </row>
    <row r="28" spans="1:7" x14ac:dyDescent="0.25">
      <c r="A28" s="4"/>
      <c r="B28" s="7" t="s">
        <v>6</v>
      </c>
      <c r="C28" s="7"/>
      <c r="D28" s="7" t="s">
        <v>8</v>
      </c>
      <c r="E28" s="7" t="s">
        <v>17</v>
      </c>
      <c r="F28" s="7" t="s">
        <v>18</v>
      </c>
      <c r="G28" s="7" t="s">
        <v>11</v>
      </c>
    </row>
    <row r="29" spans="1:7" x14ac:dyDescent="0.25">
      <c r="A29" s="4"/>
      <c r="B29" s="25" t="s">
        <v>38</v>
      </c>
      <c r="C29" s="25"/>
      <c r="D29" s="8" t="s">
        <v>13</v>
      </c>
      <c r="E29" s="19" t="str">
        <f>+'[116]Sheet (2)'!I9555</f>
        <v>$ 11.297,45</v>
      </c>
      <c r="F29" s="26">
        <v>1</v>
      </c>
      <c r="G29" s="20">
        <f>+F29*E29</f>
        <v>11297.45</v>
      </c>
    </row>
    <row r="30" spans="1:7" x14ac:dyDescent="0.25">
      <c r="A30" s="4"/>
      <c r="B30" s="25"/>
      <c r="C30" s="25"/>
      <c r="D30" s="8"/>
      <c r="E30" s="19"/>
      <c r="F30" s="27"/>
      <c r="G30" s="20">
        <f>+E30*F30</f>
        <v>0</v>
      </c>
    </row>
    <row r="31" spans="1:7" x14ac:dyDescent="0.25">
      <c r="A31" s="4"/>
      <c r="B31" s="25"/>
      <c r="C31" s="25"/>
      <c r="D31" s="8"/>
      <c r="E31" s="19"/>
      <c r="F31" s="28"/>
      <c r="G31" s="20">
        <f>+E31*F31</f>
        <v>0</v>
      </c>
    </row>
    <row r="32" spans="1:7" x14ac:dyDescent="0.25">
      <c r="A32" s="4"/>
      <c r="B32" s="9"/>
      <c r="C32" s="9"/>
      <c r="D32" s="10"/>
      <c r="E32" s="323" t="s">
        <v>21</v>
      </c>
      <c r="F32" s="324" t="s">
        <v>15</v>
      </c>
      <c r="G32" s="20">
        <f>SUM(G29:G31)</f>
        <v>11297.45</v>
      </c>
    </row>
    <row r="33" spans="1:7" x14ac:dyDescent="0.25">
      <c r="A33" s="4"/>
      <c r="B33" s="9"/>
      <c r="C33" s="9"/>
      <c r="D33" s="10"/>
      <c r="E33" s="9"/>
      <c r="F33" s="9"/>
      <c r="G33" s="9"/>
    </row>
    <row r="34" spans="1:7" x14ac:dyDescent="0.25">
      <c r="A34" s="4"/>
      <c r="B34" s="11" t="s">
        <v>22</v>
      </c>
      <c r="C34" s="12"/>
      <c r="D34" s="13"/>
      <c r="E34" s="14"/>
      <c r="F34" s="14"/>
      <c r="G34" s="15"/>
    </row>
    <row r="35" spans="1:7" x14ac:dyDescent="0.25">
      <c r="A35" s="4"/>
      <c r="B35" s="7" t="s">
        <v>6</v>
      </c>
      <c r="C35" s="7"/>
      <c r="D35" s="7" t="s">
        <v>8</v>
      </c>
      <c r="E35" s="7" t="s">
        <v>17</v>
      </c>
      <c r="F35" s="7" t="s">
        <v>18</v>
      </c>
      <c r="G35" s="7" t="s">
        <v>11</v>
      </c>
    </row>
    <row r="36" spans="1:7" x14ac:dyDescent="0.25">
      <c r="A36" s="4">
        <v>1</v>
      </c>
      <c r="B36" s="25"/>
      <c r="C36" s="25"/>
      <c r="D36" s="8"/>
      <c r="E36" s="20"/>
      <c r="F36" s="29"/>
      <c r="G36" s="20">
        <f>IF(A36=0, ,E36*F36)</f>
        <v>0</v>
      </c>
    </row>
    <row r="37" spans="1:7" x14ac:dyDescent="0.25">
      <c r="A37" s="4"/>
      <c r="B37" s="25"/>
      <c r="C37" s="25"/>
      <c r="D37" s="8"/>
      <c r="E37" s="20"/>
      <c r="F37" s="27"/>
      <c r="G37" s="20">
        <f>IF(A37=0, ,E37*F37)</f>
        <v>0</v>
      </c>
    </row>
    <row r="38" spans="1:7" x14ac:dyDescent="0.25">
      <c r="A38" s="4"/>
      <c r="B38" s="25"/>
      <c r="C38" s="25"/>
      <c r="D38" s="8"/>
      <c r="E38" s="20"/>
      <c r="F38" s="27"/>
      <c r="G38" s="20">
        <f>IF(A38=0, ,E38*F38)</f>
        <v>0</v>
      </c>
    </row>
    <row r="39" spans="1:7" x14ac:dyDescent="0.25">
      <c r="A39" s="4"/>
      <c r="B39" s="9"/>
      <c r="C39" s="9"/>
      <c r="D39" s="10"/>
      <c r="E39" s="323" t="s">
        <v>23</v>
      </c>
      <c r="F39" s="324" t="s">
        <v>15</v>
      </c>
      <c r="G39" s="20">
        <f>SUM(G36:G38)</f>
        <v>0</v>
      </c>
    </row>
    <row r="40" spans="1:7" x14ac:dyDescent="0.25">
      <c r="A40" s="4"/>
      <c r="B40" s="9"/>
      <c r="C40" s="9"/>
      <c r="D40" s="10"/>
      <c r="E40" s="9"/>
      <c r="F40" s="9"/>
      <c r="G40" s="9"/>
    </row>
    <row r="41" spans="1:7" x14ac:dyDescent="0.25">
      <c r="A41" s="4"/>
      <c r="B41" s="11" t="s">
        <v>24</v>
      </c>
      <c r="C41" s="12"/>
      <c r="D41" s="13"/>
      <c r="E41" s="14"/>
      <c r="F41" s="14"/>
      <c r="G41" s="15"/>
    </row>
    <row r="42" spans="1:7" x14ac:dyDescent="0.25">
      <c r="A42" s="4"/>
      <c r="B42" s="7" t="s">
        <v>6</v>
      </c>
      <c r="C42" s="7"/>
      <c r="D42" s="7" t="s">
        <v>8</v>
      </c>
      <c r="E42" s="7" t="s">
        <v>17</v>
      </c>
      <c r="F42" s="7" t="s">
        <v>18</v>
      </c>
      <c r="G42" s="7" t="s">
        <v>11</v>
      </c>
    </row>
    <row r="43" spans="1:7" ht="38.25" x14ac:dyDescent="0.25">
      <c r="A43" s="4"/>
      <c r="B43" s="36" t="s">
        <v>40</v>
      </c>
      <c r="C43" s="15" t="str">
        <f>+'[116]2- MANO DE OBRA'!C16</f>
        <v>MAN0009</v>
      </c>
      <c r="D43" s="8" t="s">
        <v>41</v>
      </c>
      <c r="E43" s="19">
        <f>+'NP-2 '!E43</f>
        <v>79668</v>
      </c>
      <c r="F43" s="30">
        <v>0.14103711672464367</v>
      </c>
      <c r="G43" s="20">
        <f>+E43/F43</f>
        <v>564872.57999992475</v>
      </c>
    </row>
    <row r="44" spans="1:7" x14ac:dyDescent="0.25">
      <c r="A44" s="4"/>
      <c r="B44" s="25"/>
      <c r="C44" s="25"/>
      <c r="D44" s="8"/>
      <c r="E44" s="19"/>
      <c r="F44" s="30"/>
      <c r="G44" s="20"/>
    </row>
    <row r="45" spans="1:7" x14ac:dyDescent="0.25">
      <c r="A45" s="4"/>
      <c r="B45" s="9"/>
      <c r="C45" s="9"/>
      <c r="D45" s="10"/>
      <c r="E45" s="323" t="s">
        <v>26</v>
      </c>
      <c r="F45" s="324"/>
      <c r="G45" s="20">
        <f>SUM(G43:G44)</f>
        <v>564872.57999992475</v>
      </c>
    </row>
    <row r="46" spans="1:7" x14ac:dyDescent="0.25">
      <c r="A46" s="4"/>
      <c r="B46" s="9"/>
      <c r="C46" s="9"/>
      <c r="D46" s="31"/>
      <c r="E46" s="9"/>
      <c r="F46" s="9"/>
      <c r="G46" s="9"/>
    </row>
    <row r="47" spans="1:7" x14ac:dyDescent="0.25">
      <c r="A47" s="4"/>
      <c r="B47" s="9"/>
      <c r="C47" s="9"/>
      <c r="D47" s="10"/>
      <c r="E47" s="323" t="s">
        <v>27</v>
      </c>
      <c r="F47" s="324" t="s">
        <v>28</v>
      </c>
      <c r="G47" s="32">
        <f>+G25+G32+G39+G45</f>
        <v>1052148.6699999247</v>
      </c>
    </row>
    <row r="48" spans="1:7" x14ac:dyDescent="0.25">
      <c r="A48" s="4"/>
    </row>
    <row r="49" spans="1:7" ht="15" customHeight="1" x14ac:dyDescent="0.25">
      <c r="A49" s="4"/>
      <c r="E49" s="323" t="s">
        <v>29</v>
      </c>
      <c r="F49" s="324"/>
      <c r="G49" s="33">
        <f>+G47*29.87%</f>
        <v>314276.80772897752</v>
      </c>
    </row>
    <row r="50" spans="1:7" ht="15" customHeight="1" x14ac:dyDescent="0.25">
      <c r="A50" s="4"/>
      <c r="E50" s="323" t="s">
        <v>30</v>
      </c>
      <c r="F50" s="324"/>
      <c r="G50" s="33">
        <f>+G47*1%</f>
        <v>10521.486699999248</v>
      </c>
    </row>
    <row r="51" spans="1:7" ht="15" customHeight="1" x14ac:dyDescent="0.25">
      <c r="A51" s="4"/>
      <c r="E51" s="323" t="s">
        <v>31</v>
      </c>
      <c r="F51" s="324"/>
      <c r="G51" s="33">
        <f>+G47*4%</f>
        <v>42085.946799996993</v>
      </c>
    </row>
    <row r="52" spans="1:7" x14ac:dyDescent="0.25">
      <c r="A52" s="4"/>
    </row>
    <row r="53" spans="1:7" ht="15.75" thickBot="1" x14ac:dyDescent="0.3">
      <c r="A53" s="4"/>
      <c r="E53" s="323" t="s">
        <v>32</v>
      </c>
      <c r="F53" s="324"/>
      <c r="G53" s="33">
        <f>ROUND(G51+G50+G49+G47,0)</f>
        <v>1419033</v>
      </c>
    </row>
    <row r="54" spans="1:7" ht="81" customHeight="1" thickBot="1" x14ac:dyDescent="0.3">
      <c r="A54" s="325" t="s">
        <v>33</v>
      </c>
      <c r="B54" s="326"/>
      <c r="C54" s="326"/>
      <c r="D54" s="327"/>
      <c r="E54" s="325" t="s">
        <v>235</v>
      </c>
      <c r="F54" s="326"/>
      <c r="G54" s="326"/>
    </row>
  </sheetData>
  <mergeCells count="15">
    <mergeCell ref="E51:F51"/>
    <mergeCell ref="E53:F53"/>
    <mergeCell ref="A54:D54"/>
    <mergeCell ref="E54:G54"/>
    <mergeCell ref="C2:F4"/>
    <mergeCell ref="E32:F32"/>
    <mergeCell ref="E39:F39"/>
    <mergeCell ref="E45:F45"/>
    <mergeCell ref="E47:F47"/>
    <mergeCell ref="E49:F49"/>
    <mergeCell ref="E50:F50"/>
    <mergeCell ref="B2:B4"/>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0AA6C-65C0-4973-8576-C12A589A1AE8}">
  <sheetPr>
    <tabColor rgb="FF00B0F0"/>
  </sheetPr>
  <dimension ref="A1:H54"/>
  <sheetViews>
    <sheetView view="pageBreakPreview" topLeftCell="A19" zoomScale="80" zoomScaleNormal="70" zoomScaleSheetLayoutView="8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44</v>
      </c>
      <c r="C7" s="338"/>
      <c r="D7" s="338"/>
      <c r="E7" s="338"/>
      <c r="F7" s="8" t="str">
        <f>+[117]ACTA!$D$62</f>
        <v>UN</v>
      </c>
      <c r="G7" s="8" t="s">
        <v>45</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ht="30" customHeight="1" x14ac:dyDescent="0.25">
      <c r="A11" s="4"/>
      <c r="B11" s="16" t="str">
        <f>+B7</f>
        <v>TABLERO 12 CIRC CON TOTALIZADOR Y BREAKERS</v>
      </c>
      <c r="C11" s="16" t="str">
        <f>+'[116]Sheet (2)'!A9405</f>
        <v>13138</v>
      </c>
      <c r="D11" s="17" t="s">
        <v>37</v>
      </c>
      <c r="E11" s="18">
        <v>1</v>
      </c>
      <c r="F11" s="19" t="str">
        <f>+'[116]Sheet (2)'!H9405</f>
        <v>$ 705.478,40</v>
      </c>
      <c r="G11" s="20">
        <f t="shared" ref="G11:G24" si="0">+E11*F11</f>
        <v>705478.4</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16"/>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705478.4</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38</v>
      </c>
      <c r="C29" s="25"/>
      <c r="D29" s="8" t="s">
        <v>13</v>
      </c>
      <c r="E29" s="19" t="str">
        <f>+'[116]Sheet (2)'!I9405</f>
        <v>$ 26.607,48</v>
      </c>
      <c r="F29" s="26">
        <v>1</v>
      </c>
      <c r="G29" s="20">
        <f>+F29*E29</f>
        <v>26607.48</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26607.48</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46</v>
      </c>
      <c r="C36" s="25"/>
      <c r="D36" s="8" t="s">
        <v>47</v>
      </c>
      <c r="E36" s="20">
        <f>+'[116]4 - TRANSPORTE'!F11</f>
        <v>128407</v>
      </c>
      <c r="F36" s="29">
        <v>0.15438215985109846</v>
      </c>
      <c r="G36" s="20">
        <f>IF(A36=0, ,E36*F36)</f>
        <v>19823.75</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19823.75</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7.75" customHeight="1" x14ac:dyDescent="0.25">
      <c r="A43" s="4"/>
      <c r="B43" s="25" t="str">
        <f>+'NP-3'!B43</f>
        <v>CUADRILLA FF1 ELECTRICAS ESPECIALIZADAS (ENCARG O (70%) + (2) OFIC + AYUD + PRES)</v>
      </c>
      <c r="C43" s="15" t="str">
        <f>+'[116]2- MANO DE OBRA'!C16</f>
        <v>MAN0009</v>
      </c>
      <c r="D43" s="19" t="str">
        <f>+'NP-2 '!D43</f>
        <v>HC</v>
      </c>
      <c r="E43" s="30">
        <f>+'[116]2- MANO DE OBRA'!F16</f>
        <v>79668</v>
      </c>
      <c r="F43" s="30">
        <v>0.28372364744087991</v>
      </c>
      <c r="G43" s="20">
        <f>+E43/F43</f>
        <v>280794.35999990301</v>
      </c>
      <c r="H43" s="5"/>
    </row>
    <row r="44" spans="1:8" x14ac:dyDescent="0.25">
      <c r="A44" s="4"/>
      <c r="B44" s="25"/>
      <c r="C44" s="25"/>
      <c r="D44" s="8"/>
      <c r="E44" s="19"/>
      <c r="F44" s="30"/>
      <c r="G44" s="20"/>
      <c r="H44" s="5"/>
    </row>
    <row r="45" spans="1:8" x14ac:dyDescent="0.25">
      <c r="A45" s="4"/>
      <c r="B45" s="9"/>
      <c r="C45" s="9"/>
      <c r="D45" s="10"/>
      <c r="E45" s="323" t="s">
        <v>26</v>
      </c>
      <c r="F45" s="324"/>
      <c r="G45" s="20">
        <f>SUM(G43:G44)</f>
        <v>280794.35999990301</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1032703.989999903</v>
      </c>
      <c r="H47" s="5"/>
    </row>
    <row r="48" spans="1:8" x14ac:dyDescent="0.25">
      <c r="A48" s="4"/>
      <c r="H48" s="5"/>
    </row>
    <row r="49" spans="1:8" ht="15" customHeight="1" x14ac:dyDescent="0.25">
      <c r="A49" s="4"/>
      <c r="E49" s="323" t="s">
        <v>29</v>
      </c>
      <c r="F49" s="324"/>
      <c r="G49" s="33">
        <f>+G47*29.87%</f>
        <v>308468.68181297107</v>
      </c>
      <c r="H49" s="5"/>
    </row>
    <row r="50" spans="1:8" ht="15" customHeight="1" x14ac:dyDescent="0.25">
      <c r="A50" s="4"/>
      <c r="E50" s="323" t="s">
        <v>30</v>
      </c>
      <c r="F50" s="324"/>
      <c r="G50" s="33">
        <f>+G47*1%</f>
        <v>10327.03989999903</v>
      </c>
      <c r="H50" s="5"/>
    </row>
    <row r="51" spans="1:8" ht="15" customHeight="1" x14ac:dyDescent="0.25">
      <c r="A51" s="4"/>
      <c r="E51" s="323" t="s">
        <v>31</v>
      </c>
      <c r="F51" s="324"/>
      <c r="G51" s="33">
        <f>+G47*4%</f>
        <v>41308.159599996121</v>
      </c>
      <c r="H51" s="5"/>
    </row>
    <row r="52" spans="1:8" x14ac:dyDescent="0.25">
      <c r="A52" s="4"/>
      <c r="H52" s="5"/>
    </row>
    <row r="53" spans="1:8" ht="15.75" thickBot="1" x14ac:dyDescent="0.3">
      <c r="A53" s="4"/>
      <c r="E53" s="323" t="s">
        <v>32</v>
      </c>
      <c r="F53" s="324"/>
      <c r="G53" s="33">
        <f>ROUND(G51+G50+G49+G47,0)</f>
        <v>1392808</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889E9-FB44-4F4C-BAA2-2E97EAA96505}">
  <sheetPr>
    <tabColor rgb="FF00B0F0"/>
  </sheetPr>
  <dimension ref="A1:H54"/>
  <sheetViews>
    <sheetView view="pageBreakPreview" zoomScale="110" zoomScaleNormal="70" zoomScaleSheetLayoutView="11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tr">
        <f>+[116]PRESUPUESTO!C93</f>
        <v>TABLERO NORMAL TRIFASICO  DE 12 CIRCUITOS</v>
      </c>
      <c r="C7" s="338"/>
      <c r="D7" s="338"/>
      <c r="E7" s="338"/>
      <c r="F7" s="8" t="str">
        <f>+[117]ACTA!$D$62</f>
        <v>UN</v>
      </c>
      <c r="G7" s="8" t="s">
        <v>48</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ht="34.5" customHeight="1" x14ac:dyDescent="0.25">
      <c r="A11" s="4"/>
      <c r="B11" s="16" t="str">
        <f>+B7</f>
        <v>TABLERO NORMAL TRIFASICO  DE 12 CIRCUITOS</v>
      </c>
      <c r="C11" s="16">
        <f>+[116]PRESUPUESTO!B93</f>
        <v>17485</v>
      </c>
      <c r="D11" s="17" t="s">
        <v>37</v>
      </c>
      <c r="E11" s="18">
        <v>1</v>
      </c>
      <c r="F11" s="34">
        <v>641219.81999999995</v>
      </c>
      <c r="G11" s="20">
        <f t="shared" ref="G11:G24" si="0">+E11*F11</f>
        <v>641219.81999999995</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16"/>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641219.81999999995</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c r="C29" s="25"/>
      <c r="D29" s="8"/>
      <c r="E29" s="19"/>
      <c r="F29" s="27"/>
      <c r="G29" s="20">
        <f>+E29*F29</f>
        <v>0</v>
      </c>
      <c r="H29" s="5"/>
    </row>
    <row r="30" spans="1:8" x14ac:dyDescent="0.25">
      <c r="A30" s="4"/>
      <c r="B30" s="25" t="s">
        <v>49</v>
      </c>
      <c r="C30" s="25"/>
      <c r="D30" s="8" t="s">
        <v>50</v>
      </c>
      <c r="E30" s="34">
        <v>445.95</v>
      </c>
      <c r="F30" s="26">
        <v>1</v>
      </c>
      <c r="G30" s="20">
        <f>+E30*F30</f>
        <v>445.95</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445.95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8.25" x14ac:dyDescent="0.25">
      <c r="A43" s="4"/>
      <c r="B43" s="36" t="s">
        <v>40</v>
      </c>
      <c r="C43" s="15" t="str">
        <f>+'NP-4 '!C43</f>
        <v>MAN0009</v>
      </c>
      <c r="D43" s="8" t="s">
        <v>41</v>
      </c>
      <c r="E43" s="19">
        <f>+'NP-3'!E43</f>
        <v>79668</v>
      </c>
      <c r="F43" s="30">
        <v>0.26797051987986359</v>
      </c>
      <c r="G43" s="20">
        <f>+E43/F43</f>
        <v>297301.35999928915</v>
      </c>
      <c r="H43" s="5"/>
    </row>
    <row r="44" spans="1:8" x14ac:dyDescent="0.25">
      <c r="A44" s="4"/>
      <c r="B44" s="25"/>
      <c r="C44" s="25"/>
      <c r="D44" s="8"/>
      <c r="E44" s="19"/>
      <c r="F44" s="30"/>
      <c r="G44" s="20"/>
      <c r="H44" s="5"/>
    </row>
    <row r="45" spans="1:8" x14ac:dyDescent="0.25">
      <c r="A45" s="4"/>
      <c r="B45" s="9"/>
      <c r="C45" s="9"/>
      <c r="D45" s="10"/>
      <c r="E45" s="323" t="s">
        <v>26</v>
      </c>
      <c r="F45" s="324"/>
      <c r="G45" s="20">
        <f>SUM(G43:G44)</f>
        <v>297301.35999928915</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938967.12999928906</v>
      </c>
      <c r="H47" s="5"/>
    </row>
    <row r="48" spans="1:8" x14ac:dyDescent="0.25">
      <c r="A48" s="4"/>
      <c r="H48" s="5"/>
    </row>
    <row r="49" spans="1:8" ht="15" customHeight="1" x14ac:dyDescent="0.25">
      <c r="A49" s="4"/>
      <c r="E49" s="323" t="s">
        <v>29</v>
      </c>
      <c r="F49" s="324"/>
      <c r="G49" s="33">
        <f>+G47*29.87%</f>
        <v>280469.48173078767</v>
      </c>
      <c r="H49" s="5"/>
    </row>
    <row r="50" spans="1:8" ht="15" customHeight="1" x14ac:dyDescent="0.25">
      <c r="A50" s="4"/>
      <c r="E50" s="323" t="s">
        <v>30</v>
      </c>
      <c r="F50" s="324"/>
      <c r="G50" s="33">
        <f>+G47*1%</f>
        <v>9389.6712999928914</v>
      </c>
      <c r="H50" s="5"/>
    </row>
    <row r="51" spans="1:8" ht="15" customHeight="1" x14ac:dyDescent="0.25">
      <c r="A51" s="4"/>
      <c r="E51" s="323" t="s">
        <v>31</v>
      </c>
      <c r="F51" s="324"/>
      <c r="G51" s="33">
        <f>+G47*4%</f>
        <v>37558.685199971565</v>
      </c>
      <c r="H51" s="5"/>
    </row>
    <row r="52" spans="1:8" x14ac:dyDescent="0.25">
      <c r="A52" s="4"/>
      <c r="H52" s="5"/>
    </row>
    <row r="53" spans="1:8" ht="15.75" thickBot="1" x14ac:dyDescent="0.3">
      <c r="A53" s="4"/>
      <c r="E53" s="323" t="s">
        <v>32</v>
      </c>
      <c r="F53" s="324"/>
      <c r="G53" s="33">
        <f>ROUND(G47+G49+G50+G51,0)</f>
        <v>1266385</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93900-8653-4047-A339-25DAF6982DB2}">
  <sheetPr>
    <tabColor rgb="FF00B0F0"/>
  </sheetPr>
  <dimension ref="A1:K54"/>
  <sheetViews>
    <sheetView view="pageBreakPreview" topLeftCell="A43"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 min="9" max="9" width="14.425781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tr">
        <f>+[116]PRESUPUESTO!C94</f>
        <v>CAJA  MEDIDOR TRIFASICO DE 100 AMP</v>
      </c>
      <c r="C7" s="338"/>
      <c r="D7" s="338"/>
      <c r="E7" s="338"/>
      <c r="F7" s="8" t="str">
        <f>+[117]ACTA!$D$62</f>
        <v>UN</v>
      </c>
      <c r="G7" s="8" t="s">
        <v>51</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ht="27.75" customHeight="1" x14ac:dyDescent="0.25">
      <c r="A11" s="4"/>
      <c r="B11" s="16" t="str">
        <f>+B7</f>
        <v>CAJA  MEDIDOR TRIFASICO DE 100 AMP</v>
      </c>
      <c r="C11" s="16">
        <f>+[116]PRESUPUESTO!B94</f>
        <v>15445</v>
      </c>
      <c r="D11" s="17" t="s">
        <v>37</v>
      </c>
      <c r="E11" s="18">
        <v>1</v>
      </c>
      <c r="F11" s="19" t="str">
        <f>+'[116]Sheet (2)'!H1800</f>
        <v>$ 478.547,36</v>
      </c>
      <c r="G11" s="20">
        <f t="shared" ref="G11:G24" si="0">+E11*F11</f>
        <v>478547.36</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478547.36</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52</v>
      </c>
      <c r="C29" s="25"/>
      <c r="D29" s="8" t="s">
        <v>20</v>
      </c>
      <c r="E29" s="34">
        <v>6064.72</v>
      </c>
      <c r="F29" s="26">
        <v>1</v>
      </c>
      <c r="G29" s="20">
        <f>+E29*F29</f>
        <v>6064.72</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6064.72</v>
      </c>
      <c r="H32" s="5"/>
    </row>
    <row r="33" spans="1:9" x14ac:dyDescent="0.25">
      <c r="A33" s="4"/>
      <c r="B33" s="9"/>
      <c r="C33" s="9"/>
      <c r="D33" s="10"/>
      <c r="E33" s="9"/>
      <c r="F33" s="9"/>
      <c r="G33" s="9"/>
      <c r="H33" s="5"/>
    </row>
    <row r="34" spans="1:9" x14ac:dyDescent="0.25">
      <c r="A34" s="4"/>
      <c r="B34" s="11" t="s">
        <v>22</v>
      </c>
      <c r="C34" s="12"/>
      <c r="D34" s="13"/>
      <c r="E34" s="14"/>
      <c r="F34" s="14"/>
      <c r="G34" s="15"/>
      <c r="H34" s="5"/>
    </row>
    <row r="35" spans="1:9" x14ac:dyDescent="0.25">
      <c r="A35" s="4"/>
      <c r="B35" s="7" t="s">
        <v>6</v>
      </c>
      <c r="C35" s="7"/>
      <c r="D35" s="7" t="s">
        <v>8</v>
      </c>
      <c r="E35" s="7" t="s">
        <v>17</v>
      </c>
      <c r="F35" s="7" t="s">
        <v>18</v>
      </c>
      <c r="G35" s="7" t="s">
        <v>11</v>
      </c>
      <c r="H35" s="5"/>
    </row>
    <row r="36" spans="1:9" x14ac:dyDescent="0.25">
      <c r="A36" s="4">
        <v>1</v>
      </c>
      <c r="B36" s="25"/>
      <c r="C36" s="25"/>
      <c r="D36" s="8"/>
      <c r="E36" s="20"/>
      <c r="F36" s="29"/>
      <c r="G36" s="20">
        <f>IF(A36=0, ,E36*F36)</f>
        <v>0</v>
      </c>
      <c r="H36" s="5"/>
    </row>
    <row r="37" spans="1:9" x14ac:dyDescent="0.25">
      <c r="A37" s="4"/>
      <c r="B37" s="25"/>
      <c r="C37" s="25"/>
      <c r="D37" s="8"/>
      <c r="E37" s="20"/>
      <c r="F37" s="27"/>
      <c r="G37" s="20">
        <f>IF(A37=0, ,E37*F37)</f>
        <v>0</v>
      </c>
      <c r="H37" s="5"/>
    </row>
    <row r="38" spans="1:9" x14ac:dyDescent="0.25">
      <c r="A38" s="4"/>
      <c r="B38" s="25"/>
      <c r="C38" s="25"/>
      <c r="D38" s="8"/>
      <c r="E38" s="20"/>
      <c r="F38" s="27"/>
      <c r="G38" s="20">
        <f>IF(A38=0, ,E38*F38)</f>
        <v>0</v>
      </c>
      <c r="H38" s="5"/>
    </row>
    <row r="39" spans="1:9" x14ac:dyDescent="0.25">
      <c r="A39" s="4"/>
      <c r="B39" s="9"/>
      <c r="C39" s="9"/>
      <c r="D39" s="10"/>
      <c r="E39" s="323" t="s">
        <v>23</v>
      </c>
      <c r="F39" s="324" t="s">
        <v>15</v>
      </c>
      <c r="G39" s="20">
        <f>SUM(G36:G38)</f>
        <v>0</v>
      </c>
      <c r="H39" s="5"/>
    </row>
    <row r="40" spans="1:9" x14ac:dyDescent="0.25">
      <c r="A40" s="4"/>
      <c r="B40" s="9"/>
      <c r="C40" s="9"/>
      <c r="D40" s="10"/>
      <c r="E40" s="9"/>
      <c r="F40" s="9"/>
      <c r="G40" s="9"/>
      <c r="H40" s="5"/>
    </row>
    <row r="41" spans="1:9" x14ac:dyDescent="0.25">
      <c r="A41" s="4"/>
      <c r="B41" s="11" t="s">
        <v>24</v>
      </c>
      <c r="C41" s="12"/>
      <c r="D41" s="13"/>
      <c r="E41" s="14"/>
      <c r="F41" s="14"/>
      <c r="G41" s="15"/>
      <c r="H41" s="5"/>
    </row>
    <row r="42" spans="1:9" x14ac:dyDescent="0.25">
      <c r="A42" s="4"/>
      <c r="B42" s="7" t="s">
        <v>6</v>
      </c>
      <c r="C42" s="7"/>
      <c r="D42" s="7" t="s">
        <v>8</v>
      </c>
      <c r="E42" s="7" t="s">
        <v>17</v>
      </c>
      <c r="F42" s="7" t="s">
        <v>18</v>
      </c>
      <c r="G42" s="7" t="s">
        <v>11</v>
      </c>
      <c r="H42" s="5"/>
    </row>
    <row r="43" spans="1:9" ht="50.25" customHeight="1" x14ac:dyDescent="0.25">
      <c r="A43" s="4"/>
      <c r="B43" s="25" t="str">
        <f>+'NP-3'!B43</f>
        <v>CUADRILLA FF1 ELECTRICAS ESPECIALIZADAS (ENCARG O (70%) + (2) OFIC + AYUD + PRES)</v>
      </c>
      <c r="C43" s="15" t="str">
        <f>+'[116]2- MANO DE OBRA'!C16</f>
        <v>MAN0009</v>
      </c>
      <c r="D43" s="8" t="str">
        <f>+'NP-2 '!D43</f>
        <v>HC</v>
      </c>
      <c r="E43" s="19">
        <f>+'[116]2- MANO DE OBRA'!F16</f>
        <v>79668</v>
      </c>
      <c r="F43" s="30">
        <v>0.65681547877682567</v>
      </c>
      <c r="G43" s="20">
        <f>+E43/F43</f>
        <v>121294.33999997095</v>
      </c>
      <c r="H43" s="5"/>
      <c r="I43" s="39"/>
    </row>
    <row r="44" spans="1:9" x14ac:dyDescent="0.25">
      <c r="A44" s="4"/>
      <c r="B44" s="25"/>
      <c r="C44" s="25"/>
      <c r="D44" s="8"/>
      <c r="E44" s="19"/>
      <c r="F44" s="30"/>
      <c r="G44" s="20"/>
      <c r="H44" s="5"/>
    </row>
    <row r="45" spans="1:9" x14ac:dyDescent="0.25">
      <c r="A45" s="4"/>
      <c r="B45" s="9"/>
      <c r="C45" s="9"/>
      <c r="D45" s="10"/>
      <c r="E45" s="323" t="s">
        <v>26</v>
      </c>
      <c r="F45" s="324"/>
      <c r="G45" s="20">
        <f>SUM(G43:G44)</f>
        <v>121294.33999997095</v>
      </c>
      <c r="H45" s="5"/>
    </row>
    <row r="46" spans="1:9" x14ac:dyDescent="0.25">
      <c r="A46" s="4"/>
      <c r="B46" s="9"/>
      <c r="C46" s="9"/>
      <c r="D46" s="31"/>
      <c r="E46" s="9"/>
      <c r="F46" s="9"/>
      <c r="G46" s="9"/>
      <c r="H46" s="5"/>
    </row>
    <row r="47" spans="1:9" x14ac:dyDescent="0.25">
      <c r="A47" s="4"/>
      <c r="B47" s="9"/>
      <c r="C47" s="9"/>
      <c r="D47" s="10"/>
      <c r="E47" s="323" t="s">
        <v>27</v>
      </c>
      <c r="F47" s="324" t="s">
        <v>28</v>
      </c>
      <c r="G47" s="32">
        <f>+G25+G32+G39+G45</f>
        <v>605906.41999997094</v>
      </c>
      <c r="H47" s="5"/>
    </row>
    <row r="48" spans="1:9" x14ac:dyDescent="0.25">
      <c r="A48" s="4"/>
      <c r="H48" s="5"/>
    </row>
    <row r="49" spans="1:8" ht="15" customHeight="1" x14ac:dyDescent="0.25">
      <c r="A49" s="4"/>
      <c r="E49" s="323" t="s">
        <v>29</v>
      </c>
      <c r="F49" s="324"/>
      <c r="G49" s="33">
        <f>+G47*29.87%</f>
        <v>180984.24765399133</v>
      </c>
      <c r="H49" s="5"/>
    </row>
    <row r="50" spans="1:8" ht="15" customHeight="1" x14ac:dyDescent="0.25">
      <c r="A50" s="4"/>
      <c r="E50" s="323" t="s">
        <v>30</v>
      </c>
      <c r="F50" s="324"/>
      <c r="G50" s="33">
        <f>+G47*1%</f>
        <v>6059.0641999997097</v>
      </c>
      <c r="H50" s="5"/>
    </row>
    <row r="51" spans="1:8" ht="15" customHeight="1" x14ac:dyDescent="0.25">
      <c r="A51" s="4"/>
      <c r="E51" s="323" t="s">
        <v>31</v>
      </c>
      <c r="F51" s="324"/>
      <c r="G51" s="33">
        <f>+G47*4%</f>
        <v>24236.256799998839</v>
      </c>
      <c r="H51" s="5"/>
    </row>
    <row r="52" spans="1:8" x14ac:dyDescent="0.25">
      <c r="A52" s="4"/>
      <c r="H52" s="5"/>
    </row>
    <row r="53" spans="1:8" ht="15.75" thickBot="1" x14ac:dyDescent="0.3">
      <c r="A53" s="4"/>
      <c r="E53" s="323" t="s">
        <v>32</v>
      </c>
      <c r="F53" s="324"/>
      <c r="G53" s="33">
        <f>ROUND(G47+G49+G50+G51,0)</f>
        <v>817186</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colBreaks count="1" manualBreakCount="1">
    <brk id="7" max="53"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D0FCC-3205-4D0E-AF84-E124F4A18ABC}">
  <sheetPr>
    <tabColor rgb="FF00B0F0"/>
  </sheetPr>
  <dimension ref="A1:K54"/>
  <sheetViews>
    <sheetView view="pageBreakPreview" topLeftCell="B43" zoomScaleNormal="70" zoomScaleSheetLayoutView="10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53</v>
      </c>
      <c r="C7" s="338"/>
      <c r="D7" s="338"/>
      <c r="E7" s="338"/>
      <c r="F7" s="8" t="str">
        <f>+[117]ACTA!$D$62</f>
        <v>UN</v>
      </c>
      <c r="G7" s="8" t="s">
        <v>54</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t="str">
        <f>+B7</f>
        <v>TABLERO BYPASS 60A CDRC Cometas</v>
      </c>
      <c r="C11" s="16" t="str">
        <f>+'[116]Sheet (2)'!A9422</f>
        <v>19000</v>
      </c>
      <c r="D11" s="17" t="s">
        <v>50</v>
      </c>
      <c r="E11" s="18">
        <v>1</v>
      </c>
      <c r="F11" s="19" t="str">
        <f>+'[116]Sheet (2)'!H9422</f>
        <v>$ 3.514.342,84</v>
      </c>
      <c r="G11" s="20">
        <f t="shared" ref="G11:G24" si="0">+E11*F11</f>
        <v>3514342.84</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3514342.84</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50</v>
      </c>
      <c r="E29" s="19" t="str">
        <f>+'[116]Sheet (2)'!I9422</f>
        <v>$ 12.345,98</v>
      </c>
      <c r="F29" s="26">
        <v>1</v>
      </c>
      <c r="G29" s="20">
        <f>+E29*F29</f>
        <v>12345.98</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12345.98</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42" customHeight="1" x14ac:dyDescent="0.25">
      <c r="A43" s="4"/>
      <c r="B43" s="25" t="str">
        <f>+'NP-3'!B43</f>
        <v>CUADRILLA FF1 ELECTRICAS ESPECIALIZADAS (ENCARG O (70%) + (2) OFIC + AYUD + PRES)</v>
      </c>
      <c r="C43" s="15" t="str">
        <f>+'[116]2- MANO DE OBRA'!C16</f>
        <v>MAN0009</v>
      </c>
      <c r="D43" s="8" t="s">
        <v>25</v>
      </c>
      <c r="E43" s="19">
        <f>+'[116]2- MANO DE OBRA'!F16</f>
        <v>79668</v>
      </c>
      <c r="F43" s="30">
        <v>0.32264750771920747</v>
      </c>
      <c r="G43" s="20">
        <f>+E43/F43</f>
        <v>246919.62000008128</v>
      </c>
      <c r="H43" s="5"/>
    </row>
    <row r="44" spans="1:8" x14ac:dyDescent="0.25">
      <c r="A44" s="4"/>
      <c r="B44" s="25"/>
      <c r="C44" s="25"/>
      <c r="D44" s="8"/>
      <c r="E44" s="19"/>
      <c r="F44" s="30"/>
      <c r="G44" s="20"/>
      <c r="H44" s="5"/>
    </row>
    <row r="45" spans="1:8" x14ac:dyDescent="0.25">
      <c r="A45" s="4"/>
      <c r="B45" s="9"/>
      <c r="C45" s="9"/>
      <c r="D45" s="10"/>
      <c r="E45" s="323" t="s">
        <v>26</v>
      </c>
      <c r="F45" s="324"/>
      <c r="G45" s="20">
        <f>SUM(G43:G44)</f>
        <v>246919.62000008128</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3773608.440000081</v>
      </c>
      <c r="H47" s="5"/>
    </row>
    <row r="48" spans="1:8" x14ac:dyDescent="0.25">
      <c r="A48" s="4"/>
      <c r="H48" s="5"/>
    </row>
    <row r="49" spans="1:8" ht="15" customHeight="1" x14ac:dyDescent="0.25">
      <c r="A49" s="4"/>
      <c r="E49" s="323" t="s">
        <v>29</v>
      </c>
      <c r="F49" s="324"/>
      <c r="G49" s="33">
        <f>+G47*29.87%</f>
        <v>1127176.8410280242</v>
      </c>
      <c r="H49" s="5"/>
    </row>
    <row r="50" spans="1:8" ht="15" customHeight="1" x14ac:dyDescent="0.25">
      <c r="A50" s="4"/>
      <c r="E50" s="323" t="s">
        <v>30</v>
      </c>
      <c r="F50" s="324"/>
      <c r="G50" s="33">
        <f>+G47*1%</f>
        <v>37736.084400000807</v>
      </c>
      <c r="H50" s="5"/>
    </row>
    <row r="51" spans="1:8" ht="15" customHeight="1" x14ac:dyDescent="0.25">
      <c r="A51" s="4"/>
      <c r="E51" s="323" t="s">
        <v>31</v>
      </c>
      <c r="F51" s="324"/>
      <c r="G51" s="33">
        <f>+G47*4%</f>
        <v>150944.33760000323</v>
      </c>
      <c r="H51" s="5"/>
    </row>
    <row r="52" spans="1:8" x14ac:dyDescent="0.25">
      <c r="A52" s="4"/>
      <c r="H52" s="5"/>
    </row>
    <row r="53" spans="1:8" ht="15.75" thickBot="1" x14ac:dyDescent="0.3">
      <c r="A53" s="4"/>
      <c r="E53" s="323" t="s">
        <v>32</v>
      </c>
      <c r="F53" s="324"/>
      <c r="G53" s="33">
        <f>ROUND(G47+G49+G50+G51,0)</f>
        <v>5089466</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A5A6D-C2AB-4E95-A49D-36A6E248F43D}">
  <sheetPr>
    <tabColor rgb="FF00B0F0"/>
  </sheetPr>
  <dimension ref="A1:H54"/>
  <sheetViews>
    <sheetView view="pageBreakPreview" topLeftCell="A31" zoomScale="110" zoomScaleNormal="70" zoomScaleSheetLayoutView="11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55</v>
      </c>
      <c r="C7" s="338"/>
      <c r="D7" s="338"/>
      <c r="E7" s="338"/>
      <c r="F7" s="8" t="s">
        <v>56</v>
      </c>
      <c r="G7" s="8" t="s">
        <v>57</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t="str">
        <f>+B7</f>
        <v>CANALETA METAL 10X4  CHAZO</v>
      </c>
      <c r="C11" s="16" t="str">
        <f>+'[116]Sheet (2)'!A9422</f>
        <v>19000</v>
      </c>
      <c r="D11" s="17" t="s">
        <v>56</v>
      </c>
      <c r="E11" s="18">
        <v>1</v>
      </c>
      <c r="F11" s="19" t="str">
        <f>+'[116]Sheet (2)'!H1914</f>
        <v>$ 48.125,27</v>
      </c>
      <c r="G11" s="20">
        <f t="shared" ref="G11:G24" si="0">+E11*F11</f>
        <v>48125.27</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48125.27</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58</v>
      </c>
      <c r="C29" s="25"/>
      <c r="D29" s="8" t="s">
        <v>20</v>
      </c>
      <c r="E29" s="19" t="str">
        <f>+'[116]Sheet (2)'!I1914</f>
        <v>$ 3.096,89</v>
      </c>
      <c r="F29" s="26">
        <v>1</v>
      </c>
      <c r="G29" s="20">
        <f>+E29*F29</f>
        <v>3096.89</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3096.89</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8.5" customHeight="1" x14ac:dyDescent="0.25">
      <c r="A43" s="4"/>
      <c r="B43" s="25" t="str">
        <f>+'NP-3'!B43</f>
        <v>CUADRILLA FF1 ELECTRICAS ESPECIALIZADAS (ENCARG O (70%) + (2) OFIC + AYUD + PRES)</v>
      </c>
      <c r="C43" s="15" t="str">
        <f>+'[116]2- MANO DE OBRA'!C16</f>
        <v>MAN0009</v>
      </c>
      <c r="D43" s="8" t="s">
        <v>25</v>
      </c>
      <c r="E43" s="19">
        <f>+'NP-3'!E43</f>
        <v>79668</v>
      </c>
      <c r="F43" s="30">
        <v>1.2862585645703342</v>
      </c>
      <c r="G43" s="20">
        <f>+E43/F43</f>
        <v>61937.780003519394</v>
      </c>
      <c r="H43" s="5"/>
    </row>
    <row r="44" spans="1:8" x14ac:dyDescent="0.25">
      <c r="A44" s="4"/>
      <c r="B44" s="25"/>
      <c r="C44" s="25"/>
      <c r="D44" s="8"/>
      <c r="E44" s="19"/>
      <c r="F44" s="30"/>
      <c r="G44" s="20"/>
      <c r="H44" s="5"/>
    </row>
    <row r="45" spans="1:8" x14ac:dyDescent="0.25">
      <c r="A45" s="4"/>
      <c r="B45" s="9"/>
      <c r="C45" s="9"/>
      <c r="D45" s="10"/>
      <c r="E45" s="323" t="s">
        <v>26</v>
      </c>
      <c r="F45" s="324"/>
      <c r="G45" s="20">
        <f>SUM(G43:G44)</f>
        <v>61937.780003519394</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113159.94000351938</v>
      </c>
      <c r="H47" s="5"/>
    </row>
    <row r="48" spans="1:8" x14ac:dyDescent="0.25">
      <c r="A48" s="4"/>
      <c r="H48" s="5"/>
    </row>
    <row r="49" spans="1:8" ht="15" customHeight="1" x14ac:dyDescent="0.25">
      <c r="A49" s="4"/>
      <c r="E49" s="323" t="s">
        <v>29</v>
      </c>
      <c r="F49" s="324"/>
      <c r="G49" s="33">
        <f>+G47*29.87%</f>
        <v>33800.874079051246</v>
      </c>
      <c r="H49" s="5"/>
    </row>
    <row r="50" spans="1:8" ht="15" customHeight="1" x14ac:dyDescent="0.25">
      <c r="A50" s="4"/>
      <c r="E50" s="323" t="s">
        <v>30</v>
      </c>
      <c r="F50" s="324"/>
      <c r="G50" s="33">
        <f>+G47*1%</f>
        <v>1131.5994000351939</v>
      </c>
      <c r="H50" s="5"/>
    </row>
    <row r="51" spans="1:8" ht="15" customHeight="1" x14ac:dyDescent="0.25">
      <c r="A51" s="4"/>
      <c r="E51" s="323" t="s">
        <v>31</v>
      </c>
      <c r="F51" s="324"/>
      <c r="G51" s="33">
        <f>+G47*4%</f>
        <v>4526.3976001407755</v>
      </c>
      <c r="H51" s="5"/>
    </row>
    <row r="52" spans="1:8" x14ac:dyDescent="0.25">
      <c r="A52" s="4"/>
      <c r="H52" s="5"/>
    </row>
    <row r="53" spans="1:8" ht="15.75" thickBot="1" x14ac:dyDescent="0.3">
      <c r="A53" s="4"/>
      <c r="E53" s="323" t="s">
        <v>32</v>
      </c>
      <c r="F53" s="324"/>
      <c r="G53" s="33">
        <f>ROUND(G47+G49+G50+G51,0)</f>
        <v>152619</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36DD9-F50F-4DE9-A8F4-2736CA62241C}">
  <sheetPr>
    <tabColor rgb="FF00B0F0"/>
  </sheetPr>
  <dimension ref="A1:H54"/>
  <sheetViews>
    <sheetView view="pageBreakPreview" topLeftCell="B25" zoomScaleNormal="70" zoomScaleSheetLayoutView="10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59</v>
      </c>
      <c r="C7" s="338"/>
      <c r="D7" s="338"/>
      <c r="E7" s="338"/>
      <c r="F7" s="8" t="s">
        <v>56</v>
      </c>
      <c r="G7" s="8" t="s">
        <v>60</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t="str">
        <f>+B7</f>
        <v>Cable  3 N° 12 Sum e Instal**</v>
      </c>
      <c r="C11" s="16" t="str">
        <f>+'[116]Sheet (2)'!A9422</f>
        <v>19000</v>
      </c>
      <c r="D11" s="17" t="s">
        <v>61</v>
      </c>
      <c r="E11" s="18">
        <v>1</v>
      </c>
      <c r="F11" s="19">
        <v>4798</v>
      </c>
      <c r="G11" s="20">
        <f t="shared" ref="G11:G24" si="0">+E11*F11</f>
        <v>4798</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4798</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(2)'!I1541</f>
        <v>$ 557,44</v>
      </c>
      <c r="F29" s="26">
        <v>1</v>
      </c>
      <c r="G29" s="20">
        <f>+E29*F29</f>
        <v>557.44000000000005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557.44000000000005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45" customHeight="1" x14ac:dyDescent="0.25">
      <c r="A43" s="4"/>
      <c r="B43" s="25" t="str">
        <f>+'NP-3'!B43</f>
        <v>CUADRILLA FF1 ELECTRICAS ESPECIALIZADAS (ENCARG O (70%) + (2) OFIC + AYUD + PRES)</v>
      </c>
      <c r="C43" s="15" t="str">
        <f>+'[116]2- MANO DE OBRA'!C16</f>
        <v>MAN0009</v>
      </c>
      <c r="D43" s="8" t="s">
        <v>25</v>
      </c>
      <c r="E43" s="19">
        <f>+'[116]2- MANO DE OBRA'!F16</f>
        <v>79668</v>
      </c>
      <c r="F43" s="30">
        <v>12.862580836048769</v>
      </c>
      <c r="G43" s="20">
        <f>+E43/F43</f>
        <v>6193.7803163671351</v>
      </c>
      <c r="H43" s="5"/>
    </row>
    <row r="44" spans="1:8" x14ac:dyDescent="0.25">
      <c r="A44" s="4"/>
      <c r="B44" s="25"/>
      <c r="C44" s="25"/>
      <c r="D44" s="8"/>
      <c r="E44" s="19"/>
      <c r="F44" s="30"/>
      <c r="G44" s="20"/>
      <c r="H44" s="5"/>
    </row>
    <row r="45" spans="1:8" x14ac:dyDescent="0.25">
      <c r="A45" s="4"/>
      <c r="B45" s="9"/>
      <c r="C45" s="9"/>
      <c r="D45" s="10"/>
      <c r="E45" s="323" t="s">
        <v>26</v>
      </c>
      <c r="F45" s="324"/>
      <c r="G45" s="20">
        <f>SUM(G43:G44)</f>
        <v>6193.7803163671351</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11549.220316367137</v>
      </c>
      <c r="H47" s="5"/>
    </row>
    <row r="48" spans="1:8" x14ac:dyDescent="0.25">
      <c r="A48" s="4"/>
      <c r="H48" s="5"/>
    </row>
    <row r="49" spans="1:8" ht="15" customHeight="1" x14ac:dyDescent="0.25">
      <c r="A49" s="4"/>
      <c r="E49" s="323" t="s">
        <v>29</v>
      </c>
      <c r="F49" s="324"/>
      <c r="G49" s="33">
        <f>+G47*29.87%</f>
        <v>3449.7521084988639</v>
      </c>
      <c r="H49" s="5"/>
    </row>
    <row r="50" spans="1:8" ht="15" customHeight="1" x14ac:dyDescent="0.25">
      <c r="A50" s="4"/>
      <c r="E50" s="323" t="s">
        <v>30</v>
      </c>
      <c r="F50" s="324"/>
      <c r="G50" s="33">
        <f>+G47*1%</f>
        <v>115.49220316367136</v>
      </c>
      <c r="H50" s="5"/>
    </row>
    <row r="51" spans="1:8" ht="15" customHeight="1" x14ac:dyDescent="0.25">
      <c r="A51" s="4"/>
      <c r="E51" s="323" t="s">
        <v>31</v>
      </c>
      <c r="F51" s="324"/>
      <c r="G51" s="33">
        <f>+G47*4%</f>
        <v>461.96881265468545</v>
      </c>
      <c r="H51" s="5"/>
    </row>
    <row r="52" spans="1:8" x14ac:dyDescent="0.25">
      <c r="A52" s="4"/>
      <c r="H52" s="5"/>
    </row>
    <row r="53" spans="1:8" ht="15.75" thickBot="1" x14ac:dyDescent="0.3">
      <c r="A53" s="4"/>
      <c r="E53" s="323" t="s">
        <v>32</v>
      </c>
      <c r="F53" s="324"/>
      <c r="G53" s="33">
        <f>ROUND(G47+G49+G50+G51,0)</f>
        <v>15576</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8C82C-BE85-41FF-A4A8-78A9D57AFAE5}">
  <sheetPr>
    <tabColor rgb="FF00B0F0"/>
  </sheetPr>
  <dimension ref="A1:H54"/>
  <sheetViews>
    <sheetView view="pageBreakPreview" topLeftCell="A31"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62</v>
      </c>
      <c r="C7" s="338"/>
      <c r="D7" s="338"/>
      <c r="E7" s="338"/>
      <c r="F7" s="8" t="s">
        <v>56</v>
      </c>
      <c r="G7" s="8" t="s">
        <v>63</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t="str">
        <f>+B7</f>
        <v>CABLE Cu 3#8 (suministro+instalacion) **</v>
      </c>
      <c r="C11" s="16" t="str">
        <f>+'[116]Sheet (2)'!A9422</f>
        <v>19000</v>
      </c>
      <c r="D11" s="17" t="s">
        <v>61</v>
      </c>
      <c r="E11" s="18">
        <v>1</v>
      </c>
      <c r="F11" s="19" t="str">
        <f>+'[116]Sheet (2)'!H1610</f>
        <v>$ 20.661,25</v>
      </c>
      <c r="G11" s="20">
        <f t="shared" ref="G11:G24" si="0">+E11*F11</f>
        <v>20661.25</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20661.25</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52</v>
      </c>
      <c r="C29" s="25"/>
      <c r="D29" s="8" t="s">
        <v>20</v>
      </c>
      <c r="E29" s="19" t="str">
        <f>+'[116]Sheet (2)'!I1610</f>
        <v>$ 2.477,51</v>
      </c>
      <c r="F29" s="26">
        <v>1</v>
      </c>
      <c r="G29" s="20">
        <f>+E29*F29</f>
        <v>2477.5100000000002</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2477.5100000000002</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42.75" customHeight="1" x14ac:dyDescent="0.25">
      <c r="A43" s="4"/>
      <c r="B43" s="25" t="str">
        <f>+'NP-9 '!B43</f>
        <v>CUADRILLA FF1 ELECTRICAS ESPECIALIZADAS (ENCARG O (70%) + (2) OFIC + AYUD + PRES)</v>
      </c>
      <c r="C43" s="15" t="str">
        <f>+'[116]2- MANO DE OBRA'!C16</f>
        <v>MAN0009</v>
      </c>
      <c r="D43" s="8" t="s">
        <v>64</v>
      </c>
      <c r="E43" s="19">
        <f>+'[116]2- MANO DE OBRA'!F16</f>
        <v>79668</v>
      </c>
      <c r="F43" s="30">
        <v>3.2156466707659868</v>
      </c>
      <c r="G43" s="20">
        <f>+E43/F43</f>
        <v>24775.110003308477</v>
      </c>
      <c r="H43" s="5"/>
    </row>
    <row r="44" spans="1:8" x14ac:dyDescent="0.25">
      <c r="A44" s="4"/>
      <c r="B44" s="25"/>
      <c r="C44" s="25"/>
      <c r="D44" s="8"/>
      <c r="E44" s="19"/>
      <c r="F44" s="30"/>
      <c r="G44" s="20"/>
      <c r="H44" s="5"/>
    </row>
    <row r="45" spans="1:8" x14ac:dyDescent="0.25">
      <c r="A45" s="4"/>
      <c r="B45" s="9"/>
      <c r="C45" s="9"/>
      <c r="D45" s="10"/>
      <c r="E45" s="323" t="s">
        <v>26</v>
      </c>
      <c r="F45" s="324"/>
      <c r="G45" s="20">
        <f>SUM(G43:G44)</f>
        <v>24775.110003308477</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47913.870003308475</v>
      </c>
      <c r="H47" s="5"/>
    </row>
    <row r="48" spans="1:8" x14ac:dyDescent="0.25">
      <c r="A48" s="4"/>
      <c r="H48" s="5"/>
    </row>
    <row r="49" spans="1:8" ht="15" customHeight="1" x14ac:dyDescent="0.25">
      <c r="A49" s="4"/>
      <c r="E49" s="323" t="s">
        <v>29</v>
      </c>
      <c r="F49" s="324"/>
      <c r="G49" s="33">
        <f>+G47*29.87%</f>
        <v>14311.872969988242</v>
      </c>
      <c r="H49" s="5"/>
    </row>
    <row r="50" spans="1:8" ht="15" customHeight="1" x14ac:dyDescent="0.25">
      <c r="A50" s="4"/>
      <c r="E50" s="323" t="s">
        <v>30</v>
      </c>
      <c r="F50" s="324"/>
      <c r="G50" s="33">
        <f>+G47*1%</f>
        <v>479.13870003308477</v>
      </c>
      <c r="H50" s="5"/>
    </row>
    <row r="51" spans="1:8" ht="15" customHeight="1" x14ac:dyDescent="0.25">
      <c r="A51" s="4"/>
      <c r="E51" s="323" t="s">
        <v>31</v>
      </c>
      <c r="F51" s="324"/>
      <c r="G51" s="33">
        <f>+G47*4%</f>
        <v>1916.5548001323391</v>
      </c>
      <c r="H51" s="5"/>
    </row>
    <row r="52" spans="1:8" x14ac:dyDescent="0.25">
      <c r="A52" s="4"/>
      <c r="H52" s="5"/>
    </row>
    <row r="53" spans="1:8" ht="15.75" thickBot="1" x14ac:dyDescent="0.3">
      <c r="A53" s="4"/>
      <c r="E53" s="323" t="s">
        <v>32</v>
      </c>
      <c r="F53" s="324"/>
      <c r="G53" s="33">
        <f>ROUND(G47+G49+G50+G51,0)</f>
        <v>64621</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A21AC-61F3-4798-8111-86144C0F0D45}">
  <sheetPr>
    <tabColor rgb="FF00B0F0"/>
  </sheetPr>
  <dimension ref="A1:K54"/>
  <sheetViews>
    <sheetView view="pageBreakPreview" topLeftCell="B30" zoomScale="110" zoomScaleNormal="70" zoomScaleSheetLayoutView="11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tr">
        <f>+'[116]Sheet (2)'!B10051</f>
        <v>Tuberia EMT d=3/4"(Accesorios+anclajes)***</v>
      </c>
      <c r="C7" s="338"/>
      <c r="D7" s="338"/>
      <c r="E7" s="338"/>
      <c r="F7" s="8" t="s">
        <v>56</v>
      </c>
      <c r="G7" s="8" t="s">
        <v>65</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ht="75.75" customHeight="1" x14ac:dyDescent="0.25">
      <c r="A11" s="4"/>
      <c r="B11" s="16" t="s">
        <v>66</v>
      </c>
      <c r="C11" s="16" t="str">
        <f>+'[116]Sheet (2)'!A10051</f>
        <v>11664</v>
      </c>
      <c r="D11" s="17" t="s">
        <v>67</v>
      </c>
      <c r="E11" s="18">
        <v>1</v>
      </c>
      <c r="F11" s="19" t="str">
        <f>+'[116]Sheet (2)'!H10051</f>
        <v>$ 11.789,15</v>
      </c>
      <c r="G11" s="20">
        <f t="shared" ref="G11:G24" si="0">+E11*F11</f>
        <v>11789.15</v>
      </c>
      <c r="H11" s="5"/>
    </row>
    <row r="12" spans="1:11" ht="75.75" customHeight="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11789.15</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68</v>
      </c>
      <c r="C29" s="25"/>
      <c r="D29" s="8" t="s">
        <v>20</v>
      </c>
      <c r="E29" s="19" t="str">
        <f>+'[116]Sheet (2)'!I10051</f>
        <v>$ 495,50</v>
      </c>
      <c r="F29" s="26">
        <v>1</v>
      </c>
      <c r="G29" s="20">
        <f>+E29*F29</f>
        <v>495.5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495.5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45.75" customHeight="1" x14ac:dyDescent="0.25">
      <c r="A43" s="4"/>
      <c r="B43" s="25" t="str">
        <f>+'[116]2- MANO DE OBRA'!D16</f>
        <v>CUADRILLA FF1 ELECTRICAS ESPECIALIZADAS (ENCARG O (70%) + (2) OFIC + AYUD + PRES)</v>
      </c>
      <c r="C43" s="15" t="str">
        <f>+'[116]2- MANO DE OBRA'!C16</f>
        <v>MAN0009</v>
      </c>
      <c r="D43" s="8" t="s">
        <v>25</v>
      </c>
      <c r="E43" s="19">
        <f>+'[116]2- MANO DE OBRA'!F16</f>
        <v>79668</v>
      </c>
      <c r="F43" s="30">
        <v>8.0391116532504583</v>
      </c>
      <c r="G43" s="20">
        <f>+E43/F43</f>
        <v>9910.0501941390248</v>
      </c>
      <c r="H43" s="5"/>
    </row>
    <row r="44" spans="1:8" x14ac:dyDescent="0.25">
      <c r="A44" s="4"/>
      <c r="B44" s="25"/>
      <c r="C44" s="25"/>
      <c r="D44" s="8"/>
      <c r="E44" s="19"/>
      <c r="F44" s="30"/>
      <c r="G44" s="20"/>
      <c r="H44" s="5"/>
    </row>
    <row r="45" spans="1:8" x14ac:dyDescent="0.25">
      <c r="A45" s="4"/>
      <c r="B45" s="9"/>
      <c r="C45" s="9"/>
      <c r="D45" s="10"/>
      <c r="E45" s="323" t="s">
        <v>26</v>
      </c>
      <c r="F45" s="324"/>
      <c r="G45" s="20">
        <f>SUM(G43:G44)</f>
        <v>9910.0501941390248</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22194.700194139026</v>
      </c>
      <c r="H47" s="5"/>
    </row>
    <row r="48" spans="1:8" x14ac:dyDescent="0.25">
      <c r="A48" s="4"/>
      <c r="H48" s="5"/>
    </row>
    <row r="49" spans="1:8" ht="15" customHeight="1" x14ac:dyDescent="0.25">
      <c r="A49" s="4"/>
      <c r="E49" s="323" t="s">
        <v>29</v>
      </c>
      <c r="F49" s="324"/>
      <c r="G49" s="33">
        <f>+G47*29.87%</f>
        <v>6629.5569479893275</v>
      </c>
      <c r="H49" s="5"/>
    </row>
    <row r="50" spans="1:8" ht="15" customHeight="1" x14ac:dyDescent="0.25">
      <c r="A50" s="4"/>
      <c r="E50" s="323" t="s">
        <v>30</v>
      </c>
      <c r="F50" s="324"/>
      <c r="G50" s="33">
        <f>+G47*1%</f>
        <v>221.94700194139025</v>
      </c>
      <c r="H50" s="5"/>
    </row>
    <row r="51" spans="1:8" ht="15" customHeight="1" x14ac:dyDescent="0.25">
      <c r="A51" s="4"/>
      <c r="E51" s="323" t="s">
        <v>31</v>
      </c>
      <c r="F51" s="324"/>
      <c r="G51" s="33">
        <f>+G47*4%</f>
        <v>887.78800776556102</v>
      </c>
      <c r="H51" s="5"/>
    </row>
    <row r="52" spans="1:8" x14ac:dyDescent="0.25">
      <c r="A52" s="4"/>
      <c r="H52" s="5"/>
    </row>
    <row r="53" spans="1:8" ht="15.75" thickBot="1" x14ac:dyDescent="0.3">
      <c r="A53" s="4"/>
      <c r="E53" s="323" t="s">
        <v>32</v>
      </c>
      <c r="F53" s="324"/>
      <c r="G53" s="33">
        <f>ROUND(G47+G49+G50+G51,0)</f>
        <v>29934</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3D28C-59AB-4205-9AE6-41627D91BE82}">
  <sheetPr>
    <tabColor rgb="FF00B0F0"/>
  </sheetPr>
  <dimension ref="A1:H54"/>
  <sheetViews>
    <sheetView view="pageBreakPreview" topLeftCell="A43" zoomScaleNormal="70" zoomScaleSheetLayoutView="10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69</v>
      </c>
      <c r="C7" s="338"/>
      <c r="D7" s="338"/>
      <c r="E7" s="338"/>
      <c r="F7" s="8" t="s">
        <v>56</v>
      </c>
      <c r="G7" s="8" t="s">
        <v>70</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t="str">
        <f>+B7</f>
        <v>DUCTO EMT 1XØ1"</v>
      </c>
      <c r="C11" s="16" t="str">
        <f>+'[116]Sheet (2)'!A9422</f>
        <v>19000</v>
      </c>
      <c r="D11" s="17" t="s">
        <v>67</v>
      </c>
      <c r="E11" s="18">
        <v>1</v>
      </c>
      <c r="F11" s="19" t="str">
        <f>+'[116]Sheet (2)'!H3857</f>
        <v>$ 25.597,09</v>
      </c>
      <c r="G11" s="20">
        <f t="shared" ref="G11:G24" si="0">+E11*F11</f>
        <v>25597.09</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25597.09</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67</v>
      </c>
      <c r="E29" s="19" t="str">
        <f>+'[116]Sheet (2)'!I3857</f>
        <v>$ 1.722,49</v>
      </c>
      <c r="F29" s="26">
        <v>1</v>
      </c>
      <c r="G29" s="20">
        <f>+E29*F29</f>
        <v>1722.49</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1722.49</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c r="D36" s="8" t="s">
        <v>72</v>
      </c>
      <c r="E36" s="20">
        <f>+'[116]4 - TRANSPORTE'!F11</f>
        <v>128407</v>
      </c>
      <c r="F36" s="29">
        <v>0.18851807144470317</v>
      </c>
      <c r="G36" s="20">
        <f>IF(A36=0, ,E36*F36)</f>
        <v>24207.040000000001</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24207.040000000001</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8.25" x14ac:dyDescent="0.25">
      <c r="A43" s="4"/>
      <c r="B43" s="25" t="str">
        <f>+'NP-10'!B43</f>
        <v>CUADRILLA FF1 ELECTRICAS ESPECIALIZADAS (ENCARG O (70%) + (2) OFIC + AYUD + PRES)</v>
      </c>
      <c r="C43" s="15" t="str">
        <f>+'[116]2- MANO DE OBRA'!C16</f>
        <v>MAN0009</v>
      </c>
      <c r="D43" s="8" t="s">
        <v>25</v>
      </c>
      <c r="E43" s="19">
        <f>+'NP-9 '!E43</f>
        <v>79668</v>
      </c>
      <c r="F43" s="30">
        <v>3.4688740481434359</v>
      </c>
      <c r="G43" s="20">
        <f>+E43/F43</f>
        <v>22966.530030872364</v>
      </c>
      <c r="H43" s="5"/>
    </row>
    <row r="44" spans="1:8" x14ac:dyDescent="0.25">
      <c r="A44" s="4"/>
      <c r="B44" s="25"/>
      <c r="C44" s="25"/>
      <c r="D44" s="8"/>
      <c r="E44" s="19"/>
      <c r="F44" s="30"/>
      <c r="G44" s="20"/>
      <c r="H44" s="5"/>
    </row>
    <row r="45" spans="1:8" x14ac:dyDescent="0.25">
      <c r="A45" s="4"/>
      <c r="B45" s="9"/>
      <c r="C45" s="9"/>
      <c r="D45" s="10"/>
      <c r="E45" s="323" t="s">
        <v>26</v>
      </c>
      <c r="F45" s="324"/>
      <c r="G45" s="20">
        <f>SUM(G43:G44)</f>
        <v>22966.530030872364</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74493.150030872363</v>
      </c>
      <c r="H47" s="5"/>
    </row>
    <row r="48" spans="1:8" x14ac:dyDescent="0.25">
      <c r="A48" s="4"/>
      <c r="H48" s="5"/>
    </row>
    <row r="49" spans="1:8" ht="15" customHeight="1" x14ac:dyDescent="0.25">
      <c r="A49" s="4"/>
      <c r="E49" s="323" t="s">
        <v>29</v>
      </c>
      <c r="F49" s="324"/>
      <c r="G49" s="33">
        <f>+G47*29.87%</f>
        <v>22251.103914221578</v>
      </c>
      <c r="H49" s="5"/>
    </row>
    <row r="50" spans="1:8" ht="15" customHeight="1" x14ac:dyDescent="0.25">
      <c r="A50" s="4"/>
      <c r="E50" s="323" t="s">
        <v>30</v>
      </c>
      <c r="F50" s="324"/>
      <c r="G50" s="33">
        <f>+G47*1%</f>
        <v>744.93150030872368</v>
      </c>
      <c r="H50" s="5"/>
    </row>
    <row r="51" spans="1:8" ht="15" customHeight="1" x14ac:dyDescent="0.25">
      <c r="A51" s="4"/>
      <c r="E51" s="323" t="s">
        <v>31</v>
      </c>
      <c r="F51" s="324"/>
      <c r="G51" s="33">
        <f>+G47*4%</f>
        <v>2979.7260012348947</v>
      </c>
      <c r="H51" s="5"/>
    </row>
    <row r="52" spans="1:8" x14ac:dyDescent="0.25">
      <c r="A52" s="4"/>
      <c r="H52" s="5"/>
    </row>
    <row r="53" spans="1:8" ht="15.75" thickBot="1" x14ac:dyDescent="0.3">
      <c r="A53" s="4"/>
      <c r="E53" s="323" t="s">
        <v>32</v>
      </c>
      <c r="F53" s="324"/>
      <c r="G53" s="33">
        <f>ROUND(G47+G49+G50+G51,0)</f>
        <v>100469</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AFB7-DB63-43D4-9B6D-75AB91661BFC}">
  <sheetPr>
    <tabColor rgb="FF00B0F0"/>
  </sheetPr>
  <dimension ref="A1:H54"/>
  <sheetViews>
    <sheetView view="pageBreakPreview" topLeftCell="F1" zoomScale="85" zoomScaleNormal="70" zoomScaleSheetLayoutView="85" workbookViewId="0">
      <selection activeCell="C146" sqref="C146:E146"/>
    </sheetView>
  </sheetViews>
  <sheetFormatPr baseColWidth="10" defaultRowHeight="15" x14ac:dyDescent="0.25"/>
  <cols>
    <col min="1" max="1" width="2.85546875" customWidth="1"/>
    <col min="2" max="2" width="44.42578125" customWidth="1"/>
    <col min="3" max="3" width="12.5703125" customWidth="1"/>
    <col min="4" max="4" width="14.85546875" bestFit="1" customWidth="1"/>
    <col min="5" max="5" width="18.5703125" customWidth="1"/>
    <col min="6" max="6" width="22" customWidth="1"/>
    <col min="7" max="7" width="31.140625"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55.5" customHeight="1" x14ac:dyDescent="0.25">
      <c r="A7" s="4"/>
      <c r="B7" s="338" t="s">
        <v>205</v>
      </c>
      <c r="C7" s="338"/>
      <c r="D7" s="338"/>
      <c r="E7" s="338"/>
      <c r="F7" s="8" t="str">
        <f>+[117]ACTA!$D$62</f>
        <v>UN</v>
      </c>
      <c r="G7" s="8" t="s">
        <v>75</v>
      </c>
      <c r="H7" s="5"/>
    </row>
    <row r="8" spans="1:8" x14ac:dyDescent="0.25">
      <c r="A8" s="4"/>
      <c r="B8" s="9"/>
      <c r="C8" s="9"/>
      <c r="D8" s="10"/>
      <c r="E8" s="9"/>
      <c r="F8" s="9"/>
      <c r="G8" s="9"/>
      <c r="H8" s="5"/>
    </row>
    <row r="9" spans="1:8" x14ac:dyDescent="0.25">
      <c r="A9" s="4"/>
      <c r="B9" s="11" t="s">
        <v>5</v>
      </c>
      <c r="C9" s="12"/>
      <c r="D9" s="13"/>
      <c r="E9" s="14"/>
      <c r="F9" s="14"/>
      <c r="G9" s="15"/>
      <c r="H9" s="5"/>
    </row>
    <row r="10" spans="1:8" x14ac:dyDescent="0.25">
      <c r="A10" s="4"/>
      <c r="B10" s="7" t="s">
        <v>6</v>
      </c>
      <c r="C10" s="7"/>
      <c r="D10" s="7" t="s">
        <v>8</v>
      </c>
      <c r="E10" s="7" t="s">
        <v>9</v>
      </c>
      <c r="F10" s="7" t="s">
        <v>10</v>
      </c>
      <c r="G10" s="7" t="s">
        <v>10</v>
      </c>
      <c r="H10" s="5"/>
    </row>
    <row r="11" spans="1:8" ht="29.25" x14ac:dyDescent="0.25">
      <c r="A11" s="4"/>
      <c r="B11" s="16" t="s">
        <v>41832</v>
      </c>
      <c r="C11" s="16"/>
      <c r="D11" s="17" t="s">
        <v>77</v>
      </c>
      <c r="E11" s="18">
        <v>1</v>
      </c>
      <c r="F11" s="19">
        <v>15535.46</v>
      </c>
      <c r="G11" s="20">
        <f t="shared" ref="G11:G24" si="0">+E11*F11</f>
        <v>15535.46</v>
      </c>
      <c r="H11" s="5"/>
    </row>
    <row r="12" spans="1:8" x14ac:dyDescent="0.25">
      <c r="A12" s="4"/>
      <c r="B12" s="16" t="s">
        <v>41833</v>
      </c>
      <c r="C12" s="16"/>
      <c r="D12" s="17" t="s">
        <v>79</v>
      </c>
      <c r="E12" s="18">
        <v>0.2</v>
      </c>
      <c r="F12" s="19">
        <v>104393.22</v>
      </c>
      <c r="G12" s="20">
        <f t="shared" si="0"/>
        <v>20878.644</v>
      </c>
      <c r="H12" s="5"/>
    </row>
    <row r="13" spans="1:8" x14ac:dyDescent="0.25">
      <c r="A13" s="4"/>
      <c r="B13" s="16" t="s">
        <v>80</v>
      </c>
      <c r="C13" s="16"/>
      <c r="D13" s="17" t="s">
        <v>81</v>
      </c>
      <c r="E13" s="18">
        <v>0.1</v>
      </c>
      <c r="F13" s="19">
        <v>112900</v>
      </c>
      <c r="G13" s="20">
        <f t="shared" si="0"/>
        <v>11290</v>
      </c>
      <c r="H13" s="5"/>
    </row>
    <row r="14" spans="1:8" x14ac:dyDescent="0.25">
      <c r="A14" s="4"/>
      <c r="B14" s="16"/>
      <c r="C14" s="16"/>
      <c r="D14" s="17"/>
      <c r="E14" s="18"/>
      <c r="F14" s="19">
        <v>0</v>
      </c>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16"/>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47704.103999999999</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82</v>
      </c>
      <c r="C29" s="25"/>
      <c r="D29" s="8" t="s">
        <v>206</v>
      </c>
      <c r="E29" s="19">
        <f>+G45</f>
        <v>59250</v>
      </c>
      <c r="F29" s="27">
        <v>0.03</v>
      </c>
      <c r="G29" s="20">
        <f>+E29*F29</f>
        <v>1777.5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1777.5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207</v>
      </c>
      <c r="C36" s="25"/>
      <c r="D36" s="8" t="s">
        <v>208</v>
      </c>
      <c r="E36" s="20">
        <v>300</v>
      </c>
      <c r="F36" s="29">
        <v>5</v>
      </c>
      <c r="G36" s="20">
        <f>IF(A36=0, ,E36*F36)</f>
        <v>1500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1500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x14ac:dyDescent="0.25">
      <c r="A43" s="4"/>
      <c r="B43" s="25" t="s">
        <v>83</v>
      </c>
      <c r="C43" s="25"/>
      <c r="D43" s="8" t="s">
        <v>84</v>
      </c>
      <c r="E43" s="19">
        <v>474000</v>
      </c>
      <c r="F43" s="30">
        <v>8</v>
      </c>
      <c r="G43" s="20">
        <f>+E43/F43</f>
        <v>59250</v>
      </c>
      <c r="H43" s="5"/>
    </row>
    <row r="44" spans="1:8" x14ac:dyDescent="0.25">
      <c r="A44" s="4"/>
      <c r="B44" s="25"/>
      <c r="C44" s="25"/>
      <c r="D44" s="8"/>
      <c r="E44" s="19"/>
      <c r="F44" s="30"/>
      <c r="G44" s="20"/>
      <c r="H44" s="5"/>
    </row>
    <row r="45" spans="1:8" x14ac:dyDescent="0.25">
      <c r="A45" s="4"/>
      <c r="B45" s="9"/>
      <c r="C45" s="9"/>
      <c r="D45" s="10"/>
      <c r="E45" s="323" t="s">
        <v>26</v>
      </c>
      <c r="F45" s="324"/>
      <c r="G45" s="20">
        <f>SUM(G43:G44)</f>
        <v>59250</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110231.60399999999</v>
      </c>
      <c r="H47" s="5"/>
    </row>
    <row r="48" spans="1:8" x14ac:dyDescent="0.25">
      <c r="A48" s="4"/>
      <c r="H48" s="5"/>
    </row>
    <row r="49" spans="1:8" ht="15" customHeight="1" x14ac:dyDescent="0.25">
      <c r="A49" s="4"/>
      <c r="E49" s="323" t="s">
        <v>29</v>
      </c>
      <c r="F49" s="324"/>
      <c r="G49" s="33">
        <f>+G47*29.87%</f>
        <v>32926.180114800001</v>
      </c>
      <c r="H49" s="5"/>
    </row>
    <row r="50" spans="1:8" ht="15" customHeight="1" x14ac:dyDescent="0.25">
      <c r="A50" s="4"/>
      <c r="E50" s="323" t="s">
        <v>30</v>
      </c>
      <c r="F50" s="324"/>
      <c r="G50" s="33">
        <f>+G47*1%</f>
        <v>1102.3160399999999</v>
      </c>
      <c r="H50" s="5"/>
    </row>
    <row r="51" spans="1:8" ht="15" customHeight="1" x14ac:dyDescent="0.25">
      <c r="A51" s="4"/>
      <c r="E51" s="323" t="s">
        <v>31</v>
      </c>
      <c r="F51" s="324"/>
      <c r="G51" s="33">
        <f>+G47*4%</f>
        <v>4409.2641599999997</v>
      </c>
      <c r="H51" s="5"/>
    </row>
    <row r="52" spans="1:8" x14ac:dyDescent="0.25">
      <c r="A52" s="4"/>
      <c r="H52" s="5"/>
    </row>
    <row r="53" spans="1:8" ht="15.75" thickBot="1" x14ac:dyDescent="0.3">
      <c r="A53" s="4"/>
      <c r="E53" s="323" t="s">
        <v>32</v>
      </c>
      <c r="F53" s="324"/>
      <c r="G53" s="33">
        <f>+G47+G49+G50+G51</f>
        <v>148669.36431479998</v>
      </c>
      <c r="H53" s="5"/>
    </row>
    <row r="54" spans="1:8" ht="81" customHeight="1" thickBot="1" x14ac:dyDescent="0.3">
      <c r="A54" s="325" t="s">
        <v>33</v>
      </c>
      <c r="B54" s="326"/>
      <c r="C54" s="326"/>
      <c r="D54" s="327"/>
      <c r="E54" s="325" t="s">
        <v>235</v>
      </c>
      <c r="F54" s="326"/>
      <c r="G54" s="326"/>
      <c r="H54" s="327"/>
    </row>
  </sheetData>
  <mergeCells count="14">
    <mergeCell ref="A54:D54"/>
    <mergeCell ref="E54:H54"/>
    <mergeCell ref="C2:F4"/>
    <mergeCell ref="E45:F45"/>
    <mergeCell ref="E47:F47"/>
    <mergeCell ref="E49:F49"/>
    <mergeCell ref="E50:F50"/>
    <mergeCell ref="E51:F51"/>
    <mergeCell ref="E53:F53"/>
    <mergeCell ref="B6:E6"/>
    <mergeCell ref="B7:E7"/>
    <mergeCell ref="E25:F25"/>
    <mergeCell ref="E32:F32"/>
    <mergeCell ref="E39:F39"/>
  </mergeCells>
  <printOptions horizontalCentered="1" verticalCentered="1"/>
  <pageMargins left="0.39370078740157483" right="0.39370078740157483" top="0.78740157480314965" bottom="0.39370078740157483" header="0.31496062992125984" footer="0.31496062992125984"/>
  <pageSetup scale="60" fitToHeight="9" orientation="portrait" r:id="rId1"/>
  <colBreaks count="1" manualBreakCount="1">
    <brk id="8" max="53"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B46E4-A009-49B6-9646-282DD1E18DCF}">
  <sheetPr>
    <tabColor rgb="FF00B0F0"/>
  </sheetPr>
  <dimension ref="A1:H54"/>
  <sheetViews>
    <sheetView view="pageBreakPreview" topLeftCell="A43"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85</v>
      </c>
      <c r="C7" s="338"/>
      <c r="D7" s="338"/>
      <c r="E7" s="338"/>
      <c r="F7" s="8" t="s">
        <v>74</v>
      </c>
      <c r="G7" s="8" t="s">
        <v>86</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ht="49.5" customHeight="1" x14ac:dyDescent="0.25">
      <c r="A11" s="4"/>
      <c r="B11" s="16" t="s">
        <v>87</v>
      </c>
      <c r="C11" s="16" t="str">
        <f>+'[116]Sheet (2)'!A8292</f>
        <v>14443</v>
      </c>
      <c r="D11" s="17" t="s">
        <v>88</v>
      </c>
      <c r="E11" s="18">
        <v>1</v>
      </c>
      <c r="F11" s="19" t="str">
        <f>+'[116]Sheet (2)'!H8292</f>
        <v>$ 90.143,88</v>
      </c>
      <c r="G11" s="20">
        <f t="shared" ref="G11:G24" si="0">+E11*F11</f>
        <v>90143.88</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90143.88</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89</v>
      </c>
      <c r="C29" s="25"/>
      <c r="D29" s="8" t="s">
        <v>90</v>
      </c>
      <c r="E29" s="19" t="str">
        <f>+'[116]Sheet (2)'!I8292</f>
        <v>$ 4.147,12</v>
      </c>
      <c r="F29" s="26">
        <v>1</v>
      </c>
      <c r="G29" s="20">
        <f>+E29*F29</f>
        <v>4147.12</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4147.12</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tr">
        <f>+'[116]4 - TRANSPORTE'!D11</f>
        <v>CAMIONETA</v>
      </c>
      <c r="C36" s="25" t="str">
        <f>+'[116]4 - TRANSPORTE'!C11</f>
        <v>TR0408</v>
      </c>
      <c r="D36" s="8" t="s">
        <v>91</v>
      </c>
      <c r="E36" s="20">
        <f>+'[116]4 - TRANSPORTE'!F11</f>
        <v>128407</v>
      </c>
      <c r="F36" s="29">
        <v>0.17908330542727419</v>
      </c>
      <c r="G36" s="20">
        <f>IF(A36=0, ,E36*F36)</f>
        <v>22995.549999999996</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22995.549999999996</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45" customHeight="1" x14ac:dyDescent="0.25">
      <c r="A43" s="4"/>
      <c r="B43" s="25" t="str">
        <f>+'[116]2- MANO DE OBRA'!D16</f>
        <v>CUADRILLA FF1 ELECTRICAS ESPECIALIZADAS (ENCARG O (70%) + (2) OFIC + AYUD + PRES)</v>
      </c>
      <c r="C43" s="15" t="str">
        <f>+'[116]2- MANO DE OBRA'!C16</f>
        <v>MAN0009</v>
      </c>
      <c r="D43" s="8" t="s">
        <v>41</v>
      </c>
      <c r="E43" s="19">
        <f>+'[116]2- MANO DE OBRA'!F16</f>
        <v>79668</v>
      </c>
      <c r="F43" s="30">
        <v>2.3052543583138179</v>
      </c>
      <c r="G43" s="20">
        <f>+E43/F43</f>
        <v>34559.310000946396</v>
      </c>
      <c r="H43" s="5"/>
    </row>
    <row r="44" spans="1:8" x14ac:dyDescent="0.25">
      <c r="A44" s="4"/>
      <c r="B44" s="25"/>
      <c r="C44" s="25"/>
      <c r="D44" s="8"/>
      <c r="E44" s="19"/>
      <c r="F44" s="30"/>
      <c r="G44" s="20"/>
      <c r="H44" s="5"/>
    </row>
    <row r="45" spans="1:8" x14ac:dyDescent="0.25">
      <c r="A45" s="4"/>
      <c r="B45" s="9"/>
      <c r="C45" s="9"/>
      <c r="D45" s="10"/>
      <c r="E45" s="323" t="s">
        <v>26</v>
      </c>
      <c r="F45" s="324"/>
      <c r="G45" s="20">
        <f>SUM(G43:G44)</f>
        <v>34559.310000946396</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151845.86000094638</v>
      </c>
      <c r="H47" s="5"/>
    </row>
    <row r="48" spans="1:8" x14ac:dyDescent="0.25">
      <c r="A48" s="4"/>
      <c r="H48" s="5"/>
    </row>
    <row r="49" spans="1:8" ht="15" customHeight="1" x14ac:dyDescent="0.25">
      <c r="A49" s="4"/>
      <c r="E49" s="323" t="s">
        <v>29</v>
      </c>
      <c r="F49" s="324"/>
      <c r="G49" s="33">
        <f>+G47*29.87%</f>
        <v>45356.358382282691</v>
      </c>
      <c r="H49" s="5"/>
    </row>
    <row r="50" spans="1:8" ht="15" customHeight="1" x14ac:dyDescent="0.25">
      <c r="A50" s="4"/>
      <c r="E50" s="323" t="s">
        <v>30</v>
      </c>
      <c r="F50" s="324"/>
      <c r="G50" s="33">
        <f>+G47*1%</f>
        <v>1518.4586000094639</v>
      </c>
      <c r="H50" s="5"/>
    </row>
    <row r="51" spans="1:8" ht="15" customHeight="1" x14ac:dyDescent="0.25">
      <c r="A51" s="4"/>
      <c r="E51" s="323" t="s">
        <v>31</v>
      </c>
      <c r="F51" s="324"/>
      <c r="G51" s="33">
        <f>+G47*4%</f>
        <v>6073.8344000378556</v>
      </c>
      <c r="H51" s="5"/>
    </row>
    <row r="52" spans="1:8" x14ac:dyDescent="0.25">
      <c r="A52" s="4"/>
      <c r="H52" s="5"/>
    </row>
    <row r="53" spans="1:8" ht="15.75" thickBot="1" x14ac:dyDescent="0.3">
      <c r="A53" s="4"/>
      <c r="E53" s="323" t="s">
        <v>32</v>
      </c>
      <c r="F53" s="324"/>
      <c r="G53" s="33">
        <f>ROUND(G47+G49+G50+G51,0)</f>
        <v>204795</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FFACC-3DC9-4684-902A-D90E99434047}">
  <sheetPr>
    <tabColor rgb="FF00B0F0"/>
  </sheetPr>
  <dimension ref="A1:H54"/>
  <sheetViews>
    <sheetView view="pageBreakPreview" topLeftCell="B29" zoomScale="110" zoomScaleNormal="70" zoomScaleSheetLayoutView="11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92</v>
      </c>
      <c r="C7" s="338"/>
      <c r="D7" s="338"/>
      <c r="E7" s="338"/>
      <c r="F7" s="8" t="s">
        <v>56</v>
      </c>
      <c r="G7" s="8" t="s">
        <v>93</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t="s">
        <v>94</v>
      </c>
      <c r="C11" s="16">
        <f>+[116]PRESUPUESTO!B103</f>
        <v>13799</v>
      </c>
      <c r="D11" s="17" t="s">
        <v>95</v>
      </c>
      <c r="E11" s="18">
        <v>1</v>
      </c>
      <c r="F11" s="19" t="str">
        <f>+'[116]Sheet (2)'!H8822</f>
        <v>$ 2.886,63</v>
      </c>
      <c r="G11" s="20">
        <f t="shared" ref="G11:G24" si="0">+E11*F11</f>
        <v>2886.63</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2886.63</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96</v>
      </c>
      <c r="C29" s="25"/>
      <c r="D29" s="8" t="s">
        <v>88</v>
      </c>
      <c r="E29" s="19" t="str">
        <f>+'[116]Sheet (2)'!I8822</f>
        <v>$ 3.169,27</v>
      </c>
      <c r="F29" s="26">
        <v>1</v>
      </c>
      <c r="G29" s="20">
        <f>+E29*F29</f>
        <v>3169.27</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3169.27</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tr">
        <f>+'NP-12'!B36</f>
        <v xml:space="preserve">camioneta </v>
      </c>
      <c r="C36" s="25" t="str">
        <f>+'[116]4 - TRANSPORTE'!C11</f>
        <v>TR0408</v>
      </c>
      <c r="D36" s="8" t="s">
        <v>91</v>
      </c>
      <c r="E36" s="20">
        <f>+'[116]4 - TRANSPORTE'!F11</f>
        <v>128407</v>
      </c>
      <c r="F36" s="29">
        <v>1.8525781264082001E-2</v>
      </c>
      <c r="G36" s="20">
        <f>IF(A36=0, ,E36*F36)</f>
        <v>2378.8399947769776</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2378.8399947769776</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45.75" customHeight="1" x14ac:dyDescent="0.25">
      <c r="A43" s="4"/>
      <c r="B43" s="25" t="str">
        <f>+'[116]2- MANO DE OBRA'!D16</f>
        <v>CUADRILLA FF1 ELECTRICAS ESPECIALIZADAS (ENCARG O (70%) + (2) OFIC + AYUD + PRES)</v>
      </c>
      <c r="C43" s="15" t="str">
        <f>+'[116]2- MANO DE OBRA'!C16</f>
        <v>MAN0009</v>
      </c>
      <c r="D43" s="8" t="s">
        <v>41</v>
      </c>
      <c r="E43" s="19">
        <f>+'[116]2- MANO DE OBRA'!F16</f>
        <v>79668</v>
      </c>
      <c r="F43" s="30">
        <v>10.487323268991982</v>
      </c>
      <c r="G43" s="20">
        <f>+E43/F43</f>
        <v>7596.6000052230211</v>
      </c>
      <c r="H43" s="5"/>
    </row>
    <row r="44" spans="1:8" x14ac:dyDescent="0.25">
      <c r="A44" s="4"/>
      <c r="B44" s="25"/>
      <c r="C44" s="25"/>
      <c r="D44" s="8"/>
      <c r="E44" s="19"/>
      <c r="F44" s="30"/>
      <c r="G44" s="20"/>
      <c r="H44" s="5"/>
    </row>
    <row r="45" spans="1:8" x14ac:dyDescent="0.25">
      <c r="A45" s="4"/>
      <c r="B45" s="9"/>
      <c r="C45" s="9"/>
      <c r="D45" s="10"/>
      <c r="E45" s="323" t="s">
        <v>26</v>
      </c>
      <c r="F45" s="324"/>
      <c r="G45" s="20">
        <f>SUM(G43:G44)</f>
        <v>7596.6000052230211</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16031.339999999998</v>
      </c>
      <c r="H47" s="5"/>
    </row>
    <row r="48" spans="1:8" x14ac:dyDescent="0.25">
      <c r="A48" s="4"/>
      <c r="H48" s="5"/>
    </row>
    <row r="49" spans="1:8" ht="15" customHeight="1" x14ac:dyDescent="0.25">
      <c r="A49" s="4"/>
      <c r="E49" s="323" t="s">
        <v>29</v>
      </c>
      <c r="F49" s="324"/>
      <c r="G49" s="33">
        <f>+G47*29.87%</f>
        <v>4788.5612579999997</v>
      </c>
      <c r="H49" s="5"/>
    </row>
    <row r="50" spans="1:8" ht="15" customHeight="1" x14ac:dyDescent="0.25">
      <c r="A50" s="4"/>
      <c r="E50" s="323" t="s">
        <v>30</v>
      </c>
      <c r="F50" s="324"/>
      <c r="G50" s="33">
        <f>+G47*1%</f>
        <v>160.31339999999997</v>
      </c>
      <c r="H50" s="5"/>
    </row>
    <row r="51" spans="1:8" ht="15" customHeight="1" x14ac:dyDescent="0.25">
      <c r="A51" s="4"/>
      <c r="E51" s="323" t="s">
        <v>31</v>
      </c>
      <c r="F51" s="324"/>
      <c r="G51" s="33">
        <f>+G47*4%</f>
        <v>641.25359999999989</v>
      </c>
      <c r="H51" s="5"/>
    </row>
    <row r="52" spans="1:8" x14ac:dyDescent="0.25">
      <c r="A52" s="4"/>
      <c r="H52" s="5"/>
    </row>
    <row r="53" spans="1:8" ht="15.75" thickBot="1" x14ac:dyDescent="0.3">
      <c r="A53" s="4"/>
      <c r="E53" s="323" t="s">
        <v>32</v>
      </c>
      <c r="F53" s="324"/>
      <c r="G53" s="33">
        <f>ROUND(G47+G49+G50+G51,0)</f>
        <v>21621</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0165-974E-4304-B26E-5AA1A414B29C}">
  <sheetPr>
    <tabColor rgb="FF00B0F0"/>
  </sheetPr>
  <dimension ref="A1:K54"/>
  <sheetViews>
    <sheetView view="pageBreakPreview" topLeftCell="A34"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97</v>
      </c>
      <c r="C7" s="338"/>
      <c r="D7" s="338"/>
      <c r="E7" s="338"/>
      <c r="F7" s="8" t="s">
        <v>74</v>
      </c>
      <c r="G7" s="8" t="s">
        <v>98</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t="str">
        <f>+B7</f>
        <v>GABINETE TIPO RACK 15U CDRC Cometas</v>
      </c>
      <c r="C11" s="16" t="str">
        <f>+'[116]Sheet (2)'!A9422</f>
        <v>19000</v>
      </c>
      <c r="D11" s="17" t="s">
        <v>50</v>
      </c>
      <c r="E11" s="18">
        <v>1</v>
      </c>
      <c r="F11" s="19" t="str">
        <f>+'[116]Sheet (2)'!H4681</f>
        <v>$ 877.169,00</v>
      </c>
      <c r="G11" s="20">
        <f t="shared" ref="G11:G24" si="0">+E11*F11</f>
        <v>877169</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877169</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38</v>
      </c>
      <c r="C29" s="25"/>
      <c r="D29" s="8" t="s">
        <v>20</v>
      </c>
      <c r="E29" s="19" t="str">
        <f>+'[116]Sheet (2)'!I4681</f>
        <v>$ 5.947,75</v>
      </c>
      <c r="F29" s="26">
        <v>1</v>
      </c>
      <c r="G29" s="20">
        <f>+E29*F29</f>
        <v>5947.75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5947.75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99</v>
      </c>
      <c r="C36" s="25"/>
      <c r="D36" s="8" t="s">
        <v>72</v>
      </c>
      <c r="E36" s="20">
        <f>+'[116]4 - TRANSPORTE'!F11</f>
        <v>128407</v>
      </c>
      <c r="F36" s="29">
        <v>0.37051718364263631</v>
      </c>
      <c r="G36" s="20">
        <f>IF(A36=0, ,E36*F36)</f>
        <v>47577</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47577</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42" customHeight="1" x14ac:dyDescent="0.25">
      <c r="A43" s="4"/>
      <c r="B43" s="25" t="str">
        <f>+'NP-9 '!B43</f>
        <v>CUADRILLA FF1 ELECTRICAS ESPECIALIZADAS (ENCARG O (70%) + (2) OFIC + AYUD + PRES)</v>
      </c>
      <c r="C43" s="15" t="str">
        <f>+'NP-5'!C43</f>
        <v>MAN0009</v>
      </c>
      <c r="D43" s="8" t="s">
        <v>25</v>
      </c>
      <c r="E43" s="19">
        <f>+'NP-7 '!E43</f>
        <v>79668</v>
      </c>
      <c r="F43" s="30">
        <v>0.6697326451965494</v>
      </c>
      <c r="G43" s="20">
        <f>+E43/F43</f>
        <v>118954.93010740052</v>
      </c>
      <c r="H43" s="5"/>
    </row>
    <row r="44" spans="1:8" x14ac:dyDescent="0.25">
      <c r="A44" s="4"/>
      <c r="B44" s="25"/>
      <c r="C44" s="25"/>
      <c r="D44" s="8"/>
      <c r="E44" s="19"/>
      <c r="F44" s="30"/>
      <c r="G44" s="20"/>
      <c r="H44" s="5"/>
    </row>
    <row r="45" spans="1:8" x14ac:dyDescent="0.25">
      <c r="A45" s="4"/>
      <c r="B45" s="9"/>
      <c r="C45" s="9"/>
      <c r="D45" s="10"/>
      <c r="E45" s="323" t="s">
        <v>26</v>
      </c>
      <c r="F45" s="324"/>
      <c r="G45" s="20">
        <f>SUM(G43:G44)</f>
        <v>118954.93010740052</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1049648.6801074005</v>
      </c>
      <c r="H47" s="5"/>
    </row>
    <row r="48" spans="1:8" x14ac:dyDescent="0.25">
      <c r="A48" s="4"/>
      <c r="H48" s="5"/>
    </row>
    <row r="49" spans="1:8" ht="15" customHeight="1" x14ac:dyDescent="0.25">
      <c r="A49" s="4"/>
      <c r="E49" s="323" t="s">
        <v>29</v>
      </c>
      <c r="F49" s="324"/>
      <c r="G49" s="33">
        <f>+G47*29.87%</f>
        <v>313530.06074808055</v>
      </c>
      <c r="H49" s="5"/>
    </row>
    <row r="50" spans="1:8" ht="15" customHeight="1" x14ac:dyDescent="0.25">
      <c r="A50" s="4"/>
      <c r="E50" s="323" t="s">
        <v>30</v>
      </c>
      <c r="F50" s="324"/>
      <c r="G50" s="33">
        <f>+G47*1%</f>
        <v>10496.486801074005</v>
      </c>
      <c r="H50" s="5"/>
    </row>
    <row r="51" spans="1:8" ht="15" customHeight="1" x14ac:dyDescent="0.25">
      <c r="A51" s="4"/>
      <c r="E51" s="323" t="s">
        <v>31</v>
      </c>
      <c r="F51" s="324"/>
      <c r="G51" s="33">
        <f>+G47*4%</f>
        <v>41985.947204296019</v>
      </c>
      <c r="H51" s="5"/>
    </row>
    <row r="52" spans="1:8" x14ac:dyDescent="0.25">
      <c r="A52" s="4"/>
      <c r="H52" s="5"/>
    </row>
    <row r="53" spans="1:8" ht="15.75" thickBot="1" x14ac:dyDescent="0.3">
      <c r="A53" s="4"/>
      <c r="E53" s="323" t="s">
        <v>32</v>
      </c>
      <c r="F53" s="324"/>
      <c r="G53" s="33">
        <f>ROUND(G47+G49+G50+G51,0)</f>
        <v>1415661</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0230A-CE0C-4797-9990-E9543000B443}">
  <sheetPr>
    <tabColor rgb="FF00B0F0"/>
  </sheetPr>
  <dimension ref="A1:H54"/>
  <sheetViews>
    <sheetView view="pageBreakPreview" topLeftCell="A46"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100</v>
      </c>
      <c r="C7" s="338"/>
      <c r="D7" s="338"/>
      <c r="E7" s="338"/>
      <c r="F7" s="8" t="s">
        <v>74</v>
      </c>
      <c r="G7" s="8" t="s">
        <v>101</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t="s">
        <v>102</v>
      </c>
      <c r="C11" s="16">
        <f>+[116]PRESUPUESTO!B105</f>
        <v>16789</v>
      </c>
      <c r="D11" s="17" t="s">
        <v>50</v>
      </c>
      <c r="E11" s="18">
        <v>1</v>
      </c>
      <c r="F11" s="19" t="str">
        <f>+'[116]Sheet (2)'!H8402</f>
        <v>$ 67.317,93</v>
      </c>
      <c r="G11" s="20">
        <f t="shared" ref="G11:G24" si="0">+E11*F11</f>
        <v>67317.929999999993</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67317.929999999993</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(2)'!I8402</f>
        <v>$ 2.477,51</v>
      </c>
      <c r="F29" s="26">
        <v>1</v>
      </c>
      <c r="G29" s="20">
        <f>+E29*F29</f>
        <v>2477.5100000000002</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2477.5100000000002</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8.25" x14ac:dyDescent="0.25">
      <c r="A43" s="4"/>
      <c r="B43" s="25" t="str">
        <f>+'NP-16 '!B43</f>
        <v>CUADRILLA FF1 ELECTRICAS ESPECIALIZADAS (ENCARG O (70%) + (2) OFIC + AYUD + PRES)</v>
      </c>
      <c r="C43" s="15" t="str">
        <f>+'NP-5'!C43</f>
        <v>MAN0009</v>
      </c>
      <c r="D43" s="8" t="s">
        <v>64</v>
      </c>
      <c r="E43" s="19">
        <f>+'NP-16 '!E43</f>
        <v>79668</v>
      </c>
      <c r="F43" s="30">
        <v>1.6078230047728228</v>
      </c>
      <c r="G43" s="20">
        <f>+E43/F43</f>
        <v>49550.230195429183</v>
      </c>
      <c r="H43" s="5"/>
    </row>
    <row r="44" spans="1:8" x14ac:dyDescent="0.25">
      <c r="A44" s="4"/>
      <c r="B44" s="25"/>
      <c r="C44" s="25"/>
      <c r="D44" s="8"/>
      <c r="E44" s="19"/>
      <c r="F44" s="30"/>
      <c r="G44" s="20"/>
      <c r="H44" s="5"/>
    </row>
    <row r="45" spans="1:8" x14ac:dyDescent="0.25">
      <c r="A45" s="4"/>
      <c r="B45" s="9"/>
      <c r="C45" s="9"/>
      <c r="D45" s="10"/>
      <c r="E45" s="323" t="s">
        <v>26</v>
      </c>
      <c r="F45" s="324"/>
      <c r="G45" s="20">
        <f>SUM(G43:G44)</f>
        <v>49550.230195429183</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119345.67019542918</v>
      </c>
      <c r="H47" s="5"/>
    </row>
    <row r="48" spans="1:8" x14ac:dyDescent="0.25">
      <c r="A48" s="4"/>
      <c r="H48" s="5"/>
    </row>
    <row r="49" spans="1:8" ht="15" customHeight="1" x14ac:dyDescent="0.25">
      <c r="A49" s="4"/>
      <c r="E49" s="323" t="s">
        <v>29</v>
      </c>
      <c r="F49" s="324"/>
      <c r="G49" s="33">
        <f>+G47*29.87%</f>
        <v>35648.551687374696</v>
      </c>
      <c r="H49" s="5"/>
    </row>
    <row r="50" spans="1:8" ht="15" customHeight="1" x14ac:dyDescent="0.25">
      <c r="A50" s="4"/>
      <c r="E50" s="323" t="s">
        <v>30</v>
      </c>
      <c r="F50" s="324"/>
      <c r="G50" s="33">
        <f>+G47*1%</f>
        <v>1193.4567019542917</v>
      </c>
      <c r="H50" s="5"/>
    </row>
    <row r="51" spans="1:8" ht="15" customHeight="1" x14ac:dyDescent="0.25">
      <c r="A51" s="4"/>
      <c r="E51" s="323" t="s">
        <v>31</v>
      </c>
      <c r="F51" s="324"/>
      <c r="G51" s="33">
        <f>+G47*4%</f>
        <v>4773.8268078171668</v>
      </c>
      <c r="H51" s="5"/>
    </row>
    <row r="52" spans="1:8" x14ac:dyDescent="0.25">
      <c r="A52" s="4"/>
      <c r="H52" s="5"/>
    </row>
    <row r="53" spans="1:8" ht="15.75" thickBot="1" x14ac:dyDescent="0.3">
      <c r="A53" s="4"/>
      <c r="E53" s="323" t="s">
        <v>32</v>
      </c>
      <c r="F53" s="324"/>
      <c r="G53" s="33">
        <f>ROUND(G47+G49+G50+G51,0)</f>
        <v>160962</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F26E3-B14D-49A6-B779-5A944A2DF713}">
  <sheetPr>
    <tabColor rgb="FF00B0F0"/>
  </sheetPr>
  <dimension ref="A1:K54"/>
  <sheetViews>
    <sheetView view="pageBreakPreview" zoomScaleNormal="70" zoomScaleSheetLayoutView="10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103</v>
      </c>
      <c r="C7" s="338"/>
      <c r="D7" s="338"/>
      <c r="E7" s="338"/>
      <c r="F7" s="8" t="s">
        <v>74</v>
      </c>
      <c r="G7" s="8" t="s">
        <v>104</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t="s">
        <v>105</v>
      </c>
      <c r="C11" s="16">
        <v>11717</v>
      </c>
      <c r="D11" s="17" t="s">
        <v>50</v>
      </c>
      <c r="E11" s="18">
        <v>1</v>
      </c>
      <c r="F11" s="19" t="str">
        <f>+'[116]Sheet (2)'!H8382</f>
        <v>$ 52.483,91</v>
      </c>
      <c r="G11" s="20">
        <f t="shared" ref="G11:G24" si="0">+E11*F11</f>
        <v>52483.91</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t="s">
        <v>106</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52483.91</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c r="C29" s="25"/>
      <c r="D29" s="8"/>
      <c r="E29" s="19"/>
      <c r="F29" s="27"/>
      <c r="G29" s="20">
        <f>+E29*F29</f>
        <v>0</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0</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9" customHeight="1" x14ac:dyDescent="0.25">
      <c r="A43" s="4"/>
      <c r="B43" s="25" t="str">
        <f>+'NP-17 '!B43</f>
        <v>CUADRILLA FF1 ELECTRICAS ESPECIALIZADAS (ENCARG O (70%) + (2) OFIC + AYUD + PRES)</v>
      </c>
      <c r="C43" s="15" t="str">
        <f>+'NP-5'!C43</f>
        <v>MAN0009</v>
      </c>
      <c r="D43" s="8" t="s">
        <v>25</v>
      </c>
      <c r="E43" s="19">
        <f>+'NP-12'!E43</f>
        <v>79668</v>
      </c>
      <c r="F43" s="30">
        <v>0.84622269880986689</v>
      </c>
      <c r="G43" s="20">
        <f>+E43/F43</f>
        <v>94145.43017109514</v>
      </c>
      <c r="H43" s="5"/>
    </row>
    <row r="44" spans="1:8" x14ac:dyDescent="0.25">
      <c r="A44" s="4"/>
      <c r="B44" s="25"/>
      <c r="C44" s="25"/>
      <c r="D44" s="8"/>
      <c r="E44" s="19"/>
      <c r="F44" s="30"/>
      <c r="G44" s="20"/>
      <c r="H44" s="5"/>
    </row>
    <row r="45" spans="1:8" x14ac:dyDescent="0.25">
      <c r="A45" s="4"/>
      <c r="B45" s="9"/>
      <c r="C45" s="9"/>
      <c r="D45" s="10"/>
      <c r="E45" s="323" t="s">
        <v>26</v>
      </c>
      <c r="F45" s="324"/>
      <c r="G45" s="20">
        <f>SUM(G43:G44)</f>
        <v>94145.43017109514</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146629.34017109516</v>
      </c>
      <c r="H47" s="5"/>
    </row>
    <row r="48" spans="1:8" x14ac:dyDescent="0.25">
      <c r="A48" s="4"/>
      <c r="H48" s="5"/>
    </row>
    <row r="49" spans="1:8" ht="15" customHeight="1" x14ac:dyDescent="0.25">
      <c r="A49" s="4"/>
      <c r="E49" s="323" t="s">
        <v>29</v>
      </c>
      <c r="F49" s="324"/>
      <c r="G49" s="33">
        <f>+G47*29.87%</f>
        <v>43798.183909106127</v>
      </c>
      <c r="H49" s="5"/>
    </row>
    <row r="50" spans="1:8" ht="15" customHeight="1" x14ac:dyDescent="0.25">
      <c r="A50" s="4"/>
      <c r="E50" s="323" t="s">
        <v>30</v>
      </c>
      <c r="F50" s="324"/>
      <c r="G50" s="33">
        <f>+G47*1%</f>
        <v>1466.2934017109517</v>
      </c>
      <c r="H50" s="5"/>
    </row>
    <row r="51" spans="1:8" ht="15" customHeight="1" x14ac:dyDescent="0.25">
      <c r="A51" s="4"/>
      <c r="E51" s="323" t="s">
        <v>31</v>
      </c>
      <c r="F51" s="324"/>
      <c r="G51" s="33">
        <f>+G47*4%</f>
        <v>5865.1736068438067</v>
      </c>
      <c r="H51" s="5"/>
    </row>
    <row r="52" spans="1:8" x14ac:dyDescent="0.25">
      <c r="A52" s="4"/>
      <c r="H52" s="5"/>
    </row>
    <row r="53" spans="1:8" ht="15.75" thickBot="1" x14ac:dyDescent="0.3">
      <c r="A53" s="4"/>
      <c r="E53" s="323" t="s">
        <v>32</v>
      </c>
      <c r="F53" s="324"/>
      <c r="G53" s="33">
        <f>ROUND(G47+G49+G50+G51,0)</f>
        <v>197759</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914D0-DF27-49F8-ACE4-BC92F2F87425}">
  <sheetPr>
    <tabColor rgb="FF00B0F0"/>
  </sheetPr>
  <dimension ref="A1:M22016"/>
  <sheetViews>
    <sheetView view="pageBreakPreview" topLeftCell="A28" zoomScale="80" zoomScaleNormal="70" zoomScaleSheetLayoutView="80" workbookViewId="0">
      <selection activeCell="C146" sqref="C146:E146"/>
    </sheetView>
  </sheetViews>
  <sheetFormatPr baseColWidth="10" defaultRowHeight="15" x14ac:dyDescent="0.25"/>
  <cols>
    <col min="1" max="1" width="2.85546875" customWidth="1"/>
    <col min="2" max="2" width="47.42578125" customWidth="1"/>
    <col min="3" max="3" width="7.85546875" customWidth="1"/>
    <col min="4" max="4" width="14.85546875" bestFit="1" customWidth="1"/>
    <col min="5" max="5" width="18.5703125" customWidth="1"/>
    <col min="6" max="6" width="22" customWidth="1"/>
    <col min="7" max="7" width="22.7109375" customWidth="1"/>
    <col min="8" max="8" width="3.140625" customWidth="1"/>
  </cols>
  <sheetData>
    <row r="1" spans="1:13" ht="15.75" customHeight="1" thickBot="1" x14ac:dyDescent="0.3">
      <c r="A1" s="1"/>
      <c r="B1" s="2"/>
      <c r="C1" s="2"/>
      <c r="D1" s="2"/>
      <c r="E1" s="2"/>
      <c r="F1" s="2"/>
      <c r="G1" s="2"/>
      <c r="H1" s="3"/>
    </row>
    <row r="2" spans="1:13" ht="29.25" customHeight="1" x14ac:dyDescent="0.25">
      <c r="A2" s="4"/>
      <c r="B2" s="57"/>
      <c r="C2" s="328" t="s">
        <v>0</v>
      </c>
      <c r="D2" s="329"/>
      <c r="E2" s="329"/>
      <c r="F2" s="330"/>
      <c r="G2" s="54"/>
      <c r="H2" s="5"/>
    </row>
    <row r="3" spans="1:13" ht="29.25" customHeight="1" x14ac:dyDescent="0.25">
      <c r="A3" s="4"/>
      <c r="B3" s="58"/>
      <c r="C3" s="331"/>
      <c r="D3" s="332"/>
      <c r="E3" s="332"/>
      <c r="F3" s="333"/>
      <c r="G3" s="55"/>
      <c r="H3" s="5"/>
    </row>
    <row r="4" spans="1:13" ht="29.25" customHeight="1" thickBot="1" x14ac:dyDescent="0.3">
      <c r="A4" s="4"/>
      <c r="B4" s="59"/>
      <c r="C4" s="334"/>
      <c r="D4" s="335"/>
      <c r="E4" s="335"/>
      <c r="F4" s="336"/>
      <c r="G4" s="56"/>
      <c r="H4" s="5"/>
    </row>
    <row r="5" spans="1:13" ht="24" customHeight="1" x14ac:dyDescent="0.25">
      <c r="A5" s="4"/>
      <c r="B5" s="6"/>
      <c r="C5" s="6"/>
      <c r="D5" s="6"/>
      <c r="E5" s="6"/>
      <c r="F5" s="6"/>
      <c r="G5" s="6"/>
      <c r="H5" s="5"/>
    </row>
    <row r="6" spans="1:13" x14ac:dyDescent="0.25">
      <c r="A6" s="4"/>
      <c r="B6" s="7" t="s">
        <v>1</v>
      </c>
      <c r="C6" s="7"/>
      <c r="D6" s="7"/>
      <c r="E6" s="7"/>
      <c r="F6" s="7" t="s">
        <v>2</v>
      </c>
      <c r="G6" s="7" t="s">
        <v>3</v>
      </c>
      <c r="H6" s="5"/>
    </row>
    <row r="7" spans="1:13" ht="64.5" customHeight="1" x14ac:dyDescent="0.25">
      <c r="A7" s="4"/>
      <c r="B7" s="364" t="str">
        <f>+B11</f>
        <v>SALIDA TOMACORRIENTE TRIFASICA A 220V  50 A</v>
      </c>
      <c r="C7" s="365"/>
      <c r="D7" s="365"/>
      <c r="E7" s="366"/>
      <c r="F7" s="8" t="s">
        <v>74</v>
      </c>
      <c r="G7" s="8" t="s">
        <v>108</v>
      </c>
      <c r="H7" s="5"/>
    </row>
    <row r="8" spans="1:13" ht="15.75" customHeight="1" x14ac:dyDescent="0.25">
      <c r="A8" s="4"/>
      <c r="B8" s="9"/>
      <c r="C8" s="9"/>
      <c r="D8" s="10"/>
      <c r="E8" s="9"/>
      <c r="F8" s="9"/>
      <c r="G8" s="9"/>
      <c r="H8" s="5"/>
    </row>
    <row r="9" spans="1:13" ht="15.75" customHeight="1" x14ac:dyDescent="0.25">
      <c r="A9" s="4"/>
      <c r="B9" s="11" t="s">
        <v>5</v>
      </c>
      <c r="C9" s="12"/>
      <c r="D9" s="13"/>
      <c r="E9" s="14"/>
      <c r="F9" s="14"/>
      <c r="G9" s="15"/>
      <c r="H9" s="5"/>
    </row>
    <row r="10" spans="1:13" ht="15.75" customHeight="1" x14ac:dyDescent="0.25">
      <c r="A10" s="4"/>
      <c r="B10" s="7" t="s">
        <v>6</v>
      </c>
      <c r="C10" s="7"/>
      <c r="D10" s="7" t="s">
        <v>8</v>
      </c>
      <c r="E10" s="7" t="s">
        <v>9</v>
      </c>
      <c r="F10" s="7" t="s">
        <v>10</v>
      </c>
      <c r="G10" s="7" t="s">
        <v>10</v>
      </c>
      <c r="H10" s="5"/>
    </row>
    <row r="11" spans="1:13" ht="25.5" customHeight="1" x14ac:dyDescent="0.25">
      <c r="A11" s="4"/>
      <c r="B11" s="16" t="str">
        <f>+'Sheet '!B8392</f>
        <v>SALIDA TOMACORRIENTE TRIFASICA A 220V  50 A</v>
      </c>
      <c r="C11" s="16"/>
      <c r="D11" s="17" t="s">
        <v>90</v>
      </c>
      <c r="E11" s="18">
        <v>1</v>
      </c>
      <c r="F11" s="19" t="str">
        <f>+'Sheet '!H8392</f>
        <v>$ 199.873,53</v>
      </c>
      <c r="G11" s="20">
        <f>+F11*E11</f>
        <v>199873.53</v>
      </c>
      <c r="H11" s="5"/>
    </row>
    <row r="12" spans="1:13" ht="15.75" customHeight="1" x14ac:dyDescent="0.25">
      <c r="A12" s="4"/>
      <c r="B12" s="16"/>
      <c r="C12" s="16"/>
      <c r="D12" s="17"/>
      <c r="E12" s="18"/>
      <c r="F12" s="19"/>
      <c r="G12" s="20"/>
      <c r="H12" s="5"/>
      <c r="M12" s="46"/>
    </row>
    <row r="13" spans="1:13" ht="15.75" customHeight="1" x14ac:dyDescent="0.25">
      <c r="A13" s="4"/>
      <c r="B13" s="16"/>
      <c r="C13" s="16"/>
      <c r="D13" s="17"/>
      <c r="E13" s="18"/>
      <c r="F13" s="19"/>
      <c r="G13" s="20"/>
      <c r="H13" s="5"/>
    </row>
    <row r="14" spans="1:13" ht="15.75" customHeight="1" x14ac:dyDescent="0.25">
      <c r="A14" s="4"/>
      <c r="B14" s="16"/>
      <c r="C14" s="16"/>
      <c r="D14" s="17"/>
      <c r="E14" s="18"/>
      <c r="F14" s="19"/>
      <c r="G14" s="20"/>
      <c r="H14" s="5"/>
    </row>
    <row r="15" spans="1:13" ht="15.75" customHeight="1" x14ac:dyDescent="0.25">
      <c r="A15" s="4"/>
      <c r="B15" s="16"/>
      <c r="C15" s="16"/>
      <c r="D15" s="17"/>
      <c r="E15" s="18"/>
      <c r="F15" s="19"/>
      <c r="G15" s="20"/>
      <c r="H15" s="5"/>
    </row>
    <row r="16" spans="1:13" ht="15.75" customHeight="1" x14ac:dyDescent="0.25">
      <c r="A16" s="4"/>
      <c r="B16" s="16"/>
      <c r="C16" s="16"/>
      <c r="D16" s="17"/>
      <c r="E16" s="18"/>
      <c r="F16" s="19"/>
      <c r="G16" s="20"/>
      <c r="H16" s="5"/>
    </row>
    <row r="17" spans="1:8" ht="15.75" customHeight="1" x14ac:dyDescent="0.25">
      <c r="A17" s="4"/>
      <c r="B17" s="16"/>
      <c r="C17" s="16"/>
      <c r="D17" s="17"/>
      <c r="E17" s="18"/>
      <c r="F17" s="19"/>
      <c r="G17" s="20"/>
      <c r="H17" s="5"/>
    </row>
    <row r="18" spans="1:8" ht="15.75" customHeight="1" x14ac:dyDescent="0.25">
      <c r="A18" s="4"/>
      <c r="B18" s="16"/>
      <c r="C18" s="16"/>
      <c r="D18" s="17"/>
      <c r="E18" s="18"/>
      <c r="F18" s="19"/>
      <c r="G18" s="20"/>
      <c r="H18" s="5"/>
    </row>
    <row r="19" spans="1:8" ht="15.75" customHeight="1" x14ac:dyDescent="0.25">
      <c r="A19" s="4"/>
      <c r="B19" s="16"/>
      <c r="C19" s="16"/>
      <c r="D19" s="17"/>
      <c r="E19" s="18"/>
      <c r="F19" s="19"/>
      <c r="G19" s="20"/>
      <c r="H19" s="5"/>
    </row>
    <row r="20" spans="1:8" ht="15.75" customHeight="1" x14ac:dyDescent="0.25">
      <c r="A20" s="4"/>
      <c r="B20" s="16"/>
      <c r="C20" s="16"/>
      <c r="D20" s="17"/>
      <c r="E20" s="18"/>
      <c r="F20" s="19"/>
      <c r="G20" s="20"/>
      <c r="H20" s="5"/>
    </row>
    <row r="21" spans="1:8" ht="15.75" customHeight="1" x14ac:dyDescent="0.25">
      <c r="A21" s="4"/>
      <c r="B21" s="16"/>
      <c r="C21" s="16"/>
      <c r="D21" s="17"/>
      <c r="E21" s="18"/>
      <c r="F21" s="19">
        <v>0</v>
      </c>
      <c r="G21" s="20">
        <f t="shared" ref="G21:G24" si="0">+E21*F21</f>
        <v>0</v>
      </c>
      <c r="H21" s="5"/>
    </row>
    <row r="22" spans="1:8" ht="15.75" customHeight="1" x14ac:dyDescent="0.25">
      <c r="A22" s="4"/>
      <c r="B22" s="16"/>
      <c r="C22" s="16"/>
      <c r="D22" s="17"/>
      <c r="E22" s="18"/>
      <c r="F22" s="19">
        <v>0</v>
      </c>
      <c r="G22" s="20">
        <f t="shared" si="0"/>
        <v>0</v>
      </c>
      <c r="H22" s="5"/>
    </row>
    <row r="23" spans="1:8" ht="15.75" customHeight="1" x14ac:dyDescent="0.25">
      <c r="A23" s="4"/>
      <c r="B23" s="16"/>
      <c r="C23" s="16"/>
      <c r="D23" s="17"/>
      <c r="E23" s="18"/>
      <c r="F23" s="19"/>
      <c r="G23" s="20">
        <f t="shared" si="0"/>
        <v>0</v>
      </c>
      <c r="H23" s="5"/>
    </row>
    <row r="24" spans="1:8" ht="15.75" customHeight="1" x14ac:dyDescent="0.25">
      <c r="A24" s="4"/>
      <c r="B24" s="16"/>
      <c r="C24" s="16"/>
      <c r="D24" s="17"/>
      <c r="E24" s="18"/>
      <c r="F24" s="19"/>
      <c r="G24" s="20">
        <f t="shared" si="0"/>
        <v>0</v>
      </c>
      <c r="H24" s="5"/>
    </row>
    <row r="25" spans="1:8" ht="15.75" customHeight="1" x14ac:dyDescent="0.25">
      <c r="A25" s="4"/>
      <c r="B25" s="9"/>
      <c r="C25" s="9"/>
      <c r="D25" s="10"/>
      <c r="E25" s="323" t="s">
        <v>14</v>
      </c>
      <c r="F25" s="324"/>
      <c r="G25" s="20">
        <f>SUM(G11:G24)</f>
        <v>199873.53</v>
      </c>
      <c r="H25" s="5"/>
    </row>
    <row r="26" spans="1:8" ht="15.75" customHeight="1" x14ac:dyDescent="0.25">
      <c r="A26" s="4"/>
      <c r="B26" s="9"/>
      <c r="C26" s="9"/>
      <c r="D26" s="10"/>
      <c r="E26" s="9"/>
      <c r="F26" s="9"/>
      <c r="G26" s="9"/>
      <c r="H26" s="5"/>
    </row>
    <row r="27" spans="1:8" ht="15.75" customHeight="1" x14ac:dyDescent="0.25">
      <c r="A27" s="4"/>
      <c r="B27" s="11" t="s">
        <v>16</v>
      </c>
      <c r="C27" s="12"/>
      <c r="D27" s="13"/>
      <c r="E27" s="14"/>
      <c r="F27" s="14"/>
      <c r="G27" s="15"/>
      <c r="H27" s="5"/>
    </row>
    <row r="28" spans="1:8" ht="15.75" customHeight="1" x14ac:dyDescent="0.25">
      <c r="A28" s="4"/>
      <c r="B28" s="7" t="s">
        <v>6</v>
      </c>
      <c r="C28" s="7"/>
      <c r="D28" s="7" t="s">
        <v>8</v>
      </c>
      <c r="E28" s="7" t="s">
        <v>17</v>
      </c>
      <c r="F28" s="7" t="s">
        <v>18</v>
      </c>
      <c r="G28" s="7" t="s">
        <v>11</v>
      </c>
      <c r="H28" s="5"/>
    </row>
    <row r="29" spans="1:8" ht="15.75" customHeight="1" x14ac:dyDescent="0.25">
      <c r="A29" s="4"/>
      <c r="B29" s="25" t="s">
        <v>82</v>
      </c>
      <c r="C29" s="25"/>
      <c r="D29" s="8" t="s">
        <v>90</v>
      </c>
      <c r="E29" s="19" t="str">
        <f>+'Sheet '!I8392</f>
        <v>$ 4.707,27</v>
      </c>
      <c r="F29" s="26">
        <v>1</v>
      </c>
      <c r="G29" s="20">
        <f>+E29*F29</f>
        <v>4707.2700000000004</v>
      </c>
      <c r="H29" s="5"/>
    </row>
    <row r="30" spans="1:8" ht="15.75" customHeight="1" x14ac:dyDescent="0.25">
      <c r="A30" s="4"/>
      <c r="B30" s="25"/>
      <c r="C30" s="25"/>
      <c r="D30" s="8"/>
      <c r="E30" s="19"/>
      <c r="F30" s="27"/>
      <c r="G30" s="20"/>
      <c r="H30" s="5"/>
    </row>
    <row r="31" spans="1:8" ht="15.75" customHeight="1" x14ac:dyDescent="0.25">
      <c r="A31" s="4"/>
      <c r="B31" s="25"/>
      <c r="C31" s="25"/>
      <c r="D31" s="8"/>
      <c r="E31" s="19"/>
      <c r="F31" s="28"/>
      <c r="G31" s="20">
        <f>+E31*F31</f>
        <v>0</v>
      </c>
      <c r="H31" s="5"/>
    </row>
    <row r="32" spans="1:8" ht="15.75" customHeight="1" x14ac:dyDescent="0.25">
      <c r="A32" s="4"/>
      <c r="B32" s="9"/>
      <c r="C32" s="9"/>
      <c r="D32" s="10"/>
      <c r="E32" s="323" t="s">
        <v>21</v>
      </c>
      <c r="F32" s="324"/>
      <c r="G32" s="20">
        <f>SUM(G29:G31)</f>
        <v>4707.2700000000004</v>
      </c>
      <c r="H32" s="5"/>
    </row>
    <row r="33" spans="1:8" ht="15.75" customHeight="1" x14ac:dyDescent="0.25">
      <c r="A33" s="4"/>
      <c r="B33" s="9"/>
      <c r="C33" s="9"/>
      <c r="D33" s="10"/>
      <c r="E33" s="9"/>
      <c r="F33" s="9"/>
      <c r="G33" s="9"/>
      <c r="H33" s="5"/>
    </row>
    <row r="34" spans="1:8" ht="15.75" customHeight="1" x14ac:dyDescent="0.25">
      <c r="A34" s="4"/>
      <c r="B34" s="11" t="s">
        <v>22</v>
      </c>
      <c r="C34" s="12"/>
      <c r="D34" s="13"/>
      <c r="E34" s="14"/>
      <c r="F34" s="14"/>
      <c r="G34" s="15"/>
      <c r="H34" s="5"/>
    </row>
    <row r="35" spans="1:8" ht="15.75" customHeight="1" x14ac:dyDescent="0.25">
      <c r="A35" s="4"/>
      <c r="B35" s="7" t="s">
        <v>6</v>
      </c>
      <c r="C35" s="7"/>
      <c r="D35" s="7" t="s">
        <v>8</v>
      </c>
      <c r="E35" s="7" t="s">
        <v>17</v>
      </c>
      <c r="F35" s="7" t="s">
        <v>18</v>
      </c>
      <c r="G35" s="7" t="s">
        <v>11</v>
      </c>
      <c r="H35" s="5"/>
    </row>
    <row r="36" spans="1:8" ht="15.75" customHeight="1" x14ac:dyDescent="0.25">
      <c r="A36" s="4">
        <v>1</v>
      </c>
      <c r="B36" s="25"/>
      <c r="C36" s="25"/>
      <c r="D36" s="8"/>
      <c r="E36" s="20"/>
      <c r="F36" s="29"/>
      <c r="G36" s="20"/>
      <c r="H36" s="5"/>
    </row>
    <row r="37" spans="1:8" ht="15.75" customHeight="1" x14ac:dyDescent="0.25">
      <c r="A37" s="4"/>
      <c r="B37" s="25"/>
      <c r="C37" s="25"/>
      <c r="D37" s="8"/>
      <c r="E37" s="20"/>
      <c r="F37" s="27"/>
      <c r="G37" s="20">
        <f>IF(A37=0, ,E37*F37)</f>
        <v>0</v>
      </c>
      <c r="H37" s="5"/>
    </row>
    <row r="38" spans="1:8" ht="15.75" customHeight="1" x14ac:dyDescent="0.25">
      <c r="A38" s="4"/>
      <c r="B38" s="25"/>
      <c r="C38" s="25"/>
      <c r="D38" s="8"/>
      <c r="E38" s="20"/>
      <c r="F38" s="27"/>
      <c r="G38" s="20">
        <f>IF(A38=0, ,E38*F38)</f>
        <v>0</v>
      </c>
      <c r="H38" s="5"/>
    </row>
    <row r="39" spans="1:8" ht="15.75" customHeight="1" x14ac:dyDescent="0.25">
      <c r="A39" s="4"/>
      <c r="B39" s="9"/>
      <c r="C39" s="9"/>
      <c r="D39" s="10"/>
      <c r="E39" s="323" t="s">
        <v>23</v>
      </c>
      <c r="F39" s="324"/>
      <c r="G39" s="20">
        <f>SUM(G36:G38)</f>
        <v>0</v>
      </c>
      <c r="H39" s="5"/>
    </row>
    <row r="40" spans="1:8" ht="15.75" customHeight="1" x14ac:dyDescent="0.25">
      <c r="A40" s="4"/>
      <c r="B40" s="9"/>
      <c r="C40" s="9"/>
      <c r="D40" s="10"/>
      <c r="E40" s="91"/>
      <c r="F40" s="91"/>
      <c r="G40" s="9"/>
      <c r="H40" s="5"/>
    </row>
    <row r="41" spans="1:8" ht="15.75" customHeight="1" x14ac:dyDescent="0.25">
      <c r="A41" s="4"/>
      <c r="B41" s="11" t="s">
        <v>24</v>
      </c>
      <c r="C41" s="12"/>
      <c r="D41" s="13"/>
      <c r="E41" s="14"/>
      <c r="F41" s="14"/>
      <c r="G41" s="15"/>
      <c r="H41" s="5"/>
    </row>
    <row r="42" spans="1:8" ht="15.75" customHeight="1" x14ac:dyDescent="0.25">
      <c r="A42" s="4"/>
      <c r="B42" s="7" t="s">
        <v>6</v>
      </c>
      <c r="C42" s="7"/>
      <c r="D42" s="7" t="s">
        <v>8</v>
      </c>
      <c r="E42" s="7" t="s">
        <v>17</v>
      </c>
      <c r="F42" s="7" t="s">
        <v>18</v>
      </c>
      <c r="G42" s="7" t="s">
        <v>11</v>
      </c>
      <c r="H42" s="5"/>
    </row>
    <row r="43" spans="1:8" ht="47.25" customHeight="1" x14ac:dyDescent="0.25">
      <c r="A43" s="4"/>
      <c r="B43" s="25" t="str">
        <f>+'2- MANO DE OBRA'!D16</f>
        <v>CUADRILLA FF1 ELECTRICAS ESPECIALIZADAS (ENCARG O (70%) + (2) OFIC + AYUD + PRES)</v>
      </c>
      <c r="C43" s="25"/>
      <c r="D43" s="8" t="s">
        <v>41</v>
      </c>
      <c r="E43" s="19">
        <f>+'2- MANO DE OBRA'!F16</f>
        <v>79668</v>
      </c>
      <c r="F43" s="30">
        <v>0.84622270034804303</v>
      </c>
      <c r="G43" s="20">
        <f>+E43/F43</f>
        <v>94145.429999967309</v>
      </c>
      <c r="H43" s="5"/>
    </row>
    <row r="44" spans="1:8" ht="15.75" customHeight="1" x14ac:dyDescent="0.25">
      <c r="A44" s="4"/>
      <c r="B44" s="25"/>
      <c r="C44" s="25"/>
      <c r="D44" s="8"/>
      <c r="E44" s="19"/>
      <c r="F44" s="30"/>
      <c r="G44" s="20"/>
      <c r="H44" s="5"/>
    </row>
    <row r="45" spans="1:8" ht="33" customHeight="1" x14ac:dyDescent="0.25">
      <c r="A45" s="4"/>
      <c r="B45" s="9"/>
      <c r="C45" s="9"/>
      <c r="D45" s="10"/>
      <c r="E45" s="323" t="s">
        <v>26</v>
      </c>
      <c r="F45" s="324"/>
      <c r="G45" s="20">
        <f>SUM(G43:G44)</f>
        <v>94145.429999967309</v>
      </c>
      <c r="H45" s="5"/>
    </row>
    <row r="46" spans="1:8" ht="15.75" customHeight="1" x14ac:dyDescent="0.25">
      <c r="A46" s="4"/>
      <c r="B46" s="9"/>
      <c r="C46" s="9"/>
      <c r="D46" s="31"/>
      <c r="E46" s="9"/>
      <c r="F46" s="9"/>
      <c r="G46" s="9"/>
      <c r="H46" s="5"/>
    </row>
    <row r="47" spans="1:8" ht="15.75" customHeight="1" x14ac:dyDescent="0.25">
      <c r="A47" s="4"/>
      <c r="B47" s="9"/>
      <c r="C47" s="9"/>
      <c r="D47" s="10"/>
      <c r="E47" s="367" t="s">
        <v>27</v>
      </c>
      <c r="F47" s="368"/>
      <c r="G47" s="32">
        <f>+G25+G32+G39+G45</f>
        <v>298726.22999996727</v>
      </c>
      <c r="H47" s="5"/>
    </row>
    <row r="48" spans="1:8" ht="15.75" customHeight="1" x14ac:dyDescent="0.25">
      <c r="A48" s="4"/>
      <c r="H48" s="5"/>
    </row>
    <row r="49" spans="1:8" ht="27" customHeight="1" x14ac:dyDescent="0.25">
      <c r="A49" s="4"/>
      <c r="E49" s="323" t="s">
        <v>29</v>
      </c>
      <c r="F49" s="324"/>
      <c r="G49" s="33">
        <f>+G47*29.87%</f>
        <v>89229.524900990233</v>
      </c>
      <c r="H49" s="5"/>
    </row>
    <row r="50" spans="1:8" ht="27" customHeight="1" x14ac:dyDescent="0.25">
      <c r="A50" s="4"/>
      <c r="E50" s="323" t="s">
        <v>30</v>
      </c>
      <c r="F50" s="324"/>
      <c r="G50" s="33">
        <f>+G47*1%</f>
        <v>2987.2622999996729</v>
      </c>
      <c r="H50" s="5"/>
    </row>
    <row r="51" spans="1:8" ht="27" customHeight="1" x14ac:dyDescent="0.25">
      <c r="A51" s="4"/>
      <c r="E51" s="323" t="s">
        <v>31</v>
      </c>
      <c r="F51" s="324"/>
      <c r="G51" s="33">
        <f>+G47*4%</f>
        <v>11949.049199998692</v>
      </c>
      <c r="H51" s="5"/>
    </row>
    <row r="52" spans="1:8" ht="15.75" customHeight="1" x14ac:dyDescent="0.25">
      <c r="A52" s="4"/>
      <c r="H52" s="5"/>
    </row>
    <row r="53" spans="1:8" ht="35.25" customHeight="1" thickBot="1" x14ac:dyDescent="0.3">
      <c r="A53" s="4"/>
      <c r="E53" s="347" t="s">
        <v>32</v>
      </c>
      <c r="F53" s="348"/>
      <c r="G53" s="33">
        <f>ROUND(G47+G49+G50+G51,0)</f>
        <v>402892</v>
      </c>
      <c r="H53" s="5"/>
    </row>
    <row r="54" spans="1:8" ht="81" customHeight="1" thickBot="1" x14ac:dyDescent="0.3">
      <c r="A54" s="325" t="s">
        <v>33</v>
      </c>
      <c r="B54" s="326"/>
      <c r="C54" s="326"/>
      <c r="D54" s="327"/>
      <c r="E54" s="325" t="s">
        <v>235</v>
      </c>
      <c r="F54" s="326"/>
      <c r="G54" s="326"/>
      <c r="H54" s="327"/>
    </row>
    <row r="55" spans="1:8" ht="15.75" customHeight="1" x14ac:dyDescent="0.25"/>
    <row r="56" spans="1:8" ht="15.75" customHeight="1" x14ac:dyDescent="0.25"/>
    <row r="57" spans="1:8" ht="15.75" customHeight="1" x14ac:dyDescent="0.25"/>
    <row r="58" spans="1:8" ht="15.75" customHeight="1" x14ac:dyDescent="0.25"/>
    <row r="59" spans="1:8" ht="15.75" customHeight="1" x14ac:dyDescent="0.25"/>
    <row r="60" spans="1:8" ht="15.75" customHeight="1" x14ac:dyDescent="0.25"/>
    <row r="61" spans="1:8" ht="15.75" customHeight="1" x14ac:dyDescent="0.25"/>
    <row r="62" spans="1:8" ht="15.75" customHeight="1" x14ac:dyDescent="0.25"/>
    <row r="63" spans="1:8" ht="15.75" customHeight="1" x14ac:dyDescent="0.25"/>
    <row r="64" spans="1:8"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row r="4493" ht="15.75" customHeight="1" x14ac:dyDescent="0.25"/>
    <row r="4494" ht="15.75" customHeight="1" x14ac:dyDescent="0.25"/>
    <row r="4495" ht="15.75" customHeight="1" x14ac:dyDescent="0.25"/>
    <row r="4496" ht="15.75" customHeight="1" x14ac:dyDescent="0.25"/>
    <row r="4497" ht="15.75" customHeight="1" x14ac:dyDescent="0.25"/>
    <row r="4498" ht="15.75" customHeight="1" x14ac:dyDescent="0.25"/>
    <row r="4499" ht="15.75" customHeight="1" x14ac:dyDescent="0.25"/>
    <row r="4500" ht="15.75" customHeight="1" x14ac:dyDescent="0.25"/>
    <row r="4501" ht="15.75" customHeight="1" x14ac:dyDescent="0.25"/>
    <row r="4502" ht="15.75" customHeight="1" x14ac:dyDescent="0.25"/>
    <row r="4503" ht="15.75" customHeight="1" x14ac:dyDescent="0.25"/>
    <row r="4504" ht="15.75" customHeight="1" x14ac:dyDescent="0.25"/>
    <row r="4505" ht="15.75" customHeight="1" x14ac:dyDescent="0.25"/>
    <row r="4506" ht="15.75" customHeight="1" x14ac:dyDescent="0.25"/>
    <row r="4507" ht="15.75" customHeight="1" x14ac:dyDescent="0.25"/>
    <row r="4508" ht="15.75" customHeight="1" x14ac:dyDescent="0.25"/>
    <row r="4509" ht="15.75" customHeight="1" x14ac:dyDescent="0.25"/>
    <row r="4510" ht="15.75" customHeight="1" x14ac:dyDescent="0.25"/>
    <row r="4511" ht="15.75" customHeight="1" x14ac:dyDescent="0.25"/>
    <row r="4512" ht="15.75" customHeight="1" x14ac:dyDescent="0.25"/>
    <row r="4513" ht="15.75" customHeight="1" x14ac:dyDescent="0.25"/>
    <row r="4514" ht="15.75" customHeight="1" x14ac:dyDescent="0.25"/>
    <row r="4515" ht="15.75" customHeight="1" x14ac:dyDescent="0.25"/>
    <row r="4516" ht="15.75" customHeight="1" x14ac:dyDescent="0.25"/>
    <row r="4517" ht="15.75" customHeight="1" x14ac:dyDescent="0.25"/>
    <row r="4518" ht="15.75" customHeight="1" x14ac:dyDescent="0.25"/>
    <row r="4519" ht="15.75" customHeight="1" x14ac:dyDescent="0.25"/>
    <row r="4520" ht="15.75" customHeight="1" x14ac:dyDescent="0.25"/>
    <row r="4521" ht="15.75" customHeight="1" x14ac:dyDescent="0.25"/>
    <row r="4522" ht="15.75" customHeight="1" x14ac:dyDescent="0.25"/>
    <row r="4523" ht="15.75" customHeight="1" x14ac:dyDescent="0.25"/>
    <row r="4524" ht="15.75" customHeight="1" x14ac:dyDescent="0.25"/>
    <row r="4525" ht="15.75" customHeight="1" x14ac:dyDescent="0.25"/>
    <row r="4526" ht="15.75" customHeight="1" x14ac:dyDescent="0.25"/>
    <row r="4527" ht="15.75" customHeight="1" x14ac:dyDescent="0.25"/>
    <row r="4528" ht="15.75" customHeight="1" x14ac:dyDescent="0.25"/>
    <row r="4529" ht="15.75" customHeight="1" x14ac:dyDescent="0.25"/>
    <row r="4530" ht="15.75" customHeight="1" x14ac:dyDescent="0.25"/>
    <row r="4531" ht="15.75" customHeight="1" x14ac:dyDescent="0.25"/>
    <row r="4532" ht="15.75" customHeight="1" x14ac:dyDescent="0.25"/>
    <row r="4533" ht="15.75" customHeight="1" x14ac:dyDescent="0.25"/>
    <row r="4534" ht="15.75" customHeight="1" x14ac:dyDescent="0.25"/>
    <row r="4535" ht="15.75" customHeight="1" x14ac:dyDescent="0.25"/>
    <row r="4536" ht="15.75" customHeight="1" x14ac:dyDescent="0.25"/>
    <row r="4537" ht="15.75" customHeight="1" x14ac:dyDescent="0.25"/>
    <row r="4538" ht="15.75" customHeight="1" x14ac:dyDescent="0.25"/>
    <row r="4539" ht="15.75" customHeight="1" x14ac:dyDescent="0.25"/>
    <row r="4540" ht="15.75" customHeight="1" x14ac:dyDescent="0.25"/>
    <row r="4541" ht="15.75" customHeight="1" x14ac:dyDescent="0.25"/>
    <row r="4542" ht="15.75" customHeight="1" x14ac:dyDescent="0.25"/>
    <row r="4543" ht="15.75" customHeight="1" x14ac:dyDescent="0.25"/>
    <row r="4544" ht="15.75" customHeight="1" x14ac:dyDescent="0.25"/>
    <row r="4545" ht="15.75" customHeight="1" x14ac:dyDescent="0.25"/>
    <row r="4546" ht="15.75" customHeight="1" x14ac:dyDescent="0.25"/>
    <row r="4547" ht="15.75" customHeight="1" x14ac:dyDescent="0.25"/>
    <row r="4548" ht="15.75" customHeight="1" x14ac:dyDescent="0.25"/>
    <row r="4549" ht="15.75" customHeight="1" x14ac:dyDescent="0.25"/>
    <row r="4550" ht="15.75" customHeight="1" x14ac:dyDescent="0.25"/>
    <row r="4551" ht="15.75" customHeight="1" x14ac:dyDescent="0.25"/>
    <row r="4552" ht="15.75" customHeight="1" x14ac:dyDescent="0.25"/>
    <row r="4553" ht="15.75" customHeight="1" x14ac:dyDescent="0.25"/>
    <row r="4554" ht="15.75" customHeight="1" x14ac:dyDescent="0.25"/>
    <row r="4555" ht="15.75" customHeight="1" x14ac:dyDescent="0.25"/>
    <row r="4556" ht="15.75" customHeight="1" x14ac:dyDescent="0.25"/>
    <row r="4557" ht="15.75" customHeight="1" x14ac:dyDescent="0.25"/>
    <row r="4558" ht="15.75" customHeight="1" x14ac:dyDescent="0.25"/>
    <row r="4559" ht="15.75" customHeight="1" x14ac:dyDescent="0.25"/>
    <row r="4560" ht="15.75" customHeight="1" x14ac:dyDescent="0.25"/>
    <row r="4561" ht="15.75" customHeight="1" x14ac:dyDescent="0.25"/>
    <row r="4562" ht="15.75" customHeight="1" x14ac:dyDescent="0.25"/>
    <row r="4563" ht="15.75" customHeight="1" x14ac:dyDescent="0.25"/>
    <row r="4564" ht="15.75" customHeight="1" x14ac:dyDescent="0.25"/>
    <row r="4565" ht="15.75" customHeight="1" x14ac:dyDescent="0.25"/>
    <row r="4566" ht="15.75" customHeight="1" x14ac:dyDescent="0.25"/>
    <row r="4567" ht="15.75" customHeight="1" x14ac:dyDescent="0.25"/>
    <row r="4568" ht="15.75" customHeight="1" x14ac:dyDescent="0.25"/>
    <row r="4569" ht="15.75" customHeight="1" x14ac:dyDescent="0.25"/>
    <row r="4570" ht="15.75" customHeight="1" x14ac:dyDescent="0.25"/>
    <row r="4571" ht="15.75" customHeight="1" x14ac:dyDescent="0.25"/>
    <row r="4572" ht="15.75" customHeight="1" x14ac:dyDescent="0.25"/>
    <row r="4573" ht="15.75" customHeight="1" x14ac:dyDescent="0.25"/>
    <row r="4574" ht="15.75" customHeight="1" x14ac:dyDescent="0.25"/>
    <row r="4575" ht="15.75" customHeight="1" x14ac:dyDescent="0.25"/>
    <row r="4576" ht="15.75" customHeight="1" x14ac:dyDescent="0.25"/>
    <row r="4577" ht="15.75" customHeight="1" x14ac:dyDescent="0.25"/>
    <row r="4578" ht="15.75" customHeight="1" x14ac:dyDescent="0.25"/>
    <row r="4579" ht="15.75" customHeight="1" x14ac:dyDescent="0.25"/>
    <row r="4580" ht="15.75" customHeight="1" x14ac:dyDescent="0.25"/>
    <row r="4581" ht="15.75" customHeight="1" x14ac:dyDescent="0.25"/>
    <row r="4582" ht="15.75" customHeight="1" x14ac:dyDescent="0.25"/>
    <row r="4583" ht="15.75" customHeight="1" x14ac:dyDescent="0.25"/>
    <row r="4584" ht="15.75" customHeight="1" x14ac:dyDescent="0.25"/>
    <row r="4585" ht="15.75" customHeight="1" x14ac:dyDescent="0.25"/>
    <row r="4586" ht="15.75" customHeight="1" x14ac:dyDescent="0.25"/>
    <row r="4587" ht="15.75" customHeight="1" x14ac:dyDescent="0.25"/>
    <row r="4588" ht="15.75" customHeight="1" x14ac:dyDescent="0.25"/>
    <row r="4589" ht="15.75" customHeight="1" x14ac:dyDescent="0.25"/>
    <row r="4590" ht="15.75" customHeight="1" x14ac:dyDescent="0.25"/>
    <row r="4591" ht="15.75" customHeight="1" x14ac:dyDescent="0.25"/>
    <row r="4592" ht="15.75" customHeight="1" x14ac:dyDescent="0.25"/>
    <row r="4593" ht="15.75" customHeight="1" x14ac:dyDescent="0.25"/>
    <row r="4594" ht="15.75" customHeight="1" x14ac:dyDescent="0.25"/>
    <row r="4595" ht="15.75" customHeight="1" x14ac:dyDescent="0.25"/>
    <row r="4596" ht="15.75" customHeight="1" x14ac:dyDescent="0.25"/>
    <row r="4597" ht="15.75" customHeight="1" x14ac:dyDescent="0.25"/>
    <row r="4598" ht="15.75" customHeight="1" x14ac:dyDescent="0.25"/>
    <row r="4599" ht="15.75" customHeight="1" x14ac:dyDescent="0.25"/>
    <row r="4600" ht="15.75" customHeight="1" x14ac:dyDescent="0.25"/>
    <row r="4601" ht="15.75" customHeight="1" x14ac:dyDescent="0.25"/>
    <row r="4602" ht="15.75" customHeight="1" x14ac:dyDescent="0.25"/>
    <row r="4603" ht="15.75" customHeight="1" x14ac:dyDescent="0.25"/>
    <row r="4604" ht="15.75" customHeight="1" x14ac:dyDescent="0.25"/>
    <row r="4605" ht="15.75" customHeight="1" x14ac:dyDescent="0.25"/>
    <row r="4606" ht="15.75" customHeight="1" x14ac:dyDescent="0.25"/>
    <row r="4607" ht="15.75" customHeight="1" x14ac:dyDescent="0.25"/>
    <row r="4608" ht="15.75" customHeight="1" x14ac:dyDescent="0.25"/>
    <row r="4609" ht="15.75" customHeight="1" x14ac:dyDescent="0.25"/>
    <row r="4610" ht="15.75" customHeight="1" x14ac:dyDescent="0.25"/>
    <row r="4611" ht="15.75" customHeight="1" x14ac:dyDescent="0.25"/>
    <row r="4612" ht="15.75" customHeight="1" x14ac:dyDescent="0.25"/>
    <row r="4613" ht="15.75" customHeight="1" x14ac:dyDescent="0.25"/>
    <row r="4614" ht="15.75" customHeight="1" x14ac:dyDescent="0.25"/>
    <row r="4615" ht="15.75" customHeight="1" x14ac:dyDescent="0.25"/>
    <row r="4616" ht="15.75" customHeight="1" x14ac:dyDescent="0.25"/>
    <row r="4617" ht="15.75" customHeight="1" x14ac:dyDescent="0.25"/>
    <row r="4618" ht="15.75" customHeight="1" x14ac:dyDescent="0.25"/>
    <row r="4619" ht="15.75" customHeight="1" x14ac:dyDescent="0.25"/>
    <row r="4620" ht="15.75" customHeight="1" x14ac:dyDescent="0.25"/>
    <row r="4621" ht="15.75" customHeight="1" x14ac:dyDescent="0.25"/>
    <row r="4622" ht="15.75" customHeight="1" x14ac:dyDescent="0.25"/>
    <row r="4623" ht="15.75" customHeight="1" x14ac:dyDescent="0.25"/>
    <row r="4624" ht="15.75" customHeight="1" x14ac:dyDescent="0.25"/>
    <row r="4625" ht="15.75" customHeight="1" x14ac:dyDescent="0.25"/>
    <row r="4626" ht="15.75" customHeight="1" x14ac:dyDescent="0.25"/>
    <row r="4627" ht="15.75" customHeight="1" x14ac:dyDescent="0.25"/>
    <row r="4628" ht="15.75" customHeight="1" x14ac:dyDescent="0.25"/>
    <row r="4629" ht="15.75" customHeight="1" x14ac:dyDescent="0.25"/>
    <row r="4630" ht="15.75" customHeight="1" x14ac:dyDescent="0.25"/>
    <row r="4631" ht="15.75" customHeight="1" x14ac:dyDescent="0.25"/>
    <row r="4632" ht="15.75" customHeight="1" x14ac:dyDescent="0.25"/>
    <row r="4633" ht="15.75" customHeight="1" x14ac:dyDescent="0.25"/>
    <row r="4634" ht="15.75" customHeight="1" x14ac:dyDescent="0.25"/>
    <row r="4635" ht="15.75" customHeight="1" x14ac:dyDescent="0.25"/>
    <row r="4636" ht="15.75" customHeight="1" x14ac:dyDescent="0.25"/>
    <row r="4637" ht="15.75" customHeight="1" x14ac:dyDescent="0.25"/>
    <row r="4638" ht="15.75" customHeight="1" x14ac:dyDescent="0.25"/>
    <row r="4639" ht="15.75" customHeight="1" x14ac:dyDescent="0.25"/>
    <row r="4640" ht="15.75" customHeight="1" x14ac:dyDescent="0.25"/>
    <row r="4641" ht="15.75" customHeight="1" x14ac:dyDescent="0.25"/>
    <row r="4642" ht="15.75" customHeight="1" x14ac:dyDescent="0.25"/>
    <row r="4643" ht="15.75" customHeight="1" x14ac:dyDescent="0.25"/>
    <row r="4644" ht="15.75" customHeight="1" x14ac:dyDescent="0.25"/>
    <row r="4645" ht="15.75" customHeight="1" x14ac:dyDescent="0.25"/>
    <row r="4646" ht="15.75" customHeight="1" x14ac:dyDescent="0.25"/>
    <row r="4647" ht="15.75" customHeight="1" x14ac:dyDescent="0.25"/>
    <row r="4648" ht="15.75" customHeight="1" x14ac:dyDescent="0.25"/>
    <row r="4649" ht="15.75" customHeight="1" x14ac:dyDescent="0.25"/>
    <row r="4650" ht="15.75" customHeight="1" x14ac:dyDescent="0.25"/>
    <row r="4651" ht="15.75" customHeight="1" x14ac:dyDescent="0.25"/>
    <row r="4652" ht="15.75" customHeight="1" x14ac:dyDescent="0.25"/>
    <row r="4653" ht="15.75" customHeight="1" x14ac:dyDescent="0.25"/>
    <row r="4654" ht="15.75" customHeight="1" x14ac:dyDescent="0.25"/>
    <row r="4655" ht="15.75" customHeight="1" x14ac:dyDescent="0.25"/>
    <row r="4656" ht="15.75" customHeight="1" x14ac:dyDescent="0.25"/>
    <row r="4657" ht="15.75" customHeight="1" x14ac:dyDescent="0.25"/>
    <row r="4658" ht="15.75" customHeight="1" x14ac:dyDescent="0.25"/>
    <row r="4659" ht="15.75" customHeight="1" x14ac:dyDescent="0.25"/>
    <row r="4660" ht="15.75" customHeight="1" x14ac:dyDescent="0.25"/>
    <row r="4661" ht="15.75" customHeight="1" x14ac:dyDescent="0.25"/>
    <row r="4662" ht="15.75" customHeight="1" x14ac:dyDescent="0.25"/>
    <row r="4663" ht="15.75" customHeight="1" x14ac:dyDescent="0.25"/>
    <row r="4664" ht="15.75" customHeight="1" x14ac:dyDescent="0.25"/>
    <row r="4665" ht="15.75" customHeight="1" x14ac:dyDescent="0.25"/>
    <row r="4666" ht="15.75" customHeight="1" x14ac:dyDescent="0.25"/>
    <row r="4667" ht="15.75" customHeight="1" x14ac:dyDescent="0.25"/>
    <row r="4668" ht="15.75" customHeight="1" x14ac:dyDescent="0.25"/>
    <row r="4669" ht="15.75" customHeight="1" x14ac:dyDescent="0.25"/>
    <row r="4670" ht="15.75" customHeight="1" x14ac:dyDescent="0.25"/>
    <row r="4671" ht="15.75" customHeight="1" x14ac:dyDescent="0.25"/>
    <row r="4672" ht="15.75" customHeight="1" x14ac:dyDescent="0.25"/>
    <row r="4673" ht="15.75" customHeight="1" x14ac:dyDescent="0.25"/>
    <row r="4674" ht="15.75" customHeight="1" x14ac:dyDescent="0.25"/>
    <row r="4675" ht="15.75" customHeight="1" x14ac:dyDescent="0.25"/>
    <row r="4676" ht="15.75" customHeight="1" x14ac:dyDescent="0.25"/>
    <row r="4677" ht="15.75" customHeight="1" x14ac:dyDescent="0.25"/>
    <row r="4678" ht="15.75" customHeight="1" x14ac:dyDescent="0.25"/>
    <row r="4679" ht="15.75" customHeight="1" x14ac:dyDescent="0.25"/>
    <row r="4680" ht="15.75" customHeight="1" x14ac:dyDescent="0.25"/>
    <row r="4681" ht="15.75" customHeight="1" x14ac:dyDescent="0.25"/>
    <row r="4682" ht="15.75" customHeight="1" x14ac:dyDescent="0.25"/>
    <row r="4683" ht="15.75" customHeight="1" x14ac:dyDescent="0.25"/>
    <row r="4684" ht="15.75" customHeight="1" x14ac:dyDescent="0.25"/>
    <row r="4685" ht="15.75" customHeight="1" x14ac:dyDescent="0.25"/>
    <row r="4686" ht="15.75" customHeight="1" x14ac:dyDescent="0.25"/>
    <row r="4687" ht="15.75" customHeight="1" x14ac:dyDescent="0.25"/>
    <row r="4688" ht="15.75" customHeight="1" x14ac:dyDescent="0.25"/>
    <row r="4689" ht="15.75" customHeight="1" x14ac:dyDescent="0.25"/>
    <row r="4690" ht="15.75" customHeight="1" x14ac:dyDescent="0.25"/>
    <row r="4691" ht="15.75" customHeight="1" x14ac:dyDescent="0.25"/>
    <row r="4692" ht="15.75" customHeight="1" x14ac:dyDescent="0.25"/>
    <row r="4693" ht="15.75" customHeight="1" x14ac:dyDescent="0.25"/>
    <row r="4694" ht="15.75" customHeight="1" x14ac:dyDescent="0.25"/>
    <row r="4695" ht="15.75" customHeight="1" x14ac:dyDescent="0.25"/>
    <row r="4696" ht="15.75" customHeight="1" x14ac:dyDescent="0.25"/>
    <row r="4697" ht="15.75" customHeight="1" x14ac:dyDescent="0.25"/>
    <row r="4698" ht="15.75" customHeight="1" x14ac:dyDescent="0.25"/>
    <row r="4699" ht="15.75" customHeight="1" x14ac:dyDescent="0.25"/>
    <row r="4700" ht="15.75" customHeight="1" x14ac:dyDescent="0.25"/>
    <row r="4701" ht="15.75" customHeight="1" x14ac:dyDescent="0.25"/>
    <row r="4702" ht="15.75" customHeight="1" x14ac:dyDescent="0.25"/>
    <row r="4703" ht="15.75" customHeight="1" x14ac:dyDescent="0.25"/>
    <row r="4704" ht="15.75" customHeight="1" x14ac:dyDescent="0.25"/>
    <row r="4705" ht="15.75" customHeight="1" x14ac:dyDescent="0.25"/>
    <row r="4706" ht="15.75" customHeight="1" x14ac:dyDescent="0.25"/>
    <row r="4707" ht="15.75" customHeight="1" x14ac:dyDescent="0.25"/>
    <row r="4708" ht="15.75" customHeight="1" x14ac:dyDescent="0.25"/>
    <row r="4709" ht="15.75" customHeight="1" x14ac:dyDescent="0.25"/>
    <row r="4710" ht="15.75" customHeight="1" x14ac:dyDescent="0.25"/>
    <row r="4711" ht="15.75" customHeight="1" x14ac:dyDescent="0.25"/>
    <row r="4712" ht="15.75" customHeight="1" x14ac:dyDescent="0.25"/>
    <row r="4713" ht="15.75" customHeight="1" x14ac:dyDescent="0.25"/>
    <row r="4714" ht="15.75" customHeight="1" x14ac:dyDescent="0.25"/>
    <row r="4715" ht="15.75" customHeight="1" x14ac:dyDescent="0.25"/>
    <row r="4716" ht="15.75" customHeight="1" x14ac:dyDescent="0.25"/>
    <row r="4717" ht="15.75" customHeight="1" x14ac:dyDescent="0.25"/>
    <row r="4718" ht="15.75" customHeight="1" x14ac:dyDescent="0.25"/>
    <row r="4719" ht="15.75" customHeight="1" x14ac:dyDescent="0.25"/>
    <row r="4720" ht="15.75" customHeight="1" x14ac:dyDescent="0.25"/>
    <row r="4721" ht="15.75" customHeight="1" x14ac:dyDescent="0.25"/>
    <row r="4722" ht="15.75" customHeight="1" x14ac:dyDescent="0.25"/>
    <row r="4723" ht="15.75" customHeight="1" x14ac:dyDescent="0.25"/>
    <row r="4724" ht="15.75" customHeight="1" x14ac:dyDescent="0.25"/>
    <row r="4725" ht="15.75" customHeight="1" x14ac:dyDescent="0.25"/>
    <row r="4726" ht="15.75" customHeight="1" x14ac:dyDescent="0.25"/>
    <row r="4727" ht="15.75" customHeight="1" x14ac:dyDescent="0.25"/>
    <row r="4728" ht="15.75" customHeight="1" x14ac:dyDescent="0.25"/>
    <row r="4729" ht="15.75" customHeight="1" x14ac:dyDescent="0.25"/>
    <row r="4730" ht="15.75" customHeight="1" x14ac:dyDescent="0.25"/>
    <row r="4731" ht="15.75" customHeight="1" x14ac:dyDescent="0.25"/>
    <row r="4732" ht="15.75" customHeight="1" x14ac:dyDescent="0.25"/>
    <row r="4733" ht="15.75" customHeight="1" x14ac:dyDescent="0.25"/>
    <row r="4734" ht="15.75" customHeight="1" x14ac:dyDescent="0.25"/>
    <row r="4735" ht="15.75" customHeight="1" x14ac:dyDescent="0.25"/>
    <row r="4736" ht="15.75" customHeight="1" x14ac:dyDescent="0.25"/>
    <row r="4737" ht="15.75" customHeight="1" x14ac:dyDescent="0.25"/>
    <row r="4738" ht="15.75" customHeight="1" x14ac:dyDescent="0.25"/>
    <row r="4739" ht="15.75" customHeight="1" x14ac:dyDescent="0.25"/>
    <row r="4740" ht="15.75" customHeight="1" x14ac:dyDescent="0.25"/>
    <row r="4741" ht="15.75" customHeight="1" x14ac:dyDescent="0.25"/>
    <row r="4742" ht="15.75" customHeight="1" x14ac:dyDescent="0.25"/>
    <row r="4743" ht="15.75" customHeight="1" x14ac:dyDescent="0.25"/>
    <row r="4744" ht="15.75" customHeight="1" x14ac:dyDescent="0.25"/>
    <row r="4745" ht="15.75" customHeight="1" x14ac:dyDescent="0.25"/>
    <row r="4746" ht="15.75" customHeight="1" x14ac:dyDescent="0.25"/>
    <row r="4747" ht="15.75" customHeight="1" x14ac:dyDescent="0.25"/>
    <row r="4748" ht="15.75" customHeight="1" x14ac:dyDescent="0.25"/>
    <row r="4749" ht="15.75" customHeight="1" x14ac:dyDescent="0.25"/>
    <row r="4750" ht="15.75" customHeight="1" x14ac:dyDescent="0.25"/>
    <row r="4751" ht="15.75" customHeight="1" x14ac:dyDescent="0.25"/>
    <row r="4752" ht="15.75" customHeight="1" x14ac:dyDescent="0.25"/>
    <row r="4753" ht="15.75" customHeight="1" x14ac:dyDescent="0.25"/>
    <row r="4754" ht="15.75" customHeight="1" x14ac:dyDescent="0.25"/>
    <row r="4755" ht="15.75" customHeight="1" x14ac:dyDescent="0.25"/>
    <row r="4756" ht="15.75" customHeight="1" x14ac:dyDescent="0.25"/>
    <row r="4757" ht="15.75" customHeight="1" x14ac:dyDescent="0.25"/>
    <row r="4758" ht="15.75" customHeight="1" x14ac:dyDescent="0.25"/>
    <row r="4759" ht="15.75" customHeight="1" x14ac:dyDescent="0.25"/>
    <row r="4760" ht="15.75" customHeight="1" x14ac:dyDescent="0.25"/>
    <row r="4761" ht="15.75" customHeight="1" x14ac:dyDescent="0.25"/>
    <row r="4762" ht="15.75" customHeight="1" x14ac:dyDescent="0.25"/>
    <row r="4763" ht="15.75" customHeight="1" x14ac:dyDescent="0.25"/>
    <row r="4764" ht="15.75" customHeight="1" x14ac:dyDescent="0.25"/>
    <row r="4765" ht="15.75" customHeight="1" x14ac:dyDescent="0.25"/>
    <row r="4766" ht="15.75" customHeight="1" x14ac:dyDescent="0.25"/>
    <row r="4767" ht="15.75" customHeight="1" x14ac:dyDescent="0.25"/>
    <row r="4768" ht="15.75" customHeight="1" x14ac:dyDescent="0.25"/>
    <row r="4769" ht="15.75" customHeight="1" x14ac:dyDescent="0.25"/>
    <row r="4770" ht="15.75" customHeight="1" x14ac:dyDescent="0.25"/>
    <row r="4771" ht="15.75" customHeight="1" x14ac:dyDescent="0.25"/>
    <row r="4772" ht="15.75" customHeight="1" x14ac:dyDescent="0.25"/>
    <row r="4773" ht="15.75" customHeight="1" x14ac:dyDescent="0.25"/>
    <row r="4774" ht="15.75" customHeight="1" x14ac:dyDescent="0.25"/>
    <row r="4775" ht="15.75" customHeight="1" x14ac:dyDescent="0.25"/>
    <row r="4776" ht="15.75" customHeight="1" x14ac:dyDescent="0.25"/>
    <row r="4777" ht="15.75" customHeight="1" x14ac:dyDescent="0.25"/>
    <row r="4778" ht="15.75" customHeight="1" x14ac:dyDescent="0.25"/>
    <row r="4779" ht="15.75" customHeight="1" x14ac:dyDescent="0.25"/>
    <row r="4780" ht="15.75" customHeight="1" x14ac:dyDescent="0.25"/>
    <row r="4781" ht="15.75" customHeight="1" x14ac:dyDescent="0.25"/>
    <row r="4782" ht="15.75" customHeight="1" x14ac:dyDescent="0.25"/>
    <row r="4783" ht="15.75" customHeight="1" x14ac:dyDescent="0.25"/>
    <row r="4784" ht="15.75" customHeight="1" x14ac:dyDescent="0.25"/>
    <row r="4785" ht="15.75" customHeight="1" x14ac:dyDescent="0.25"/>
    <row r="4786" ht="15.75" customHeight="1" x14ac:dyDescent="0.25"/>
    <row r="4787" ht="15.75" customHeight="1" x14ac:dyDescent="0.25"/>
    <row r="4788" ht="15.75" customHeight="1" x14ac:dyDescent="0.25"/>
    <row r="4789" ht="15.75" customHeight="1" x14ac:dyDescent="0.25"/>
    <row r="4790" ht="15.75" customHeight="1" x14ac:dyDescent="0.25"/>
    <row r="4791" ht="15.75" customHeight="1" x14ac:dyDescent="0.25"/>
    <row r="4792" ht="15.75" customHeight="1" x14ac:dyDescent="0.25"/>
    <row r="4793" ht="15.75" customHeight="1" x14ac:dyDescent="0.25"/>
    <row r="4794" ht="15.75" customHeight="1" x14ac:dyDescent="0.25"/>
    <row r="4795" ht="15.75" customHeight="1" x14ac:dyDescent="0.25"/>
    <row r="4796" ht="15.75" customHeight="1" x14ac:dyDescent="0.25"/>
    <row r="4797" ht="15.75" customHeight="1" x14ac:dyDescent="0.25"/>
    <row r="4798" ht="15.75" customHeight="1" x14ac:dyDescent="0.25"/>
    <row r="4799" ht="15.75" customHeight="1" x14ac:dyDescent="0.25"/>
    <row r="4800" ht="15.75" customHeight="1" x14ac:dyDescent="0.25"/>
    <row r="4801" ht="15.75" customHeight="1" x14ac:dyDescent="0.25"/>
    <row r="4802" ht="15.75" customHeight="1" x14ac:dyDescent="0.25"/>
    <row r="4803" ht="15.75" customHeight="1" x14ac:dyDescent="0.25"/>
    <row r="4804" ht="15.75" customHeight="1" x14ac:dyDescent="0.25"/>
    <row r="4805" ht="15.75" customHeight="1" x14ac:dyDescent="0.25"/>
    <row r="4806" ht="15.75" customHeight="1" x14ac:dyDescent="0.25"/>
    <row r="4807" ht="15.75" customHeight="1" x14ac:dyDescent="0.25"/>
    <row r="4808" ht="15.75" customHeight="1" x14ac:dyDescent="0.25"/>
    <row r="4809" ht="15.75" customHeight="1" x14ac:dyDescent="0.25"/>
    <row r="4810" ht="15.75" customHeight="1" x14ac:dyDescent="0.25"/>
    <row r="4811" ht="15.75" customHeight="1" x14ac:dyDescent="0.25"/>
    <row r="4812" ht="15.75" customHeight="1" x14ac:dyDescent="0.25"/>
    <row r="4813" ht="15.75" customHeight="1" x14ac:dyDescent="0.25"/>
    <row r="4814" ht="15.75" customHeight="1" x14ac:dyDescent="0.25"/>
    <row r="4815" ht="15.75" customHeight="1" x14ac:dyDescent="0.25"/>
    <row r="4816" ht="15.75" customHeight="1" x14ac:dyDescent="0.25"/>
    <row r="4817" ht="15.75" customHeight="1" x14ac:dyDescent="0.25"/>
    <row r="4818" ht="15.75" customHeight="1" x14ac:dyDescent="0.25"/>
    <row r="4819" ht="15.75" customHeight="1" x14ac:dyDescent="0.25"/>
    <row r="4820" ht="15.75" customHeight="1" x14ac:dyDescent="0.25"/>
    <row r="4821" ht="15.75" customHeight="1" x14ac:dyDescent="0.25"/>
    <row r="4822" ht="15.75" customHeight="1" x14ac:dyDescent="0.25"/>
    <row r="4823" ht="15.75" customHeight="1" x14ac:dyDescent="0.25"/>
    <row r="4824" ht="15.75" customHeight="1" x14ac:dyDescent="0.25"/>
    <row r="4825" ht="15.75" customHeight="1" x14ac:dyDescent="0.25"/>
    <row r="4826" ht="15.75" customHeight="1" x14ac:dyDescent="0.25"/>
    <row r="4827" ht="15.75" customHeight="1" x14ac:dyDescent="0.25"/>
    <row r="4828" ht="15.75" customHeight="1" x14ac:dyDescent="0.25"/>
    <row r="4829" ht="15.75" customHeight="1" x14ac:dyDescent="0.25"/>
    <row r="4830" ht="15.75" customHeight="1" x14ac:dyDescent="0.25"/>
    <row r="4831" ht="15.75" customHeight="1" x14ac:dyDescent="0.25"/>
    <row r="4832" ht="15.75" customHeight="1" x14ac:dyDescent="0.25"/>
    <row r="4833" ht="15.75" customHeight="1" x14ac:dyDescent="0.25"/>
    <row r="4834" ht="15.75" customHeight="1" x14ac:dyDescent="0.25"/>
    <row r="4835" ht="15.75" customHeight="1" x14ac:dyDescent="0.25"/>
    <row r="4836" ht="15.75" customHeight="1" x14ac:dyDescent="0.25"/>
    <row r="4837" ht="15.75" customHeight="1" x14ac:dyDescent="0.25"/>
    <row r="4838" ht="15.75" customHeight="1" x14ac:dyDescent="0.25"/>
    <row r="4839" ht="15.75" customHeight="1" x14ac:dyDescent="0.25"/>
    <row r="4840" ht="15.75" customHeight="1" x14ac:dyDescent="0.25"/>
    <row r="4841" ht="15.75" customHeight="1" x14ac:dyDescent="0.25"/>
    <row r="4842" ht="15.75" customHeight="1" x14ac:dyDescent="0.25"/>
    <row r="4843" ht="15.75" customHeight="1" x14ac:dyDescent="0.25"/>
    <row r="4844" ht="15.75" customHeight="1" x14ac:dyDescent="0.25"/>
    <row r="4845" ht="15.75" customHeight="1" x14ac:dyDescent="0.25"/>
    <row r="4846" ht="15.75" customHeight="1" x14ac:dyDescent="0.25"/>
    <row r="4847" ht="15.75" customHeight="1" x14ac:dyDescent="0.25"/>
    <row r="4848" ht="15.75" customHeight="1" x14ac:dyDescent="0.25"/>
    <row r="4849" ht="15.75" customHeight="1" x14ac:dyDescent="0.25"/>
    <row r="4850" ht="15.75" customHeight="1" x14ac:dyDescent="0.25"/>
    <row r="4851" ht="15.75" customHeight="1" x14ac:dyDescent="0.25"/>
    <row r="4852" ht="15.75" customHeight="1" x14ac:dyDescent="0.25"/>
    <row r="4853" ht="15.75" customHeight="1" x14ac:dyDescent="0.25"/>
    <row r="4854" ht="15.75" customHeight="1" x14ac:dyDescent="0.25"/>
    <row r="4855" ht="15.75" customHeight="1" x14ac:dyDescent="0.25"/>
    <row r="4856" ht="15.75" customHeight="1" x14ac:dyDescent="0.25"/>
    <row r="4857" ht="15.75" customHeight="1" x14ac:dyDescent="0.25"/>
    <row r="4858" ht="15.75" customHeight="1" x14ac:dyDescent="0.25"/>
    <row r="4859" ht="15.75" customHeight="1" x14ac:dyDescent="0.25"/>
    <row r="4860" ht="15.75" customHeight="1" x14ac:dyDescent="0.25"/>
    <row r="4861" ht="15.75" customHeight="1" x14ac:dyDescent="0.25"/>
    <row r="4862" ht="15.75" customHeight="1" x14ac:dyDescent="0.25"/>
    <row r="4863" ht="15.75" customHeight="1" x14ac:dyDescent="0.25"/>
    <row r="4864" ht="15.75" customHeight="1" x14ac:dyDescent="0.25"/>
    <row r="4865" ht="15.75" customHeight="1" x14ac:dyDescent="0.25"/>
    <row r="4866" ht="15.75" customHeight="1" x14ac:dyDescent="0.25"/>
    <row r="4867" ht="15.75" customHeight="1" x14ac:dyDescent="0.25"/>
    <row r="4868" ht="15.75" customHeight="1" x14ac:dyDescent="0.25"/>
    <row r="4869" ht="15.75" customHeight="1" x14ac:dyDescent="0.25"/>
    <row r="4870" ht="15.75" customHeight="1" x14ac:dyDescent="0.25"/>
    <row r="4871" ht="15.75" customHeight="1" x14ac:dyDescent="0.25"/>
    <row r="4872" ht="15.75" customHeight="1" x14ac:dyDescent="0.25"/>
    <row r="4873" ht="15.75" customHeight="1" x14ac:dyDescent="0.25"/>
    <row r="4874" ht="15.75" customHeight="1" x14ac:dyDescent="0.25"/>
    <row r="4875" ht="15.75" customHeight="1" x14ac:dyDescent="0.25"/>
    <row r="4876" ht="15.75" customHeight="1" x14ac:dyDescent="0.25"/>
    <row r="4877" ht="15.75" customHeight="1" x14ac:dyDescent="0.25"/>
    <row r="4878" ht="15.75" customHeight="1" x14ac:dyDescent="0.25"/>
    <row r="4879" ht="15.75" customHeight="1" x14ac:dyDescent="0.25"/>
    <row r="4880" ht="15.75" customHeight="1" x14ac:dyDescent="0.25"/>
    <row r="4881" ht="15.75" customHeight="1" x14ac:dyDescent="0.25"/>
    <row r="4882" ht="15.75" customHeight="1" x14ac:dyDescent="0.25"/>
    <row r="4883" ht="15.75" customHeight="1" x14ac:dyDescent="0.25"/>
    <row r="4884" ht="15.75" customHeight="1" x14ac:dyDescent="0.25"/>
    <row r="4885" ht="15.75" customHeight="1" x14ac:dyDescent="0.25"/>
    <row r="4886" ht="15.75" customHeight="1" x14ac:dyDescent="0.25"/>
    <row r="4887" ht="15.75" customHeight="1" x14ac:dyDescent="0.25"/>
    <row r="4888" ht="15.75" customHeight="1" x14ac:dyDescent="0.25"/>
    <row r="4889" ht="15.75" customHeight="1" x14ac:dyDescent="0.25"/>
    <row r="4890" ht="15.75" customHeight="1" x14ac:dyDescent="0.25"/>
    <row r="4891" ht="15.75" customHeight="1" x14ac:dyDescent="0.25"/>
    <row r="4892" ht="15.75" customHeight="1" x14ac:dyDescent="0.25"/>
    <row r="4893" ht="15.75" customHeight="1" x14ac:dyDescent="0.25"/>
    <row r="4894" ht="15.75" customHeight="1" x14ac:dyDescent="0.25"/>
    <row r="4895" ht="15.75" customHeight="1" x14ac:dyDescent="0.25"/>
    <row r="4896" ht="15.75" customHeight="1" x14ac:dyDescent="0.25"/>
    <row r="4897" ht="15.75" customHeight="1" x14ac:dyDescent="0.25"/>
    <row r="4898" ht="15.75" customHeight="1" x14ac:dyDescent="0.25"/>
    <row r="4899" ht="15.75" customHeight="1" x14ac:dyDescent="0.25"/>
    <row r="4900" ht="15.75" customHeight="1" x14ac:dyDescent="0.25"/>
    <row r="4901" ht="15.75" customHeight="1" x14ac:dyDescent="0.25"/>
    <row r="4902" ht="15.75" customHeight="1" x14ac:dyDescent="0.25"/>
    <row r="4903" ht="15.75" customHeight="1" x14ac:dyDescent="0.25"/>
    <row r="4904" ht="15.75" customHeight="1" x14ac:dyDescent="0.25"/>
    <row r="4905" ht="15.75" customHeight="1" x14ac:dyDescent="0.25"/>
    <row r="4906" ht="15.75" customHeight="1" x14ac:dyDescent="0.25"/>
    <row r="4907" ht="15.75" customHeight="1" x14ac:dyDescent="0.25"/>
    <row r="4908" ht="15.75" customHeight="1" x14ac:dyDescent="0.25"/>
    <row r="4909" ht="15.75" customHeight="1" x14ac:dyDescent="0.25"/>
    <row r="4910" ht="15.75" customHeight="1" x14ac:dyDescent="0.25"/>
    <row r="4911" ht="15.75" customHeight="1" x14ac:dyDescent="0.25"/>
    <row r="4912" ht="15.75" customHeight="1" x14ac:dyDescent="0.25"/>
    <row r="4913" ht="15.75" customHeight="1" x14ac:dyDescent="0.25"/>
    <row r="4914" ht="15.75" customHeight="1" x14ac:dyDescent="0.25"/>
    <row r="4915" ht="15.75" customHeight="1" x14ac:dyDescent="0.25"/>
    <row r="4916" ht="15.75" customHeight="1" x14ac:dyDescent="0.25"/>
    <row r="4917" ht="15.75" customHeight="1" x14ac:dyDescent="0.25"/>
    <row r="4918" ht="15.75" customHeight="1" x14ac:dyDescent="0.25"/>
    <row r="4919" ht="15.75" customHeight="1" x14ac:dyDescent="0.25"/>
    <row r="4920" ht="15.75" customHeight="1" x14ac:dyDescent="0.25"/>
    <row r="4921" ht="15.75" customHeight="1" x14ac:dyDescent="0.25"/>
    <row r="4922" ht="15.75" customHeight="1" x14ac:dyDescent="0.25"/>
    <row r="4923" ht="15.75" customHeight="1" x14ac:dyDescent="0.25"/>
    <row r="4924" ht="15.75" customHeight="1" x14ac:dyDescent="0.25"/>
    <row r="4925" ht="15.75" customHeight="1" x14ac:dyDescent="0.25"/>
    <row r="4926" ht="15.75" customHeight="1" x14ac:dyDescent="0.25"/>
    <row r="4927" ht="15.75" customHeight="1" x14ac:dyDescent="0.25"/>
    <row r="4928" ht="15.75" customHeight="1" x14ac:dyDescent="0.25"/>
    <row r="4929" ht="15.75" customHeight="1" x14ac:dyDescent="0.25"/>
    <row r="4930" ht="15.75" customHeight="1" x14ac:dyDescent="0.25"/>
    <row r="4931" ht="15.75" customHeight="1" x14ac:dyDescent="0.25"/>
    <row r="4932" ht="15.75" customHeight="1" x14ac:dyDescent="0.25"/>
    <row r="4933" ht="15.75" customHeight="1" x14ac:dyDescent="0.25"/>
    <row r="4934" ht="15.75" customHeight="1" x14ac:dyDescent="0.25"/>
    <row r="4935" ht="15.75" customHeight="1" x14ac:dyDescent="0.25"/>
    <row r="4936" ht="15.75" customHeight="1" x14ac:dyDescent="0.25"/>
    <row r="4937" ht="15.75" customHeight="1" x14ac:dyDescent="0.25"/>
    <row r="4938" ht="15.75" customHeight="1" x14ac:dyDescent="0.25"/>
    <row r="4939" ht="15.75" customHeight="1" x14ac:dyDescent="0.25"/>
    <row r="4940" ht="15.75" customHeight="1" x14ac:dyDescent="0.25"/>
    <row r="4941" ht="15.75" customHeight="1" x14ac:dyDescent="0.25"/>
    <row r="4942" ht="15.75" customHeight="1" x14ac:dyDescent="0.25"/>
    <row r="4943" ht="15.75" customHeight="1" x14ac:dyDescent="0.25"/>
    <row r="4944" ht="15.75" customHeight="1" x14ac:dyDescent="0.25"/>
    <row r="4945" ht="15.75" customHeight="1" x14ac:dyDescent="0.25"/>
    <row r="4946" ht="15.75" customHeight="1" x14ac:dyDescent="0.25"/>
    <row r="4947" ht="15.75" customHeight="1" x14ac:dyDescent="0.25"/>
    <row r="4948" ht="15.75" customHeight="1" x14ac:dyDescent="0.25"/>
    <row r="4949" ht="15.75" customHeight="1" x14ac:dyDescent="0.25"/>
    <row r="4950" ht="15.75" customHeight="1" x14ac:dyDescent="0.25"/>
    <row r="4951" ht="15.75" customHeight="1" x14ac:dyDescent="0.25"/>
    <row r="4952" ht="15.75" customHeight="1" x14ac:dyDescent="0.25"/>
    <row r="4953" ht="15.75" customHeight="1" x14ac:dyDescent="0.25"/>
    <row r="4954" ht="15.75" customHeight="1" x14ac:dyDescent="0.25"/>
    <row r="4955" ht="15.75" customHeight="1" x14ac:dyDescent="0.25"/>
    <row r="4956" ht="15.75" customHeight="1" x14ac:dyDescent="0.25"/>
    <row r="4957" ht="15.75" customHeight="1" x14ac:dyDescent="0.25"/>
    <row r="4958" ht="15.75" customHeight="1" x14ac:dyDescent="0.25"/>
    <row r="4959" ht="15.75" customHeight="1" x14ac:dyDescent="0.25"/>
    <row r="4960" ht="15.75" customHeight="1" x14ac:dyDescent="0.25"/>
    <row r="4961" ht="15.75" customHeight="1" x14ac:dyDescent="0.25"/>
    <row r="4962" ht="15.75" customHeight="1" x14ac:dyDescent="0.25"/>
    <row r="4963" ht="15.75" customHeight="1" x14ac:dyDescent="0.25"/>
    <row r="4964" ht="15.75" customHeight="1" x14ac:dyDescent="0.25"/>
    <row r="4965" ht="15.75" customHeight="1" x14ac:dyDescent="0.25"/>
    <row r="4966" ht="15.75" customHeight="1" x14ac:dyDescent="0.25"/>
    <row r="4967" ht="15.75" customHeight="1" x14ac:dyDescent="0.25"/>
    <row r="4968" ht="15.75" customHeight="1" x14ac:dyDescent="0.25"/>
    <row r="4969" ht="15.75" customHeight="1" x14ac:dyDescent="0.25"/>
    <row r="4970" ht="15.75" customHeight="1" x14ac:dyDescent="0.25"/>
    <row r="4971" ht="15.75" customHeight="1" x14ac:dyDescent="0.25"/>
    <row r="4972" ht="15.75" customHeight="1" x14ac:dyDescent="0.25"/>
    <row r="4973" ht="15.75" customHeight="1" x14ac:dyDescent="0.25"/>
    <row r="4974" ht="15.75" customHeight="1" x14ac:dyDescent="0.25"/>
    <row r="4975" ht="15.75" customHeight="1" x14ac:dyDescent="0.25"/>
    <row r="4976" ht="15.75" customHeight="1" x14ac:dyDescent="0.25"/>
    <row r="4977" ht="15.75" customHeight="1" x14ac:dyDescent="0.25"/>
    <row r="4978" ht="15.75" customHeight="1" x14ac:dyDescent="0.25"/>
    <row r="4979" ht="15.75" customHeight="1" x14ac:dyDescent="0.25"/>
    <row r="4980" ht="15.75" customHeight="1" x14ac:dyDescent="0.25"/>
    <row r="4981" ht="15.75" customHeight="1" x14ac:dyDescent="0.25"/>
    <row r="4982" ht="15.75" customHeight="1" x14ac:dyDescent="0.25"/>
    <row r="4983" ht="15.75" customHeight="1" x14ac:dyDescent="0.25"/>
    <row r="4984" ht="15.75" customHeight="1" x14ac:dyDescent="0.25"/>
    <row r="4985" ht="15.75" customHeight="1" x14ac:dyDescent="0.25"/>
    <row r="4986" ht="15.75" customHeight="1" x14ac:dyDescent="0.25"/>
    <row r="4987" ht="15.75" customHeight="1" x14ac:dyDescent="0.25"/>
    <row r="4988" ht="15.75" customHeight="1" x14ac:dyDescent="0.25"/>
    <row r="4989" ht="15.75" customHeight="1" x14ac:dyDescent="0.25"/>
    <row r="4990" ht="15.75" customHeight="1" x14ac:dyDescent="0.25"/>
    <row r="4991" ht="15.75" customHeight="1" x14ac:dyDescent="0.25"/>
    <row r="4992" ht="15.75" customHeight="1" x14ac:dyDescent="0.25"/>
    <row r="4993" ht="15.75" customHeight="1" x14ac:dyDescent="0.25"/>
    <row r="4994" ht="15.75" customHeight="1" x14ac:dyDescent="0.25"/>
    <row r="4995" ht="15.75" customHeight="1" x14ac:dyDescent="0.25"/>
    <row r="4996" ht="15.75" customHeight="1" x14ac:dyDescent="0.25"/>
    <row r="4997" ht="15.75" customHeight="1" x14ac:dyDescent="0.25"/>
    <row r="4998" ht="15.75" customHeight="1" x14ac:dyDescent="0.25"/>
    <row r="4999" ht="15.75" customHeight="1" x14ac:dyDescent="0.25"/>
    <row r="5000" ht="15.75" customHeight="1" x14ac:dyDescent="0.25"/>
    <row r="5001" ht="15.75" customHeight="1" x14ac:dyDescent="0.25"/>
    <row r="5002" ht="15.75" customHeight="1" x14ac:dyDescent="0.25"/>
    <row r="5003" ht="15.75" customHeight="1" x14ac:dyDescent="0.25"/>
    <row r="5004" ht="15.75" customHeight="1" x14ac:dyDescent="0.25"/>
    <row r="5005" ht="15.75" customHeight="1" x14ac:dyDescent="0.25"/>
    <row r="5006" ht="15.75" customHeight="1" x14ac:dyDescent="0.25"/>
    <row r="5007" ht="15.75" customHeight="1" x14ac:dyDescent="0.25"/>
    <row r="5008" ht="15.75" customHeight="1" x14ac:dyDescent="0.25"/>
    <row r="5009" ht="15.75" customHeight="1" x14ac:dyDescent="0.25"/>
    <row r="5010" ht="15.75" customHeight="1" x14ac:dyDescent="0.25"/>
    <row r="5011" ht="15.75" customHeight="1" x14ac:dyDescent="0.25"/>
    <row r="5012" ht="15.75" customHeight="1" x14ac:dyDescent="0.25"/>
    <row r="5013" ht="15.75" customHeight="1" x14ac:dyDescent="0.25"/>
    <row r="5014" ht="15.75" customHeight="1" x14ac:dyDescent="0.25"/>
    <row r="5015" ht="15.75" customHeight="1" x14ac:dyDescent="0.25"/>
    <row r="5016" ht="15.75" customHeight="1" x14ac:dyDescent="0.25"/>
    <row r="5017" ht="15.75" customHeight="1" x14ac:dyDescent="0.25"/>
    <row r="5018" ht="15.75" customHeight="1" x14ac:dyDescent="0.25"/>
    <row r="5019" ht="15.75" customHeight="1" x14ac:dyDescent="0.25"/>
    <row r="5020" ht="15.75" customHeight="1" x14ac:dyDescent="0.25"/>
    <row r="5021" ht="15.75" customHeight="1" x14ac:dyDescent="0.25"/>
    <row r="5022" ht="15.75" customHeight="1" x14ac:dyDescent="0.25"/>
    <row r="5023" ht="15.75" customHeight="1" x14ac:dyDescent="0.25"/>
    <row r="5024" ht="15.75" customHeight="1" x14ac:dyDescent="0.25"/>
    <row r="5025" ht="15.75" customHeight="1" x14ac:dyDescent="0.25"/>
    <row r="5026" ht="15.75" customHeight="1" x14ac:dyDescent="0.25"/>
    <row r="5027" ht="15.75" customHeight="1" x14ac:dyDescent="0.25"/>
    <row r="5028" ht="15.75" customHeight="1" x14ac:dyDescent="0.25"/>
    <row r="5029" ht="15.75" customHeight="1" x14ac:dyDescent="0.25"/>
    <row r="5030" ht="15.75" customHeight="1" x14ac:dyDescent="0.25"/>
    <row r="5031" ht="15.75" customHeight="1" x14ac:dyDescent="0.25"/>
    <row r="5032" ht="15.75" customHeight="1" x14ac:dyDescent="0.25"/>
    <row r="5033" ht="15.75" customHeight="1" x14ac:dyDescent="0.25"/>
    <row r="5034" ht="15.75" customHeight="1" x14ac:dyDescent="0.25"/>
    <row r="5035" ht="15.75" customHeight="1" x14ac:dyDescent="0.25"/>
    <row r="5036" ht="15.75" customHeight="1" x14ac:dyDescent="0.25"/>
    <row r="5037" ht="15.75" customHeight="1" x14ac:dyDescent="0.25"/>
    <row r="5038" ht="15.75" customHeight="1" x14ac:dyDescent="0.25"/>
    <row r="5039" ht="15.75" customHeight="1" x14ac:dyDescent="0.25"/>
    <row r="5040" ht="15.75" customHeight="1" x14ac:dyDescent="0.25"/>
    <row r="5041" ht="15.75" customHeight="1" x14ac:dyDescent="0.25"/>
    <row r="5042" ht="15.75" customHeight="1" x14ac:dyDescent="0.25"/>
    <row r="5043" ht="15.75" customHeight="1" x14ac:dyDescent="0.25"/>
    <row r="5044" ht="15.75" customHeight="1" x14ac:dyDescent="0.25"/>
    <row r="5045" ht="15.75" customHeight="1" x14ac:dyDescent="0.25"/>
    <row r="5046" ht="15.75" customHeight="1" x14ac:dyDescent="0.25"/>
    <row r="5047" ht="15.75" customHeight="1" x14ac:dyDescent="0.25"/>
    <row r="5048" ht="15.75" customHeight="1" x14ac:dyDescent="0.25"/>
    <row r="5049" ht="15.75" customHeight="1" x14ac:dyDescent="0.25"/>
    <row r="5050" ht="15.75" customHeight="1" x14ac:dyDescent="0.25"/>
    <row r="5051" ht="15.75" customHeight="1" x14ac:dyDescent="0.25"/>
    <row r="5052" ht="15.75" customHeight="1" x14ac:dyDescent="0.25"/>
    <row r="5053" ht="15.75" customHeight="1" x14ac:dyDescent="0.25"/>
    <row r="5054" ht="15.75" customHeight="1" x14ac:dyDescent="0.25"/>
    <row r="5055" ht="15.75" customHeight="1" x14ac:dyDescent="0.25"/>
    <row r="5056" ht="15.75" customHeight="1" x14ac:dyDescent="0.25"/>
    <row r="5057" ht="15.75" customHeight="1" x14ac:dyDescent="0.25"/>
    <row r="5058" ht="15.75" customHeight="1" x14ac:dyDescent="0.25"/>
    <row r="5059" ht="15.75" customHeight="1" x14ac:dyDescent="0.25"/>
    <row r="5060" ht="15.75" customHeight="1" x14ac:dyDescent="0.25"/>
    <row r="5061" ht="15.75" customHeight="1" x14ac:dyDescent="0.25"/>
    <row r="5062" ht="15.75" customHeight="1" x14ac:dyDescent="0.25"/>
    <row r="5063" ht="15.75" customHeight="1" x14ac:dyDescent="0.25"/>
    <row r="5064" ht="15.75" customHeight="1" x14ac:dyDescent="0.25"/>
    <row r="5065" ht="15.75" customHeight="1" x14ac:dyDescent="0.25"/>
    <row r="5066" ht="15.75" customHeight="1" x14ac:dyDescent="0.25"/>
    <row r="5067" ht="15.75" customHeight="1" x14ac:dyDescent="0.25"/>
    <row r="5068" ht="15.75" customHeight="1" x14ac:dyDescent="0.25"/>
    <row r="5069" ht="15.75" customHeight="1" x14ac:dyDescent="0.25"/>
    <row r="5070" ht="15.75" customHeight="1" x14ac:dyDescent="0.25"/>
    <row r="5071" ht="15.75" customHeight="1" x14ac:dyDescent="0.25"/>
    <row r="5072" ht="15.75" customHeight="1" x14ac:dyDescent="0.25"/>
    <row r="5073" ht="15.75" customHeight="1" x14ac:dyDescent="0.25"/>
    <row r="5074" ht="15.75" customHeight="1" x14ac:dyDescent="0.25"/>
    <row r="5075" ht="15.75" customHeight="1" x14ac:dyDescent="0.25"/>
    <row r="5076" ht="15.75" customHeight="1" x14ac:dyDescent="0.25"/>
    <row r="5077" ht="15.75" customHeight="1" x14ac:dyDescent="0.25"/>
    <row r="5078" ht="15.75" customHeight="1" x14ac:dyDescent="0.25"/>
    <row r="5079" ht="15.75" customHeight="1" x14ac:dyDescent="0.25"/>
    <row r="5080" ht="15.75" customHeight="1" x14ac:dyDescent="0.25"/>
    <row r="5081" ht="15.75" customHeight="1" x14ac:dyDescent="0.25"/>
    <row r="5082" ht="15.75" customHeight="1" x14ac:dyDescent="0.25"/>
    <row r="5083" ht="15.75" customHeight="1" x14ac:dyDescent="0.25"/>
    <row r="5084" ht="15.75" customHeight="1" x14ac:dyDescent="0.25"/>
    <row r="5085" ht="15.75" customHeight="1" x14ac:dyDescent="0.25"/>
    <row r="5086" ht="15.75" customHeight="1" x14ac:dyDescent="0.25"/>
    <row r="5087" ht="15.75" customHeight="1" x14ac:dyDescent="0.25"/>
    <row r="5088" ht="15.75" customHeight="1" x14ac:dyDescent="0.25"/>
    <row r="5089" ht="15.75" customHeight="1" x14ac:dyDescent="0.25"/>
    <row r="5090" ht="15.75" customHeight="1" x14ac:dyDescent="0.25"/>
    <row r="5091" ht="15.75" customHeight="1" x14ac:dyDescent="0.25"/>
    <row r="5092" ht="15.75" customHeight="1" x14ac:dyDescent="0.25"/>
    <row r="5093" ht="15.75" customHeight="1" x14ac:dyDescent="0.25"/>
    <row r="5094" ht="15.75" customHeight="1" x14ac:dyDescent="0.25"/>
    <row r="5095" ht="15.75" customHeight="1" x14ac:dyDescent="0.25"/>
    <row r="5096" ht="15.75" customHeight="1" x14ac:dyDescent="0.25"/>
    <row r="5097" ht="15.75" customHeight="1" x14ac:dyDescent="0.25"/>
    <row r="5098" ht="15.75" customHeight="1" x14ac:dyDescent="0.25"/>
    <row r="5099" ht="15.75" customHeight="1" x14ac:dyDescent="0.25"/>
    <row r="5100" ht="15.75" customHeight="1" x14ac:dyDescent="0.25"/>
    <row r="5101" ht="15.75" customHeight="1" x14ac:dyDescent="0.25"/>
    <row r="5102" ht="15.75" customHeight="1" x14ac:dyDescent="0.25"/>
    <row r="5103" ht="15.75" customHeight="1" x14ac:dyDescent="0.25"/>
    <row r="5104" ht="15.75" customHeight="1" x14ac:dyDescent="0.25"/>
    <row r="5105" ht="15.75" customHeight="1" x14ac:dyDescent="0.25"/>
    <row r="5106" ht="15.75" customHeight="1" x14ac:dyDescent="0.25"/>
    <row r="5107" ht="15.75" customHeight="1" x14ac:dyDescent="0.25"/>
    <row r="5108" ht="15.75" customHeight="1" x14ac:dyDescent="0.25"/>
    <row r="5109" ht="15.75" customHeight="1" x14ac:dyDescent="0.25"/>
    <row r="5110" ht="15.75" customHeight="1" x14ac:dyDescent="0.25"/>
    <row r="5111" ht="15.75" customHeight="1" x14ac:dyDescent="0.25"/>
    <row r="5112" ht="15.75" customHeight="1" x14ac:dyDescent="0.25"/>
    <row r="5113" ht="15.75" customHeight="1" x14ac:dyDescent="0.25"/>
    <row r="5114" ht="15.75" customHeight="1" x14ac:dyDescent="0.25"/>
    <row r="5115" ht="15.75" customHeight="1" x14ac:dyDescent="0.25"/>
    <row r="5116" ht="15.75" customHeight="1" x14ac:dyDescent="0.25"/>
    <row r="5117" ht="15.75" customHeight="1" x14ac:dyDescent="0.25"/>
    <row r="5118" ht="15.75" customHeight="1" x14ac:dyDescent="0.25"/>
    <row r="5119" ht="15.75" customHeight="1" x14ac:dyDescent="0.25"/>
    <row r="5120" ht="15.75" customHeight="1" x14ac:dyDescent="0.25"/>
    <row r="5121" ht="15.75" customHeight="1" x14ac:dyDescent="0.25"/>
    <row r="5122" ht="15.75" customHeight="1" x14ac:dyDescent="0.25"/>
    <row r="5123" ht="15.75" customHeight="1" x14ac:dyDescent="0.25"/>
    <row r="5124" ht="15.75" customHeight="1" x14ac:dyDescent="0.25"/>
    <row r="5125" ht="15.75" customHeight="1" x14ac:dyDescent="0.25"/>
    <row r="5126" ht="15.75" customHeight="1" x14ac:dyDescent="0.25"/>
    <row r="5127" ht="15.75" customHeight="1" x14ac:dyDescent="0.25"/>
    <row r="5128" ht="15.75" customHeight="1" x14ac:dyDescent="0.25"/>
    <row r="5129" ht="15.75" customHeight="1" x14ac:dyDescent="0.25"/>
    <row r="5130" ht="15.75" customHeight="1" x14ac:dyDescent="0.25"/>
    <row r="5131" ht="15.75" customHeight="1" x14ac:dyDescent="0.25"/>
    <row r="5132" ht="15.75" customHeight="1" x14ac:dyDescent="0.25"/>
    <row r="5133" ht="15.75" customHeight="1" x14ac:dyDescent="0.25"/>
    <row r="5134" ht="15.75" customHeight="1" x14ac:dyDescent="0.25"/>
    <row r="5135" ht="15.75" customHeight="1" x14ac:dyDescent="0.25"/>
    <row r="5136" ht="15.75" customHeight="1" x14ac:dyDescent="0.25"/>
    <row r="5137" ht="15.75" customHeight="1" x14ac:dyDescent="0.25"/>
    <row r="5138" ht="15.75" customHeight="1" x14ac:dyDescent="0.25"/>
    <row r="5139" ht="15.75" customHeight="1" x14ac:dyDescent="0.25"/>
    <row r="5140" ht="15.75" customHeight="1" x14ac:dyDescent="0.25"/>
    <row r="5141" ht="15.75" customHeight="1" x14ac:dyDescent="0.25"/>
    <row r="5142" ht="15.75" customHeight="1" x14ac:dyDescent="0.25"/>
    <row r="5143" ht="15.75" customHeight="1" x14ac:dyDescent="0.25"/>
    <row r="5144" ht="15.75" customHeight="1" x14ac:dyDescent="0.25"/>
    <row r="5145" ht="15.75" customHeight="1" x14ac:dyDescent="0.25"/>
    <row r="5146" ht="15.75" customHeight="1" x14ac:dyDescent="0.25"/>
    <row r="5147" ht="15.75" customHeight="1" x14ac:dyDescent="0.25"/>
    <row r="5148" ht="15.75" customHeight="1" x14ac:dyDescent="0.25"/>
    <row r="5149" ht="15.75" customHeight="1" x14ac:dyDescent="0.25"/>
    <row r="5150" ht="15.75" customHeight="1" x14ac:dyDescent="0.25"/>
    <row r="5151" ht="15.75" customHeight="1" x14ac:dyDescent="0.25"/>
    <row r="5152" ht="15.75" customHeight="1" x14ac:dyDescent="0.25"/>
    <row r="5153" ht="15.75" customHeight="1" x14ac:dyDescent="0.25"/>
    <row r="5154" ht="15.75" customHeight="1" x14ac:dyDescent="0.25"/>
    <row r="5155" ht="15.75" customHeight="1" x14ac:dyDescent="0.25"/>
    <row r="5156" ht="15.75" customHeight="1" x14ac:dyDescent="0.25"/>
    <row r="5157" ht="15.75" customHeight="1" x14ac:dyDescent="0.25"/>
    <row r="5158" ht="15.75" customHeight="1" x14ac:dyDescent="0.25"/>
    <row r="5159" ht="15.75" customHeight="1" x14ac:dyDescent="0.25"/>
    <row r="5160" ht="15.75" customHeight="1" x14ac:dyDescent="0.25"/>
    <row r="5161" ht="15.75" customHeight="1" x14ac:dyDescent="0.25"/>
    <row r="5162" ht="15.75" customHeight="1" x14ac:dyDescent="0.25"/>
    <row r="5163" ht="15.75" customHeight="1" x14ac:dyDescent="0.25"/>
    <row r="5164" ht="15.75" customHeight="1" x14ac:dyDescent="0.25"/>
    <row r="5165" ht="15.75" customHeight="1" x14ac:dyDescent="0.25"/>
    <row r="5166" ht="15.75" customHeight="1" x14ac:dyDescent="0.25"/>
    <row r="5167" ht="15.75" customHeight="1" x14ac:dyDescent="0.25"/>
    <row r="5168" ht="15.75" customHeight="1" x14ac:dyDescent="0.25"/>
    <row r="5169" ht="15.75" customHeight="1" x14ac:dyDescent="0.25"/>
    <row r="5170" ht="15.75" customHeight="1" x14ac:dyDescent="0.25"/>
    <row r="5171" ht="15.75" customHeight="1" x14ac:dyDescent="0.25"/>
    <row r="5172" ht="15.75" customHeight="1" x14ac:dyDescent="0.25"/>
    <row r="5173" ht="15.75" customHeight="1" x14ac:dyDescent="0.25"/>
    <row r="5174" ht="15.75" customHeight="1" x14ac:dyDescent="0.25"/>
    <row r="5175" ht="15.75" customHeight="1" x14ac:dyDescent="0.25"/>
    <row r="5176" ht="15.75" customHeight="1" x14ac:dyDescent="0.25"/>
    <row r="5177" ht="15.75" customHeight="1" x14ac:dyDescent="0.25"/>
    <row r="5178" ht="15.75" customHeight="1" x14ac:dyDescent="0.25"/>
    <row r="5179" ht="15.75" customHeight="1" x14ac:dyDescent="0.25"/>
    <row r="5180" ht="15.75" customHeight="1" x14ac:dyDescent="0.25"/>
    <row r="5181" ht="15.75" customHeight="1" x14ac:dyDescent="0.25"/>
    <row r="5182" ht="15.75" customHeight="1" x14ac:dyDescent="0.25"/>
    <row r="5183" ht="15.75" customHeight="1" x14ac:dyDescent="0.25"/>
    <row r="5184" ht="15.75" customHeight="1" x14ac:dyDescent="0.25"/>
    <row r="5185" ht="15.75" customHeight="1" x14ac:dyDescent="0.25"/>
    <row r="5186" ht="15.75" customHeight="1" x14ac:dyDescent="0.25"/>
    <row r="5187" ht="15.75" customHeight="1" x14ac:dyDescent="0.25"/>
    <row r="5188" ht="15.75" customHeight="1" x14ac:dyDescent="0.25"/>
    <row r="5189" ht="15.75" customHeight="1" x14ac:dyDescent="0.25"/>
    <row r="5190" ht="15.75" customHeight="1" x14ac:dyDescent="0.25"/>
    <row r="5191" ht="15.75" customHeight="1" x14ac:dyDescent="0.25"/>
    <row r="5192" ht="15.75" customHeight="1" x14ac:dyDescent="0.25"/>
    <row r="5193" ht="15.75" customHeight="1" x14ac:dyDescent="0.25"/>
    <row r="5194" ht="15.75" customHeight="1" x14ac:dyDescent="0.25"/>
    <row r="5195" ht="15.75" customHeight="1" x14ac:dyDescent="0.25"/>
    <row r="5196" ht="15.75" customHeight="1" x14ac:dyDescent="0.25"/>
    <row r="5197" ht="15.75" customHeight="1" x14ac:dyDescent="0.25"/>
    <row r="5198" ht="15.75" customHeight="1" x14ac:dyDescent="0.25"/>
    <row r="5199" ht="15.75" customHeight="1" x14ac:dyDescent="0.25"/>
    <row r="5200" ht="15.75" customHeight="1" x14ac:dyDescent="0.25"/>
    <row r="5201" ht="15.75" customHeight="1" x14ac:dyDescent="0.25"/>
    <row r="5202" ht="15.75" customHeight="1" x14ac:dyDescent="0.25"/>
    <row r="5203" ht="15.75" customHeight="1" x14ac:dyDescent="0.25"/>
    <row r="5204" ht="15.75" customHeight="1" x14ac:dyDescent="0.25"/>
    <row r="5205" ht="15.75" customHeight="1" x14ac:dyDescent="0.25"/>
    <row r="5206" ht="15.75" customHeight="1" x14ac:dyDescent="0.25"/>
    <row r="5207" ht="15.75" customHeight="1" x14ac:dyDescent="0.25"/>
    <row r="5208" ht="15.75" customHeight="1" x14ac:dyDescent="0.25"/>
    <row r="5209" ht="15.75" customHeight="1" x14ac:dyDescent="0.25"/>
    <row r="5210" ht="15.75" customHeight="1" x14ac:dyDescent="0.25"/>
    <row r="5211" ht="15.75" customHeight="1" x14ac:dyDescent="0.25"/>
    <row r="5212" ht="15.75" customHeight="1" x14ac:dyDescent="0.25"/>
    <row r="5213" ht="15.75" customHeight="1" x14ac:dyDescent="0.25"/>
    <row r="5214" ht="15.75" customHeight="1" x14ac:dyDescent="0.25"/>
    <row r="5215" ht="15.75" customHeight="1" x14ac:dyDescent="0.25"/>
    <row r="5216" ht="15.75" customHeight="1" x14ac:dyDescent="0.25"/>
    <row r="5217" ht="15.75" customHeight="1" x14ac:dyDescent="0.25"/>
    <row r="5218" ht="15.75" customHeight="1" x14ac:dyDescent="0.25"/>
    <row r="5219" ht="15.75" customHeight="1" x14ac:dyDescent="0.25"/>
    <row r="5220" ht="15.75" customHeight="1" x14ac:dyDescent="0.25"/>
    <row r="5221" ht="15.75" customHeight="1" x14ac:dyDescent="0.25"/>
    <row r="5222" ht="15.75" customHeight="1" x14ac:dyDescent="0.25"/>
    <row r="5223" ht="15.75" customHeight="1" x14ac:dyDescent="0.25"/>
    <row r="5224" ht="15.75" customHeight="1" x14ac:dyDescent="0.25"/>
    <row r="5225" ht="15.75" customHeight="1" x14ac:dyDescent="0.25"/>
    <row r="5226" ht="15.75" customHeight="1" x14ac:dyDescent="0.25"/>
    <row r="5227" ht="15.75" customHeight="1" x14ac:dyDescent="0.25"/>
    <row r="5228" ht="15.75" customHeight="1" x14ac:dyDescent="0.25"/>
    <row r="5229" ht="15.75" customHeight="1" x14ac:dyDescent="0.25"/>
    <row r="5230" ht="15.75" customHeight="1" x14ac:dyDescent="0.25"/>
    <row r="5231" ht="15.75" customHeight="1" x14ac:dyDescent="0.25"/>
    <row r="5232" ht="15.75" customHeight="1" x14ac:dyDescent="0.25"/>
    <row r="5233" ht="15.75" customHeight="1" x14ac:dyDescent="0.25"/>
    <row r="5234" ht="15.75" customHeight="1" x14ac:dyDescent="0.25"/>
    <row r="5235" ht="15.75" customHeight="1" x14ac:dyDescent="0.25"/>
    <row r="5236" ht="15.75" customHeight="1" x14ac:dyDescent="0.25"/>
    <row r="5237" ht="15.75" customHeight="1" x14ac:dyDescent="0.25"/>
    <row r="5238" ht="15.75" customHeight="1" x14ac:dyDescent="0.25"/>
    <row r="5239" ht="15.75" customHeight="1" x14ac:dyDescent="0.25"/>
    <row r="5240" ht="15.75" customHeight="1" x14ac:dyDescent="0.25"/>
    <row r="5241" ht="15.75" customHeight="1" x14ac:dyDescent="0.25"/>
    <row r="5242" ht="15.75" customHeight="1" x14ac:dyDescent="0.25"/>
    <row r="5243" ht="15.75" customHeight="1" x14ac:dyDescent="0.25"/>
    <row r="5244" ht="15.75" customHeight="1" x14ac:dyDescent="0.25"/>
    <row r="5245" ht="15.75" customHeight="1" x14ac:dyDescent="0.25"/>
    <row r="5246" ht="15.75" customHeight="1" x14ac:dyDescent="0.25"/>
    <row r="5247" ht="15.75" customHeight="1" x14ac:dyDescent="0.25"/>
    <row r="5248" ht="15.75" customHeight="1" x14ac:dyDescent="0.25"/>
    <row r="5249" ht="15.75" customHeight="1" x14ac:dyDescent="0.25"/>
    <row r="5250" ht="15.75" customHeight="1" x14ac:dyDescent="0.25"/>
    <row r="5251" ht="15.75" customHeight="1" x14ac:dyDescent="0.25"/>
    <row r="5252" ht="15.75" customHeight="1" x14ac:dyDescent="0.25"/>
    <row r="5253" ht="15.75" customHeight="1" x14ac:dyDescent="0.25"/>
    <row r="5254" ht="15.75" customHeight="1" x14ac:dyDescent="0.25"/>
    <row r="5255" ht="15.75" customHeight="1" x14ac:dyDescent="0.25"/>
    <row r="5256" ht="15.75" customHeight="1" x14ac:dyDescent="0.25"/>
    <row r="5257" ht="15.75" customHeight="1" x14ac:dyDescent="0.25"/>
    <row r="5258" ht="15.75" customHeight="1" x14ac:dyDescent="0.25"/>
    <row r="5259" ht="15.75" customHeight="1" x14ac:dyDescent="0.25"/>
    <row r="5260" ht="15.75" customHeight="1" x14ac:dyDescent="0.25"/>
    <row r="5261" ht="15.75" customHeight="1" x14ac:dyDescent="0.25"/>
    <row r="5262" ht="15.75" customHeight="1" x14ac:dyDescent="0.25"/>
    <row r="5263" ht="15.75" customHeight="1" x14ac:dyDescent="0.25"/>
    <row r="5264" ht="15.75" customHeight="1" x14ac:dyDescent="0.25"/>
    <row r="5265" ht="15.75" customHeight="1" x14ac:dyDescent="0.25"/>
    <row r="5266" ht="15.75" customHeight="1" x14ac:dyDescent="0.25"/>
    <row r="5267" ht="15.75" customHeight="1" x14ac:dyDescent="0.25"/>
    <row r="5268" ht="15.75" customHeight="1" x14ac:dyDescent="0.25"/>
    <row r="5269" ht="15.75" customHeight="1" x14ac:dyDescent="0.25"/>
    <row r="5270" ht="15.75" customHeight="1" x14ac:dyDescent="0.25"/>
    <row r="5271" ht="15.75" customHeight="1" x14ac:dyDescent="0.25"/>
    <row r="5272" ht="15.75" customHeight="1" x14ac:dyDescent="0.25"/>
    <row r="5273" ht="15.75" customHeight="1" x14ac:dyDescent="0.25"/>
    <row r="5274" ht="15.75" customHeight="1" x14ac:dyDescent="0.25"/>
    <row r="5275" ht="15.75" customHeight="1" x14ac:dyDescent="0.25"/>
    <row r="5276" ht="15.75" customHeight="1" x14ac:dyDescent="0.25"/>
    <row r="5277" ht="15.75" customHeight="1" x14ac:dyDescent="0.25"/>
    <row r="5278" ht="15.75" customHeight="1" x14ac:dyDescent="0.25"/>
    <row r="5279" ht="15.75" customHeight="1" x14ac:dyDescent="0.25"/>
    <row r="5280" ht="15.75" customHeight="1" x14ac:dyDescent="0.25"/>
    <row r="5281" ht="15.75" customHeight="1" x14ac:dyDescent="0.25"/>
    <row r="5282" ht="15.75" customHeight="1" x14ac:dyDescent="0.25"/>
    <row r="5283" ht="15.75" customHeight="1" x14ac:dyDescent="0.25"/>
    <row r="5284" ht="15.75" customHeight="1" x14ac:dyDescent="0.25"/>
    <row r="5285" ht="15.75" customHeight="1" x14ac:dyDescent="0.25"/>
    <row r="5286" ht="15.75" customHeight="1" x14ac:dyDescent="0.25"/>
    <row r="5287" ht="15.75" customHeight="1" x14ac:dyDescent="0.25"/>
    <row r="5288" ht="15.75" customHeight="1" x14ac:dyDescent="0.25"/>
    <row r="5289" ht="15.75" customHeight="1" x14ac:dyDescent="0.25"/>
    <row r="5290" ht="15.75" customHeight="1" x14ac:dyDescent="0.25"/>
    <row r="5291" ht="15.75" customHeight="1" x14ac:dyDescent="0.25"/>
    <row r="5292" ht="15.75" customHeight="1" x14ac:dyDescent="0.25"/>
    <row r="5293" ht="15.75" customHeight="1" x14ac:dyDescent="0.25"/>
    <row r="5294" ht="15.75" customHeight="1" x14ac:dyDescent="0.25"/>
    <row r="5295" ht="15.75" customHeight="1" x14ac:dyDescent="0.25"/>
    <row r="5296" ht="15.75" customHeight="1" x14ac:dyDescent="0.25"/>
    <row r="5297" ht="15.75" customHeight="1" x14ac:dyDescent="0.25"/>
    <row r="5298" ht="15.75" customHeight="1" x14ac:dyDescent="0.25"/>
    <row r="5299" ht="15.75" customHeight="1" x14ac:dyDescent="0.25"/>
    <row r="5300" ht="15.75" customHeight="1" x14ac:dyDescent="0.25"/>
    <row r="5301" ht="15.75" customHeight="1" x14ac:dyDescent="0.25"/>
    <row r="5302" ht="15.75" customHeight="1" x14ac:dyDescent="0.25"/>
    <row r="5303" ht="15.75" customHeight="1" x14ac:dyDescent="0.25"/>
    <row r="5304" ht="15.75" customHeight="1" x14ac:dyDescent="0.25"/>
    <row r="5305" ht="15.75" customHeight="1" x14ac:dyDescent="0.25"/>
    <row r="5306" ht="15.75" customHeight="1" x14ac:dyDescent="0.25"/>
    <row r="5307" ht="15.75" customHeight="1" x14ac:dyDescent="0.25"/>
    <row r="5308" ht="15.75" customHeight="1" x14ac:dyDescent="0.25"/>
    <row r="5309" ht="15.75" customHeight="1" x14ac:dyDescent="0.25"/>
    <row r="5310" ht="15.75" customHeight="1" x14ac:dyDescent="0.25"/>
    <row r="5311" ht="15.75" customHeight="1" x14ac:dyDescent="0.25"/>
    <row r="5312" ht="15.75" customHeight="1" x14ac:dyDescent="0.25"/>
    <row r="5313" ht="15.75" customHeight="1" x14ac:dyDescent="0.25"/>
    <row r="5314" ht="15.75" customHeight="1" x14ac:dyDescent="0.25"/>
    <row r="5315" ht="15.75" customHeight="1" x14ac:dyDescent="0.25"/>
    <row r="5316" ht="15.75" customHeight="1" x14ac:dyDescent="0.25"/>
    <row r="5317" ht="15.75" customHeight="1" x14ac:dyDescent="0.25"/>
    <row r="5318" ht="15.75" customHeight="1" x14ac:dyDescent="0.25"/>
    <row r="5319" ht="15.75" customHeight="1" x14ac:dyDescent="0.25"/>
    <row r="5320" ht="15.75" customHeight="1" x14ac:dyDescent="0.25"/>
    <row r="5321" ht="15.75" customHeight="1" x14ac:dyDescent="0.25"/>
    <row r="5322" ht="15.75" customHeight="1" x14ac:dyDescent="0.25"/>
    <row r="5323" ht="15.75" customHeight="1" x14ac:dyDescent="0.25"/>
    <row r="5324" ht="15.75" customHeight="1" x14ac:dyDescent="0.25"/>
    <row r="5325" ht="15.75" customHeight="1" x14ac:dyDescent="0.25"/>
    <row r="5326" ht="15.75" customHeight="1" x14ac:dyDescent="0.25"/>
    <row r="5327" ht="15.75" customHeight="1" x14ac:dyDescent="0.25"/>
    <row r="5328" ht="15.75" customHeight="1" x14ac:dyDescent="0.25"/>
    <row r="5329" ht="15.75" customHeight="1" x14ac:dyDescent="0.25"/>
    <row r="5330" ht="15.75" customHeight="1" x14ac:dyDescent="0.25"/>
    <row r="5331" ht="15.75" customHeight="1" x14ac:dyDescent="0.25"/>
    <row r="5332" ht="15.75" customHeight="1" x14ac:dyDescent="0.25"/>
    <row r="5333" ht="15.75" customHeight="1" x14ac:dyDescent="0.25"/>
    <row r="5334" ht="15.75" customHeight="1" x14ac:dyDescent="0.25"/>
    <row r="5335" ht="15.75" customHeight="1" x14ac:dyDescent="0.25"/>
    <row r="5336" ht="15.75" customHeight="1" x14ac:dyDescent="0.25"/>
    <row r="5337" ht="15.75" customHeight="1" x14ac:dyDescent="0.25"/>
    <row r="5338" ht="15.75" customHeight="1" x14ac:dyDescent="0.25"/>
    <row r="5339" ht="15.75" customHeight="1" x14ac:dyDescent="0.25"/>
    <row r="5340" ht="15.75" customHeight="1" x14ac:dyDescent="0.25"/>
    <row r="5341" ht="15.75" customHeight="1" x14ac:dyDescent="0.25"/>
    <row r="5342" ht="15.75" customHeight="1" x14ac:dyDescent="0.25"/>
    <row r="5343" ht="15.75" customHeight="1" x14ac:dyDescent="0.25"/>
    <row r="5344" ht="15.75" customHeight="1" x14ac:dyDescent="0.25"/>
    <row r="5345" ht="15.75" customHeight="1" x14ac:dyDescent="0.25"/>
    <row r="5346" ht="15.75" customHeight="1" x14ac:dyDescent="0.25"/>
    <row r="5347" ht="15.75" customHeight="1" x14ac:dyDescent="0.25"/>
    <row r="5348" ht="15.75" customHeight="1" x14ac:dyDescent="0.25"/>
    <row r="5349" ht="15.75" customHeight="1" x14ac:dyDescent="0.25"/>
    <row r="5350" ht="15.75" customHeight="1" x14ac:dyDescent="0.25"/>
    <row r="5351" ht="15.75" customHeight="1" x14ac:dyDescent="0.25"/>
    <row r="5352" ht="15.75" customHeight="1" x14ac:dyDescent="0.25"/>
    <row r="5353" ht="15.75" customHeight="1" x14ac:dyDescent="0.25"/>
    <row r="5354" ht="15.75" customHeight="1" x14ac:dyDescent="0.25"/>
    <row r="5355" ht="15.75" customHeight="1" x14ac:dyDescent="0.25"/>
    <row r="5356" ht="15.75" customHeight="1" x14ac:dyDescent="0.25"/>
    <row r="5357" ht="15.75" customHeight="1" x14ac:dyDescent="0.25"/>
    <row r="5358" ht="15.75" customHeight="1" x14ac:dyDescent="0.25"/>
    <row r="5359" ht="15.75" customHeight="1" x14ac:dyDescent="0.25"/>
    <row r="5360" ht="15.75" customHeight="1" x14ac:dyDescent="0.25"/>
    <row r="5361" ht="15.75" customHeight="1" x14ac:dyDescent="0.25"/>
    <row r="5362" ht="15.75" customHeight="1" x14ac:dyDescent="0.25"/>
    <row r="5363" ht="15.75" customHeight="1" x14ac:dyDescent="0.25"/>
    <row r="5364" ht="15.75" customHeight="1" x14ac:dyDescent="0.25"/>
    <row r="5365" ht="15.75" customHeight="1" x14ac:dyDescent="0.25"/>
    <row r="5366" ht="15.75" customHeight="1" x14ac:dyDescent="0.25"/>
    <row r="5367" ht="15.75" customHeight="1" x14ac:dyDescent="0.25"/>
    <row r="5368" ht="15.75" customHeight="1" x14ac:dyDescent="0.25"/>
    <row r="5369" ht="15.75" customHeight="1" x14ac:dyDescent="0.25"/>
    <row r="5370" ht="15.75" customHeight="1" x14ac:dyDescent="0.25"/>
    <row r="5371" ht="15.75" customHeight="1" x14ac:dyDescent="0.25"/>
    <row r="5372" ht="15.75" customHeight="1" x14ac:dyDescent="0.25"/>
    <row r="5373" ht="15.75" customHeight="1" x14ac:dyDescent="0.25"/>
    <row r="5374" ht="15.75" customHeight="1" x14ac:dyDescent="0.25"/>
    <row r="5375" ht="15.75" customHeight="1" x14ac:dyDescent="0.25"/>
    <row r="5376" ht="15.75" customHeight="1" x14ac:dyDescent="0.25"/>
    <row r="5377" ht="15.75" customHeight="1" x14ac:dyDescent="0.25"/>
    <row r="5378" ht="15.75" customHeight="1" x14ac:dyDescent="0.25"/>
    <row r="5379" ht="15.75" customHeight="1" x14ac:dyDescent="0.25"/>
    <row r="5380" ht="15.75" customHeight="1" x14ac:dyDescent="0.25"/>
    <row r="5381" ht="15.75" customHeight="1" x14ac:dyDescent="0.25"/>
    <row r="5382" ht="15.75" customHeight="1" x14ac:dyDescent="0.25"/>
    <row r="5383" ht="15.75" customHeight="1" x14ac:dyDescent="0.25"/>
    <row r="5384" ht="15.75" customHeight="1" x14ac:dyDescent="0.25"/>
    <row r="5385" ht="15.75" customHeight="1" x14ac:dyDescent="0.25"/>
    <row r="5386" ht="15.75" customHeight="1" x14ac:dyDescent="0.25"/>
    <row r="5387" ht="15.75" customHeight="1" x14ac:dyDescent="0.25"/>
    <row r="5388" ht="15.75" customHeight="1" x14ac:dyDescent="0.25"/>
    <row r="5389" ht="15.75" customHeight="1" x14ac:dyDescent="0.25"/>
    <row r="5390" ht="15.75" customHeight="1" x14ac:dyDescent="0.25"/>
    <row r="5391" ht="15.75" customHeight="1" x14ac:dyDescent="0.25"/>
    <row r="5392" ht="15.75" customHeight="1" x14ac:dyDescent="0.25"/>
    <row r="5393" ht="15.75" customHeight="1" x14ac:dyDescent="0.25"/>
    <row r="5394" ht="15.75" customHeight="1" x14ac:dyDescent="0.25"/>
    <row r="5395" ht="15.75" customHeight="1" x14ac:dyDescent="0.25"/>
    <row r="5396" ht="15.75" customHeight="1" x14ac:dyDescent="0.25"/>
    <row r="5397" ht="15.75" customHeight="1" x14ac:dyDescent="0.25"/>
    <row r="5398" ht="15.75" customHeight="1" x14ac:dyDescent="0.25"/>
    <row r="5399" ht="15.75" customHeight="1" x14ac:dyDescent="0.25"/>
    <row r="5400" ht="15.75" customHeight="1" x14ac:dyDescent="0.25"/>
    <row r="5401" ht="15.75" customHeight="1" x14ac:dyDescent="0.25"/>
    <row r="5402" ht="15.75" customHeight="1" x14ac:dyDescent="0.25"/>
    <row r="5403" ht="15.75" customHeight="1" x14ac:dyDescent="0.25"/>
    <row r="5404" ht="15.75" customHeight="1" x14ac:dyDescent="0.25"/>
    <row r="5405" ht="15.75" customHeight="1" x14ac:dyDescent="0.25"/>
    <row r="5406" ht="15.75" customHeight="1" x14ac:dyDescent="0.25"/>
    <row r="5407" ht="15.75" customHeight="1" x14ac:dyDescent="0.25"/>
    <row r="5408" ht="15.75" customHeight="1" x14ac:dyDescent="0.25"/>
    <row r="5409" ht="15.75" customHeight="1" x14ac:dyDescent="0.25"/>
    <row r="5410" ht="15.75" customHeight="1" x14ac:dyDescent="0.25"/>
    <row r="5411" ht="15.75" customHeight="1" x14ac:dyDescent="0.25"/>
    <row r="5412" ht="15.75" customHeight="1" x14ac:dyDescent="0.25"/>
    <row r="5413" ht="15.75" customHeight="1" x14ac:dyDescent="0.25"/>
    <row r="5414" ht="15.75" customHeight="1" x14ac:dyDescent="0.25"/>
    <row r="5415" ht="15.75" customHeight="1" x14ac:dyDescent="0.25"/>
    <row r="5416" ht="15.75" customHeight="1" x14ac:dyDescent="0.25"/>
    <row r="5417" ht="15.75" customHeight="1" x14ac:dyDescent="0.25"/>
    <row r="5418" ht="15.75" customHeight="1" x14ac:dyDescent="0.25"/>
    <row r="5419" ht="15.75" customHeight="1" x14ac:dyDescent="0.25"/>
    <row r="5420" ht="15.75" customHeight="1" x14ac:dyDescent="0.25"/>
    <row r="5421" ht="15.75" customHeight="1" x14ac:dyDescent="0.25"/>
    <row r="5422" ht="15.75" customHeight="1" x14ac:dyDescent="0.25"/>
    <row r="5423" ht="15.75" customHeight="1" x14ac:dyDescent="0.25"/>
    <row r="5424" ht="15.75" customHeight="1" x14ac:dyDescent="0.25"/>
    <row r="5425" ht="15.75" customHeight="1" x14ac:dyDescent="0.25"/>
    <row r="5426" ht="15.75" customHeight="1" x14ac:dyDescent="0.25"/>
    <row r="5427" ht="15.75" customHeight="1" x14ac:dyDescent="0.25"/>
    <row r="5428" ht="15.75" customHeight="1" x14ac:dyDescent="0.25"/>
    <row r="5429" ht="15.75" customHeight="1" x14ac:dyDescent="0.25"/>
    <row r="5430" ht="15.75" customHeight="1" x14ac:dyDescent="0.25"/>
    <row r="5431" ht="15.75" customHeight="1" x14ac:dyDescent="0.25"/>
    <row r="5432" ht="15.75" customHeight="1" x14ac:dyDescent="0.25"/>
    <row r="5433" ht="15.75" customHeight="1" x14ac:dyDescent="0.25"/>
    <row r="5434" ht="15.75" customHeight="1" x14ac:dyDescent="0.25"/>
    <row r="5435" ht="15.75" customHeight="1" x14ac:dyDescent="0.25"/>
    <row r="5436" ht="15.75" customHeight="1" x14ac:dyDescent="0.25"/>
    <row r="5437" ht="15.75" customHeight="1" x14ac:dyDescent="0.25"/>
    <row r="5438" ht="15.75" customHeight="1" x14ac:dyDescent="0.25"/>
    <row r="5439" ht="15.75" customHeight="1" x14ac:dyDescent="0.25"/>
    <row r="5440" ht="15.75" customHeight="1" x14ac:dyDescent="0.25"/>
    <row r="5441" ht="15.75" customHeight="1" x14ac:dyDescent="0.25"/>
    <row r="5442" ht="15.75" customHeight="1" x14ac:dyDescent="0.25"/>
    <row r="5443" ht="15.75" customHeight="1" x14ac:dyDescent="0.25"/>
    <row r="5444" ht="15.75" customHeight="1" x14ac:dyDescent="0.25"/>
    <row r="5445" ht="15.75" customHeight="1" x14ac:dyDescent="0.25"/>
    <row r="5446" ht="15.75" customHeight="1" x14ac:dyDescent="0.25"/>
    <row r="5447" ht="15.75" customHeight="1" x14ac:dyDescent="0.25"/>
    <row r="5448" ht="15.75" customHeight="1" x14ac:dyDescent="0.25"/>
    <row r="5449" ht="15.75" customHeight="1" x14ac:dyDescent="0.25"/>
    <row r="5450" ht="15.75" customHeight="1" x14ac:dyDescent="0.25"/>
    <row r="5451" ht="15.75" customHeight="1" x14ac:dyDescent="0.25"/>
    <row r="5452" ht="15.75" customHeight="1" x14ac:dyDescent="0.25"/>
    <row r="5453" ht="15.75" customHeight="1" x14ac:dyDescent="0.25"/>
    <row r="5454" ht="15.75" customHeight="1" x14ac:dyDescent="0.25"/>
    <row r="5455" ht="15.75" customHeight="1" x14ac:dyDescent="0.25"/>
    <row r="5456" ht="15.75" customHeight="1" x14ac:dyDescent="0.25"/>
    <row r="5457" ht="15.75" customHeight="1" x14ac:dyDescent="0.25"/>
    <row r="5458" ht="15.75" customHeight="1" x14ac:dyDescent="0.25"/>
    <row r="5459" ht="15.75" customHeight="1" x14ac:dyDescent="0.25"/>
    <row r="5460" ht="15.75" customHeight="1" x14ac:dyDescent="0.25"/>
    <row r="5461" ht="15.75" customHeight="1" x14ac:dyDescent="0.25"/>
    <row r="5462" ht="15.75" customHeight="1" x14ac:dyDescent="0.25"/>
    <row r="5463" ht="15.75" customHeight="1" x14ac:dyDescent="0.25"/>
    <row r="5464" ht="15.75" customHeight="1" x14ac:dyDescent="0.25"/>
    <row r="5465" ht="15.75" customHeight="1" x14ac:dyDescent="0.25"/>
    <row r="5466" ht="15.75" customHeight="1" x14ac:dyDescent="0.25"/>
    <row r="5467" ht="15.75" customHeight="1" x14ac:dyDescent="0.25"/>
    <row r="5468" ht="15.75" customHeight="1" x14ac:dyDescent="0.25"/>
    <row r="5469" ht="15.75" customHeight="1" x14ac:dyDescent="0.25"/>
    <row r="5470" ht="15.75" customHeight="1" x14ac:dyDescent="0.25"/>
    <row r="5471" ht="15.75" customHeight="1" x14ac:dyDescent="0.25"/>
    <row r="5472" ht="15.75" customHeight="1" x14ac:dyDescent="0.25"/>
    <row r="5473" ht="15.75" customHeight="1" x14ac:dyDescent="0.25"/>
    <row r="5474" ht="15.75" customHeight="1" x14ac:dyDescent="0.25"/>
    <row r="5475" ht="15.75" customHeight="1" x14ac:dyDescent="0.25"/>
    <row r="5476" ht="15.75" customHeight="1" x14ac:dyDescent="0.25"/>
    <row r="5477" ht="15.75" customHeight="1" x14ac:dyDescent="0.25"/>
    <row r="5478" ht="15.75" customHeight="1" x14ac:dyDescent="0.25"/>
    <row r="5479" ht="15.75" customHeight="1" x14ac:dyDescent="0.25"/>
    <row r="5480" ht="15.75" customHeight="1" x14ac:dyDescent="0.25"/>
    <row r="5481" ht="15.75" customHeight="1" x14ac:dyDescent="0.25"/>
    <row r="5482" ht="15.75" customHeight="1" x14ac:dyDescent="0.25"/>
    <row r="5483" ht="15.75" customHeight="1" x14ac:dyDescent="0.25"/>
    <row r="5484" ht="15.75" customHeight="1" x14ac:dyDescent="0.25"/>
    <row r="5485" ht="15.75" customHeight="1" x14ac:dyDescent="0.25"/>
    <row r="5486" ht="15.75" customHeight="1" x14ac:dyDescent="0.25"/>
    <row r="5487" ht="15.75" customHeight="1" x14ac:dyDescent="0.25"/>
    <row r="5488" ht="15.75" customHeight="1" x14ac:dyDescent="0.25"/>
    <row r="5489" ht="15.75" customHeight="1" x14ac:dyDescent="0.25"/>
    <row r="5490" ht="15.75" customHeight="1" x14ac:dyDescent="0.25"/>
    <row r="5491" ht="15.75" customHeight="1" x14ac:dyDescent="0.25"/>
    <row r="5492" ht="15.75" customHeight="1" x14ac:dyDescent="0.25"/>
    <row r="5493" ht="15.75" customHeight="1" x14ac:dyDescent="0.25"/>
    <row r="5494" ht="15.75" customHeight="1" x14ac:dyDescent="0.25"/>
    <row r="5495" ht="15.75" customHeight="1" x14ac:dyDescent="0.25"/>
    <row r="5496" ht="15.75" customHeight="1" x14ac:dyDescent="0.25"/>
    <row r="5497" ht="15.75" customHeight="1" x14ac:dyDescent="0.25"/>
    <row r="5498" ht="15.75" customHeight="1" x14ac:dyDescent="0.25"/>
    <row r="5499" ht="15.75" customHeight="1" x14ac:dyDescent="0.25"/>
    <row r="5500" ht="15.75" customHeight="1" x14ac:dyDescent="0.25"/>
    <row r="5501" ht="15.75" customHeight="1" x14ac:dyDescent="0.25"/>
    <row r="5502" ht="15.75" customHeight="1" x14ac:dyDescent="0.25"/>
    <row r="5503" ht="15.75" customHeight="1" x14ac:dyDescent="0.25"/>
    <row r="5504" ht="15.75" customHeight="1" x14ac:dyDescent="0.25"/>
    <row r="5505" ht="15.75" customHeight="1" x14ac:dyDescent="0.25"/>
    <row r="5506" ht="15.75" customHeight="1" x14ac:dyDescent="0.25"/>
    <row r="5507" ht="15.75" customHeight="1" x14ac:dyDescent="0.25"/>
    <row r="5508" ht="15.75" customHeight="1" x14ac:dyDescent="0.25"/>
    <row r="5509" ht="15.75" customHeight="1" x14ac:dyDescent="0.25"/>
    <row r="5510" ht="15.75" customHeight="1" x14ac:dyDescent="0.25"/>
    <row r="5511" ht="15.75" customHeight="1" x14ac:dyDescent="0.25"/>
    <row r="5512" ht="15.75" customHeight="1" x14ac:dyDescent="0.25"/>
    <row r="5513" ht="15.75" customHeight="1" x14ac:dyDescent="0.25"/>
    <row r="5514" ht="15.75" customHeight="1" x14ac:dyDescent="0.25"/>
    <row r="5515" ht="15.75" customHeight="1" x14ac:dyDescent="0.25"/>
    <row r="5516" ht="15.75" customHeight="1" x14ac:dyDescent="0.25"/>
    <row r="5517" ht="15.75" customHeight="1" x14ac:dyDescent="0.25"/>
    <row r="5518" ht="15.75" customHeight="1" x14ac:dyDescent="0.25"/>
    <row r="5519" ht="15.75" customHeight="1" x14ac:dyDescent="0.25"/>
    <row r="5520" ht="15.75" customHeight="1" x14ac:dyDescent="0.25"/>
    <row r="5521" ht="15.75" customHeight="1" x14ac:dyDescent="0.25"/>
    <row r="5522" ht="15.75" customHeight="1" x14ac:dyDescent="0.25"/>
    <row r="5523" ht="15.75" customHeight="1" x14ac:dyDescent="0.25"/>
    <row r="5524" ht="15.75" customHeight="1" x14ac:dyDescent="0.25"/>
    <row r="5525" ht="15.75" customHeight="1" x14ac:dyDescent="0.25"/>
    <row r="5526" ht="15.75" customHeight="1" x14ac:dyDescent="0.25"/>
    <row r="5527" ht="15.75" customHeight="1" x14ac:dyDescent="0.25"/>
    <row r="5528" ht="15.75" customHeight="1" x14ac:dyDescent="0.25"/>
    <row r="5529" ht="15.75" customHeight="1" x14ac:dyDescent="0.25"/>
    <row r="5530" ht="15.75" customHeight="1" x14ac:dyDescent="0.25"/>
    <row r="5531" ht="15.75" customHeight="1" x14ac:dyDescent="0.25"/>
    <row r="5532" ht="15.75" customHeight="1" x14ac:dyDescent="0.25"/>
    <row r="5533" ht="15.75" customHeight="1" x14ac:dyDescent="0.25"/>
    <row r="5534" ht="15.75" customHeight="1" x14ac:dyDescent="0.25"/>
    <row r="5535" ht="15.75" customHeight="1" x14ac:dyDescent="0.25"/>
    <row r="5536" ht="15.75" customHeight="1" x14ac:dyDescent="0.25"/>
    <row r="5537" ht="15.75" customHeight="1" x14ac:dyDescent="0.25"/>
    <row r="5538" ht="15.75" customHeight="1" x14ac:dyDescent="0.25"/>
    <row r="5539" ht="15.75" customHeight="1" x14ac:dyDescent="0.25"/>
    <row r="5540" ht="15.75" customHeight="1" x14ac:dyDescent="0.25"/>
    <row r="5541" ht="15.75" customHeight="1" x14ac:dyDescent="0.25"/>
    <row r="5542" ht="15.75" customHeight="1" x14ac:dyDescent="0.25"/>
    <row r="5543" ht="15.75" customHeight="1" x14ac:dyDescent="0.25"/>
    <row r="5544" ht="15.75" customHeight="1" x14ac:dyDescent="0.25"/>
    <row r="5545" ht="15.75" customHeight="1" x14ac:dyDescent="0.25"/>
    <row r="5546" ht="15.75" customHeight="1" x14ac:dyDescent="0.25"/>
    <row r="5547" ht="15.75" customHeight="1" x14ac:dyDescent="0.25"/>
    <row r="5548" ht="15.75" customHeight="1" x14ac:dyDescent="0.25"/>
    <row r="5549" ht="15.75" customHeight="1" x14ac:dyDescent="0.25"/>
    <row r="5550" ht="15.75" customHeight="1" x14ac:dyDescent="0.25"/>
    <row r="5551" ht="15.75" customHeight="1" x14ac:dyDescent="0.25"/>
    <row r="5552" ht="15.75" customHeight="1" x14ac:dyDescent="0.25"/>
    <row r="5553" ht="15.75" customHeight="1" x14ac:dyDescent="0.25"/>
    <row r="5554" ht="15.75" customHeight="1" x14ac:dyDescent="0.25"/>
    <row r="5555" ht="15.75" customHeight="1" x14ac:dyDescent="0.25"/>
    <row r="5556" ht="15.75" customHeight="1" x14ac:dyDescent="0.25"/>
    <row r="5557" ht="15.75" customHeight="1" x14ac:dyDescent="0.25"/>
    <row r="5558" ht="15.75" customHeight="1" x14ac:dyDescent="0.25"/>
    <row r="5559" ht="15.75" customHeight="1" x14ac:dyDescent="0.25"/>
    <row r="5560" ht="15.75" customHeight="1" x14ac:dyDescent="0.25"/>
    <row r="5561" ht="15.75" customHeight="1" x14ac:dyDescent="0.25"/>
    <row r="5562" ht="15.75" customHeight="1" x14ac:dyDescent="0.25"/>
    <row r="5563" ht="15.75" customHeight="1" x14ac:dyDescent="0.25"/>
    <row r="5564" ht="15.75" customHeight="1" x14ac:dyDescent="0.25"/>
    <row r="5565" ht="15.75" customHeight="1" x14ac:dyDescent="0.25"/>
    <row r="5566" ht="15.75" customHeight="1" x14ac:dyDescent="0.25"/>
    <row r="5567" ht="15.75" customHeight="1" x14ac:dyDescent="0.25"/>
    <row r="5568" ht="15.75" customHeight="1" x14ac:dyDescent="0.25"/>
    <row r="5569" ht="15.75" customHeight="1" x14ac:dyDescent="0.25"/>
    <row r="5570" ht="15.75" customHeight="1" x14ac:dyDescent="0.25"/>
    <row r="5571" ht="15.75" customHeight="1" x14ac:dyDescent="0.25"/>
    <row r="5572" ht="15.75" customHeight="1" x14ac:dyDescent="0.25"/>
    <row r="5573" ht="15.75" customHeight="1" x14ac:dyDescent="0.25"/>
    <row r="5574" ht="15.75" customHeight="1" x14ac:dyDescent="0.25"/>
    <row r="5575" ht="15.75" customHeight="1" x14ac:dyDescent="0.25"/>
    <row r="5576" ht="15.75" customHeight="1" x14ac:dyDescent="0.25"/>
    <row r="5577" ht="15.75" customHeight="1" x14ac:dyDescent="0.25"/>
    <row r="5578" ht="15.75" customHeight="1" x14ac:dyDescent="0.25"/>
    <row r="5579" ht="15.75" customHeight="1" x14ac:dyDescent="0.25"/>
    <row r="5580" ht="15.75" customHeight="1" x14ac:dyDescent="0.25"/>
    <row r="5581" ht="15.75" customHeight="1" x14ac:dyDescent="0.25"/>
    <row r="5582" ht="15.75" customHeight="1" x14ac:dyDescent="0.25"/>
    <row r="5583" ht="15.75" customHeight="1" x14ac:dyDescent="0.25"/>
    <row r="5584" ht="15.75" customHeight="1" x14ac:dyDescent="0.25"/>
    <row r="5585" ht="15.75" customHeight="1" x14ac:dyDescent="0.25"/>
    <row r="5586" ht="15.75" customHeight="1" x14ac:dyDescent="0.25"/>
    <row r="5587" ht="15.75" customHeight="1" x14ac:dyDescent="0.25"/>
    <row r="5588" ht="15.75" customHeight="1" x14ac:dyDescent="0.25"/>
    <row r="5589" ht="15.75" customHeight="1" x14ac:dyDescent="0.25"/>
    <row r="5590" ht="15.75" customHeight="1" x14ac:dyDescent="0.25"/>
    <row r="5591" ht="15.75" customHeight="1" x14ac:dyDescent="0.25"/>
    <row r="5592" ht="15.75" customHeight="1" x14ac:dyDescent="0.25"/>
    <row r="5593" ht="15.75" customHeight="1" x14ac:dyDescent="0.25"/>
    <row r="5594" ht="15.75" customHeight="1" x14ac:dyDescent="0.25"/>
    <row r="5595" ht="15.75" customHeight="1" x14ac:dyDescent="0.25"/>
    <row r="5596" ht="15.75" customHeight="1" x14ac:dyDescent="0.25"/>
    <row r="5597" ht="15.75" customHeight="1" x14ac:dyDescent="0.25"/>
    <row r="5598" ht="15.75" customHeight="1" x14ac:dyDescent="0.25"/>
    <row r="5599" ht="15.75" customHeight="1" x14ac:dyDescent="0.25"/>
    <row r="5600" ht="15.75" customHeight="1" x14ac:dyDescent="0.25"/>
    <row r="5601" ht="15.75" customHeight="1" x14ac:dyDescent="0.25"/>
    <row r="5602" ht="15.75" customHeight="1" x14ac:dyDescent="0.25"/>
    <row r="5603" ht="15.75" customHeight="1" x14ac:dyDescent="0.25"/>
    <row r="5604" ht="15.75" customHeight="1" x14ac:dyDescent="0.25"/>
    <row r="5605" ht="15.75" customHeight="1" x14ac:dyDescent="0.25"/>
    <row r="5606" ht="15.75" customHeight="1" x14ac:dyDescent="0.25"/>
    <row r="5607" ht="15.75" customHeight="1" x14ac:dyDescent="0.25"/>
    <row r="5608" ht="15.75" customHeight="1" x14ac:dyDescent="0.25"/>
    <row r="5609" ht="15.75" customHeight="1" x14ac:dyDescent="0.25"/>
    <row r="5610" ht="15.75" customHeight="1" x14ac:dyDescent="0.25"/>
    <row r="5611" ht="15.75" customHeight="1" x14ac:dyDescent="0.25"/>
    <row r="5612" ht="15.75" customHeight="1" x14ac:dyDescent="0.25"/>
    <row r="5613" ht="15.75" customHeight="1" x14ac:dyDescent="0.25"/>
    <row r="5614" ht="15.75" customHeight="1" x14ac:dyDescent="0.25"/>
    <row r="5615" ht="15.75" customHeight="1" x14ac:dyDescent="0.25"/>
    <row r="5616" ht="15.75" customHeight="1" x14ac:dyDescent="0.25"/>
    <row r="5617" ht="15.75" customHeight="1" x14ac:dyDescent="0.25"/>
    <row r="5618" ht="15.75" customHeight="1" x14ac:dyDescent="0.25"/>
    <row r="5619" ht="15.75" customHeight="1" x14ac:dyDescent="0.25"/>
    <row r="5620" ht="15.75" customHeight="1" x14ac:dyDescent="0.25"/>
    <row r="5621" ht="15.75" customHeight="1" x14ac:dyDescent="0.25"/>
    <row r="5622" ht="15.75" customHeight="1" x14ac:dyDescent="0.25"/>
    <row r="5623" ht="15.75" customHeight="1" x14ac:dyDescent="0.25"/>
    <row r="5624" ht="15.75" customHeight="1" x14ac:dyDescent="0.25"/>
    <row r="5625" ht="15.75" customHeight="1" x14ac:dyDescent="0.25"/>
    <row r="5626" ht="15.75" customHeight="1" x14ac:dyDescent="0.25"/>
    <row r="5627" ht="15.75" customHeight="1" x14ac:dyDescent="0.25"/>
    <row r="5628" ht="15.75" customHeight="1" x14ac:dyDescent="0.25"/>
    <row r="5629" ht="15.75" customHeight="1" x14ac:dyDescent="0.25"/>
    <row r="5630" ht="15.75" customHeight="1" x14ac:dyDescent="0.25"/>
    <row r="5631" ht="15.75" customHeight="1" x14ac:dyDescent="0.25"/>
    <row r="5632" ht="15.75" customHeight="1" x14ac:dyDescent="0.25"/>
    <row r="5633" ht="15.75" customHeight="1" x14ac:dyDescent="0.25"/>
    <row r="5634" ht="15.75" customHeight="1" x14ac:dyDescent="0.25"/>
    <row r="5635" ht="15.75" customHeight="1" x14ac:dyDescent="0.25"/>
    <row r="5636" ht="15.75" customHeight="1" x14ac:dyDescent="0.25"/>
    <row r="5637" ht="15.75" customHeight="1" x14ac:dyDescent="0.25"/>
    <row r="5638" ht="15.75" customHeight="1" x14ac:dyDescent="0.25"/>
    <row r="5639" ht="15.75" customHeight="1" x14ac:dyDescent="0.25"/>
    <row r="5640" ht="15.75" customHeight="1" x14ac:dyDescent="0.25"/>
    <row r="5641" ht="15.75" customHeight="1" x14ac:dyDescent="0.25"/>
    <row r="5642" ht="15.75" customHeight="1" x14ac:dyDescent="0.25"/>
    <row r="5643" ht="15.75" customHeight="1" x14ac:dyDescent="0.25"/>
    <row r="5644" ht="15.75" customHeight="1" x14ac:dyDescent="0.25"/>
    <row r="5645" ht="15.75" customHeight="1" x14ac:dyDescent="0.25"/>
    <row r="5646" ht="15.75" customHeight="1" x14ac:dyDescent="0.25"/>
    <row r="5647" ht="15.75" customHeight="1" x14ac:dyDescent="0.25"/>
    <row r="5648" ht="15.75" customHeight="1" x14ac:dyDescent="0.25"/>
    <row r="5649" ht="15.75" customHeight="1" x14ac:dyDescent="0.25"/>
    <row r="5650" ht="15.75" customHeight="1" x14ac:dyDescent="0.25"/>
    <row r="5651" ht="15.75" customHeight="1" x14ac:dyDescent="0.25"/>
    <row r="5652" ht="15.75" customHeight="1" x14ac:dyDescent="0.25"/>
    <row r="5653" ht="15.75" customHeight="1" x14ac:dyDescent="0.25"/>
    <row r="5654" ht="15.75" customHeight="1" x14ac:dyDescent="0.25"/>
    <row r="5655" ht="15.75" customHeight="1" x14ac:dyDescent="0.25"/>
    <row r="5656" ht="15.75" customHeight="1" x14ac:dyDescent="0.25"/>
    <row r="5657" ht="15.75" customHeight="1" x14ac:dyDescent="0.25"/>
    <row r="5658" ht="15.75" customHeight="1" x14ac:dyDescent="0.25"/>
    <row r="5659" ht="15.75" customHeight="1" x14ac:dyDescent="0.25"/>
    <row r="5660" ht="15.75" customHeight="1" x14ac:dyDescent="0.25"/>
    <row r="5661" ht="15.75" customHeight="1" x14ac:dyDescent="0.25"/>
    <row r="5662" ht="15.75" customHeight="1" x14ac:dyDescent="0.25"/>
    <row r="5663" ht="15.75" customHeight="1" x14ac:dyDescent="0.25"/>
    <row r="5664" ht="15.75" customHeight="1" x14ac:dyDescent="0.25"/>
    <row r="5665" ht="15.75" customHeight="1" x14ac:dyDescent="0.25"/>
    <row r="5666" ht="15.75" customHeight="1" x14ac:dyDescent="0.25"/>
    <row r="5667" ht="15.75" customHeight="1" x14ac:dyDescent="0.25"/>
    <row r="5668" ht="15.75" customHeight="1" x14ac:dyDescent="0.25"/>
    <row r="5669" ht="15.75" customHeight="1" x14ac:dyDescent="0.25"/>
    <row r="5670" ht="15.75" customHeight="1" x14ac:dyDescent="0.25"/>
    <row r="5671" ht="15.75" customHeight="1" x14ac:dyDescent="0.25"/>
    <row r="5672" ht="15.75" customHeight="1" x14ac:dyDescent="0.25"/>
    <row r="5673" ht="15.75" customHeight="1" x14ac:dyDescent="0.25"/>
    <row r="5674" ht="15.75" customHeight="1" x14ac:dyDescent="0.25"/>
    <row r="5675" ht="15.75" customHeight="1" x14ac:dyDescent="0.25"/>
    <row r="5676" ht="15.75" customHeight="1" x14ac:dyDescent="0.25"/>
    <row r="5677" ht="15.75" customHeight="1" x14ac:dyDescent="0.25"/>
    <row r="5678" ht="15.75" customHeight="1" x14ac:dyDescent="0.25"/>
    <row r="5679" ht="15.75" customHeight="1" x14ac:dyDescent="0.25"/>
    <row r="5680" ht="15.75" customHeight="1" x14ac:dyDescent="0.25"/>
    <row r="5681" ht="15.75" customHeight="1" x14ac:dyDescent="0.25"/>
    <row r="5682" ht="15.75" customHeight="1" x14ac:dyDescent="0.25"/>
    <row r="5683" ht="15.75" customHeight="1" x14ac:dyDescent="0.25"/>
    <row r="5684" ht="15.75" customHeight="1" x14ac:dyDescent="0.25"/>
    <row r="5685" ht="15.75" customHeight="1" x14ac:dyDescent="0.25"/>
    <row r="5686" ht="15.75" customHeight="1" x14ac:dyDescent="0.25"/>
    <row r="5687" ht="15.75" customHeight="1" x14ac:dyDescent="0.25"/>
    <row r="5688" ht="15.75" customHeight="1" x14ac:dyDescent="0.25"/>
    <row r="5689" ht="15.75" customHeight="1" x14ac:dyDescent="0.25"/>
    <row r="5690" ht="15.75" customHeight="1" x14ac:dyDescent="0.25"/>
    <row r="5691" ht="15.75" customHeight="1" x14ac:dyDescent="0.25"/>
    <row r="5692" ht="15.75" customHeight="1" x14ac:dyDescent="0.25"/>
    <row r="5693" ht="15.75" customHeight="1" x14ac:dyDescent="0.25"/>
    <row r="5694" ht="15.75" customHeight="1" x14ac:dyDescent="0.25"/>
    <row r="5695" ht="15.75" customHeight="1" x14ac:dyDescent="0.25"/>
    <row r="5696" ht="15.75" customHeight="1" x14ac:dyDescent="0.25"/>
    <row r="5697" ht="15.75" customHeight="1" x14ac:dyDescent="0.25"/>
    <row r="5698" ht="15.75" customHeight="1" x14ac:dyDescent="0.25"/>
    <row r="5699" ht="15.75" customHeight="1" x14ac:dyDescent="0.25"/>
    <row r="5700" ht="15.75" customHeight="1" x14ac:dyDescent="0.25"/>
    <row r="5701" ht="15.75" customHeight="1" x14ac:dyDescent="0.25"/>
    <row r="5702" ht="15.75" customHeight="1" x14ac:dyDescent="0.25"/>
    <row r="5703" ht="15.75" customHeight="1" x14ac:dyDescent="0.25"/>
    <row r="5704" ht="15.75" customHeight="1" x14ac:dyDescent="0.25"/>
    <row r="5705" ht="15.75" customHeight="1" x14ac:dyDescent="0.25"/>
    <row r="5706" ht="15.75" customHeight="1" x14ac:dyDescent="0.25"/>
    <row r="5707" ht="15.75" customHeight="1" x14ac:dyDescent="0.25"/>
    <row r="5708" ht="15.75" customHeight="1" x14ac:dyDescent="0.25"/>
    <row r="5709" ht="15.75" customHeight="1" x14ac:dyDescent="0.25"/>
    <row r="5710" ht="15.75" customHeight="1" x14ac:dyDescent="0.25"/>
    <row r="5711" ht="15.75" customHeight="1" x14ac:dyDescent="0.25"/>
    <row r="5712" ht="15.75" customHeight="1" x14ac:dyDescent="0.25"/>
    <row r="5713" ht="15.75" customHeight="1" x14ac:dyDescent="0.25"/>
    <row r="5714" ht="15.75" customHeight="1" x14ac:dyDescent="0.25"/>
    <row r="5715" ht="15.75" customHeight="1" x14ac:dyDescent="0.25"/>
    <row r="5716" ht="15.75" customHeight="1" x14ac:dyDescent="0.25"/>
    <row r="5717" ht="15.75" customHeight="1" x14ac:dyDescent="0.25"/>
    <row r="5718" ht="15.75" customHeight="1" x14ac:dyDescent="0.25"/>
    <row r="5719" ht="15.75" customHeight="1" x14ac:dyDescent="0.25"/>
    <row r="5720" ht="15.75" customHeight="1" x14ac:dyDescent="0.25"/>
    <row r="5721" ht="15.75" customHeight="1" x14ac:dyDescent="0.25"/>
    <row r="5722" ht="15.75" customHeight="1" x14ac:dyDescent="0.25"/>
    <row r="5723" ht="15.75" customHeight="1" x14ac:dyDescent="0.25"/>
    <row r="5724" ht="15.75" customHeight="1" x14ac:dyDescent="0.25"/>
    <row r="5725" ht="15.75" customHeight="1" x14ac:dyDescent="0.25"/>
    <row r="5726" ht="15.75" customHeight="1" x14ac:dyDescent="0.25"/>
    <row r="5727" ht="15.75" customHeight="1" x14ac:dyDescent="0.25"/>
    <row r="5728" ht="15.75" customHeight="1" x14ac:dyDescent="0.25"/>
    <row r="5729" ht="15.75" customHeight="1" x14ac:dyDescent="0.25"/>
    <row r="5730" ht="15.75" customHeight="1" x14ac:dyDescent="0.25"/>
    <row r="5731" ht="15.75" customHeight="1" x14ac:dyDescent="0.25"/>
    <row r="5732" ht="15.75" customHeight="1" x14ac:dyDescent="0.25"/>
    <row r="5733" ht="15.75" customHeight="1" x14ac:dyDescent="0.25"/>
    <row r="5734" ht="15.75" customHeight="1" x14ac:dyDescent="0.25"/>
    <row r="5735" ht="15.75" customHeight="1" x14ac:dyDescent="0.25"/>
    <row r="5736" ht="15.75" customHeight="1" x14ac:dyDescent="0.25"/>
    <row r="5737" ht="15.75" customHeight="1" x14ac:dyDescent="0.25"/>
    <row r="5738" ht="15.75" customHeight="1" x14ac:dyDescent="0.25"/>
    <row r="5739" ht="15.75" customHeight="1" x14ac:dyDescent="0.25"/>
    <row r="5740" ht="15.75" customHeight="1" x14ac:dyDescent="0.25"/>
    <row r="5741" ht="15.75" customHeight="1" x14ac:dyDescent="0.25"/>
    <row r="5742" ht="15.75" customHeight="1" x14ac:dyDescent="0.25"/>
    <row r="5743" ht="15.75" customHeight="1" x14ac:dyDescent="0.25"/>
    <row r="5744" ht="15.75" customHeight="1" x14ac:dyDescent="0.25"/>
    <row r="5745" ht="15.75" customHeight="1" x14ac:dyDescent="0.25"/>
    <row r="5746" ht="15.75" customHeight="1" x14ac:dyDescent="0.25"/>
    <row r="5747" ht="15.75" customHeight="1" x14ac:dyDescent="0.25"/>
    <row r="5748" ht="15.75" customHeight="1" x14ac:dyDescent="0.25"/>
    <row r="5749" ht="15.75" customHeight="1" x14ac:dyDescent="0.25"/>
    <row r="5750" ht="15.75" customHeight="1" x14ac:dyDescent="0.25"/>
    <row r="5751" ht="15.75" customHeight="1" x14ac:dyDescent="0.25"/>
    <row r="5752" ht="15.75" customHeight="1" x14ac:dyDescent="0.25"/>
    <row r="5753" ht="15.75" customHeight="1" x14ac:dyDescent="0.25"/>
    <row r="5754" ht="15.75" customHeight="1" x14ac:dyDescent="0.25"/>
    <row r="5755" ht="15.75" customHeight="1" x14ac:dyDescent="0.25"/>
    <row r="5756" ht="15.75" customHeight="1" x14ac:dyDescent="0.25"/>
    <row r="5757" ht="15.75" customHeight="1" x14ac:dyDescent="0.25"/>
    <row r="5758" ht="15.75" customHeight="1" x14ac:dyDescent="0.25"/>
    <row r="5759" ht="15.75" customHeight="1" x14ac:dyDescent="0.25"/>
    <row r="5760" ht="15.75" customHeight="1" x14ac:dyDescent="0.25"/>
    <row r="5761" ht="15.75" customHeight="1" x14ac:dyDescent="0.25"/>
    <row r="5762" ht="15.75" customHeight="1" x14ac:dyDescent="0.25"/>
    <row r="5763" ht="15.75" customHeight="1" x14ac:dyDescent="0.25"/>
    <row r="5764" ht="15.75" customHeight="1" x14ac:dyDescent="0.25"/>
    <row r="5765" ht="15.75" customHeight="1" x14ac:dyDescent="0.25"/>
    <row r="5766" ht="15.75" customHeight="1" x14ac:dyDescent="0.25"/>
    <row r="5767" ht="15.75" customHeight="1" x14ac:dyDescent="0.25"/>
    <row r="5768" ht="15.75" customHeight="1" x14ac:dyDescent="0.25"/>
    <row r="5769" ht="15.75" customHeight="1" x14ac:dyDescent="0.25"/>
    <row r="5770" ht="15.75" customHeight="1" x14ac:dyDescent="0.25"/>
    <row r="5771" ht="15.75" customHeight="1" x14ac:dyDescent="0.25"/>
    <row r="5772" ht="15.75" customHeight="1" x14ac:dyDescent="0.25"/>
    <row r="5773" ht="15.75" customHeight="1" x14ac:dyDescent="0.25"/>
    <row r="5774" ht="15.75" customHeight="1" x14ac:dyDescent="0.25"/>
    <row r="5775" ht="15.75" customHeight="1" x14ac:dyDescent="0.25"/>
    <row r="5776" ht="15.75" customHeight="1" x14ac:dyDescent="0.25"/>
    <row r="5777" ht="15.75" customHeight="1" x14ac:dyDescent="0.25"/>
    <row r="5778" ht="15.75" customHeight="1" x14ac:dyDescent="0.25"/>
    <row r="5779" ht="15.75" customHeight="1" x14ac:dyDescent="0.25"/>
    <row r="5780" ht="15.75" customHeight="1" x14ac:dyDescent="0.25"/>
    <row r="5781" ht="15.75" customHeight="1" x14ac:dyDescent="0.25"/>
    <row r="5782" ht="15.75" customHeight="1" x14ac:dyDescent="0.25"/>
    <row r="5783" ht="15.75" customHeight="1" x14ac:dyDescent="0.25"/>
    <row r="5784" ht="15.75" customHeight="1" x14ac:dyDescent="0.25"/>
    <row r="5785" ht="15.75" customHeight="1" x14ac:dyDescent="0.25"/>
    <row r="5786" ht="15.75" customHeight="1" x14ac:dyDescent="0.25"/>
    <row r="5787" ht="15.75" customHeight="1" x14ac:dyDescent="0.25"/>
    <row r="5788" ht="15.75" customHeight="1" x14ac:dyDescent="0.25"/>
    <row r="5789" ht="15.75" customHeight="1" x14ac:dyDescent="0.25"/>
    <row r="5790" ht="15.75" customHeight="1" x14ac:dyDescent="0.25"/>
    <row r="5791" ht="15.75" customHeight="1" x14ac:dyDescent="0.25"/>
    <row r="5792" ht="15.75" customHeight="1" x14ac:dyDescent="0.25"/>
    <row r="5793" ht="15.75" customHeight="1" x14ac:dyDescent="0.25"/>
    <row r="5794" ht="15.75" customHeight="1" x14ac:dyDescent="0.25"/>
    <row r="5795" ht="15.75" customHeight="1" x14ac:dyDescent="0.25"/>
    <row r="5796" ht="15.75" customHeight="1" x14ac:dyDescent="0.25"/>
    <row r="5797" ht="15.75" customHeight="1" x14ac:dyDescent="0.25"/>
    <row r="5798" ht="15.75" customHeight="1" x14ac:dyDescent="0.25"/>
    <row r="5799" ht="15.75" customHeight="1" x14ac:dyDescent="0.25"/>
    <row r="5800" ht="15.75" customHeight="1" x14ac:dyDescent="0.25"/>
    <row r="5801" ht="15.75" customHeight="1" x14ac:dyDescent="0.25"/>
    <row r="5802" ht="15.75" customHeight="1" x14ac:dyDescent="0.25"/>
    <row r="5803" ht="15.75" customHeight="1" x14ac:dyDescent="0.25"/>
    <row r="5804" ht="15.75" customHeight="1" x14ac:dyDescent="0.25"/>
    <row r="5805" ht="15.75" customHeight="1" x14ac:dyDescent="0.25"/>
    <row r="5806" ht="15.75" customHeight="1" x14ac:dyDescent="0.25"/>
    <row r="5807" ht="15.75" customHeight="1" x14ac:dyDescent="0.25"/>
    <row r="5808" ht="15.75" customHeight="1" x14ac:dyDescent="0.25"/>
    <row r="5809" ht="15.75" customHeight="1" x14ac:dyDescent="0.25"/>
    <row r="5810" ht="15.75" customHeight="1" x14ac:dyDescent="0.25"/>
    <row r="5811" ht="15.75" customHeight="1" x14ac:dyDescent="0.25"/>
    <row r="5812" ht="15.75" customHeight="1" x14ac:dyDescent="0.25"/>
    <row r="5813" ht="15.75" customHeight="1" x14ac:dyDescent="0.25"/>
    <row r="5814" ht="15.75" customHeight="1" x14ac:dyDescent="0.25"/>
    <row r="5815" ht="15.75" customHeight="1" x14ac:dyDescent="0.25"/>
    <row r="5816" ht="15.75" customHeight="1" x14ac:dyDescent="0.25"/>
    <row r="5817" ht="15.75" customHeight="1" x14ac:dyDescent="0.25"/>
    <row r="5818" ht="15.75" customHeight="1" x14ac:dyDescent="0.25"/>
    <row r="5819" ht="15.75" customHeight="1" x14ac:dyDescent="0.25"/>
    <row r="5820" ht="15.75" customHeight="1" x14ac:dyDescent="0.25"/>
    <row r="5821" ht="15.75" customHeight="1" x14ac:dyDescent="0.25"/>
    <row r="5822" ht="15.75" customHeight="1" x14ac:dyDescent="0.25"/>
    <row r="5823" ht="15.75" customHeight="1" x14ac:dyDescent="0.25"/>
    <row r="5824" ht="15.75" customHeight="1" x14ac:dyDescent="0.25"/>
    <row r="5825" ht="15.75" customHeight="1" x14ac:dyDescent="0.25"/>
    <row r="5826" ht="15.75" customHeight="1" x14ac:dyDescent="0.25"/>
    <row r="5827" ht="15.75" customHeight="1" x14ac:dyDescent="0.25"/>
    <row r="5828" ht="15.75" customHeight="1" x14ac:dyDescent="0.25"/>
    <row r="5829" ht="15.75" customHeight="1" x14ac:dyDescent="0.25"/>
    <row r="5830" ht="15.75" customHeight="1" x14ac:dyDescent="0.25"/>
    <row r="5831" ht="15.75" customHeight="1" x14ac:dyDescent="0.25"/>
    <row r="5832" ht="15.75" customHeight="1" x14ac:dyDescent="0.25"/>
    <row r="5833" ht="15.75" customHeight="1" x14ac:dyDescent="0.25"/>
    <row r="5834" ht="15.75" customHeight="1" x14ac:dyDescent="0.25"/>
    <row r="5835" ht="15.75" customHeight="1" x14ac:dyDescent="0.25"/>
    <row r="5836" ht="15.75" customHeight="1" x14ac:dyDescent="0.25"/>
    <row r="5837" ht="15.75" customHeight="1" x14ac:dyDescent="0.25"/>
    <row r="5838" ht="15.75" customHeight="1" x14ac:dyDescent="0.25"/>
    <row r="5839" ht="15.75" customHeight="1" x14ac:dyDescent="0.25"/>
    <row r="5840" ht="15.75" customHeight="1" x14ac:dyDescent="0.25"/>
    <row r="5841" ht="15.75" customHeight="1" x14ac:dyDescent="0.25"/>
    <row r="5842" ht="15.75" customHeight="1" x14ac:dyDescent="0.25"/>
    <row r="5843" ht="15.75" customHeight="1" x14ac:dyDescent="0.25"/>
    <row r="5844" ht="15.75" customHeight="1" x14ac:dyDescent="0.25"/>
    <row r="5845" ht="15.75" customHeight="1" x14ac:dyDescent="0.25"/>
    <row r="5846" ht="15.75" customHeight="1" x14ac:dyDescent="0.25"/>
    <row r="5847" ht="15.75" customHeight="1" x14ac:dyDescent="0.25"/>
    <row r="5848" ht="15.75" customHeight="1" x14ac:dyDescent="0.25"/>
    <row r="5849" ht="15.75" customHeight="1" x14ac:dyDescent="0.25"/>
    <row r="5850" ht="15.75" customHeight="1" x14ac:dyDescent="0.25"/>
    <row r="5851" ht="15.75" customHeight="1" x14ac:dyDescent="0.25"/>
    <row r="5852" ht="15.75" customHeight="1" x14ac:dyDescent="0.25"/>
    <row r="5853" ht="15.75" customHeight="1" x14ac:dyDescent="0.25"/>
    <row r="5854" ht="15.75" customHeight="1" x14ac:dyDescent="0.25"/>
    <row r="5855" ht="15.75" customHeight="1" x14ac:dyDescent="0.25"/>
    <row r="5856" ht="15.75" customHeight="1" x14ac:dyDescent="0.25"/>
    <row r="5857" ht="15.75" customHeight="1" x14ac:dyDescent="0.25"/>
    <row r="5858" ht="15.75" customHeight="1" x14ac:dyDescent="0.25"/>
    <row r="5859" ht="15.75" customHeight="1" x14ac:dyDescent="0.25"/>
    <row r="5860" ht="15.75" customHeight="1" x14ac:dyDescent="0.25"/>
    <row r="5861" ht="15.75" customHeight="1" x14ac:dyDescent="0.25"/>
    <row r="5862" ht="15.75" customHeight="1" x14ac:dyDescent="0.25"/>
    <row r="5863" ht="15.75" customHeight="1" x14ac:dyDescent="0.25"/>
    <row r="5864" ht="15.75" customHeight="1" x14ac:dyDescent="0.25"/>
    <row r="5865" ht="15.75" customHeight="1" x14ac:dyDescent="0.25"/>
    <row r="5866" ht="15.75" customHeight="1" x14ac:dyDescent="0.25"/>
    <row r="5867" ht="15.75" customHeight="1" x14ac:dyDescent="0.25"/>
    <row r="5868" ht="15.75" customHeight="1" x14ac:dyDescent="0.25"/>
    <row r="5869" ht="15.75" customHeight="1" x14ac:dyDescent="0.25"/>
    <row r="5870" ht="15.75" customHeight="1" x14ac:dyDescent="0.25"/>
    <row r="5871" ht="15.75" customHeight="1" x14ac:dyDescent="0.25"/>
    <row r="5872" ht="15.75" customHeight="1" x14ac:dyDescent="0.25"/>
    <row r="5873" ht="15.75" customHeight="1" x14ac:dyDescent="0.25"/>
    <row r="5874" ht="15.75" customHeight="1" x14ac:dyDescent="0.25"/>
    <row r="5875" ht="15.75" customHeight="1" x14ac:dyDescent="0.25"/>
    <row r="5876" ht="15.75" customHeight="1" x14ac:dyDescent="0.25"/>
    <row r="5877" ht="15.75" customHeight="1" x14ac:dyDescent="0.25"/>
    <row r="5878" ht="15.75" customHeight="1" x14ac:dyDescent="0.25"/>
    <row r="5879" ht="15.75" customHeight="1" x14ac:dyDescent="0.25"/>
    <row r="5880" ht="15.75" customHeight="1" x14ac:dyDescent="0.25"/>
    <row r="5881" ht="15.75" customHeight="1" x14ac:dyDescent="0.25"/>
    <row r="5882" ht="15.75" customHeight="1" x14ac:dyDescent="0.25"/>
    <row r="5883" ht="15.75" customHeight="1" x14ac:dyDescent="0.25"/>
    <row r="5884" ht="15.75" customHeight="1" x14ac:dyDescent="0.25"/>
    <row r="5885" ht="15.75" customHeight="1" x14ac:dyDescent="0.25"/>
    <row r="5886" ht="15.75" customHeight="1" x14ac:dyDescent="0.25"/>
    <row r="5887" ht="15.75" customHeight="1" x14ac:dyDescent="0.25"/>
    <row r="5888" ht="15.75" customHeight="1" x14ac:dyDescent="0.25"/>
    <row r="5889" ht="15.75" customHeight="1" x14ac:dyDescent="0.25"/>
    <row r="5890" ht="15.75" customHeight="1" x14ac:dyDescent="0.25"/>
    <row r="5891" ht="15.75" customHeight="1" x14ac:dyDescent="0.25"/>
    <row r="5892" ht="15.75" customHeight="1" x14ac:dyDescent="0.25"/>
    <row r="5893" ht="15.75" customHeight="1" x14ac:dyDescent="0.25"/>
    <row r="5894" ht="15.75" customHeight="1" x14ac:dyDescent="0.25"/>
    <row r="5895" ht="15.75" customHeight="1" x14ac:dyDescent="0.25"/>
    <row r="5896" ht="15.75" customHeight="1" x14ac:dyDescent="0.25"/>
    <row r="5897" ht="15.75" customHeight="1" x14ac:dyDescent="0.25"/>
    <row r="5898" ht="15.75" customHeight="1" x14ac:dyDescent="0.25"/>
    <row r="5899" ht="15.75" customHeight="1" x14ac:dyDescent="0.25"/>
    <row r="5900" ht="15.75" customHeight="1" x14ac:dyDescent="0.25"/>
    <row r="5901" ht="15.75" customHeight="1" x14ac:dyDescent="0.25"/>
    <row r="5902" ht="15.75" customHeight="1" x14ac:dyDescent="0.25"/>
    <row r="5903" ht="15.75" customHeight="1" x14ac:dyDescent="0.25"/>
    <row r="5904" ht="15.75" customHeight="1" x14ac:dyDescent="0.25"/>
    <row r="5905" ht="15.75" customHeight="1" x14ac:dyDescent="0.25"/>
    <row r="5906" ht="15.75" customHeight="1" x14ac:dyDescent="0.25"/>
    <row r="5907" ht="15.75" customHeight="1" x14ac:dyDescent="0.25"/>
    <row r="5908" ht="15.75" customHeight="1" x14ac:dyDescent="0.25"/>
    <row r="5909" ht="15.75" customHeight="1" x14ac:dyDescent="0.25"/>
    <row r="5910" ht="15.75" customHeight="1" x14ac:dyDescent="0.25"/>
    <row r="5911" ht="15.75" customHeight="1" x14ac:dyDescent="0.25"/>
    <row r="5912" ht="15.75" customHeight="1" x14ac:dyDescent="0.25"/>
    <row r="5913" ht="15.75" customHeight="1" x14ac:dyDescent="0.25"/>
    <row r="5914" ht="15.75" customHeight="1" x14ac:dyDescent="0.25"/>
    <row r="5915" ht="15.75" customHeight="1" x14ac:dyDescent="0.25"/>
    <row r="5916" ht="15.75" customHeight="1" x14ac:dyDescent="0.25"/>
    <row r="5917" ht="15.75" customHeight="1" x14ac:dyDescent="0.25"/>
    <row r="5918" ht="15.75" customHeight="1" x14ac:dyDescent="0.25"/>
    <row r="5919" ht="15.75" customHeight="1" x14ac:dyDescent="0.25"/>
    <row r="5920" ht="15.75" customHeight="1" x14ac:dyDescent="0.25"/>
    <row r="5921" ht="15.75" customHeight="1" x14ac:dyDescent="0.25"/>
    <row r="5922" ht="15.75" customHeight="1" x14ac:dyDescent="0.25"/>
    <row r="5923" ht="15.75" customHeight="1" x14ac:dyDescent="0.25"/>
    <row r="5924" ht="15.75" customHeight="1" x14ac:dyDescent="0.25"/>
    <row r="5925" ht="15.75" customHeight="1" x14ac:dyDescent="0.25"/>
    <row r="5926" ht="15.75" customHeight="1" x14ac:dyDescent="0.25"/>
    <row r="5927" ht="15.75" customHeight="1" x14ac:dyDescent="0.25"/>
    <row r="5928" ht="15.75" customHeight="1" x14ac:dyDescent="0.25"/>
    <row r="5929" ht="15.75" customHeight="1" x14ac:dyDescent="0.25"/>
    <row r="5930" ht="15.75" customHeight="1" x14ac:dyDescent="0.25"/>
    <row r="5931" ht="15.75" customHeight="1" x14ac:dyDescent="0.25"/>
    <row r="5932" ht="15.75" customHeight="1" x14ac:dyDescent="0.25"/>
    <row r="5933" ht="15.75" customHeight="1" x14ac:dyDescent="0.25"/>
    <row r="5934" ht="15.75" customHeight="1" x14ac:dyDescent="0.25"/>
    <row r="5935" ht="15.75" customHeight="1" x14ac:dyDescent="0.25"/>
    <row r="5936" ht="15.75" customHeight="1" x14ac:dyDescent="0.25"/>
    <row r="5937" ht="15.75" customHeight="1" x14ac:dyDescent="0.25"/>
    <row r="5938" ht="15.75" customHeight="1" x14ac:dyDescent="0.25"/>
    <row r="5939" ht="15.75" customHeight="1" x14ac:dyDescent="0.25"/>
    <row r="5940" ht="15.75" customHeight="1" x14ac:dyDescent="0.25"/>
    <row r="5941" ht="15.75" customHeight="1" x14ac:dyDescent="0.25"/>
    <row r="5942" ht="15.75" customHeight="1" x14ac:dyDescent="0.25"/>
    <row r="5943" ht="15.75" customHeight="1" x14ac:dyDescent="0.25"/>
    <row r="5944" ht="15.75" customHeight="1" x14ac:dyDescent="0.25"/>
    <row r="5945" ht="15.75" customHeight="1" x14ac:dyDescent="0.25"/>
    <row r="5946" ht="15.75" customHeight="1" x14ac:dyDescent="0.25"/>
    <row r="5947" ht="15.75" customHeight="1" x14ac:dyDescent="0.25"/>
    <row r="5948" ht="15.75" customHeight="1" x14ac:dyDescent="0.25"/>
    <row r="5949" ht="15.75" customHeight="1" x14ac:dyDescent="0.25"/>
    <row r="5950" ht="15.75" customHeight="1" x14ac:dyDescent="0.25"/>
    <row r="5951" ht="15.75" customHeight="1" x14ac:dyDescent="0.25"/>
    <row r="5952" ht="15.75" customHeight="1" x14ac:dyDescent="0.25"/>
    <row r="5953" ht="15.75" customHeight="1" x14ac:dyDescent="0.25"/>
    <row r="5954" ht="15.75" customHeight="1" x14ac:dyDescent="0.25"/>
    <row r="5955" ht="15.75" customHeight="1" x14ac:dyDescent="0.25"/>
    <row r="5956" ht="15.75" customHeight="1" x14ac:dyDescent="0.25"/>
    <row r="5957" ht="15.75" customHeight="1" x14ac:dyDescent="0.25"/>
    <row r="5958" ht="15.75" customHeight="1" x14ac:dyDescent="0.25"/>
    <row r="5959" ht="15.75" customHeight="1" x14ac:dyDescent="0.25"/>
    <row r="5960" ht="15.75" customHeight="1" x14ac:dyDescent="0.25"/>
    <row r="5961" ht="15.75" customHeight="1" x14ac:dyDescent="0.25"/>
    <row r="5962" ht="15.75" customHeight="1" x14ac:dyDescent="0.25"/>
    <row r="5963" ht="15.75" customHeight="1" x14ac:dyDescent="0.25"/>
    <row r="5964" ht="15.75" customHeight="1" x14ac:dyDescent="0.25"/>
    <row r="5965" ht="15.75" customHeight="1" x14ac:dyDescent="0.25"/>
    <row r="5966" ht="15.75" customHeight="1" x14ac:dyDescent="0.25"/>
    <row r="5967" ht="15.75" customHeight="1" x14ac:dyDescent="0.25"/>
    <row r="5968" ht="15.75" customHeight="1" x14ac:dyDescent="0.25"/>
    <row r="5969" ht="15.75" customHeight="1" x14ac:dyDescent="0.25"/>
    <row r="5970" ht="15.75" customHeight="1" x14ac:dyDescent="0.25"/>
    <row r="5971" ht="15.75" customHeight="1" x14ac:dyDescent="0.25"/>
    <row r="5972" ht="15.75" customHeight="1" x14ac:dyDescent="0.25"/>
    <row r="5973" ht="15.75" customHeight="1" x14ac:dyDescent="0.25"/>
    <row r="5974" ht="15.75" customHeight="1" x14ac:dyDescent="0.25"/>
    <row r="5975" ht="15.75" customHeight="1" x14ac:dyDescent="0.25"/>
    <row r="5976" ht="15.75" customHeight="1" x14ac:dyDescent="0.25"/>
    <row r="5977" ht="15.75" customHeight="1" x14ac:dyDescent="0.25"/>
    <row r="5978" ht="15.75" customHeight="1" x14ac:dyDescent="0.25"/>
    <row r="5979" ht="15.75" customHeight="1" x14ac:dyDescent="0.25"/>
    <row r="5980" ht="15.75" customHeight="1" x14ac:dyDescent="0.25"/>
    <row r="5981" ht="15.75" customHeight="1" x14ac:dyDescent="0.25"/>
    <row r="5982" ht="15.75" customHeight="1" x14ac:dyDescent="0.25"/>
    <row r="5983" ht="15.75" customHeight="1" x14ac:dyDescent="0.25"/>
    <row r="5984" ht="15.75" customHeight="1" x14ac:dyDescent="0.25"/>
    <row r="5985" ht="15.75" customHeight="1" x14ac:dyDescent="0.25"/>
    <row r="5986" ht="15.75" customHeight="1" x14ac:dyDescent="0.25"/>
    <row r="5987" ht="15.75" customHeight="1" x14ac:dyDescent="0.25"/>
    <row r="5988" ht="15.75" customHeight="1" x14ac:dyDescent="0.25"/>
    <row r="5989" ht="15.75" customHeight="1" x14ac:dyDescent="0.25"/>
    <row r="5990" ht="15.75" customHeight="1" x14ac:dyDescent="0.25"/>
    <row r="5991" ht="15.75" customHeight="1" x14ac:dyDescent="0.25"/>
    <row r="5992" ht="15.75" customHeight="1" x14ac:dyDescent="0.25"/>
    <row r="5993" ht="15.75" customHeight="1" x14ac:dyDescent="0.25"/>
    <row r="5994" ht="15.75" customHeight="1" x14ac:dyDescent="0.25"/>
    <row r="5995" ht="15.75" customHeight="1" x14ac:dyDescent="0.25"/>
    <row r="5996" ht="15.75" customHeight="1" x14ac:dyDescent="0.25"/>
    <row r="5997" ht="15.75" customHeight="1" x14ac:dyDescent="0.25"/>
    <row r="5998" ht="15.75" customHeight="1" x14ac:dyDescent="0.25"/>
    <row r="5999" ht="15.75" customHeight="1" x14ac:dyDescent="0.25"/>
    <row r="6000" ht="15.75" customHeight="1" x14ac:dyDescent="0.25"/>
    <row r="6001" ht="15.75" customHeight="1" x14ac:dyDescent="0.25"/>
    <row r="6002" ht="15.75" customHeight="1" x14ac:dyDescent="0.25"/>
    <row r="6003" ht="15.75" customHeight="1" x14ac:dyDescent="0.25"/>
    <row r="6004" ht="15.75" customHeight="1" x14ac:dyDescent="0.25"/>
    <row r="6005" ht="15.75" customHeight="1" x14ac:dyDescent="0.25"/>
    <row r="6006" ht="15.75" customHeight="1" x14ac:dyDescent="0.25"/>
    <row r="6007" ht="15.75" customHeight="1" x14ac:dyDescent="0.25"/>
    <row r="6008" ht="15.75" customHeight="1" x14ac:dyDescent="0.25"/>
    <row r="6009" ht="15.75" customHeight="1" x14ac:dyDescent="0.25"/>
    <row r="6010" ht="15.75" customHeight="1" x14ac:dyDescent="0.25"/>
    <row r="6011" ht="15.75" customHeight="1" x14ac:dyDescent="0.25"/>
    <row r="6012" ht="15.75" customHeight="1" x14ac:dyDescent="0.25"/>
    <row r="6013" ht="15.75" customHeight="1" x14ac:dyDescent="0.25"/>
    <row r="6014" ht="15.75" customHeight="1" x14ac:dyDescent="0.25"/>
    <row r="6015" ht="15.75" customHeight="1" x14ac:dyDescent="0.25"/>
    <row r="6016" ht="15.75" customHeight="1" x14ac:dyDescent="0.25"/>
    <row r="6017" ht="15.75" customHeight="1" x14ac:dyDescent="0.25"/>
    <row r="6018" ht="15.75" customHeight="1" x14ac:dyDescent="0.25"/>
    <row r="6019" ht="15.75" customHeight="1" x14ac:dyDescent="0.25"/>
    <row r="6020" ht="15.75" customHeight="1" x14ac:dyDescent="0.25"/>
    <row r="6021" ht="15.75" customHeight="1" x14ac:dyDescent="0.25"/>
    <row r="6022" ht="15.75" customHeight="1" x14ac:dyDescent="0.25"/>
    <row r="6023" ht="15.75" customHeight="1" x14ac:dyDescent="0.25"/>
    <row r="6024" ht="15.75" customHeight="1" x14ac:dyDescent="0.25"/>
    <row r="6025" ht="15.75" customHeight="1" x14ac:dyDescent="0.25"/>
    <row r="6026" ht="15.75" customHeight="1" x14ac:dyDescent="0.25"/>
    <row r="6027" ht="15.75" customHeight="1" x14ac:dyDescent="0.25"/>
    <row r="6028" ht="15.75" customHeight="1" x14ac:dyDescent="0.25"/>
    <row r="6029" ht="15.75" customHeight="1" x14ac:dyDescent="0.25"/>
    <row r="6030" ht="15.75" customHeight="1" x14ac:dyDescent="0.25"/>
    <row r="6031" ht="15.75" customHeight="1" x14ac:dyDescent="0.25"/>
    <row r="6032" ht="15.75" customHeight="1" x14ac:dyDescent="0.25"/>
    <row r="6033" ht="15.75" customHeight="1" x14ac:dyDescent="0.25"/>
    <row r="6034" ht="15.75" customHeight="1" x14ac:dyDescent="0.25"/>
    <row r="6035" ht="15.75" customHeight="1" x14ac:dyDescent="0.25"/>
    <row r="6036" ht="15.75" customHeight="1" x14ac:dyDescent="0.25"/>
    <row r="6037" ht="15.75" customHeight="1" x14ac:dyDescent="0.25"/>
    <row r="6038" ht="15.75" customHeight="1" x14ac:dyDescent="0.25"/>
    <row r="6039" ht="15.75" customHeight="1" x14ac:dyDescent="0.25"/>
    <row r="6040" ht="15.75" customHeight="1" x14ac:dyDescent="0.25"/>
    <row r="6041" ht="15.75" customHeight="1" x14ac:dyDescent="0.25"/>
    <row r="6042" ht="15.75" customHeight="1" x14ac:dyDescent="0.25"/>
    <row r="6043" ht="15.75" customHeight="1" x14ac:dyDescent="0.25"/>
    <row r="6044" ht="15.75" customHeight="1" x14ac:dyDescent="0.25"/>
    <row r="6045" ht="15.75" customHeight="1" x14ac:dyDescent="0.25"/>
    <row r="6046" ht="15.75" customHeight="1" x14ac:dyDescent="0.25"/>
    <row r="6047" ht="15.75" customHeight="1" x14ac:dyDescent="0.25"/>
    <row r="6048" ht="15.75" customHeight="1" x14ac:dyDescent="0.25"/>
    <row r="6049" ht="15.75" customHeight="1" x14ac:dyDescent="0.25"/>
    <row r="6050" ht="15.75" customHeight="1" x14ac:dyDescent="0.25"/>
    <row r="6051" ht="15.75" customHeight="1" x14ac:dyDescent="0.25"/>
    <row r="6052" ht="15.75" customHeight="1" x14ac:dyDescent="0.25"/>
    <row r="6053" ht="15.75" customHeight="1" x14ac:dyDescent="0.25"/>
    <row r="6054" ht="15.75" customHeight="1" x14ac:dyDescent="0.25"/>
    <row r="6055" ht="15.75" customHeight="1" x14ac:dyDescent="0.25"/>
    <row r="6056" ht="15.75" customHeight="1" x14ac:dyDescent="0.25"/>
    <row r="6057" ht="15.75" customHeight="1" x14ac:dyDescent="0.25"/>
    <row r="6058" ht="15.75" customHeight="1" x14ac:dyDescent="0.25"/>
    <row r="6059" ht="15.75" customHeight="1" x14ac:dyDescent="0.25"/>
    <row r="6060" ht="15.75" customHeight="1" x14ac:dyDescent="0.25"/>
    <row r="6061" ht="15.75" customHeight="1" x14ac:dyDescent="0.25"/>
    <row r="6062" ht="15.75" customHeight="1" x14ac:dyDescent="0.25"/>
    <row r="6063" ht="15.75" customHeight="1" x14ac:dyDescent="0.25"/>
    <row r="6064" ht="15.75" customHeight="1" x14ac:dyDescent="0.25"/>
    <row r="6065" ht="15.75" customHeight="1" x14ac:dyDescent="0.25"/>
    <row r="6066" ht="15.75" customHeight="1" x14ac:dyDescent="0.25"/>
    <row r="6067" ht="15.75" customHeight="1" x14ac:dyDescent="0.25"/>
    <row r="6068" ht="15.75" customHeight="1" x14ac:dyDescent="0.25"/>
    <row r="6069" ht="15.75" customHeight="1" x14ac:dyDescent="0.25"/>
    <row r="6070" ht="15.75" customHeight="1" x14ac:dyDescent="0.25"/>
    <row r="6071" ht="15.75" customHeight="1" x14ac:dyDescent="0.25"/>
    <row r="6072" ht="15.75" customHeight="1" x14ac:dyDescent="0.25"/>
    <row r="6073" ht="15.75" customHeight="1" x14ac:dyDescent="0.25"/>
    <row r="6074" ht="15.75" customHeight="1" x14ac:dyDescent="0.25"/>
    <row r="6075" ht="15.75" customHeight="1" x14ac:dyDescent="0.25"/>
    <row r="6076" ht="15.75" customHeight="1" x14ac:dyDescent="0.25"/>
    <row r="6077" ht="15.75" customHeight="1" x14ac:dyDescent="0.25"/>
    <row r="6078" ht="15.75" customHeight="1" x14ac:dyDescent="0.25"/>
    <row r="6079" ht="15.75" customHeight="1" x14ac:dyDescent="0.25"/>
    <row r="6080" ht="15.75" customHeight="1" x14ac:dyDescent="0.25"/>
    <row r="6081" ht="15.75" customHeight="1" x14ac:dyDescent="0.25"/>
    <row r="6082" ht="15.75" customHeight="1" x14ac:dyDescent="0.25"/>
    <row r="6083" ht="15.75" customHeight="1" x14ac:dyDescent="0.25"/>
    <row r="6084" ht="15.75" customHeight="1" x14ac:dyDescent="0.25"/>
    <row r="6085" ht="15.75" customHeight="1" x14ac:dyDescent="0.25"/>
    <row r="6086" ht="15.75" customHeight="1" x14ac:dyDescent="0.25"/>
    <row r="6087" ht="15.75" customHeight="1" x14ac:dyDescent="0.25"/>
    <row r="6088" ht="15.75" customHeight="1" x14ac:dyDescent="0.25"/>
    <row r="6089" ht="15.75" customHeight="1" x14ac:dyDescent="0.25"/>
    <row r="6090" ht="15.75" customHeight="1" x14ac:dyDescent="0.25"/>
    <row r="6091" ht="15.75" customHeight="1" x14ac:dyDescent="0.25"/>
    <row r="6092" ht="15.75" customHeight="1" x14ac:dyDescent="0.25"/>
    <row r="6093" ht="15.75" customHeight="1" x14ac:dyDescent="0.25"/>
    <row r="6094" ht="15.75" customHeight="1" x14ac:dyDescent="0.25"/>
    <row r="6095" ht="15.75" customHeight="1" x14ac:dyDescent="0.25"/>
    <row r="6096" ht="15.75" customHeight="1" x14ac:dyDescent="0.25"/>
    <row r="6097" ht="15.75" customHeight="1" x14ac:dyDescent="0.25"/>
    <row r="6098" ht="15.75" customHeight="1" x14ac:dyDescent="0.25"/>
    <row r="6099" ht="15.75" customHeight="1" x14ac:dyDescent="0.25"/>
    <row r="6100" ht="15.75" customHeight="1" x14ac:dyDescent="0.25"/>
    <row r="6101" ht="15.75" customHeight="1" x14ac:dyDescent="0.25"/>
    <row r="6102" ht="15.75" customHeight="1" x14ac:dyDescent="0.25"/>
    <row r="6103" ht="15.75" customHeight="1" x14ac:dyDescent="0.25"/>
    <row r="6104" ht="15.75" customHeight="1" x14ac:dyDescent="0.25"/>
    <row r="6105" ht="15.75" customHeight="1" x14ac:dyDescent="0.25"/>
    <row r="6106" ht="15.75" customHeight="1" x14ac:dyDescent="0.25"/>
    <row r="6107" ht="15.75" customHeight="1" x14ac:dyDescent="0.25"/>
    <row r="6108" ht="15.75" customHeight="1" x14ac:dyDescent="0.25"/>
    <row r="6109" ht="15.75" customHeight="1" x14ac:dyDescent="0.25"/>
    <row r="6110" ht="15.75" customHeight="1" x14ac:dyDescent="0.25"/>
    <row r="6111" ht="15.75" customHeight="1" x14ac:dyDescent="0.25"/>
    <row r="6112" ht="15.75" customHeight="1" x14ac:dyDescent="0.25"/>
    <row r="6113" ht="15.75" customHeight="1" x14ac:dyDescent="0.25"/>
    <row r="6114" ht="15.75" customHeight="1" x14ac:dyDescent="0.25"/>
    <row r="6115" ht="15.75" customHeight="1" x14ac:dyDescent="0.25"/>
    <row r="6116" ht="15.75" customHeight="1" x14ac:dyDescent="0.25"/>
    <row r="6117" ht="15.75" customHeight="1" x14ac:dyDescent="0.25"/>
    <row r="6118" ht="15.75" customHeight="1" x14ac:dyDescent="0.25"/>
    <row r="6119" ht="15.75" customHeight="1" x14ac:dyDescent="0.25"/>
    <row r="6120" ht="15.75" customHeight="1" x14ac:dyDescent="0.25"/>
    <row r="6121" ht="15.75" customHeight="1" x14ac:dyDescent="0.25"/>
    <row r="6122" ht="15.75" customHeight="1" x14ac:dyDescent="0.25"/>
    <row r="6123" ht="15.75" customHeight="1" x14ac:dyDescent="0.25"/>
    <row r="6124" ht="15.75" customHeight="1" x14ac:dyDescent="0.25"/>
    <row r="6125" ht="15.75" customHeight="1" x14ac:dyDescent="0.25"/>
    <row r="6126" ht="15.75" customHeight="1" x14ac:dyDescent="0.25"/>
    <row r="6127" ht="15.75" customHeight="1" x14ac:dyDescent="0.25"/>
    <row r="6128" ht="15.75" customHeight="1" x14ac:dyDescent="0.25"/>
    <row r="6129" ht="15.75" customHeight="1" x14ac:dyDescent="0.25"/>
    <row r="6130" ht="15.75" customHeight="1" x14ac:dyDescent="0.25"/>
    <row r="6131" ht="15.75" customHeight="1" x14ac:dyDescent="0.25"/>
    <row r="6132" ht="15.75" customHeight="1" x14ac:dyDescent="0.25"/>
    <row r="6133" ht="15.75" customHeight="1" x14ac:dyDescent="0.25"/>
    <row r="6134" ht="15.75" customHeight="1" x14ac:dyDescent="0.25"/>
    <row r="6135" ht="15.75" customHeight="1" x14ac:dyDescent="0.25"/>
    <row r="6136" ht="15.75" customHeight="1" x14ac:dyDescent="0.25"/>
    <row r="6137" ht="15.75" customHeight="1" x14ac:dyDescent="0.25"/>
    <row r="6138" ht="15.75" customHeight="1" x14ac:dyDescent="0.25"/>
    <row r="6139" ht="15.75" customHeight="1" x14ac:dyDescent="0.25"/>
    <row r="6140" ht="15.75" customHeight="1" x14ac:dyDescent="0.25"/>
    <row r="6141" ht="15.75" customHeight="1" x14ac:dyDescent="0.25"/>
    <row r="6142" ht="15.75" customHeight="1" x14ac:dyDescent="0.25"/>
    <row r="6143" ht="15.75" customHeight="1" x14ac:dyDescent="0.25"/>
    <row r="6144" ht="15.75" customHeight="1" x14ac:dyDescent="0.25"/>
    <row r="6145" ht="15.75" customHeight="1" x14ac:dyDescent="0.25"/>
    <row r="6146" ht="15.75" customHeight="1" x14ac:dyDescent="0.25"/>
    <row r="6147" ht="15.75" customHeight="1" x14ac:dyDescent="0.25"/>
    <row r="6148" ht="15.75" customHeight="1" x14ac:dyDescent="0.25"/>
    <row r="6149" ht="15.75" customHeight="1" x14ac:dyDescent="0.25"/>
    <row r="6150" ht="15.75" customHeight="1" x14ac:dyDescent="0.25"/>
    <row r="6151" ht="15.75" customHeight="1" x14ac:dyDescent="0.25"/>
    <row r="6152" ht="15.75" customHeight="1" x14ac:dyDescent="0.25"/>
    <row r="6153" ht="15.75" customHeight="1" x14ac:dyDescent="0.25"/>
    <row r="6154" ht="15.75" customHeight="1" x14ac:dyDescent="0.25"/>
    <row r="6155" ht="15.75" customHeight="1" x14ac:dyDescent="0.25"/>
    <row r="6156" ht="15.75" customHeight="1" x14ac:dyDescent="0.25"/>
    <row r="6157" ht="15.75" customHeight="1" x14ac:dyDescent="0.25"/>
    <row r="6158" ht="15.75" customHeight="1" x14ac:dyDescent="0.25"/>
    <row r="6159" ht="15.75" customHeight="1" x14ac:dyDescent="0.25"/>
    <row r="6160" ht="15.75" customHeight="1" x14ac:dyDescent="0.25"/>
    <row r="6161" ht="15.75" customHeight="1" x14ac:dyDescent="0.25"/>
    <row r="6162" ht="15.75" customHeight="1" x14ac:dyDescent="0.25"/>
    <row r="6163" ht="15.75" customHeight="1" x14ac:dyDescent="0.25"/>
    <row r="6164" ht="15.75" customHeight="1" x14ac:dyDescent="0.25"/>
    <row r="6165" ht="15.75" customHeight="1" x14ac:dyDescent="0.25"/>
    <row r="6166" ht="15.75" customHeight="1" x14ac:dyDescent="0.25"/>
    <row r="6167" ht="15.75" customHeight="1" x14ac:dyDescent="0.25"/>
    <row r="6168" ht="15.75" customHeight="1" x14ac:dyDescent="0.25"/>
    <row r="6169" ht="15.75" customHeight="1" x14ac:dyDescent="0.25"/>
    <row r="6170" ht="15.75" customHeight="1" x14ac:dyDescent="0.25"/>
    <row r="6171" ht="15.75" customHeight="1" x14ac:dyDescent="0.25"/>
    <row r="6172" ht="15.75" customHeight="1" x14ac:dyDescent="0.25"/>
    <row r="6173" ht="15.75" customHeight="1" x14ac:dyDescent="0.25"/>
    <row r="6174" ht="15.75" customHeight="1" x14ac:dyDescent="0.25"/>
    <row r="6175" ht="15.75" customHeight="1" x14ac:dyDescent="0.25"/>
    <row r="6176" ht="15.75" customHeight="1" x14ac:dyDescent="0.25"/>
    <row r="6177" ht="15.75" customHeight="1" x14ac:dyDescent="0.25"/>
    <row r="6178" ht="15.75" customHeight="1" x14ac:dyDescent="0.25"/>
    <row r="6179" ht="15.75" customHeight="1" x14ac:dyDescent="0.25"/>
    <row r="6180" ht="15.75" customHeight="1" x14ac:dyDescent="0.25"/>
    <row r="6181" ht="15.75" customHeight="1" x14ac:dyDescent="0.25"/>
    <row r="6182" ht="15.75" customHeight="1" x14ac:dyDescent="0.25"/>
    <row r="6183" ht="15.75" customHeight="1" x14ac:dyDescent="0.25"/>
    <row r="6184" ht="15.75" customHeight="1" x14ac:dyDescent="0.25"/>
    <row r="6185" ht="15.75" customHeight="1" x14ac:dyDescent="0.25"/>
    <row r="6186" ht="15.75" customHeight="1" x14ac:dyDescent="0.25"/>
    <row r="6187" ht="15.75" customHeight="1" x14ac:dyDescent="0.25"/>
    <row r="6188" ht="15.75" customHeight="1" x14ac:dyDescent="0.25"/>
    <row r="6189" ht="15.75" customHeight="1" x14ac:dyDescent="0.25"/>
    <row r="6190" ht="15.75" customHeight="1" x14ac:dyDescent="0.25"/>
    <row r="6191" ht="15.75" customHeight="1" x14ac:dyDescent="0.25"/>
    <row r="6192" ht="15.75" customHeight="1" x14ac:dyDescent="0.25"/>
    <row r="6193" ht="15.75" customHeight="1" x14ac:dyDescent="0.25"/>
    <row r="6194" ht="15.75" customHeight="1" x14ac:dyDescent="0.25"/>
    <row r="6195" ht="15.75" customHeight="1" x14ac:dyDescent="0.25"/>
    <row r="6196" ht="15.75" customHeight="1" x14ac:dyDescent="0.25"/>
    <row r="6197" ht="15.75" customHeight="1" x14ac:dyDescent="0.25"/>
    <row r="6198" ht="15.75" customHeight="1" x14ac:dyDescent="0.25"/>
    <row r="6199" ht="15.75" customHeight="1" x14ac:dyDescent="0.25"/>
    <row r="6200" ht="15.75" customHeight="1" x14ac:dyDescent="0.25"/>
    <row r="6201" ht="15.75" customHeight="1" x14ac:dyDescent="0.25"/>
    <row r="6202" ht="15.75" customHeight="1" x14ac:dyDescent="0.25"/>
    <row r="6203" ht="15.75" customHeight="1" x14ac:dyDescent="0.25"/>
    <row r="6204" ht="15.75" customHeight="1" x14ac:dyDescent="0.25"/>
    <row r="6205" ht="15.75" customHeight="1" x14ac:dyDescent="0.25"/>
    <row r="6206" ht="15.75" customHeight="1" x14ac:dyDescent="0.25"/>
    <row r="6207" ht="15.75" customHeight="1" x14ac:dyDescent="0.25"/>
    <row r="6208" ht="15.75" customHeight="1" x14ac:dyDescent="0.25"/>
    <row r="6209" ht="15.75" customHeight="1" x14ac:dyDescent="0.25"/>
    <row r="6210" ht="15.75" customHeight="1" x14ac:dyDescent="0.25"/>
    <row r="6211" ht="15.75" customHeight="1" x14ac:dyDescent="0.25"/>
    <row r="6212" ht="15.75" customHeight="1" x14ac:dyDescent="0.25"/>
    <row r="6213" ht="15.75" customHeight="1" x14ac:dyDescent="0.25"/>
    <row r="6214" ht="15.75" customHeight="1" x14ac:dyDescent="0.25"/>
    <row r="6215" ht="15.75" customHeight="1" x14ac:dyDescent="0.25"/>
    <row r="6216" ht="15.75" customHeight="1" x14ac:dyDescent="0.25"/>
    <row r="6217" ht="15.75" customHeight="1" x14ac:dyDescent="0.25"/>
    <row r="6218" ht="15.75" customHeight="1" x14ac:dyDescent="0.25"/>
    <row r="6219" ht="15.75" customHeight="1" x14ac:dyDescent="0.25"/>
    <row r="6220" ht="15.75" customHeight="1" x14ac:dyDescent="0.25"/>
    <row r="6221" ht="15.75" customHeight="1" x14ac:dyDescent="0.25"/>
    <row r="6222" ht="15.75" customHeight="1" x14ac:dyDescent="0.25"/>
    <row r="6223" ht="15.75" customHeight="1" x14ac:dyDescent="0.25"/>
    <row r="6224" ht="15.75" customHeight="1" x14ac:dyDescent="0.25"/>
    <row r="6225" ht="15.75" customHeight="1" x14ac:dyDescent="0.25"/>
    <row r="6226" ht="15.75" customHeight="1" x14ac:dyDescent="0.25"/>
    <row r="6227" ht="15.75" customHeight="1" x14ac:dyDescent="0.25"/>
    <row r="6228" ht="15.75" customHeight="1" x14ac:dyDescent="0.25"/>
    <row r="6229" ht="15.75" customHeight="1" x14ac:dyDescent="0.25"/>
    <row r="6230" ht="15.75" customHeight="1" x14ac:dyDescent="0.25"/>
    <row r="6231" ht="15.75" customHeight="1" x14ac:dyDescent="0.25"/>
    <row r="6232" ht="15.75" customHeight="1" x14ac:dyDescent="0.25"/>
    <row r="6233" ht="15.75" customHeight="1" x14ac:dyDescent="0.25"/>
    <row r="6234" ht="15.75" customHeight="1" x14ac:dyDescent="0.25"/>
    <row r="6235" ht="15.75" customHeight="1" x14ac:dyDescent="0.25"/>
    <row r="6236" ht="15.75" customHeight="1" x14ac:dyDescent="0.25"/>
    <row r="6237" ht="15.75" customHeight="1" x14ac:dyDescent="0.25"/>
    <row r="6238" ht="15.75" customHeight="1" x14ac:dyDescent="0.25"/>
    <row r="6239" ht="15.75" customHeight="1" x14ac:dyDescent="0.25"/>
    <row r="6240" ht="15.75" customHeight="1" x14ac:dyDescent="0.25"/>
    <row r="6241" ht="15.75" customHeight="1" x14ac:dyDescent="0.25"/>
    <row r="6242" ht="15.75" customHeight="1" x14ac:dyDescent="0.25"/>
    <row r="6243" ht="15.75" customHeight="1" x14ac:dyDescent="0.25"/>
    <row r="6244" ht="15.75" customHeight="1" x14ac:dyDescent="0.25"/>
    <row r="6245" ht="15.75" customHeight="1" x14ac:dyDescent="0.25"/>
    <row r="6246" ht="15.75" customHeight="1" x14ac:dyDescent="0.25"/>
    <row r="6247" ht="15.75" customHeight="1" x14ac:dyDescent="0.25"/>
    <row r="6248" ht="15.75" customHeight="1" x14ac:dyDescent="0.25"/>
    <row r="6249" ht="15.75" customHeight="1" x14ac:dyDescent="0.25"/>
    <row r="6250" ht="15.75" customHeight="1" x14ac:dyDescent="0.25"/>
    <row r="6251" ht="15.75" customHeight="1" x14ac:dyDescent="0.25"/>
    <row r="6252" ht="15.75" customHeight="1" x14ac:dyDescent="0.25"/>
    <row r="6253" ht="15.75" customHeight="1" x14ac:dyDescent="0.25"/>
    <row r="6254" ht="15.75" customHeight="1" x14ac:dyDescent="0.25"/>
    <row r="6255" ht="15.75" customHeight="1" x14ac:dyDescent="0.25"/>
    <row r="6256" ht="15.75" customHeight="1" x14ac:dyDescent="0.25"/>
    <row r="6257" ht="15.75" customHeight="1" x14ac:dyDescent="0.25"/>
    <row r="6258" ht="15.75" customHeight="1" x14ac:dyDescent="0.25"/>
    <row r="6259" ht="15.75" customHeight="1" x14ac:dyDescent="0.25"/>
    <row r="6260" ht="15.75" customHeight="1" x14ac:dyDescent="0.25"/>
    <row r="6261" ht="15.75" customHeight="1" x14ac:dyDescent="0.25"/>
    <row r="6262" ht="15.75" customHeight="1" x14ac:dyDescent="0.25"/>
    <row r="6263" ht="15.75" customHeight="1" x14ac:dyDescent="0.25"/>
    <row r="6264" ht="15.75" customHeight="1" x14ac:dyDescent="0.25"/>
    <row r="6265" ht="15.75" customHeight="1" x14ac:dyDescent="0.25"/>
    <row r="6266" ht="15.75" customHeight="1" x14ac:dyDescent="0.25"/>
    <row r="6267" ht="15.75" customHeight="1" x14ac:dyDescent="0.25"/>
    <row r="6268" ht="15.75" customHeight="1" x14ac:dyDescent="0.25"/>
    <row r="6269" ht="15.75" customHeight="1" x14ac:dyDescent="0.25"/>
    <row r="6270" ht="15.75" customHeight="1" x14ac:dyDescent="0.25"/>
    <row r="6271" ht="15.75" customHeight="1" x14ac:dyDescent="0.25"/>
    <row r="6272" ht="15.75" customHeight="1" x14ac:dyDescent="0.25"/>
    <row r="6273" ht="15.75" customHeight="1" x14ac:dyDescent="0.25"/>
    <row r="6274" ht="15.75" customHeight="1" x14ac:dyDescent="0.25"/>
    <row r="6275" ht="15.75" customHeight="1" x14ac:dyDescent="0.25"/>
    <row r="6276" ht="15.75" customHeight="1" x14ac:dyDescent="0.25"/>
    <row r="6277" ht="15.75" customHeight="1" x14ac:dyDescent="0.25"/>
    <row r="6278" ht="15.75" customHeight="1" x14ac:dyDescent="0.25"/>
    <row r="6279" ht="15.75" customHeight="1" x14ac:dyDescent="0.25"/>
    <row r="6280" ht="15.75" customHeight="1" x14ac:dyDescent="0.25"/>
    <row r="6281" ht="15.75" customHeight="1" x14ac:dyDescent="0.25"/>
    <row r="6282" ht="15.75" customHeight="1" x14ac:dyDescent="0.25"/>
    <row r="6283" ht="15.75" customHeight="1" x14ac:dyDescent="0.25"/>
    <row r="6284" ht="15.75" customHeight="1" x14ac:dyDescent="0.25"/>
    <row r="6285" ht="15.75" customHeight="1" x14ac:dyDescent="0.25"/>
    <row r="6286" ht="15.75" customHeight="1" x14ac:dyDescent="0.25"/>
    <row r="6287" ht="15.75" customHeight="1" x14ac:dyDescent="0.25"/>
    <row r="6288" ht="15.75" customHeight="1" x14ac:dyDescent="0.25"/>
    <row r="6289" ht="15.75" customHeight="1" x14ac:dyDescent="0.25"/>
    <row r="6290" ht="15.75" customHeight="1" x14ac:dyDescent="0.25"/>
    <row r="6291" ht="15.75" customHeight="1" x14ac:dyDescent="0.25"/>
    <row r="6292" ht="15.75" customHeight="1" x14ac:dyDescent="0.25"/>
    <row r="6293" ht="15.75" customHeight="1" x14ac:dyDescent="0.25"/>
    <row r="6294" ht="15.75" customHeight="1" x14ac:dyDescent="0.25"/>
    <row r="6295" ht="15.75" customHeight="1" x14ac:dyDescent="0.25"/>
    <row r="6296" ht="15.75" customHeight="1" x14ac:dyDescent="0.25"/>
    <row r="6297" ht="15.75" customHeight="1" x14ac:dyDescent="0.25"/>
    <row r="6298" ht="15.75" customHeight="1" x14ac:dyDescent="0.25"/>
    <row r="6299" ht="15.75" customHeight="1" x14ac:dyDescent="0.25"/>
    <row r="6300" ht="15.75" customHeight="1" x14ac:dyDescent="0.25"/>
    <row r="6301" ht="15.75" customHeight="1" x14ac:dyDescent="0.25"/>
    <row r="6302" ht="15.75" customHeight="1" x14ac:dyDescent="0.25"/>
    <row r="6303" ht="15.75" customHeight="1" x14ac:dyDescent="0.25"/>
    <row r="6304" ht="15.75" customHeight="1" x14ac:dyDescent="0.25"/>
    <row r="6305" ht="15.75" customHeight="1" x14ac:dyDescent="0.25"/>
    <row r="6306" ht="15.75" customHeight="1" x14ac:dyDescent="0.25"/>
    <row r="6307" ht="15.75" customHeight="1" x14ac:dyDescent="0.25"/>
    <row r="6308" ht="15.75" customHeight="1" x14ac:dyDescent="0.25"/>
    <row r="6309" ht="15.75" customHeight="1" x14ac:dyDescent="0.25"/>
    <row r="6310" ht="15.75" customHeight="1" x14ac:dyDescent="0.25"/>
    <row r="6311" ht="15.75" customHeight="1" x14ac:dyDescent="0.25"/>
    <row r="6312" ht="15.75" customHeight="1" x14ac:dyDescent="0.25"/>
    <row r="6313" ht="15.75" customHeight="1" x14ac:dyDescent="0.25"/>
    <row r="6314" ht="15.75" customHeight="1" x14ac:dyDescent="0.25"/>
    <row r="6315" ht="15.75" customHeight="1" x14ac:dyDescent="0.25"/>
    <row r="6316" ht="15.75" customHeight="1" x14ac:dyDescent="0.25"/>
    <row r="6317" ht="15.75" customHeight="1" x14ac:dyDescent="0.25"/>
    <row r="6318" ht="15.75" customHeight="1" x14ac:dyDescent="0.25"/>
    <row r="6319" ht="15.75" customHeight="1" x14ac:dyDescent="0.25"/>
    <row r="6320" ht="15.75" customHeight="1" x14ac:dyDescent="0.25"/>
    <row r="6321" ht="15.75" customHeight="1" x14ac:dyDescent="0.25"/>
    <row r="6322" ht="15.75" customHeight="1" x14ac:dyDescent="0.25"/>
    <row r="6323" ht="15.75" customHeight="1" x14ac:dyDescent="0.25"/>
    <row r="6324" ht="15.75" customHeight="1" x14ac:dyDescent="0.25"/>
    <row r="6325" ht="15.75" customHeight="1" x14ac:dyDescent="0.25"/>
    <row r="6326" ht="15.75" customHeight="1" x14ac:dyDescent="0.25"/>
    <row r="6327" ht="15.75" customHeight="1" x14ac:dyDescent="0.25"/>
    <row r="6328" ht="15.75" customHeight="1" x14ac:dyDescent="0.25"/>
    <row r="6329" ht="15.75" customHeight="1" x14ac:dyDescent="0.25"/>
    <row r="6330" ht="15.75" customHeight="1" x14ac:dyDescent="0.25"/>
    <row r="6331" ht="15.75" customHeight="1" x14ac:dyDescent="0.25"/>
    <row r="6332" ht="15.75" customHeight="1" x14ac:dyDescent="0.25"/>
    <row r="6333" ht="15.75" customHeight="1" x14ac:dyDescent="0.25"/>
    <row r="6334" ht="15.75" customHeight="1" x14ac:dyDescent="0.25"/>
    <row r="6335" ht="15.75" customHeight="1" x14ac:dyDescent="0.25"/>
    <row r="6336" ht="15.75" customHeight="1" x14ac:dyDescent="0.25"/>
    <row r="6337" ht="15.75" customHeight="1" x14ac:dyDescent="0.25"/>
    <row r="6338" ht="15.75" customHeight="1" x14ac:dyDescent="0.25"/>
    <row r="6339" ht="15.75" customHeight="1" x14ac:dyDescent="0.25"/>
    <row r="6340" ht="15.75" customHeight="1" x14ac:dyDescent="0.25"/>
    <row r="6341" ht="15.75" customHeight="1" x14ac:dyDescent="0.25"/>
    <row r="6342" ht="15.75" customHeight="1" x14ac:dyDescent="0.25"/>
    <row r="6343" ht="15.75" customHeight="1" x14ac:dyDescent="0.25"/>
    <row r="6344" ht="15.75" customHeight="1" x14ac:dyDescent="0.25"/>
    <row r="6345" ht="15.75" customHeight="1" x14ac:dyDescent="0.25"/>
    <row r="6346" ht="15.75" customHeight="1" x14ac:dyDescent="0.25"/>
    <row r="6347" ht="15.75" customHeight="1" x14ac:dyDescent="0.25"/>
    <row r="6348" ht="15.75" customHeight="1" x14ac:dyDescent="0.25"/>
    <row r="6349" ht="15.75" customHeight="1" x14ac:dyDescent="0.25"/>
    <row r="6350" ht="15.75" customHeight="1" x14ac:dyDescent="0.25"/>
    <row r="6351" ht="15.75" customHeight="1" x14ac:dyDescent="0.25"/>
    <row r="6352" ht="15.75" customHeight="1" x14ac:dyDescent="0.25"/>
    <row r="6353" ht="15.75" customHeight="1" x14ac:dyDescent="0.25"/>
    <row r="6354" ht="15.75" customHeight="1" x14ac:dyDescent="0.25"/>
    <row r="6355" ht="15.75" customHeight="1" x14ac:dyDescent="0.25"/>
    <row r="6356" ht="15.75" customHeight="1" x14ac:dyDescent="0.25"/>
    <row r="6357" ht="15.75" customHeight="1" x14ac:dyDescent="0.25"/>
    <row r="6358" ht="15.75" customHeight="1" x14ac:dyDescent="0.25"/>
    <row r="6359" ht="15.75" customHeight="1" x14ac:dyDescent="0.25"/>
    <row r="6360" ht="15.75" customHeight="1" x14ac:dyDescent="0.25"/>
    <row r="6361" ht="15.75" customHeight="1" x14ac:dyDescent="0.25"/>
    <row r="6362" ht="15.75" customHeight="1" x14ac:dyDescent="0.25"/>
    <row r="6363" ht="15.75" customHeight="1" x14ac:dyDescent="0.25"/>
    <row r="6364" ht="15.75" customHeight="1" x14ac:dyDescent="0.25"/>
    <row r="6365" ht="15.75" customHeight="1" x14ac:dyDescent="0.25"/>
    <row r="6366" ht="15.75" customHeight="1" x14ac:dyDescent="0.25"/>
    <row r="6367" ht="15.75" customHeight="1" x14ac:dyDescent="0.25"/>
    <row r="6368" ht="15.75" customHeight="1" x14ac:dyDescent="0.25"/>
    <row r="6369" ht="15.75" customHeight="1" x14ac:dyDescent="0.25"/>
    <row r="6370" ht="15.75" customHeight="1" x14ac:dyDescent="0.25"/>
    <row r="6371" ht="15.75" customHeight="1" x14ac:dyDescent="0.25"/>
    <row r="6372" ht="15.75" customHeight="1" x14ac:dyDescent="0.25"/>
    <row r="6373" ht="15.75" customHeight="1" x14ac:dyDescent="0.25"/>
    <row r="6374" ht="15.75" customHeight="1" x14ac:dyDescent="0.25"/>
    <row r="6375" ht="15.75" customHeight="1" x14ac:dyDescent="0.25"/>
    <row r="6376" ht="15.75" customHeight="1" x14ac:dyDescent="0.25"/>
    <row r="6377" ht="15.75" customHeight="1" x14ac:dyDescent="0.25"/>
    <row r="6378" ht="15.75" customHeight="1" x14ac:dyDescent="0.25"/>
    <row r="6379" ht="15.75" customHeight="1" x14ac:dyDescent="0.25"/>
    <row r="6380" ht="15.75" customHeight="1" x14ac:dyDescent="0.25"/>
    <row r="6381" ht="15.75" customHeight="1" x14ac:dyDescent="0.25"/>
    <row r="6382" ht="15.75" customHeight="1" x14ac:dyDescent="0.25"/>
    <row r="6383" ht="15.75" customHeight="1" x14ac:dyDescent="0.25"/>
    <row r="6384" ht="15.75" customHeight="1" x14ac:dyDescent="0.25"/>
    <row r="6385" ht="15.75" customHeight="1" x14ac:dyDescent="0.25"/>
    <row r="6386" ht="15.75" customHeight="1" x14ac:dyDescent="0.25"/>
    <row r="6387" ht="15.75" customHeight="1" x14ac:dyDescent="0.25"/>
    <row r="6388" ht="15.75" customHeight="1" x14ac:dyDescent="0.25"/>
    <row r="6389" ht="15.75" customHeight="1" x14ac:dyDescent="0.25"/>
    <row r="6390" ht="15.75" customHeight="1" x14ac:dyDescent="0.25"/>
    <row r="6391" ht="15.75" customHeight="1" x14ac:dyDescent="0.25"/>
    <row r="6392" ht="15.75" customHeight="1" x14ac:dyDescent="0.25"/>
    <row r="6393" ht="15.75" customHeight="1" x14ac:dyDescent="0.25"/>
    <row r="6394" ht="15.75" customHeight="1" x14ac:dyDescent="0.25"/>
    <row r="6395" ht="15.75" customHeight="1" x14ac:dyDescent="0.25"/>
    <row r="6396" ht="15.75" customHeight="1" x14ac:dyDescent="0.25"/>
    <row r="6397" ht="15.75" customHeight="1" x14ac:dyDescent="0.25"/>
    <row r="6398" ht="15.75" customHeight="1" x14ac:dyDescent="0.25"/>
    <row r="6399" ht="15.75" customHeight="1" x14ac:dyDescent="0.25"/>
    <row r="6400" ht="15.75" customHeight="1" x14ac:dyDescent="0.25"/>
    <row r="6401" ht="15.75" customHeight="1" x14ac:dyDescent="0.25"/>
    <row r="6402" ht="15.75" customHeight="1" x14ac:dyDescent="0.25"/>
    <row r="6403" ht="15.75" customHeight="1" x14ac:dyDescent="0.25"/>
    <row r="6404" ht="15.75" customHeight="1" x14ac:dyDescent="0.25"/>
    <row r="6405" ht="15.75" customHeight="1" x14ac:dyDescent="0.25"/>
    <row r="6406" ht="15.75" customHeight="1" x14ac:dyDescent="0.25"/>
    <row r="6407" ht="15.75" customHeight="1" x14ac:dyDescent="0.25"/>
    <row r="6408" ht="15.75" customHeight="1" x14ac:dyDescent="0.25"/>
    <row r="6409" ht="15.75" customHeight="1" x14ac:dyDescent="0.25"/>
    <row r="6410" ht="15.75" customHeight="1" x14ac:dyDescent="0.25"/>
    <row r="6411" ht="15.75" customHeight="1" x14ac:dyDescent="0.25"/>
    <row r="6412" ht="15.75" customHeight="1" x14ac:dyDescent="0.25"/>
    <row r="6413" ht="15.75" customHeight="1" x14ac:dyDescent="0.25"/>
    <row r="6414" ht="15.75" customHeight="1" x14ac:dyDescent="0.25"/>
    <row r="6415" ht="15.75" customHeight="1" x14ac:dyDescent="0.25"/>
    <row r="6416" ht="15.75" customHeight="1" x14ac:dyDescent="0.25"/>
    <row r="6417" ht="15.75" customHeight="1" x14ac:dyDescent="0.25"/>
    <row r="6418" ht="15.75" customHeight="1" x14ac:dyDescent="0.25"/>
    <row r="6419" ht="15.75" customHeight="1" x14ac:dyDescent="0.25"/>
    <row r="6420" ht="15.75" customHeight="1" x14ac:dyDescent="0.25"/>
    <row r="6421" ht="15.75" customHeight="1" x14ac:dyDescent="0.25"/>
    <row r="6422" ht="15.75" customHeight="1" x14ac:dyDescent="0.25"/>
    <row r="6423" ht="15.75" customHeight="1" x14ac:dyDescent="0.25"/>
    <row r="6424" ht="15.75" customHeight="1" x14ac:dyDescent="0.25"/>
    <row r="6425" ht="15.75" customHeight="1" x14ac:dyDescent="0.25"/>
    <row r="6426" ht="15.75" customHeight="1" x14ac:dyDescent="0.25"/>
    <row r="6427" ht="15.75" customHeight="1" x14ac:dyDescent="0.25"/>
    <row r="6428" ht="15.75" customHeight="1" x14ac:dyDescent="0.25"/>
    <row r="6429" ht="15.75" customHeight="1" x14ac:dyDescent="0.25"/>
    <row r="6430" ht="15.75" customHeight="1" x14ac:dyDescent="0.25"/>
    <row r="6431" ht="15.75" customHeight="1" x14ac:dyDescent="0.25"/>
    <row r="6432" ht="15.75" customHeight="1" x14ac:dyDescent="0.25"/>
    <row r="6433" ht="15.75" customHeight="1" x14ac:dyDescent="0.25"/>
    <row r="6434" ht="15.75" customHeight="1" x14ac:dyDescent="0.25"/>
    <row r="6435" ht="15.75" customHeight="1" x14ac:dyDescent="0.25"/>
    <row r="6436" ht="15.75" customHeight="1" x14ac:dyDescent="0.25"/>
    <row r="6437" ht="15.75" customHeight="1" x14ac:dyDescent="0.25"/>
    <row r="6438" ht="15.75" customHeight="1" x14ac:dyDescent="0.25"/>
    <row r="6439" ht="15.75" customHeight="1" x14ac:dyDescent="0.25"/>
    <row r="6440" ht="15.75" customHeight="1" x14ac:dyDescent="0.25"/>
    <row r="6441" ht="15.75" customHeight="1" x14ac:dyDescent="0.25"/>
    <row r="6442" ht="15.75" customHeight="1" x14ac:dyDescent="0.25"/>
    <row r="6443" ht="15.75" customHeight="1" x14ac:dyDescent="0.25"/>
    <row r="6444" ht="15.75" customHeight="1" x14ac:dyDescent="0.25"/>
    <row r="6445" ht="15.75" customHeight="1" x14ac:dyDescent="0.25"/>
    <row r="6446" ht="15.75" customHeight="1" x14ac:dyDescent="0.25"/>
    <row r="6447" ht="15.75" customHeight="1" x14ac:dyDescent="0.25"/>
    <row r="6448" ht="15.75" customHeight="1" x14ac:dyDescent="0.25"/>
    <row r="6449" ht="15.75" customHeight="1" x14ac:dyDescent="0.25"/>
    <row r="6450" ht="15.75" customHeight="1" x14ac:dyDescent="0.25"/>
    <row r="6451" ht="15.75" customHeight="1" x14ac:dyDescent="0.25"/>
    <row r="6452" ht="15.75" customHeight="1" x14ac:dyDescent="0.25"/>
    <row r="6453" ht="15.75" customHeight="1" x14ac:dyDescent="0.25"/>
    <row r="6454" ht="15.75" customHeight="1" x14ac:dyDescent="0.25"/>
    <row r="6455" ht="15.75" customHeight="1" x14ac:dyDescent="0.25"/>
    <row r="6456" ht="15.75" customHeight="1" x14ac:dyDescent="0.25"/>
    <row r="6457" ht="15.75" customHeight="1" x14ac:dyDescent="0.25"/>
    <row r="6458" ht="15.75" customHeight="1" x14ac:dyDescent="0.25"/>
    <row r="6459" ht="15.75" customHeight="1" x14ac:dyDescent="0.25"/>
    <row r="6460" ht="15.75" customHeight="1" x14ac:dyDescent="0.25"/>
    <row r="6461" ht="15.75" customHeight="1" x14ac:dyDescent="0.25"/>
    <row r="6462" ht="15.75" customHeight="1" x14ac:dyDescent="0.25"/>
    <row r="6463" ht="15.75" customHeight="1" x14ac:dyDescent="0.25"/>
    <row r="6464" ht="15.75" customHeight="1" x14ac:dyDescent="0.25"/>
    <row r="6465" ht="15.75" customHeight="1" x14ac:dyDescent="0.25"/>
    <row r="6466" ht="15.75" customHeight="1" x14ac:dyDescent="0.25"/>
    <row r="6467" ht="15.75" customHeight="1" x14ac:dyDescent="0.25"/>
    <row r="6468" ht="15.75" customHeight="1" x14ac:dyDescent="0.25"/>
    <row r="6469" ht="15.75" customHeight="1" x14ac:dyDescent="0.25"/>
    <row r="6470" ht="15.75" customHeight="1" x14ac:dyDescent="0.25"/>
    <row r="6471" ht="15.75" customHeight="1" x14ac:dyDescent="0.25"/>
    <row r="6472" ht="15.75" customHeight="1" x14ac:dyDescent="0.25"/>
    <row r="6473" ht="15.75" customHeight="1" x14ac:dyDescent="0.25"/>
    <row r="6474" ht="15.75" customHeight="1" x14ac:dyDescent="0.25"/>
    <row r="6475" ht="15.75" customHeight="1" x14ac:dyDescent="0.25"/>
    <row r="6476" ht="15.75" customHeight="1" x14ac:dyDescent="0.25"/>
    <row r="6477" ht="15.75" customHeight="1" x14ac:dyDescent="0.25"/>
    <row r="6478" ht="15.75" customHeight="1" x14ac:dyDescent="0.25"/>
    <row r="6479" ht="15.75" customHeight="1" x14ac:dyDescent="0.25"/>
    <row r="6480" ht="15.75" customHeight="1" x14ac:dyDescent="0.25"/>
    <row r="6481" ht="15.75" customHeight="1" x14ac:dyDescent="0.25"/>
    <row r="6482" ht="15.75" customHeight="1" x14ac:dyDescent="0.25"/>
    <row r="6483" ht="15.75" customHeight="1" x14ac:dyDescent="0.25"/>
    <row r="6484" ht="15.75" customHeight="1" x14ac:dyDescent="0.25"/>
    <row r="6485" ht="15.75" customHeight="1" x14ac:dyDescent="0.25"/>
    <row r="6486" ht="15.75" customHeight="1" x14ac:dyDescent="0.25"/>
    <row r="6487" ht="15.75" customHeight="1" x14ac:dyDescent="0.25"/>
    <row r="6488" ht="15.75" customHeight="1" x14ac:dyDescent="0.25"/>
    <row r="6489" ht="15.75" customHeight="1" x14ac:dyDescent="0.25"/>
    <row r="6490" ht="15.75" customHeight="1" x14ac:dyDescent="0.25"/>
    <row r="6491" ht="15.75" customHeight="1" x14ac:dyDescent="0.25"/>
    <row r="6492" ht="15.75" customHeight="1" x14ac:dyDescent="0.25"/>
    <row r="6493" ht="15.75" customHeight="1" x14ac:dyDescent="0.25"/>
    <row r="6494" ht="15.75" customHeight="1" x14ac:dyDescent="0.25"/>
    <row r="6495" ht="15.75" customHeight="1" x14ac:dyDescent="0.25"/>
    <row r="6496" ht="15.75" customHeight="1" x14ac:dyDescent="0.25"/>
    <row r="6497" ht="15.75" customHeight="1" x14ac:dyDescent="0.25"/>
    <row r="6498" ht="15.75" customHeight="1" x14ac:dyDescent="0.25"/>
    <row r="6499" ht="15.75" customHeight="1" x14ac:dyDescent="0.25"/>
    <row r="6500" ht="15.75" customHeight="1" x14ac:dyDescent="0.25"/>
    <row r="6501" ht="15.75" customHeight="1" x14ac:dyDescent="0.25"/>
    <row r="6502" ht="15.75" customHeight="1" x14ac:dyDescent="0.25"/>
    <row r="6503" ht="15.75" customHeight="1" x14ac:dyDescent="0.25"/>
    <row r="6504" ht="15.75" customHeight="1" x14ac:dyDescent="0.25"/>
    <row r="6505" ht="15.75" customHeight="1" x14ac:dyDescent="0.25"/>
    <row r="6506" ht="15.75" customHeight="1" x14ac:dyDescent="0.25"/>
    <row r="6507" ht="15.75" customHeight="1" x14ac:dyDescent="0.25"/>
    <row r="6508" ht="15.75" customHeight="1" x14ac:dyDescent="0.25"/>
    <row r="6509" ht="15.75" customHeight="1" x14ac:dyDescent="0.25"/>
    <row r="6510" ht="15.75" customHeight="1" x14ac:dyDescent="0.25"/>
    <row r="6511" ht="15.75" customHeight="1" x14ac:dyDescent="0.25"/>
    <row r="6512" ht="15.75" customHeight="1" x14ac:dyDescent="0.25"/>
    <row r="6513" ht="15.75" customHeight="1" x14ac:dyDescent="0.25"/>
    <row r="6514" ht="15.75" customHeight="1" x14ac:dyDescent="0.25"/>
    <row r="6515" ht="15.75" customHeight="1" x14ac:dyDescent="0.25"/>
    <row r="6516" ht="15.75" customHeight="1" x14ac:dyDescent="0.25"/>
    <row r="6517" ht="15.75" customHeight="1" x14ac:dyDescent="0.25"/>
    <row r="6518" ht="15.75" customHeight="1" x14ac:dyDescent="0.25"/>
    <row r="6519" ht="15.75" customHeight="1" x14ac:dyDescent="0.25"/>
    <row r="6520" ht="15.75" customHeight="1" x14ac:dyDescent="0.25"/>
    <row r="6521" ht="15.75" customHeight="1" x14ac:dyDescent="0.25"/>
    <row r="6522" ht="15.75" customHeight="1" x14ac:dyDescent="0.25"/>
    <row r="6523" ht="15.75" customHeight="1" x14ac:dyDescent="0.25"/>
    <row r="6524" ht="15.75" customHeight="1" x14ac:dyDescent="0.25"/>
    <row r="6525" ht="15.75" customHeight="1" x14ac:dyDescent="0.25"/>
    <row r="6526" ht="15.75" customHeight="1" x14ac:dyDescent="0.25"/>
    <row r="6527" ht="15.75" customHeight="1" x14ac:dyDescent="0.25"/>
    <row r="6528" ht="15.75" customHeight="1" x14ac:dyDescent="0.25"/>
    <row r="6529" ht="15.75" customHeight="1" x14ac:dyDescent="0.25"/>
    <row r="6530" ht="15.75" customHeight="1" x14ac:dyDescent="0.25"/>
    <row r="6531" ht="15.75" customHeight="1" x14ac:dyDescent="0.25"/>
    <row r="6532" ht="15.75" customHeight="1" x14ac:dyDescent="0.25"/>
    <row r="6533" ht="15.75" customHeight="1" x14ac:dyDescent="0.25"/>
    <row r="6534" ht="15.75" customHeight="1" x14ac:dyDescent="0.25"/>
    <row r="6535" ht="15.75" customHeight="1" x14ac:dyDescent="0.25"/>
    <row r="6536" ht="15.75" customHeight="1" x14ac:dyDescent="0.25"/>
    <row r="6537" ht="15.75" customHeight="1" x14ac:dyDescent="0.25"/>
    <row r="6538" ht="15.75" customHeight="1" x14ac:dyDescent="0.25"/>
    <row r="6539" ht="15.75" customHeight="1" x14ac:dyDescent="0.25"/>
    <row r="6540" ht="15.75" customHeight="1" x14ac:dyDescent="0.25"/>
    <row r="6541" ht="15.75" customHeight="1" x14ac:dyDescent="0.25"/>
    <row r="6542" ht="15.75" customHeight="1" x14ac:dyDescent="0.25"/>
    <row r="6543" ht="15.75" customHeight="1" x14ac:dyDescent="0.25"/>
    <row r="6544" ht="15.75" customHeight="1" x14ac:dyDescent="0.25"/>
    <row r="6545" ht="15.75" customHeight="1" x14ac:dyDescent="0.25"/>
    <row r="6546" ht="15.75" customHeight="1" x14ac:dyDescent="0.25"/>
    <row r="6547" ht="15.75" customHeight="1" x14ac:dyDescent="0.25"/>
    <row r="6548" ht="15.75" customHeight="1" x14ac:dyDescent="0.25"/>
    <row r="6549" ht="15.75" customHeight="1" x14ac:dyDescent="0.25"/>
    <row r="6550" ht="15.75" customHeight="1" x14ac:dyDescent="0.25"/>
    <row r="6551" ht="15.75" customHeight="1" x14ac:dyDescent="0.25"/>
    <row r="6552" ht="15.75" customHeight="1" x14ac:dyDescent="0.25"/>
    <row r="6553" ht="15.75" customHeight="1" x14ac:dyDescent="0.25"/>
    <row r="6554" ht="15.75" customHeight="1" x14ac:dyDescent="0.25"/>
    <row r="6555" ht="15.75" customHeight="1" x14ac:dyDescent="0.25"/>
    <row r="6556" ht="15.75" customHeight="1" x14ac:dyDescent="0.25"/>
    <row r="6557" ht="15.75" customHeight="1" x14ac:dyDescent="0.25"/>
    <row r="6558" ht="15.75" customHeight="1" x14ac:dyDescent="0.25"/>
    <row r="6559" ht="15.75" customHeight="1" x14ac:dyDescent="0.25"/>
    <row r="6560" ht="15.75" customHeight="1" x14ac:dyDescent="0.25"/>
    <row r="6561" ht="15.75" customHeight="1" x14ac:dyDescent="0.25"/>
    <row r="6562" ht="15.75" customHeight="1" x14ac:dyDescent="0.25"/>
    <row r="6563" ht="15.75" customHeight="1" x14ac:dyDescent="0.25"/>
    <row r="6564" ht="15.75" customHeight="1" x14ac:dyDescent="0.25"/>
    <row r="6565" ht="15.75" customHeight="1" x14ac:dyDescent="0.25"/>
    <row r="6566" ht="15.75" customHeight="1" x14ac:dyDescent="0.25"/>
    <row r="6567" ht="15.75" customHeight="1" x14ac:dyDescent="0.25"/>
    <row r="6568" ht="15.75" customHeight="1" x14ac:dyDescent="0.25"/>
    <row r="6569" ht="15.75" customHeight="1" x14ac:dyDescent="0.25"/>
    <row r="6570" ht="15.75" customHeight="1" x14ac:dyDescent="0.25"/>
    <row r="6571" ht="15.75" customHeight="1" x14ac:dyDescent="0.25"/>
    <row r="6572" ht="15.75" customHeight="1" x14ac:dyDescent="0.25"/>
    <row r="6573" ht="15.75" customHeight="1" x14ac:dyDescent="0.25"/>
    <row r="6574" ht="15.75" customHeight="1" x14ac:dyDescent="0.25"/>
    <row r="6575" ht="15.75" customHeight="1" x14ac:dyDescent="0.25"/>
    <row r="6576" ht="15.75" customHeight="1" x14ac:dyDescent="0.25"/>
    <row r="6577" ht="15.75" customHeight="1" x14ac:dyDescent="0.25"/>
    <row r="6578" ht="15.75" customHeight="1" x14ac:dyDescent="0.25"/>
    <row r="6579" ht="15.75" customHeight="1" x14ac:dyDescent="0.25"/>
    <row r="6580" ht="15.75" customHeight="1" x14ac:dyDescent="0.25"/>
    <row r="6581" ht="15.75" customHeight="1" x14ac:dyDescent="0.25"/>
    <row r="6582" ht="15.75" customHeight="1" x14ac:dyDescent="0.25"/>
    <row r="6583" ht="15.75" customHeight="1" x14ac:dyDescent="0.25"/>
    <row r="6584" ht="15.75" customHeight="1" x14ac:dyDescent="0.25"/>
    <row r="6585" ht="15.75" customHeight="1" x14ac:dyDescent="0.25"/>
    <row r="6586" ht="15.75" customHeight="1" x14ac:dyDescent="0.25"/>
    <row r="6587" ht="15.75" customHeight="1" x14ac:dyDescent="0.25"/>
    <row r="6588" ht="15.75" customHeight="1" x14ac:dyDescent="0.25"/>
    <row r="6589" ht="15.75" customHeight="1" x14ac:dyDescent="0.25"/>
    <row r="6590" ht="15.75" customHeight="1" x14ac:dyDescent="0.25"/>
    <row r="6591" ht="15.75" customHeight="1" x14ac:dyDescent="0.25"/>
    <row r="6592" ht="15.75" customHeight="1" x14ac:dyDescent="0.25"/>
    <row r="6593" ht="15.75" customHeight="1" x14ac:dyDescent="0.25"/>
    <row r="6594" ht="15.75" customHeight="1" x14ac:dyDescent="0.25"/>
    <row r="6595" ht="15.75" customHeight="1" x14ac:dyDescent="0.25"/>
    <row r="6596" ht="15.75" customHeight="1" x14ac:dyDescent="0.25"/>
    <row r="6597" ht="15.75" customHeight="1" x14ac:dyDescent="0.25"/>
    <row r="6598" ht="15.75" customHeight="1" x14ac:dyDescent="0.25"/>
    <row r="6599" ht="15.75" customHeight="1" x14ac:dyDescent="0.25"/>
    <row r="6600" ht="15.75" customHeight="1" x14ac:dyDescent="0.25"/>
    <row r="6601" ht="15.75" customHeight="1" x14ac:dyDescent="0.25"/>
    <row r="6602" ht="15.75" customHeight="1" x14ac:dyDescent="0.25"/>
    <row r="6603" ht="15.75" customHeight="1" x14ac:dyDescent="0.25"/>
    <row r="6604" ht="15.75" customHeight="1" x14ac:dyDescent="0.25"/>
    <row r="6605" ht="15.75" customHeight="1" x14ac:dyDescent="0.25"/>
    <row r="6606" ht="15.75" customHeight="1" x14ac:dyDescent="0.25"/>
    <row r="6607" ht="15.75" customHeight="1" x14ac:dyDescent="0.25"/>
    <row r="6608" ht="15.75" customHeight="1" x14ac:dyDescent="0.25"/>
    <row r="6609" ht="15.75" customHeight="1" x14ac:dyDescent="0.25"/>
    <row r="6610" ht="15.75" customHeight="1" x14ac:dyDescent="0.25"/>
    <row r="6611" ht="15.75" customHeight="1" x14ac:dyDescent="0.25"/>
    <row r="6612" ht="15.75" customHeight="1" x14ac:dyDescent="0.25"/>
    <row r="6613" ht="15.75" customHeight="1" x14ac:dyDescent="0.25"/>
    <row r="6614" ht="15.75" customHeight="1" x14ac:dyDescent="0.25"/>
    <row r="6615" ht="15.75" customHeight="1" x14ac:dyDescent="0.25"/>
    <row r="6616" ht="15.75" customHeight="1" x14ac:dyDescent="0.25"/>
    <row r="6617" ht="15.75" customHeight="1" x14ac:dyDescent="0.25"/>
    <row r="6618" ht="15.75" customHeight="1" x14ac:dyDescent="0.25"/>
    <row r="6619" ht="15.75" customHeight="1" x14ac:dyDescent="0.25"/>
    <row r="6620" ht="15.75" customHeight="1" x14ac:dyDescent="0.25"/>
    <row r="6621" ht="15.75" customHeight="1" x14ac:dyDescent="0.25"/>
    <row r="6622" ht="15.75" customHeight="1" x14ac:dyDescent="0.25"/>
    <row r="6623" ht="15.75" customHeight="1" x14ac:dyDescent="0.25"/>
    <row r="6624" ht="15.75" customHeight="1" x14ac:dyDescent="0.25"/>
    <row r="6625" ht="15.75" customHeight="1" x14ac:dyDescent="0.25"/>
    <row r="6626" ht="15.75" customHeight="1" x14ac:dyDescent="0.25"/>
    <row r="6627" ht="15.75" customHeight="1" x14ac:dyDescent="0.25"/>
    <row r="6628" ht="15.75" customHeight="1" x14ac:dyDescent="0.25"/>
    <row r="6629" ht="15.75" customHeight="1" x14ac:dyDescent="0.25"/>
    <row r="6630" ht="15.75" customHeight="1" x14ac:dyDescent="0.25"/>
    <row r="6631" ht="15.75" customHeight="1" x14ac:dyDescent="0.25"/>
    <row r="6632" ht="15.75" customHeight="1" x14ac:dyDescent="0.25"/>
    <row r="6633" ht="15.75" customHeight="1" x14ac:dyDescent="0.25"/>
    <row r="6634" ht="15.75" customHeight="1" x14ac:dyDescent="0.25"/>
    <row r="6635" ht="15.75" customHeight="1" x14ac:dyDescent="0.25"/>
    <row r="6636" ht="15.75" customHeight="1" x14ac:dyDescent="0.25"/>
    <row r="6637" ht="15.75" customHeight="1" x14ac:dyDescent="0.25"/>
    <row r="6638" ht="15.75" customHeight="1" x14ac:dyDescent="0.25"/>
    <row r="6639" ht="15.75" customHeight="1" x14ac:dyDescent="0.25"/>
    <row r="6640" ht="15.75" customHeight="1" x14ac:dyDescent="0.25"/>
    <row r="6641" ht="15.75" customHeight="1" x14ac:dyDescent="0.25"/>
    <row r="6642" ht="15.75" customHeight="1" x14ac:dyDescent="0.25"/>
    <row r="6643" ht="15.75" customHeight="1" x14ac:dyDescent="0.25"/>
    <row r="6644" ht="15.75" customHeight="1" x14ac:dyDescent="0.25"/>
    <row r="6645" ht="15.75" customHeight="1" x14ac:dyDescent="0.25"/>
    <row r="6646" ht="15.75" customHeight="1" x14ac:dyDescent="0.25"/>
    <row r="6647" ht="15.75" customHeight="1" x14ac:dyDescent="0.25"/>
    <row r="6648" ht="15.75" customHeight="1" x14ac:dyDescent="0.25"/>
    <row r="6649" ht="15.75" customHeight="1" x14ac:dyDescent="0.25"/>
    <row r="6650" ht="15.75" customHeight="1" x14ac:dyDescent="0.25"/>
    <row r="6651" ht="15.75" customHeight="1" x14ac:dyDescent="0.25"/>
    <row r="6652" ht="15.75" customHeight="1" x14ac:dyDescent="0.25"/>
    <row r="6653" ht="15.75" customHeight="1" x14ac:dyDescent="0.25"/>
    <row r="6654" ht="15.75" customHeight="1" x14ac:dyDescent="0.25"/>
    <row r="6655" ht="15.75" customHeight="1" x14ac:dyDescent="0.25"/>
    <row r="6656" ht="15.75" customHeight="1" x14ac:dyDescent="0.25"/>
    <row r="6657" ht="15.75" customHeight="1" x14ac:dyDescent="0.25"/>
    <row r="6658" ht="15.75" customHeight="1" x14ac:dyDescent="0.25"/>
    <row r="6659" ht="15.75" customHeight="1" x14ac:dyDescent="0.25"/>
    <row r="6660" ht="15.75" customHeight="1" x14ac:dyDescent="0.25"/>
    <row r="6661" ht="15.75" customHeight="1" x14ac:dyDescent="0.25"/>
    <row r="6662" ht="15.75" customHeight="1" x14ac:dyDescent="0.25"/>
    <row r="6663" ht="15.75" customHeight="1" x14ac:dyDescent="0.25"/>
    <row r="6664" ht="15.75" customHeight="1" x14ac:dyDescent="0.25"/>
    <row r="6665" ht="15.75" customHeight="1" x14ac:dyDescent="0.25"/>
    <row r="6666" ht="15.75" customHeight="1" x14ac:dyDescent="0.25"/>
    <row r="6667" ht="15.75" customHeight="1" x14ac:dyDescent="0.25"/>
    <row r="6668" ht="15.75" customHeight="1" x14ac:dyDescent="0.25"/>
    <row r="6669" ht="15.75" customHeight="1" x14ac:dyDescent="0.25"/>
    <row r="6670" ht="15.75" customHeight="1" x14ac:dyDescent="0.25"/>
    <row r="6671" ht="15.75" customHeight="1" x14ac:dyDescent="0.25"/>
    <row r="6672" ht="15.75" customHeight="1" x14ac:dyDescent="0.25"/>
    <row r="6673" ht="15.75" customHeight="1" x14ac:dyDescent="0.25"/>
    <row r="6674" ht="15.75" customHeight="1" x14ac:dyDescent="0.25"/>
    <row r="6675" ht="15.75" customHeight="1" x14ac:dyDescent="0.25"/>
    <row r="6676" ht="15.75" customHeight="1" x14ac:dyDescent="0.25"/>
    <row r="6677" ht="15.75" customHeight="1" x14ac:dyDescent="0.25"/>
    <row r="6678" ht="15.75" customHeight="1" x14ac:dyDescent="0.25"/>
    <row r="6679" ht="15.75" customHeight="1" x14ac:dyDescent="0.25"/>
    <row r="6680" ht="15.75" customHeight="1" x14ac:dyDescent="0.25"/>
    <row r="6681" ht="15.75" customHeight="1" x14ac:dyDescent="0.25"/>
    <row r="6682" ht="15.75" customHeight="1" x14ac:dyDescent="0.25"/>
    <row r="6683" ht="15.75" customHeight="1" x14ac:dyDescent="0.25"/>
    <row r="6684" ht="15.75" customHeight="1" x14ac:dyDescent="0.25"/>
    <row r="6685" ht="15.75" customHeight="1" x14ac:dyDescent="0.25"/>
    <row r="6686" ht="15.75" customHeight="1" x14ac:dyDescent="0.25"/>
    <row r="6687" ht="15.75" customHeight="1" x14ac:dyDescent="0.25"/>
    <row r="6688" ht="15.75" customHeight="1" x14ac:dyDescent="0.25"/>
    <row r="6689" ht="15.75" customHeight="1" x14ac:dyDescent="0.25"/>
    <row r="6690" ht="15.75" customHeight="1" x14ac:dyDescent="0.25"/>
    <row r="6691" ht="15.75" customHeight="1" x14ac:dyDescent="0.25"/>
    <row r="6692" ht="15.75" customHeight="1" x14ac:dyDescent="0.25"/>
    <row r="6693" ht="15.75" customHeight="1" x14ac:dyDescent="0.25"/>
    <row r="6694" ht="15.75" customHeight="1" x14ac:dyDescent="0.25"/>
    <row r="6695" ht="15.75" customHeight="1" x14ac:dyDescent="0.25"/>
    <row r="6696" ht="15.75" customHeight="1" x14ac:dyDescent="0.25"/>
    <row r="6697" ht="15.75" customHeight="1" x14ac:dyDescent="0.25"/>
    <row r="6698" ht="15.75" customHeight="1" x14ac:dyDescent="0.25"/>
    <row r="6699" ht="15.75" customHeight="1" x14ac:dyDescent="0.25"/>
    <row r="6700" ht="15.75" customHeight="1" x14ac:dyDescent="0.25"/>
    <row r="6701" ht="15.75" customHeight="1" x14ac:dyDescent="0.25"/>
    <row r="6702" ht="15.75" customHeight="1" x14ac:dyDescent="0.25"/>
    <row r="6703" ht="15.75" customHeight="1" x14ac:dyDescent="0.25"/>
    <row r="6704" ht="15.75" customHeight="1" x14ac:dyDescent="0.25"/>
    <row r="6705" ht="15.75" customHeight="1" x14ac:dyDescent="0.25"/>
    <row r="6706" ht="15.75" customHeight="1" x14ac:dyDescent="0.25"/>
    <row r="6707" ht="15.75" customHeight="1" x14ac:dyDescent="0.25"/>
    <row r="6708" ht="15.75" customHeight="1" x14ac:dyDescent="0.25"/>
    <row r="6709" ht="15.75" customHeight="1" x14ac:dyDescent="0.25"/>
    <row r="6710" ht="15.75" customHeight="1" x14ac:dyDescent="0.25"/>
    <row r="6711" ht="15.75" customHeight="1" x14ac:dyDescent="0.25"/>
    <row r="6712" ht="15.75" customHeight="1" x14ac:dyDescent="0.25"/>
    <row r="6713" ht="15.75" customHeight="1" x14ac:dyDescent="0.25"/>
    <row r="6714" ht="15.75" customHeight="1" x14ac:dyDescent="0.25"/>
    <row r="6715" ht="15.75" customHeight="1" x14ac:dyDescent="0.25"/>
    <row r="6716" ht="15.75" customHeight="1" x14ac:dyDescent="0.25"/>
    <row r="6717" ht="15.75" customHeight="1" x14ac:dyDescent="0.25"/>
    <row r="6718" ht="15.75" customHeight="1" x14ac:dyDescent="0.25"/>
    <row r="6719" ht="15.75" customHeight="1" x14ac:dyDescent="0.25"/>
    <row r="6720" ht="15.75" customHeight="1" x14ac:dyDescent="0.25"/>
    <row r="6721" ht="15.75" customHeight="1" x14ac:dyDescent="0.25"/>
    <row r="6722" ht="15.75" customHeight="1" x14ac:dyDescent="0.25"/>
    <row r="6723" ht="15.75" customHeight="1" x14ac:dyDescent="0.25"/>
    <row r="6724" ht="15.75" customHeight="1" x14ac:dyDescent="0.25"/>
    <row r="6725" ht="15.75" customHeight="1" x14ac:dyDescent="0.25"/>
    <row r="6726" ht="15.75" customHeight="1" x14ac:dyDescent="0.25"/>
    <row r="6727" ht="15.75" customHeight="1" x14ac:dyDescent="0.25"/>
    <row r="6728" ht="15.75" customHeight="1" x14ac:dyDescent="0.25"/>
    <row r="6729" ht="15.75" customHeight="1" x14ac:dyDescent="0.25"/>
    <row r="6730" ht="15.75" customHeight="1" x14ac:dyDescent="0.25"/>
    <row r="6731" ht="15.75" customHeight="1" x14ac:dyDescent="0.25"/>
    <row r="6732" ht="15.75" customHeight="1" x14ac:dyDescent="0.25"/>
    <row r="6733" ht="15.75" customHeight="1" x14ac:dyDescent="0.25"/>
    <row r="6734" ht="15.75" customHeight="1" x14ac:dyDescent="0.25"/>
    <row r="6735" ht="15.75" customHeight="1" x14ac:dyDescent="0.25"/>
    <row r="6736" ht="15.75" customHeight="1" x14ac:dyDescent="0.25"/>
    <row r="6737" ht="15.75" customHeight="1" x14ac:dyDescent="0.25"/>
    <row r="6738" ht="15.75" customHeight="1" x14ac:dyDescent="0.25"/>
    <row r="6739" ht="15.75" customHeight="1" x14ac:dyDescent="0.25"/>
    <row r="6740" ht="15.75" customHeight="1" x14ac:dyDescent="0.25"/>
    <row r="6741" ht="15.75" customHeight="1" x14ac:dyDescent="0.25"/>
    <row r="6742" ht="15.75" customHeight="1" x14ac:dyDescent="0.25"/>
    <row r="6743" ht="15.75" customHeight="1" x14ac:dyDescent="0.25"/>
    <row r="6744" ht="15.75" customHeight="1" x14ac:dyDescent="0.25"/>
    <row r="6745" ht="15.75" customHeight="1" x14ac:dyDescent="0.25"/>
    <row r="6746" ht="15.75" customHeight="1" x14ac:dyDescent="0.25"/>
    <row r="6747" ht="15.75" customHeight="1" x14ac:dyDescent="0.25"/>
    <row r="6748" ht="15.75" customHeight="1" x14ac:dyDescent="0.25"/>
    <row r="6749" ht="15.75" customHeight="1" x14ac:dyDescent="0.25"/>
    <row r="6750" ht="15.75" customHeight="1" x14ac:dyDescent="0.25"/>
    <row r="6751" ht="15.75" customHeight="1" x14ac:dyDescent="0.25"/>
    <row r="6752" ht="15.75" customHeight="1" x14ac:dyDescent="0.25"/>
    <row r="6753" ht="15.75" customHeight="1" x14ac:dyDescent="0.25"/>
    <row r="6754" ht="15.75" customHeight="1" x14ac:dyDescent="0.25"/>
    <row r="6755" ht="15.75" customHeight="1" x14ac:dyDescent="0.25"/>
    <row r="6756" ht="15.75" customHeight="1" x14ac:dyDescent="0.25"/>
    <row r="6757" ht="15.75" customHeight="1" x14ac:dyDescent="0.25"/>
    <row r="6758" ht="15.75" customHeight="1" x14ac:dyDescent="0.25"/>
    <row r="6759" ht="15.75" customHeight="1" x14ac:dyDescent="0.25"/>
    <row r="6760" ht="15.75" customHeight="1" x14ac:dyDescent="0.25"/>
    <row r="6761" ht="15.75" customHeight="1" x14ac:dyDescent="0.25"/>
    <row r="6762" ht="15.75" customHeight="1" x14ac:dyDescent="0.25"/>
    <row r="6763" ht="15.75" customHeight="1" x14ac:dyDescent="0.25"/>
    <row r="6764" ht="15.75" customHeight="1" x14ac:dyDescent="0.25"/>
    <row r="6765" ht="15.75" customHeight="1" x14ac:dyDescent="0.25"/>
    <row r="6766" ht="15.75" customHeight="1" x14ac:dyDescent="0.25"/>
    <row r="6767" ht="15.75" customHeight="1" x14ac:dyDescent="0.25"/>
    <row r="6768" ht="15.75" customHeight="1" x14ac:dyDescent="0.25"/>
    <row r="6769" ht="15.75" customHeight="1" x14ac:dyDescent="0.25"/>
    <row r="6770" ht="15.75" customHeight="1" x14ac:dyDescent="0.25"/>
    <row r="6771" ht="15.75" customHeight="1" x14ac:dyDescent="0.25"/>
    <row r="6772" ht="15.75" customHeight="1" x14ac:dyDescent="0.25"/>
    <row r="6773" ht="15.75" customHeight="1" x14ac:dyDescent="0.25"/>
    <row r="6774" ht="15.75" customHeight="1" x14ac:dyDescent="0.25"/>
    <row r="6775" ht="15.75" customHeight="1" x14ac:dyDescent="0.25"/>
    <row r="6776" ht="15.75" customHeight="1" x14ac:dyDescent="0.25"/>
    <row r="6777" ht="15.75" customHeight="1" x14ac:dyDescent="0.25"/>
    <row r="6778" ht="15.75" customHeight="1" x14ac:dyDescent="0.25"/>
    <row r="6779" ht="15.75" customHeight="1" x14ac:dyDescent="0.25"/>
    <row r="6780" ht="15.75" customHeight="1" x14ac:dyDescent="0.25"/>
    <row r="6781" ht="15.75" customHeight="1" x14ac:dyDescent="0.25"/>
    <row r="6782" ht="15.75" customHeight="1" x14ac:dyDescent="0.25"/>
    <row r="6783" ht="15.75" customHeight="1" x14ac:dyDescent="0.25"/>
    <row r="6784" ht="15.75" customHeight="1" x14ac:dyDescent="0.25"/>
    <row r="6785" ht="15.75" customHeight="1" x14ac:dyDescent="0.25"/>
    <row r="6786" ht="15.75" customHeight="1" x14ac:dyDescent="0.25"/>
    <row r="6787" ht="15.75" customHeight="1" x14ac:dyDescent="0.25"/>
    <row r="6788" ht="15.75" customHeight="1" x14ac:dyDescent="0.25"/>
    <row r="6789" ht="15.75" customHeight="1" x14ac:dyDescent="0.25"/>
    <row r="6790" ht="15.75" customHeight="1" x14ac:dyDescent="0.25"/>
    <row r="6791" ht="15.75" customHeight="1" x14ac:dyDescent="0.25"/>
    <row r="6792" ht="15.75" customHeight="1" x14ac:dyDescent="0.25"/>
    <row r="6793" ht="15.75" customHeight="1" x14ac:dyDescent="0.25"/>
    <row r="6794" ht="15.75" customHeight="1" x14ac:dyDescent="0.25"/>
    <row r="6795" ht="15.75" customHeight="1" x14ac:dyDescent="0.25"/>
    <row r="6796" ht="15.75" customHeight="1" x14ac:dyDescent="0.25"/>
    <row r="6797" ht="15.75" customHeight="1" x14ac:dyDescent="0.25"/>
    <row r="6798" ht="15.75" customHeight="1" x14ac:dyDescent="0.25"/>
    <row r="6799" ht="15.75" customHeight="1" x14ac:dyDescent="0.25"/>
    <row r="6800" ht="15.75" customHeight="1" x14ac:dyDescent="0.25"/>
    <row r="6801" ht="15.75" customHeight="1" x14ac:dyDescent="0.25"/>
    <row r="6802" ht="15.75" customHeight="1" x14ac:dyDescent="0.25"/>
    <row r="6803" ht="15.75" customHeight="1" x14ac:dyDescent="0.25"/>
    <row r="6804" ht="15.75" customHeight="1" x14ac:dyDescent="0.25"/>
    <row r="6805" ht="15.75" customHeight="1" x14ac:dyDescent="0.25"/>
    <row r="6806" ht="15.75" customHeight="1" x14ac:dyDescent="0.25"/>
    <row r="6807" ht="15.75" customHeight="1" x14ac:dyDescent="0.25"/>
    <row r="6808" ht="15.75" customHeight="1" x14ac:dyDescent="0.25"/>
    <row r="6809" ht="15.75" customHeight="1" x14ac:dyDescent="0.25"/>
    <row r="6810" ht="15.75" customHeight="1" x14ac:dyDescent="0.25"/>
    <row r="6811" ht="15.75" customHeight="1" x14ac:dyDescent="0.25"/>
    <row r="6812" ht="15.75" customHeight="1" x14ac:dyDescent="0.25"/>
    <row r="6813" ht="15.75" customHeight="1" x14ac:dyDescent="0.25"/>
    <row r="6814" ht="15.75" customHeight="1" x14ac:dyDescent="0.25"/>
    <row r="6815" ht="15.75" customHeight="1" x14ac:dyDescent="0.25"/>
    <row r="6816" ht="15.75" customHeight="1" x14ac:dyDescent="0.25"/>
    <row r="6817" ht="15.75" customHeight="1" x14ac:dyDescent="0.25"/>
    <row r="6818" ht="15.75" customHeight="1" x14ac:dyDescent="0.25"/>
    <row r="6819" ht="15.75" customHeight="1" x14ac:dyDescent="0.25"/>
    <row r="6820" ht="15.75" customHeight="1" x14ac:dyDescent="0.25"/>
    <row r="6821" ht="15.75" customHeight="1" x14ac:dyDescent="0.25"/>
    <row r="6822" ht="15.75" customHeight="1" x14ac:dyDescent="0.25"/>
    <row r="6823" ht="15.75" customHeight="1" x14ac:dyDescent="0.25"/>
    <row r="6824" ht="15.75" customHeight="1" x14ac:dyDescent="0.25"/>
    <row r="6825" ht="15.75" customHeight="1" x14ac:dyDescent="0.25"/>
    <row r="6826" ht="15.75" customHeight="1" x14ac:dyDescent="0.25"/>
    <row r="6827" ht="15.75" customHeight="1" x14ac:dyDescent="0.25"/>
    <row r="6828" ht="15.75" customHeight="1" x14ac:dyDescent="0.25"/>
    <row r="6829" ht="15.75" customHeight="1" x14ac:dyDescent="0.25"/>
    <row r="6830" ht="15.75" customHeight="1" x14ac:dyDescent="0.25"/>
    <row r="6831" ht="15.75" customHeight="1" x14ac:dyDescent="0.25"/>
    <row r="6832" ht="15.75" customHeight="1" x14ac:dyDescent="0.25"/>
    <row r="6833" ht="15.75" customHeight="1" x14ac:dyDescent="0.25"/>
    <row r="6834" ht="15.75" customHeight="1" x14ac:dyDescent="0.25"/>
    <row r="6835" ht="15.75" customHeight="1" x14ac:dyDescent="0.25"/>
    <row r="6836" ht="15.75" customHeight="1" x14ac:dyDescent="0.25"/>
    <row r="6837" ht="15.75" customHeight="1" x14ac:dyDescent="0.25"/>
    <row r="6838" ht="15.75" customHeight="1" x14ac:dyDescent="0.25"/>
    <row r="6839" ht="15.75" customHeight="1" x14ac:dyDescent="0.25"/>
    <row r="6840" ht="15.75" customHeight="1" x14ac:dyDescent="0.25"/>
    <row r="6841" ht="15.75" customHeight="1" x14ac:dyDescent="0.25"/>
    <row r="6842" ht="15.75" customHeight="1" x14ac:dyDescent="0.25"/>
    <row r="6843" ht="15.75" customHeight="1" x14ac:dyDescent="0.25"/>
    <row r="6844" ht="15.75" customHeight="1" x14ac:dyDescent="0.25"/>
    <row r="6845" ht="15.75" customHeight="1" x14ac:dyDescent="0.25"/>
    <row r="6846" ht="15.75" customHeight="1" x14ac:dyDescent="0.25"/>
    <row r="6847" ht="15.75" customHeight="1" x14ac:dyDescent="0.25"/>
    <row r="6848" ht="15.75" customHeight="1" x14ac:dyDescent="0.25"/>
    <row r="6849" ht="15.75" customHeight="1" x14ac:dyDescent="0.25"/>
    <row r="6850" ht="15.75" customHeight="1" x14ac:dyDescent="0.25"/>
    <row r="6851" ht="15.75" customHeight="1" x14ac:dyDescent="0.25"/>
    <row r="6852" ht="15.75" customHeight="1" x14ac:dyDescent="0.25"/>
    <row r="6853" ht="15.75" customHeight="1" x14ac:dyDescent="0.25"/>
    <row r="6854" ht="15.75" customHeight="1" x14ac:dyDescent="0.25"/>
    <row r="6855" ht="15.75" customHeight="1" x14ac:dyDescent="0.25"/>
    <row r="6856" ht="15.75" customHeight="1" x14ac:dyDescent="0.25"/>
    <row r="6857" ht="15.75" customHeight="1" x14ac:dyDescent="0.25"/>
    <row r="6858" ht="15.75" customHeight="1" x14ac:dyDescent="0.25"/>
    <row r="6859" ht="15.75" customHeight="1" x14ac:dyDescent="0.25"/>
    <row r="6860" ht="15.75" customHeight="1" x14ac:dyDescent="0.25"/>
    <row r="6861" ht="15.75" customHeight="1" x14ac:dyDescent="0.25"/>
    <row r="6862" ht="15.75" customHeight="1" x14ac:dyDescent="0.25"/>
    <row r="6863" ht="15.75" customHeight="1" x14ac:dyDescent="0.25"/>
    <row r="6864" ht="15.75" customHeight="1" x14ac:dyDescent="0.25"/>
    <row r="6865" ht="15.75" customHeight="1" x14ac:dyDescent="0.25"/>
    <row r="6866" ht="15.75" customHeight="1" x14ac:dyDescent="0.25"/>
    <row r="6867" ht="15.75" customHeight="1" x14ac:dyDescent="0.25"/>
    <row r="6868" ht="15.75" customHeight="1" x14ac:dyDescent="0.25"/>
    <row r="6869" ht="15.75" customHeight="1" x14ac:dyDescent="0.25"/>
    <row r="6870" ht="15.75" customHeight="1" x14ac:dyDescent="0.25"/>
    <row r="6871" ht="15.75" customHeight="1" x14ac:dyDescent="0.25"/>
    <row r="6872" ht="15.75" customHeight="1" x14ac:dyDescent="0.25"/>
    <row r="6873" ht="15.75" customHeight="1" x14ac:dyDescent="0.25"/>
    <row r="6874" ht="15.75" customHeight="1" x14ac:dyDescent="0.25"/>
    <row r="6875" ht="15.75" customHeight="1" x14ac:dyDescent="0.25"/>
    <row r="6876" ht="15.75" customHeight="1" x14ac:dyDescent="0.25"/>
    <row r="6877" ht="15.75" customHeight="1" x14ac:dyDescent="0.25"/>
    <row r="6878" ht="15.75" customHeight="1" x14ac:dyDescent="0.25"/>
    <row r="6879" ht="15.75" customHeight="1" x14ac:dyDescent="0.25"/>
    <row r="6880" ht="15.75" customHeight="1" x14ac:dyDescent="0.25"/>
    <row r="6881" ht="15.75" customHeight="1" x14ac:dyDescent="0.25"/>
    <row r="6882" ht="15.75" customHeight="1" x14ac:dyDescent="0.25"/>
    <row r="6883" ht="15.75" customHeight="1" x14ac:dyDescent="0.25"/>
    <row r="6884" ht="15.75" customHeight="1" x14ac:dyDescent="0.25"/>
    <row r="6885" ht="15.75" customHeight="1" x14ac:dyDescent="0.25"/>
    <row r="6886" ht="15.75" customHeight="1" x14ac:dyDescent="0.25"/>
    <row r="6887" ht="15.75" customHeight="1" x14ac:dyDescent="0.25"/>
    <row r="6888" ht="15.75" customHeight="1" x14ac:dyDescent="0.25"/>
    <row r="6889" ht="15.75" customHeight="1" x14ac:dyDescent="0.25"/>
    <row r="6890" ht="15.75" customHeight="1" x14ac:dyDescent="0.25"/>
    <row r="6891" ht="15.75" customHeight="1" x14ac:dyDescent="0.25"/>
    <row r="6892" ht="15.75" customHeight="1" x14ac:dyDescent="0.25"/>
    <row r="6893" ht="15.75" customHeight="1" x14ac:dyDescent="0.25"/>
    <row r="6894" ht="15.75" customHeight="1" x14ac:dyDescent="0.25"/>
    <row r="6895" ht="15.75" customHeight="1" x14ac:dyDescent="0.25"/>
    <row r="6896" ht="15.75" customHeight="1" x14ac:dyDescent="0.25"/>
    <row r="6897" ht="15.75" customHeight="1" x14ac:dyDescent="0.25"/>
    <row r="6898" ht="15.75" customHeight="1" x14ac:dyDescent="0.25"/>
    <row r="6899" ht="15.75" customHeight="1" x14ac:dyDescent="0.25"/>
    <row r="6900" ht="15.75" customHeight="1" x14ac:dyDescent="0.25"/>
    <row r="6901" ht="15.75" customHeight="1" x14ac:dyDescent="0.25"/>
    <row r="6902" ht="15.75" customHeight="1" x14ac:dyDescent="0.25"/>
    <row r="6903" ht="15.75" customHeight="1" x14ac:dyDescent="0.25"/>
    <row r="6904" ht="15.75" customHeight="1" x14ac:dyDescent="0.25"/>
    <row r="6905" ht="15.75" customHeight="1" x14ac:dyDescent="0.25"/>
    <row r="6906" ht="15.75" customHeight="1" x14ac:dyDescent="0.25"/>
    <row r="6907" ht="15.75" customHeight="1" x14ac:dyDescent="0.25"/>
    <row r="6908" ht="15.75" customHeight="1" x14ac:dyDescent="0.25"/>
    <row r="6909" ht="15.75" customHeight="1" x14ac:dyDescent="0.25"/>
    <row r="6910" ht="15.75" customHeight="1" x14ac:dyDescent="0.25"/>
    <row r="6911" ht="15.75" customHeight="1" x14ac:dyDescent="0.25"/>
    <row r="6912" ht="15.75" customHeight="1" x14ac:dyDescent="0.25"/>
    <row r="6913" ht="15.75" customHeight="1" x14ac:dyDescent="0.25"/>
    <row r="6914" ht="15.75" customHeight="1" x14ac:dyDescent="0.25"/>
    <row r="6915" ht="15.75" customHeight="1" x14ac:dyDescent="0.25"/>
    <row r="6916" ht="15.75" customHeight="1" x14ac:dyDescent="0.25"/>
    <row r="6917" ht="15.75" customHeight="1" x14ac:dyDescent="0.25"/>
    <row r="6918" ht="15.75" customHeight="1" x14ac:dyDescent="0.25"/>
    <row r="6919" ht="15.75" customHeight="1" x14ac:dyDescent="0.25"/>
    <row r="6920" ht="15.75" customHeight="1" x14ac:dyDescent="0.25"/>
    <row r="6921" ht="15.75" customHeight="1" x14ac:dyDescent="0.25"/>
    <row r="6922" ht="15.75" customHeight="1" x14ac:dyDescent="0.25"/>
    <row r="6923" ht="15.75" customHeight="1" x14ac:dyDescent="0.25"/>
    <row r="6924" ht="15.75" customHeight="1" x14ac:dyDescent="0.25"/>
    <row r="6925" ht="15.75" customHeight="1" x14ac:dyDescent="0.25"/>
    <row r="6926" ht="15.75" customHeight="1" x14ac:dyDescent="0.25"/>
    <row r="6927" ht="15.75" customHeight="1" x14ac:dyDescent="0.25"/>
    <row r="6928" ht="15.75" customHeight="1" x14ac:dyDescent="0.25"/>
    <row r="6929" ht="15.75" customHeight="1" x14ac:dyDescent="0.25"/>
    <row r="6930" ht="15.75" customHeight="1" x14ac:dyDescent="0.25"/>
    <row r="6931" ht="15.75" customHeight="1" x14ac:dyDescent="0.25"/>
    <row r="6932" ht="15.75" customHeight="1" x14ac:dyDescent="0.25"/>
    <row r="6933" ht="15.75" customHeight="1" x14ac:dyDescent="0.25"/>
    <row r="6934" ht="15.75" customHeight="1" x14ac:dyDescent="0.25"/>
    <row r="6935" ht="15.75" customHeight="1" x14ac:dyDescent="0.25"/>
    <row r="6936" ht="15.75" customHeight="1" x14ac:dyDescent="0.25"/>
    <row r="6937" ht="15.75" customHeight="1" x14ac:dyDescent="0.25"/>
    <row r="6938" ht="15.75" customHeight="1" x14ac:dyDescent="0.25"/>
    <row r="6939" ht="15.75" customHeight="1" x14ac:dyDescent="0.25"/>
    <row r="6940" ht="15.75" customHeight="1" x14ac:dyDescent="0.25"/>
    <row r="6941" ht="15.75" customHeight="1" x14ac:dyDescent="0.25"/>
    <row r="6942" ht="15.75" customHeight="1" x14ac:dyDescent="0.25"/>
    <row r="6943" ht="15.75" customHeight="1" x14ac:dyDescent="0.25"/>
    <row r="6944" ht="15.75" customHeight="1" x14ac:dyDescent="0.25"/>
    <row r="6945" ht="15.75" customHeight="1" x14ac:dyDescent="0.25"/>
    <row r="6946" ht="15.75" customHeight="1" x14ac:dyDescent="0.25"/>
    <row r="6947" ht="15.75" customHeight="1" x14ac:dyDescent="0.25"/>
    <row r="6948" ht="15.75" customHeight="1" x14ac:dyDescent="0.25"/>
    <row r="6949" ht="15.75" customHeight="1" x14ac:dyDescent="0.25"/>
    <row r="6950" ht="15.75" customHeight="1" x14ac:dyDescent="0.25"/>
    <row r="6951" ht="15.75" customHeight="1" x14ac:dyDescent="0.25"/>
    <row r="6952" ht="15.75" customHeight="1" x14ac:dyDescent="0.25"/>
    <row r="6953" ht="15.75" customHeight="1" x14ac:dyDescent="0.25"/>
    <row r="6954" ht="15.75" customHeight="1" x14ac:dyDescent="0.25"/>
    <row r="6955" ht="15.75" customHeight="1" x14ac:dyDescent="0.25"/>
    <row r="6956" ht="15.75" customHeight="1" x14ac:dyDescent="0.25"/>
    <row r="6957" ht="15.75" customHeight="1" x14ac:dyDescent="0.25"/>
    <row r="6958" ht="15.75" customHeight="1" x14ac:dyDescent="0.25"/>
    <row r="6959" ht="15.75" customHeight="1" x14ac:dyDescent="0.25"/>
    <row r="6960" ht="15.75" customHeight="1" x14ac:dyDescent="0.25"/>
    <row r="6961" ht="15.75" customHeight="1" x14ac:dyDescent="0.25"/>
    <row r="6962" ht="15.75" customHeight="1" x14ac:dyDescent="0.25"/>
    <row r="6963" ht="15.75" customHeight="1" x14ac:dyDescent="0.25"/>
    <row r="6964" ht="15.75" customHeight="1" x14ac:dyDescent="0.25"/>
    <row r="6965" ht="15.75" customHeight="1" x14ac:dyDescent="0.25"/>
    <row r="6966" ht="15.75" customHeight="1" x14ac:dyDescent="0.25"/>
    <row r="6967" ht="15.75" customHeight="1" x14ac:dyDescent="0.25"/>
    <row r="6968" ht="15.75" customHeight="1" x14ac:dyDescent="0.25"/>
    <row r="6969" ht="15.75" customHeight="1" x14ac:dyDescent="0.25"/>
    <row r="6970" ht="15.75" customHeight="1" x14ac:dyDescent="0.25"/>
    <row r="6971" ht="15.75" customHeight="1" x14ac:dyDescent="0.25"/>
    <row r="6972" ht="15.75" customHeight="1" x14ac:dyDescent="0.25"/>
    <row r="6973" ht="15.75" customHeight="1" x14ac:dyDescent="0.25"/>
    <row r="6974" ht="15.75" customHeight="1" x14ac:dyDescent="0.25"/>
    <row r="6975" ht="15.75" customHeight="1" x14ac:dyDescent="0.25"/>
    <row r="6976" ht="15.75" customHeight="1" x14ac:dyDescent="0.25"/>
    <row r="6977" ht="15.75" customHeight="1" x14ac:dyDescent="0.25"/>
    <row r="6978" ht="15.75" customHeight="1" x14ac:dyDescent="0.25"/>
    <row r="6979" ht="15.75" customHeight="1" x14ac:dyDescent="0.25"/>
    <row r="6980" ht="15.75" customHeight="1" x14ac:dyDescent="0.25"/>
    <row r="6981" ht="15.75" customHeight="1" x14ac:dyDescent="0.25"/>
    <row r="6982" ht="15.75" customHeight="1" x14ac:dyDescent="0.25"/>
    <row r="6983" ht="15.75" customHeight="1" x14ac:dyDescent="0.25"/>
    <row r="6984" ht="15.75" customHeight="1" x14ac:dyDescent="0.25"/>
    <row r="6985" ht="15.75" customHeight="1" x14ac:dyDescent="0.25"/>
    <row r="6986" ht="15.75" customHeight="1" x14ac:dyDescent="0.25"/>
    <row r="6987" ht="15.75" customHeight="1" x14ac:dyDescent="0.25"/>
    <row r="6988" ht="15.75" customHeight="1" x14ac:dyDescent="0.25"/>
    <row r="6989" ht="15.75" customHeight="1" x14ac:dyDescent="0.25"/>
    <row r="6990" ht="15.75" customHeight="1" x14ac:dyDescent="0.25"/>
    <row r="6991" ht="15.75" customHeight="1" x14ac:dyDescent="0.25"/>
    <row r="6992" ht="15.75" customHeight="1" x14ac:dyDescent="0.25"/>
    <row r="6993" ht="15.75" customHeight="1" x14ac:dyDescent="0.25"/>
    <row r="6994" ht="15.75" customHeight="1" x14ac:dyDescent="0.25"/>
    <row r="6995" ht="15.75" customHeight="1" x14ac:dyDescent="0.25"/>
    <row r="6996" ht="15.75" customHeight="1" x14ac:dyDescent="0.25"/>
    <row r="6997" ht="15.75" customHeight="1" x14ac:dyDescent="0.25"/>
    <row r="6998" ht="15.75" customHeight="1" x14ac:dyDescent="0.25"/>
    <row r="6999" ht="15.75" customHeight="1" x14ac:dyDescent="0.25"/>
    <row r="7000" ht="15.75" customHeight="1" x14ac:dyDescent="0.25"/>
    <row r="7001" ht="15.75" customHeight="1" x14ac:dyDescent="0.25"/>
    <row r="7002" ht="15.75" customHeight="1" x14ac:dyDescent="0.25"/>
    <row r="7003" ht="15.75" customHeight="1" x14ac:dyDescent="0.25"/>
    <row r="7004" ht="15.75" customHeight="1" x14ac:dyDescent="0.25"/>
    <row r="7005" ht="15.75" customHeight="1" x14ac:dyDescent="0.25"/>
    <row r="7006" ht="15.75" customHeight="1" x14ac:dyDescent="0.25"/>
    <row r="7007" ht="15.75" customHeight="1" x14ac:dyDescent="0.25"/>
    <row r="7008" ht="15.75" customHeight="1" x14ac:dyDescent="0.25"/>
    <row r="7009" ht="15.75" customHeight="1" x14ac:dyDescent="0.25"/>
    <row r="7010" ht="15.75" customHeight="1" x14ac:dyDescent="0.25"/>
    <row r="7011" ht="15.75" customHeight="1" x14ac:dyDescent="0.25"/>
    <row r="7012" ht="15.75" customHeight="1" x14ac:dyDescent="0.25"/>
    <row r="7013" ht="15.75" customHeight="1" x14ac:dyDescent="0.25"/>
    <row r="7014" ht="15.75" customHeight="1" x14ac:dyDescent="0.25"/>
    <row r="7015" ht="15.75" customHeight="1" x14ac:dyDescent="0.25"/>
    <row r="7016" ht="15.75" customHeight="1" x14ac:dyDescent="0.25"/>
    <row r="7017" ht="15.75" customHeight="1" x14ac:dyDescent="0.25"/>
    <row r="7018" ht="15.75" customHeight="1" x14ac:dyDescent="0.25"/>
    <row r="7019" ht="15.75" customHeight="1" x14ac:dyDescent="0.25"/>
    <row r="7020" ht="15.75" customHeight="1" x14ac:dyDescent="0.25"/>
    <row r="7021" ht="15.75" customHeight="1" x14ac:dyDescent="0.25"/>
    <row r="7022" ht="15.75" customHeight="1" x14ac:dyDescent="0.25"/>
    <row r="7023" ht="15.75" customHeight="1" x14ac:dyDescent="0.25"/>
    <row r="7024" ht="15.75" customHeight="1" x14ac:dyDescent="0.25"/>
    <row r="7025" ht="15.75" customHeight="1" x14ac:dyDescent="0.25"/>
    <row r="7026" ht="15.75" customHeight="1" x14ac:dyDescent="0.25"/>
    <row r="7027" ht="15.75" customHeight="1" x14ac:dyDescent="0.25"/>
    <row r="7028" ht="15.75" customHeight="1" x14ac:dyDescent="0.25"/>
    <row r="7029" ht="15.75" customHeight="1" x14ac:dyDescent="0.25"/>
    <row r="7030" ht="15.75" customHeight="1" x14ac:dyDescent="0.25"/>
    <row r="7031" ht="15.75" customHeight="1" x14ac:dyDescent="0.25"/>
    <row r="7032" ht="15.75" customHeight="1" x14ac:dyDescent="0.25"/>
    <row r="7033" ht="15.75" customHeight="1" x14ac:dyDescent="0.25"/>
    <row r="7034" ht="15.75" customHeight="1" x14ac:dyDescent="0.25"/>
    <row r="7035" ht="15.75" customHeight="1" x14ac:dyDescent="0.25"/>
    <row r="7036" ht="15.75" customHeight="1" x14ac:dyDescent="0.25"/>
    <row r="7037" ht="15.75" customHeight="1" x14ac:dyDescent="0.25"/>
    <row r="7038" ht="15.75" customHeight="1" x14ac:dyDescent="0.25"/>
    <row r="7039" ht="15.75" customHeight="1" x14ac:dyDescent="0.25"/>
    <row r="7040" ht="15.75" customHeight="1" x14ac:dyDescent="0.25"/>
    <row r="7041" ht="15.75" customHeight="1" x14ac:dyDescent="0.25"/>
    <row r="7042" ht="15.75" customHeight="1" x14ac:dyDescent="0.25"/>
    <row r="7043" ht="15.75" customHeight="1" x14ac:dyDescent="0.25"/>
    <row r="7044" ht="15.75" customHeight="1" x14ac:dyDescent="0.25"/>
    <row r="7045" ht="15.75" customHeight="1" x14ac:dyDescent="0.25"/>
    <row r="7046" ht="15.75" customHeight="1" x14ac:dyDescent="0.25"/>
    <row r="7047" ht="15.75" customHeight="1" x14ac:dyDescent="0.25"/>
    <row r="7048" ht="15.75" customHeight="1" x14ac:dyDescent="0.25"/>
    <row r="7049" ht="15.75" customHeight="1" x14ac:dyDescent="0.25"/>
    <row r="7050" ht="15.75" customHeight="1" x14ac:dyDescent="0.25"/>
    <row r="7051" ht="15.75" customHeight="1" x14ac:dyDescent="0.25"/>
    <row r="7052" ht="15.75" customHeight="1" x14ac:dyDescent="0.25"/>
    <row r="7053" ht="15.75" customHeight="1" x14ac:dyDescent="0.25"/>
    <row r="7054" ht="15.75" customHeight="1" x14ac:dyDescent="0.25"/>
    <row r="7055" ht="15.75" customHeight="1" x14ac:dyDescent="0.25"/>
    <row r="7056" ht="15.75" customHeight="1" x14ac:dyDescent="0.25"/>
    <row r="7057" ht="15.75" customHeight="1" x14ac:dyDescent="0.25"/>
    <row r="7058" ht="15.75" customHeight="1" x14ac:dyDescent="0.25"/>
    <row r="7059" ht="15.75" customHeight="1" x14ac:dyDescent="0.25"/>
    <row r="7060" ht="15.75" customHeight="1" x14ac:dyDescent="0.25"/>
    <row r="7061" ht="15.75" customHeight="1" x14ac:dyDescent="0.25"/>
    <row r="7062" ht="15.75" customHeight="1" x14ac:dyDescent="0.25"/>
    <row r="7063" ht="15.75" customHeight="1" x14ac:dyDescent="0.25"/>
    <row r="7064" ht="15.75" customHeight="1" x14ac:dyDescent="0.25"/>
    <row r="7065" ht="15.75" customHeight="1" x14ac:dyDescent="0.25"/>
    <row r="7066" ht="15.75" customHeight="1" x14ac:dyDescent="0.25"/>
    <row r="7067" ht="15.75" customHeight="1" x14ac:dyDescent="0.25"/>
    <row r="7068" ht="15.75" customHeight="1" x14ac:dyDescent="0.25"/>
    <row r="7069" ht="15.75" customHeight="1" x14ac:dyDescent="0.25"/>
    <row r="7070" ht="15.75" customHeight="1" x14ac:dyDescent="0.25"/>
    <row r="7071" ht="15.75" customHeight="1" x14ac:dyDescent="0.25"/>
    <row r="7072" ht="15.75" customHeight="1" x14ac:dyDescent="0.25"/>
    <row r="7073" ht="15.75" customHeight="1" x14ac:dyDescent="0.25"/>
    <row r="7074" ht="15.75" customHeight="1" x14ac:dyDescent="0.25"/>
    <row r="7075" ht="15.75" customHeight="1" x14ac:dyDescent="0.25"/>
    <row r="7076" ht="15.75" customHeight="1" x14ac:dyDescent="0.25"/>
    <row r="7077" ht="15.75" customHeight="1" x14ac:dyDescent="0.25"/>
    <row r="7078" ht="15.75" customHeight="1" x14ac:dyDescent="0.25"/>
    <row r="7079" ht="15.75" customHeight="1" x14ac:dyDescent="0.25"/>
    <row r="7080" ht="15.75" customHeight="1" x14ac:dyDescent="0.25"/>
    <row r="7081" ht="15.75" customHeight="1" x14ac:dyDescent="0.25"/>
    <row r="7082" ht="15.75" customHeight="1" x14ac:dyDescent="0.25"/>
    <row r="7083" ht="15.75" customHeight="1" x14ac:dyDescent="0.25"/>
    <row r="7084" ht="15.75" customHeight="1" x14ac:dyDescent="0.25"/>
    <row r="7085" ht="15.75" customHeight="1" x14ac:dyDescent="0.25"/>
    <row r="7086" ht="15.75" customHeight="1" x14ac:dyDescent="0.25"/>
    <row r="7087" ht="15.75" customHeight="1" x14ac:dyDescent="0.25"/>
    <row r="7088" ht="15.75" customHeight="1" x14ac:dyDescent="0.25"/>
    <row r="7089" ht="15.75" customHeight="1" x14ac:dyDescent="0.25"/>
    <row r="7090" ht="15.75" customHeight="1" x14ac:dyDescent="0.25"/>
    <row r="7091" ht="15.75" customHeight="1" x14ac:dyDescent="0.25"/>
    <row r="7092" ht="15.75" customHeight="1" x14ac:dyDescent="0.25"/>
    <row r="7093" ht="15.75" customHeight="1" x14ac:dyDescent="0.25"/>
    <row r="7094" ht="15.75" customHeight="1" x14ac:dyDescent="0.25"/>
    <row r="7095" ht="15.75" customHeight="1" x14ac:dyDescent="0.25"/>
    <row r="7096" ht="15.75" customHeight="1" x14ac:dyDescent="0.25"/>
    <row r="7097" ht="15.75" customHeight="1" x14ac:dyDescent="0.25"/>
    <row r="7098" ht="15.75" customHeight="1" x14ac:dyDescent="0.25"/>
    <row r="7099" ht="15.75" customHeight="1" x14ac:dyDescent="0.25"/>
    <row r="7100" ht="15.75" customHeight="1" x14ac:dyDescent="0.25"/>
    <row r="7101" ht="15.75" customHeight="1" x14ac:dyDescent="0.25"/>
    <row r="7102" ht="15.75" customHeight="1" x14ac:dyDescent="0.25"/>
    <row r="7103" ht="15.75" customHeight="1" x14ac:dyDescent="0.25"/>
    <row r="7104" ht="15.75" customHeight="1" x14ac:dyDescent="0.25"/>
    <row r="7105" ht="15.75" customHeight="1" x14ac:dyDescent="0.25"/>
    <row r="7106" ht="15.75" customHeight="1" x14ac:dyDescent="0.25"/>
    <row r="7107" ht="15.75" customHeight="1" x14ac:dyDescent="0.25"/>
    <row r="7108" ht="15.75" customHeight="1" x14ac:dyDescent="0.25"/>
    <row r="7109" ht="15.75" customHeight="1" x14ac:dyDescent="0.25"/>
    <row r="7110" ht="15.75" customHeight="1" x14ac:dyDescent="0.25"/>
    <row r="7111" ht="15.75" customHeight="1" x14ac:dyDescent="0.25"/>
    <row r="7112" ht="15.75" customHeight="1" x14ac:dyDescent="0.25"/>
    <row r="7113" ht="15.75" customHeight="1" x14ac:dyDescent="0.25"/>
    <row r="7114" ht="15.75" customHeight="1" x14ac:dyDescent="0.25"/>
    <row r="7115" ht="15.75" customHeight="1" x14ac:dyDescent="0.25"/>
    <row r="7116" ht="15.75" customHeight="1" x14ac:dyDescent="0.25"/>
    <row r="7117" ht="15.75" customHeight="1" x14ac:dyDescent="0.25"/>
    <row r="7118" ht="15.75" customHeight="1" x14ac:dyDescent="0.25"/>
    <row r="7119" ht="15.75" customHeight="1" x14ac:dyDescent="0.25"/>
    <row r="7120" ht="15.75" customHeight="1" x14ac:dyDescent="0.25"/>
    <row r="7121" ht="15.75" customHeight="1" x14ac:dyDescent="0.25"/>
    <row r="7122" ht="15.75" customHeight="1" x14ac:dyDescent="0.25"/>
    <row r="7123" ht="15.75" customHeight="1" x14ac:dyDescent="0.25"/>
    <row r="7124" ht="15.75" customHeight="1" x14ac:dyDescent="0.25"/>
    <row r="7125" ht="15.75" customHeight="1" x14ac:dyDescent="0.25"/>
    <row r="7126" ht="15.75" customHeight="1" x14ac:dyDescent="0.25"/>
    <row r="7127" ht="15.75" customHeight="1" x14ac:dyDescent="0.25"/>
    <row r="7128" ht="15.75" customHeight="1" x14ac:dyDescent="0.25"/>
    <row r="7129" ht="15.75" customHeight="1" x14ac:dyDescent="0.25"/>
    <row r="7130" ht="15.75" customHeight="1" x14ac:dyDescent="0.25"/>
    <row r="7131" ht="15.75" customHeight="1" x14ac:dyDescent="0.25"/>
    <row r="7132" ht="15.75" customHeight="1" x14ac:dyDescent="0.25"/>
    <row r="7133" ht="15.75" customHeight="1" x14ac:dyDescent="0.25"/>
    <row r="7134" ht="15.75" customHeight="1" x14ac:dyDescent="0.25"/>
    <row r="7135" ht="15.75" customHeight="1" x14ac:dyDescent="0.25"/>
    <row r="7136" ht="15.75" customHeight="1" x14ac:dyDescent="0.25"/>
    <row r="7137" ht="15.75" customHeight="1" x14ac:dyDescent="0.25"/>
    <row r="7138" ht="15.75" customHeight="1" x14ac:dyDescent="0.25"/>
    <row r="7139" ht="15.75" customHeight="1" x14ac:dyDescent="0.25"/>
    <row r="7140" ht="15.75" customHeight="1" x14ac:dyDescent="0.25"/>
    <row r="7141" ht="15.75" customHeight="1" x14ac:dyDescent="0.25"/>
    <row r="7142" ht="15.75" customHeight="1" x14ac:dyDescent="0.25"/>
    <row r="7143" ht="15.75" customHeight="1" x14ac:dyDescent="0.25"/>
    <row r="7144" ht="15.75" customHeight="1" x14ac:dyDescent="0.25"/>
    <row r="7145" ht="15.75" customHeight="1" x14ac:dyDescent="0.25"/>
    <row r="7146" ht="15.75" customHeight="1" x14ac:dyDescent="0.25"/>
    <row r="7147" ht="15.75" customHeight="1" x14ac:dyDescent="0.25"/>
    <row r="7148" ht="15.75" customHeight="1" x14ac:dyDescent="0.25"/>
    <row r="7149" ht="15.75" customHeight="1" x14ac:dyDescent="0.25"/>
    <row r="7150" ht="15.75" customHeight="1" x14ac:dyDescent="0.25"/>
    <row r="7151" ht="15.75" customHeight="1" x14ac:dyDescent="0.25"/>
    <row r="7152" ht="15.75" customHeight="1" x14ac:dyDescent="0.25"/>
    <row r="7153" ht="15.75" customHeight="1" x14ac:dyDescent="0.25"/>
    <row r="7154" ht="15.75" customHeight="1" x14ac:dyDescent="0.25"/>
    <row r="7155" ht="15.75" customHeight="1" x14ac:dyDescent="0.25"/>
    <row r="7156" ht="15.75" customHeight="1" x14ac:dyDescent="0.25"/>
    <row r="7157" ht="15.75" customHeight="1" x14ac:dyDescent="0.25"/>
    <row r="7158" ht="15.75" customHeight="1" x14ac:dyDescent="0.25"/>
    <row r="7159" ht="15.75" customHeight="1" x14ac:dyDescent="0.25"/>
    <row r="7160" ht="15.75" customHeight="1" x14ac:dyDescent="0.25"/>
    <row r="7161" ht="15.75" customHeight="1" x14ac:dyDescent="0.25"/>
    <row r="7162" ht="15.75" customHeight="1" x14ac:dyDescent="0.25"/>
    <row r="7163" ht="15.75" customHeight="1" x14ac:dyDescent="0.25"/>
    <row r="7164" ht="15.75" customHeight="1" x14ac:dyDescent="0.25"/>
    <row r="7165" ht="15.75" customHeight="1" x14ac:dyDescent="0.25"/>
    <row r="7166" ht="15.75" customHeight="1" x14ac:dyDescent="0.25"/>
    <row r="7167" ht="15.75" customHeight="1" x14ac:dyDescent="0.25"/>
    <row r="7168" ht="15.75" customHeight="1" x14ac:dyDescent="0.25"/>
    <row r="7169" ht="15.75" customHeight="1" x14ac:dyDescent="0.25"/>
    <row r="7170" ht="15.75" customHeight="1" x14ac:dyDescent="0.25"/>
    <row r="7171" ht="15.75" customHeight="1" x14ac:dyDescent="0.25"/>
    <row r="7172" ht="15.75" customHeight="1" x14ac:dyDescent="0.25"/>
    <row r="7173" ht="15.75" customHeight="1" x14ac:dyDescent="0.25"/>
    <row r="7174" ht="15.75" customHeight="1" x14ac:dyDescent="0.25"/>
    <row r="7175" ht="15.75" customHeight="1" x14ac:dyDescent="0.25"/>
    <row r="7176" ht="15.75" customHeight="1" x14ac:dyDescent="0.25"/>
    <row r="7177" ht="15.75" customHeight="1" x14ac:dyDescent="0.25"/>
    <row r="7178" ht="15.75" customHeight="1" x14ac:dyDescent="0.25"/>
    <row r="7179" ht="15.75" customHeight="1" x14ac:dyDescent="0.25"/>
    <row r="7180" ht="15.75" customHeight="1" x14ac:dyDescent="0.25"/>
    <row r="7181" ht="15.75" customHeight="1" x14ac:dyDescent="0.25"/>
    <row r="7182" ht="15.75" customHeight="1" x14ac:dyDescent="0.25"/>
    <row r="7183" ht="15.75" customHeight="1" x14ac:dyDescent="0.25"/>
    <row r="7184" ht="15.75" customHeight="1" x14ac:dyDescent="0.25"/>
    <row r="7185" ht="15.75" customHeight="1" x14ac:dyDescent="0.25"/>
    <row r="7186" ht="15.75" customHeight="1" x14ac:dyDescent="0.25"/>
    <row r="7187" ht="15.75" customHeight="1" x14ac:dyDescent="0.25"/>
    <row r="7188" ht="15.75" customHeight="1" x14ac:dyDescent="0.25"/>
    <row r="7189" ht="15.75" customHeight="1" x14ac:dyDescent="0.25"/>
    <row r="7190" ht="15.75" customHeight="1" x14ac:dyDescent="0.25"/>
    <row r="7191" ht="15.75" customHeight="1" x14ac:dyDescent="0.25"/>
    <row r="7192" ht="15.75" customHeight="1" x14ac:dyDescent="0.25"/>
    <row r="7193" ht="15.75" customHeight="1" x14ac:dyDescent="0.25"/>
    <row r="7194" ht="15.75" customHeight="1" x14ac:dyDescent="0.25"/>
    <row r="7195" ht="15.75" customHeight="1" x14ac:dyDescent="0.25"/>
    <row r="7196" ht="15.75" customHeight="1" x14ac:dyDescent="0.25"/>
    <row r="7197" ht="15.75" customHeight="1" x14ac:dyDescent="0.25"/>
    <row r="7198" ht="15.75" customHeight="1" x14ac:dyDescent="0.25"/>
    <row r="7199" ht="15.75" customHeight="1" x14ac:dyDescent="0.25"/>
    <row r="7200" ht="15.75" customHeight="1" x14ac:dyDescent="0.25"/>
    <row r="7201" ht="15.75" customHeight="1" x14ac:dyDescent="0.25"/>
    <row r="7202" ht="15.75" customHeight="1" x14ac:dyDescent="0.25"/>
    <row r="7203" ht="15.75" customHeight="1" x14ac:dyDescent="0.25"/>
    <row r="7204" ht="15.75" customHeight="1" x14ac:dyDescent="0.25"/>
    <row r="7205" ht="15.75" customHeight="1" x14ac:dyDescent="0.25"/>
    <row r="7206" ht="15.75" customHeight="1" x14ac:dyDescent="0.25"/>
    <row r="7207" ht="15.75" customHeight="1" x14ac:dyDescent="0.25"/>
    <row r="7208" ht="15.75" customHeight="1" x14ac:dyDescent="0.25"/>
    <row r="7209" ht="15.75" customHeight="1" x14ac:dyDescent="0.25"/>
    <row r="7210" ht="15.75" customHeight="1" x14ac:dyDescent="0.25"/>
    <row r="7211" ht="15.75" customHeight="1" x14ac:dyDescent="0.25"/>
    <row r="7212" ht="15.75" customHeight="1" x14ac:dyDescent="0.25"/>
    <row r="7213" ht="15.75" customHeight="1" x14ac:dyDescent="0.25"/>
    <row r="7214" ht="15.75" customHeight="1" x14ac:dyDescent="0.25"/>
    <row r="7215" ht="15.75" customHeight="1" x14ac:dyDescent="0.25"/>
    <row r="7216" ht="15.75" customHeight="1" x14ac:dyDescent="0.25"/>
    <row r="7217" ht="15.75" customHeight="1" x14ac:dyDescent="0.25"/>
    <row r="7218" ht="15.75" customHeight="1" x14ac:dyDescent="0.25"/>
    <row r="7219" ht="15.75" customHeight="1" x14ac:dyDescent="0.25"/>
    <row r="7220" ht="15.75" customHeight="1" x14ac:dyDescent="0.25"/>
    <row r="7221" ht="15.75" customHeight="1" x14ac:dyDescent="0.25"/>
    <row r="7222" ht="15.75" customHeight="1" x14ac:dyDescent="0.25"/>
    <row r="7223" ht="15.75" customHeight="1" x14ac:dyDescent="0.25"/>
    <row r="7224" ht="15.75" customHeight="1" x14ac:dyDescent="0.25"/>
    <row r="7225" ht="15.75" customHeight="1" x14ac:dyDescent="0.25"/>
    <row r="7226" ht="15.75" customHeight="1" x14ac:dyDescent="0.25"/>
    <row r="7227" ht="15.75" customHeight="1" x14ac:dyDescent="0.25"/>
    <row r="7228" ht="15.75" customHeight="1" x14ac:dyDescent="0.25"/>
    <row r="7229" ht="15.75" customHeight="1" x14ac:dyDescent="0.25"/>
    <row r="7230" ht="15.75" customHeight="1" x14ac:dyDescent="0.25"/>
    <row r="7231" ht="15.75" customHeight="1" x14ac:dyDescent="0.25"/>
    <row r="7232" ht="15.75" customHeight="1" x14ac:dyDescent="0.25"/>
    <row r="7233" ht="15.75" customHeight="1" x14ac:dyDescent="0.25"/>
    <row r="7234" ht="15.75" customHeight="1" x14ac:dyDescent="0.25"/>
    <row r="7235" ht="15.75" customHeight="1" x14ac:dyDescent="0.25"/>
    <row r="7236" ht="15.75" customHeight="1" x14ac:dyDescent="0.25"/>
    <row r="7237" ht="15.75" customHeight="1" x14ac:dyDescent="0.25"/>
    <row r="7238" ht="15.75" customHeight="1" x14ac:dyDescent="0.25"/>
    <row r="7239" ht="15.75" customHeight="1" x14ac:dyDescent="0.25"/>
    <row r="7240" ht="15.75" customHeight="1" x14ac:dyDescent="0.25"/>
    <row r="7241" ht="15.75" customHeight="1" x14ac:dyDescent="0.25"/>
    <row r="7242" ht="15.75" customHeight="1" x14ac:dyDescent="0.25"/>
    <row r="7243" ht="15.75" customHeight="1" x14ac:dyDescent="0.25"/>
    <row r="7244" ht="15.75" customHeight="1" x14ac:dyDescent="0.25"/>
    <row r="7245" ht="15.75" customHeight="1" x14ac:dyDescent="0.25"/>
    <row r="7246" ht="15.75" customHeight="1" x14ac:dyDescent="0.25"/>
    <row r="7247" ht="15.75" customHeight="1" x14ac:dyDescent="0.25"/>
    <row r="7248" ht="15.75" customHeight="1" x14ac:dyDescent="0.25"/>
    <row r="7249" ht="15.75" customHeight="1" x14ac:dyDescent="0.25"/>
    <row r="7250" ht="15.75" customHeight="1" x14ac:dyDescent="0.25"/>
    <row r="7251" ht="15.75" customHeight="1" x14ac:dyDescent="0.25"/>
    <row r="7252" ht="15.75" customHeight="1" x14ac:dyDescent="0.25"/>
    <row r="7253" ht="15.75" customHeight="1" x14ac:dyDescent="0.25"/>
    <row r="7254" ht="15.75" customHeight="1" x14ac:dyDescent="0.25"/>
    <row r="7255" ht="15.75" customHeight="1" x14ac:dyDescent="0.25"/>
    <row r="7256" ht="15.75" customHeight="1" x14ac:dyDescent="0.25"/>
    <row r="7257" ht="15.75" customHeight="1" x14ac:dyDescent="0.25"/>
    <row r="7258" ht="15.75" customHeight="1" x14ac:dyDescent="0.25"/>
    <row r="7259" ht="15.75" customHeight="1" x14ac:dyDescent="0.25"/>
    <row r="7260" ht="15.75" customHeight="1" x14ac:dyDescent="0.25"/>
    <row r="7261" ht="15.75" customHeight="1" x14ac:dyDescent="0.25"/>
    <row r="7262" ht="15.75" customHeight="1" x14ac:dyDescent="0.25"/>
    <row r="7263" ht="15.75" customHeight="1" x14ac:dyDescent="0.25"/>
    <row r="7264" ht="15.75" customHeight="1" x14ac:dyDescent="0.25"/>
    <row r="7265" ht="15.75" customHeight="1" x14ac:dyDescent="0.25"/>
    <row r="7266" ht="15.75" customHeight="1" x14ac:dyDescent="0.25"/>
    <row r="7267" ht="15.75" customHeight="1" x14ac:dyDescent="0.25"/>
    <row r="7268" ht="15.75" customHeight="1" x14ac:dyDescent="0.25"/>
    <row r="7269" ht="15.75" customHeight="1" x14ac:dyDescent="0.25"/>
    <row r="7270" ht="15.75" customHeight="1" x14ac:dyDescent="0.25"/>
    <row r="7271" ht="15.75" customHeight="1" x14ac:dyDescent="0.25"/>
    <row r="7272" ht="15.75" customHeight="1" x14ac:dyDescent="0.25"/>
    <row r="7273" ht="15.75" customHeight="1" x14ac:dyDescent="0.25"/>
    <row r="7274" ht="15.75" customHeight="1" x14ac:dyDescent="0.25"/>
    <row r="7275" ht="15.75" customHeight="1" x14ac:dyDescent="0.25"/>
    <row r="7276" ht="15.75" customHeight="1" x14ac:dyDescent="0.25"/>
    <row r="7277" ht="15.75" customHeight="1" x14ac:dyDescent="0.25"/>
    <row r="7278" ht="15.75" customHeight="1" x14ac:dyDescent="0.25"/>
    <row r="7279" ht="15.75" customHeight="1" x14ac:dyDescent="0.25"/>
    <row r="7280" ht="15.75" customHeight="1" x14ac:dyDescent="0.25"/>
    <row r="7281" ht="15.75" customHeight="1" x14ac:dyDescent="0.25"/>
    <row r="7282" ht="15.75" customHeight="1" x14ac:dyDescent="0.25"/>
    <row r="7283" ht="15.75" customHeight="1" x14ac:dyDescent="0.25"/>
    <row r="7284" ht="15.75" customHeight="1" x14ac:dyDescent="0.25"/>
    <row r="7285" ht="15.75" customHeight="1" x14ac:dyDescent="0.25"/>
    <row r="7286" ht="15.75" customHeight="1" x14ac:dyDescent="0.25"/>
    <row r="7287" ht="15.75" customHeight="1" x14ac:dyDescent="0.25"/>
    <row r="7288" ht="15.75" customHeight="1" x14ac:dyDescent="0.25"/>
    <row r="7289" ht="15.75" customHeight="1" x14ac:dyDescent="0.25"/>
    <row r="7290" ht="15.75" customHeight="1" x14ac:dyDescent="0.25"/>
    <row r="7291" ht="15.75" customHeight="1" x14ac:dyDescent="0.25"/>
    <row r="7292" ht="15.75" customHeight="1" x14ac:dyDescent="0.25"/>
    <row r="7293" ht="15.75" customHeight="1" x14ac:dyDescent="0.25"/>
    <row r="7294" ht="15.75" customHeight="1" x14ac:dyDescent="0.25"/>
    <row r="7295" ht="15.75" customHeight="1" x14ac:dyDescent="0.25"/>
    <row r="7296" ht="15.75" customHeight="1" x14ac:dyDescent="0.25"/>
    <row r="7297" ht="15.75" customHeight="1" x14ac:dyDescent="0.25"/>
    <row r="7298" ht="15.75" customHeight="1" x14ac:dyDescent="0.25"/>
    <row r="7299" ht="15.75" customHeight="1" x14ac:dyDescent="0.25"/>
    <row r="7300" ht="15.75" customHeight="1" x14ac:dyDescent="0.25"/>
    <row r="7301" ht="15.75" customHeight="1" x14ac:dyDescent="0.25"/>
    <row r="7302" ht="15.75" customHeight="1" x14ac:dyDescent="0.25"/>
    <row r="7303" ht="15.75" customHeight="1" x14ac:dyDescent="0.25"/>
    <row r="7304" ht="15.75" customHeight="1" x14ac:dyDescent="0.25"/>
    <row r="7305" ht="15.75" customHeight="1" x14ac:dyDescent="0.25"/>
    <row r="7306" ht="15.75" customHeight="1" x14ac:dyDescent="0.25"/>
    <row r="7307" ht="15.75" customHeight="1" x14ac:dyDescent="0.25"/>
    <row r="7308" ht="15.75" customHeight="1" x14ac:dyDescent="0.25"/>
    <row r="7309" ht="15.75" customHeight="1" x14ac:dyDescent="0.25"/>
    <row r="7310" ht="15.75" customHeight="1" x14ac:dyDescent="0.25"/>
    <row r="7311" ht="15.75" customHeight="1" x14ac:dyDescent="0.25"/>
    <row r="7312" ht="15.75" customHeight="1" x14ac:dyDescent="0.25"/>
    <row r="7313" ht="15.75" customHeight="1" x14ac:dyDescent="0.25"/>
    <row r="7314" ht="15.75" customHeight="1" x14ac:dyDescent="0.25"/>
    <row r="7315" ht="15.75" customHeight="1" x14ac:dyDescent="0.25"/>
    <row r="7316" ht="15.75" customHeight="1" x14ac:dyDescent="0.25"/>
    <row r="7317" ht="15.75" customHeight="1" x14ac:dyDescent="0.25"/>
    <row r="7318" ht="15.75" customHeight="1" x14ac:dyDescent="0.25"/>
    <row r="7319" ht="15.75" customHeight="1" x14ac:dyDescent="0.25"/>
    <row r="7320" ht="15.75" customHeight="1" x14ac:dyDescent="0.25"/>
    <row r="7321" ht="15.75" customHeight="1" x14ac:dyDescent="0.25"/>
    <row r="7322" ht="15.75" customHeight="1" x14ac:dyDescent="0.25"/>
    <row r="7323" ht="15.75" customHeight="1" x14ac:dyDescent="0.25"/>
    <row r="7324" ht="15.75" customHeight="1" x14ac:dyDescent="0.25"/>
    <row r="7325" ht="15.75" customHeight="1" x14ac:dyDescent="0.25"/>
    <row r="7326" ht="15.75" customHeight="1" x14ac:dyDescent="0.25"/>
    <row r="7327" ht="15.75" customHeight="1" x14ac:dyDescent="0.25"/>
    <row r="7328" ht="15.75" customHeight="1" x14ac:dyDescent="0.25"/>
    <row r="7329" ht="15.75" customHeight="1" x14ac:dyDescent="0.25"/>
    <row r="7330" ht="15.75" customHeight="1" x14ac:dyDescent="0.25"/>
    <row r="7331" ht="15.75" customHeight="1" x14ac:dyDescent="0.25"/>
    <row r="7332" ht="15.75" customHeight="1" x14ac:dyDescent="0.25"/>
    <row r="7333" ht="15.75" customHeight="1" x14ac:dyDescent="0.25"/>
    <row r="7334" ht="15.75" customHeight="1" x14ac:dyDescent="0.25"/>
    <row r="7335" ht="15.75" customHeight="1" x14ac:dyDescent="0.25"/>
    <row r="7336" ht="15.75" customHeight="1" x14ac:dyDescent="0.25"/>
    <row r="7337" ht="15.75" customHeight="1" x14ac:dyDescent="0.25"/>
    <row r="7338" ht="15.75" customHeight="1" x14ac:dyDescent="0.25"/>
    <row r="7339" ht="15.75" customHeight="1" x14ac:dyDescent="0.25"/>
    <row r="7340" ht="15.75" customHeight="1" x14ac:dyDescent="0.25"/>
    <row r="7341" ht="15.75" customHeight="1" x14ac:dyDescent="0.25"/>
    <row r="7342" ht="15.75" customHeight="1" x14ac:dyDescent="0.25"/>
    <row r="7343" ht="15.75" customHeight="1" x14ac:dyDescent="0.25"/>
    <row r="7344" ht="15.75" customHeight="1" x14ac:dyDescent="0.25"/>
    <row r="7345" ht="15.75" customHeight="1" x14ac:dyDescent="0.25"/>
    <row r="7346" ht="15.75" customHeight="1" x14ac:dyDescent="0.25"/>
    <row r="7347" ht="15.75" customHeight="1" x14ac:dyDescent="0.25"/>
    <row r="7348" ht="15.75" customHeight="1" x14ac:dyDescent="0.25"/>
    <row r="7349" ht="15.75" customHeight="1" x14ac:dyDescent="0.25"/>
    <row r="7350" ht="15.75" customHeight="1" x14ac:dyDescent="0.25"/>
    <row r="7351" ht="15.75" customHeight="1" x14ac:dyDescent="0.25"/>
    <row r="7352" ht="15.75" customHeight="1" x14ac:dyDescent="0.25"/>
    <row r="7353" ht="15.75" customHeight="1" x14ac:dyDescent="0.25"/>
    <row r="7354" ht="15.75" customHeight="1" x14ac:dyDescent="0.25"/>
    <row r="7355" ht="15.75" customHeight="1" x14ac:dyDescent="0.25"/>
    <row r="7356" ht="15.75" customHeight="1" x14ac:dyDescent="0.25"/>
    <row r="7357" ht="15.75" customHeight="1" x14ac:dyDescent="0.25"/>
    <row r="7358" ht="15.75" customHeight="1" x14ac:dyDescent="0.25"/>
    <row r="7359" ht="15.75" customHeight="1" x14ac:dyDescent="0.25"/>
    <row r="7360" ht="15.75" customHeight="1" x14ac:dyDescent="0.25"/>
    <row r="7361" ht="15.75" customHeight="1" x14ac:dyDescent="0.25"/>
    <row r="7362" ht="15.75" customHeight="1" x14ac:dyDescent="0.25"/>
    <row r="7363" ht="15.75" customHeight="1" x14ac:dyDescent="0.25"/>
    <row r="7364" ht="15.75" customHeight="1" x14ac:dyDescent="0.25"/>
    <row r="7365" ht="15.75" customHeight="1" x14ac:dyDescent="0.25"/>
    <row r="7366" ht="15.75" customHeight="1" x14ac:dyDescent="0.25"/>
    <row r="7367" ht="15.75" customHeight="1" x14ac:dyDescent="0.25"/>
    <row r="7368" ht="15.75" customHeight="1" x14ac:dyDescent="0.25"/>
    <row r="7369" ht="15.75" customHeight="1" x14ac:dyDescent="0.25"/>
    <row r="7370" ht="15.75" customHeight="1" x14ac:dyDescent="0.25"/>
    <row r="7371" ht="15.75" customHeight="1" x14ac:dyDescent="0.25"/>
    <row r="7372" ht="15.75" customHeight="1" x14ac:dyDescent="0.25"/>
    <row r="7373" ht="15.75" customHeight="1" x14ac:dyDescent="0.25"/>
    <row r="7374" ht="15.75" customHeight="1" x14ac:dyDescent="0.25"/>
    <row r="7375" ht="15.75" customHeight="1" x14ac:dyDescent="0.25"/>
    <row r="7376" ht="15.75" customHeight="1" x14ac:dyDescent="0.25"/>
    <row r="7377" ht="15.75" customHeight="1" x14ac:dyDescent="0.25"/>
    <row r="7378" ht="15.75" customHeight="1" x14ac:dyDescent="0.25"/>
    <row r="7379" ht="15.75" customHeight="1" x14ac:dyDescent="0.25"/>
    <row r="7380" ht="15.75" customHeight="1" x14ac:dyDescent="0.25"/>
    <row r="7381" ht="15.75" customHeight="1" x14ac:dyDescent="0.25"/>
    <row r="7382" ht="15.75" customHeight="1" x14ac:dyDescent="0.25"/>
    <row r="7383" ht="15.75" customHeight="1" x14ac:dyDescent="0.25"/>
    <row r="7384" ht="15.75" customHeight="1" x14ac:dyDescent="0.25"/>
    <row r="7385" ht="15.75" customHeight="1" x14ac:dyDescent="0.25"/>
    <row r="7386" ht="15.75" customHeight="1" x14ac:dyDescent="0.25"/>
    <row r="7387" ht="15.75" customHeight="1" x14ac:dyDescent="0.25"/>
    <row r="7388" ht="15.75" customHeight="1" x14ac:dyDescent="0.25"/>
    <row r="7389" ht="15.75" customHeight="1" x14ac:dyDescent="0.25"/>
    <row r="7390" ht="15.75" customHeight="1" x14ac:dyDescent="0.25"/>
    <row r="7391" ht="15.75" customHeight="1" x14ac:dyDescent="0.25"/>
    <row r="7392" ht="15.75" customHeight="1" x14ac:dyDescent="0.25"/>
    <row r="7393" ht="15.75" customHeight="1" x14ac:dyDescent="0.25"/>
    <row r="7394" ht="15.75" customHeight="1" x14ac:dyDescent="0.25"/>
    <row r="7395" ht="15.75" customHeight="1" x14ac:dyDescent="0.25"/>
    <row r="7396" ht="15.75" customHeight="1" x14ac:dyDescent="0.25"/>
    <row r="7397" ht="15.75" customHeight="1" x14ac:dyDescent="0.25"/>
    <row r="7398" ht="15.75" customHeight="1" x14ac:dyDescent="0.25"/>
    <row r="7399" ht="15.75" customHeight="1" x14ac:dyDescent="0.25"/>
    <row r="7400" ht="15.75" customHeight="1" x14ac:dyDescent="0.25"/>
    <row r="7401" ht="15.75" customHeight="1" x14ac:dyDescent="0.25"/>
    <row r="7402" ht="15.75" customHeight="1" x14ac:dyDescent="0.25"/>
    <row r="7403" ht="15.75" customHeight="1" x14ac:dyDescent="0.25"/>
    <row r="7404" ht="15.75" customHeight="1" x14ac:dyDescent="0.25"/>
    <row r="7405" ht="15.75" customHeight="1" x14ac:dyDescent="0.25"/>
    <row r="7406" ht="15.75" customHeight="1" x14ac:dyDescent="0.25"/>
    <row r="7407" ht="15.75" customHeight="1" x14ac:dyDescent="0.25"/>
    <row r="7408" ht="15.75" customHeight="1" x14ac:dyDescent="0.25"/>
    <row r="7409" ht="15.75" customHeight="1" x14ac:dyDescent="0.25"/>
    <row r="7410" ht="15.75" customHeight="1" x14ac:dyDescent="0.25"/>
    <row r="7411" ht="15.75" customHeight="1" x14ac:dyDescent="0.25"/>
    <row r="7412" ht="15.75" customHeight="1" x14ac:dyDescent="0.25"/>
    <row r="7413" ht="15.75" customHeight="1" x14ac:dyDescent="0.25"/>
    <row r="7414" ht="15.75" customHeight="1" x14ac:dyDescent="0.25"/>
    <row r="7415" ht="15.75" customHeight="1" x14ac:dyDescent="0.25"/>
    <row r="7416" ht="15.75" customHeight="1" x14ac:dyDescent="0.25"/>
    <row r="7417" ht="15.75" customHeight="1" x14ac:dyDescent="0.25"/>
    <row r="7418" ht="15.75" customHeight="1" x14ac:dyDescent="0.25"/>
    <row r="7419" ht="15.75" customHeight="1" x14ac:dyDescent="0.25"/>
    <row r="7420" ht="15.75" customHeight="1" x14ac:dyDescent="0.25"/>
    <row r="7421" ht="15.75" customHeight="1" x14ac:dyDescent="0.25"/>
    <row r="7422" ht="15.75" customHeight="1" x14ac:dyDescent="0.25"/>
    <row r="7423" ht="15.75" customHeight="1" x14ac:dyDescent="0.25"/>
    <row r="7424" ht="15.75" customHeight="1" x14ac:dyDescent="0.25"/>
    <row r="7425" ht="15.75" customHeight="1" x14ac:dyDescent="0.25"/>
    <row r="7426" ht="15.75" customHeight="1" x14ac:dyDescent="0.25"/>
    <row r="7427" ht="15.75" customHeight="1" x14ac:dyDescent="0.25"/>
    <row r="7428" ht="15.75" customHeight="1" x14ac:dyDescent="0.25"/>
    <row r="7429" ht="15.75" customHeight="1" x14ac:dyDescent="0.25"/>
    <row r="7430" ht="15.75" customHeight="1" x14ac:dyDescent="0.25"/>
    <row r="7431" ht="15.75" customHeight="1" x14ac:dyDescent="0.25"/>
    <row r="7432" ht="15.75" customHeight="1" x14ac:dyDescent="0.25"/>
    <row r="7433" ht="15.75" customHeight="1" x14ac:dyDescent="0.25"/>
    <row r="7434" ht="15.75" customHeight="1" x14ac:dyDescent="0.25"/>
    <row r="7435" ht="15.75" customHeight="1" x14ac:dyDescent="0.25"/>
    <row r="7436" ht="15.75" customHeight="1" x14ac:dyDescent="0.25"/>
    <row r="7437" ht="15.75" customHeight="1" x14ac:dyDescent="0.25"/>
    <row r="7438" ht="15.75" customHeight="1" x14ac:dyDescent="0.25"/>
    <row r="7439" ht="15.75" customHeight="1" x14ac:dyDescent="0.25"/>
    <row r="7440" ht="15.75" customHeight="1" x14ac:dyDescent="0.25"/>
    <row r="7441" ht="15.75" customHeight="1" x14ac:dyDescent="0.25"/>
    <row r="7442" ht="15.75" customHeight="1" x14ac:dyDescent="0.25"/>
    <row r="7443" ht="15.75" customHeight="1" x14ac:dyDescent="0.25"/>
    <row r="7444" ht="15.75" customHeight="1" x14ac:dyDescent="0.25"/>
    <row r="7445" ht="15.75" customHeight="1" x14ac:dyDescent="0.25"/>
    <row r="7446" ht="15.75" customHeight="1" x14ac:dyDescent="0.25"/>
    <row r="7447" ht="15.75" customHeight="1" x14ac:dyDescent="0.25"/>
    <row r="7448" ht="15.75" customHeight="1" x14ac:dyDescent="0.25"/>
    <row r="7449" ht="15.75" customHeight="1" x14ac:dyDescent="0.25"/>
    <row r="7450" ht="15.75" customHeight="1" x14ac:dyDescent="0.25"/>
    <row r="7451" ht="15.75" customHeight="1" x14ac:dyDescent="0.25"/>
    <row r="7452" ht="15.75" customHeight="1" x14ac:dyDescent="0.25"/>
    <row r="7453" ht="15.75" customHeight="1" x14ac:dyDescent="0.25"/>
    <row r="7454" ht="15.75" customHeight="1" x14ac:dyDescent="0.25"/>
    <row r="7455" ht="15.75" customHeight="1" x14ac:dyDescent="0.25"/>
    <row r="7456" ht="15.75" customHeight="1" x14ac:dyDescent="0.25"/>
    <row r="7457" ht="15.75" customHeight="1" x14ac:dyDescent="0.25"/>
    <row r="7458" ht="15.75" customHeight="1" x14ac:dyDescent="0.25"/>
    <row r="7459" ht="15.75" customHeight="1" x14ac:dyDescent="0.25"/>
    <row r="7460" ht="15.75" customHeight="1" x14ac:dyDescent="0.25"/>
    <row r="7461" ht="15.75" customHeight="1" x14ac:dyDescent="0.25"/>
    <row r="7462" ht="15.75" customHeight="1" x14ac:dyDescent="0.25"/>
    <row r="7463" ht="15.75" customHeight="1" x14ac:dyDescent="0.25"/>
    <row r="7464" ht="15.75" customHeight="1" x14ac:dyDescent="0.25"/>
    <row r="7465" ht="15.75" customHeight="1" x14ac:dyDescent="0.25"/>
    <row r="7466" ht="15.75" customHeight="1" x14ac:dyDescent="0.25"/>
    <row r="7467" ht="15.75" customHeight="1" x14ac:dyDescent="0.25"/>
    <row r="7468" ht="15.75" customHeight="1" x14ac:dyDescent="0.25"/>
    <row r="7469" ht="15.75" customHeight="1" x14ac:dyDescent="0.25"/>
    <row r="7470" ht="15.75" customHeight="1" x14ac:dyDescent="0.25"/>
    <row r="7471" ht="15.75" customHeight="1" x14ac:dyDescent="0.25"/>
    <row r="7472" ht="15.75" customHeight="1" x14ac:dyDescent="0.25"/>
    <row r="7473" ht="15.75" customHeight="1" x14ac:dyDescent="0.25"/>
    <row r="7474" ht="15.75" customHeight="1" x14ac:dyDescent="0.25"/>
    <row r="7475" ht="15.75" customHeight="1" x14ac:dyDescent="0.25"/>
    <row r="7476" ht="15.75" customHeight="1" x14ac:dyDescent="0.25"/>
    <row r="7477" ht="15.75" customHeight="1" x14ac:dyDescent="0.25"/>
    <row r="7478" ht="15.75" customHeight="1" x14ac:dyDescent="0.25"/>
    <row r="7479" ht="15.75" customHeight="1" x14ac:dyDescent="0.25"/>
    <row r="7480" ht="15.75" customHeight="1" x14ac:dyDescent="0.25"/>
    <row r="7481" ht="15.75" customHeight="1" x14ac:dyDescent="0.25"/>
    <row r="7482" ht="15.75" customHeight="1" x14ac:dyDescent="0.25"/>
    <row r="7483" ht="15.75" customHeight="1" x14ac:dyDescent="0.25"/>
    <row r="7484" ht="15.75" customHeight="1" x14ac:dyDescent="0.25"/>
    <row r="7485" ht="15.75" customHeight="1" x14ac:dyDescent="0.25"/>
    <row r="7486" ht="15.75" customHeight="1" x14ac:dyDescent="0.25"/>
    <row r="7487" ht="15.75" customHeight="1" x14ac:dyDescent="0.25"/>
    <row r="7488" ht="15.75" customHeight="1" x14ac:dyDescent="0.25"/>
    <row r="7489" ht="15.75" customHeight="1" x14ac:dyDescent="0.25"/>
    <row r="7490" ht="15.75" customHeight="1" x14ac:dyDescent="0.25"/>
    <row r="7491" ht="15.75" customHeight="1" x14ac:dyDescent="0.25"/>
    <row r="7492" ht="15.75" customHeight="1" x14ac:dyDescent="0.25"/>
    <row r="7493" ht="15.75" customHeight="1" x14ac:dyDescent="0.25"/>
    <row r="7494" ht="15.75" customHeight="1" x14ac:dyDescent="0.25"/>
    <row r="7495" ht="15.75" customHeight="1" x14ac:dyDescent="0.25"/>
    <row r="7496" ht="15.75" customHeight="1" x14ac:dyDescent="0.25"/>
    <row r="7497" ht="15.75" customHeight="1" x14ac:dyDescent="0.25"/>
    <row r="7498" ht="15.75" customHeight="1" x14ac:dyDescent="0.25"/>
    <row r="7499" ht="15.75" customHeight="1" x14ac:dyDescent="0.25"/>
    <row r="7500" ht="15.75" customHeight="1" x14ac:dyDescent="0.25"/>
    <row r="7501" ht="15.75" customHeight="1" x14ac:dyDescent="0.25"/>
    <row r="7502" ht="15.75" customHeight="1" x14ac:dyDescent="0.25"/>
    <row r="7503" ht="15.75" customHeight="1" x14ac:dyDescent="0.25"/>
    <row r="7504" ht="15.75" customHeight="1" x14ac:dyDescent="0.25"/>
    <row r="7505" ht="15.75" customHeight="1" x14ac:dyDescent="0.25"/>
    <row r="7506" ht="15.75" customHeight="1" x14ac:dyDescent="0.25"/>
    <row r="7507" ht="15.75" customHeight="1" x14ac:dyDescent="0.25"/>
    <row r="7508" ht="15.75" customHeight="1" x14ac:dyDescent="0.25"/>
    <row r="7509" ht="15.75" customHeight="1" x14ac:dyDescent="0.25"/>
    <row r="7510" ht="15.75" customHeight="1" x14ac:dyDescent="0.25"/>
    <row r="7511" ht="15.75" customHeight="1" x14ac:dyDescent="0.25"/>
    <row r="7512" ht="15.75" customHeight="1" x14ac:dyDescent="0.25"/>
    <row r="7513" ht="15.75" customHeight="1" x14ac:dyDescent="0.25"/>
    <row r="7514" ht="15.75" customHeight="1" x14ac:dyDescent="0.25"/>
    <row r="7515" ht="15.75" customHeight="1" x14ac:dyDescent="0.25"/>
    <row r="7516" ht="15.75" customHeight="1" x14ac:dyDescent="0.25"/>
    <row r="7517" ht="15.75" customHeight="1" x14ac:dyDescent="0.25"/>
    <row r="7518" ht="15.75" customHeight="1" x14ac:dyDescent="0.25"/>
    <row r="7519" ht="15.75" customHeight="1" x14ac:dyDescent="0.25"/>
    <row r="7520" ht="15.75" customHeight="1" x14ac:dyDescent="0.25"/>
    <row r="7521" ht="15.75" customHeight="1" x14ac:dyDescent="0.25"/>
    <row r="7522" ht="15.75" customHeight="1" x14ac:dyDescent="0.25"/>
    <row r="7523" ht="15.75" customHeight="1" x14ac:dyDescent="0.25"/>
    <row r="7524" ht="15.75" customHeight="1" x14ac:dyDescent="0.25"/>
    <row r="7525" ht="15.75" customHeight="1" x14ac:dyDescent="0.25"/>
    <row r="7526" ht="15.75" customHeight="1" x14ac:dyDescent="0.25"/>
    <row r="7527" ht="15.75" customHeight="1" x14ac:dyDescent="0.25"/>
    <row r="7528" ht="15.75" customHeight="1" x14ac:dyDescent="0.25"/>
    <row r="7529" ht="15.75" customHeight="1" x14ac:dyDescent="0.25"/>
    <row r="7530" ht="15.75" customHeight="1" x14ac:dyDescent="0.25"/>
    <row r="7531" ht="15.75" customHeight="1" x14ac:dyDescent="0.25"/>
    <row r="7532" ht="15.75" customHeight="1" x14ac:dyDescent="0.25"/>
    <row r="7533" ht="15.75" customHeight="1" x14ac:dyDescent="0.25"/>
    <row r="7534" ht="15.75" customHeight="1" x14ac:dyDescent="0.25"/>
    <row r="7535" ht="15.75" customHeight="1" x14ac:dyDescent="0.25"/>
    <row r="7536" ht="15.75" customHeight="1" x14ac:dyDescent="0.25"/>
    <row r="7537" ht="15.75" customHeight="1" x14ac:dyDescent="0.25"/>
    <row r="7538" ht="15.75" customHeight="1" x14ac:dyDescent="0.25"/>
    <row r="7539" ht="15.75" customHeight="1" x14ac:dyDescent="0.25"/>
    <row r="7540" ht="15.75" customHeight="1" x14ac:dyDescent="0.25"/>
    <row r="7541" ht="15.75" customHeight="1" x14ac:dyDescent="0.25"/>
    <row r="7542" ht="15.75" customHeight="1" x14ac:dyDescent="0.25"/>
    <row r="7543" ht="15.75" customHeight="1" x14ac:dyDescent="0.25"/>
    <row r="7544" ht="15.75" customHeight="1" x14ac:dyDescent="0.25"/>
    <row r="7545" ht="15.75" customHeight="1" x14ac:dyDescent="0.25"/>
    <row r="7546" ht="15.75" customHeight="1" x14ac:dyDescent="0.25"/>
    <row r="7547" ht="15.75" customHeight="1" x14ac:dyDescent="0.25"/>
    <row r="7548" ht="15.75" customHeight="1" x14ac:dyDescent="0.25"/>
    <row r="7549" ht="15.75" customHeight="1" x14ac:dyDescent="0.25"/>
    <row r="7550" ht="15.75" customHeight="1" x14ac:dyDescent="0.25"/>
    <row r="7551" ht="15.75" customHeight="1" x14ac:dyDescent="0.25"/>
    <row r="7552" ht="15.75" customHeight="1" x14ac:dyDescent="0.25"/>
    <row r="7553" ht="15.75" customHeight="1" x14ac:dyDescent="0.25"/>
    <row r="7554" ht="15.75" customHeight="1" x14ac:dyDescent="0.25"/>
    <row r="7555" ht="15.75" customHeight="1" x14ac:dyDescent="0.25"/>
    <row r="7556" ht="15.75" customHeight="1" x14ac:dyDescent="0.25"/>
    <row r="7557" ht="15.75" customHeight="1" x14ac:dyDescent="0.25"/>
    <row r="7558" ht="15.75" customHeight="1" x14ac:dyDescent="0.25"/>
    <row r="7559" ht="15.75" customHeight="1" x14ac:dyDescent="0.25"/>
    <row r="7560" ht="15.75" customHeight="1" x14ac:dyDescent="0.25"/>
    <row r="7561" ht="15.75" customHeight="1" x14ac:dyDescent="0.25"/>
    <row r="7562" ht="15.75" customHeight="1" x14ac:dyDescent="0.25"/>
    <row r="7563" ht="15.75" customHeight="1" x14ac:dyDescent="0.25"/>
    <row r="7564" ht="15.75" customHeight="1" x14ac:dyDescent="0.25"/>
    <row r="7565" ht="15.75" customHeight="1" x14ac:dyDescent="0.25"/>
    <row r="7566" ht="15.75" customHeight="1" x14ac:dyDescent="0.25"/>
    <row r="7567" ht="15.75" customHeight="1" x14ac:dyDescent="0.25"/>
    <row r="7568" ht="15.75" customHeight="1" x14ac:dyDescent="0.25"/>
    <row r="7569" ht="15.75" customHeight="1" x14ac:dyDescent="0.25"/>
    <row r="7570" ht="15.75" customHeight="1" x14ac:dyDescent="0.25"/>
    <row r="7571" ht="15.75" customHeight="1" x14ac:dyDescent="0.25"/>
    <row r="7572" ht="15.75" customHeight="1" x14ac:dyDescent="0.25"/>
    <row r="7573" ht="15.75" customHeight="1" x14ac:dyDescent="0.25"/>
    <row r="7574" ht="15.75" customHeight="1" x14ac:dyDescent="0.25"/>
    <row r="7575" ht="15.75" customHeight="1" x14ac:dyDescent="0.25"/>
    <row r="7576" ht="15.75" customHeight="1" x14ac:dyDescent="0.25"/>
    <row r="7577" ht="15.75" customHeight="1" x14ac:dyDescent="0.25"/>
    <row r="7578" ht="15.75" customHeight="1" x14ac:dyDescent="0.25"/>
    <row r="7579" ht="15.75" customHeight="1" x14ac:dyDescent="0.25"/>
    <row r="7580" ht="15.75" customHeight="1" x14ac:dyDescent="0.25"/>
    <row r="7581" ht="15.75" customHeight="1" x14ac:dyDescent="0.25"/>
    <row r="7582" ht="15.75" customHeight="1" x14ac:dyDescent="0.25"/>
    <row r="7583" ht="15.75" customHeight="1" x14ac:dyDescent="0.25"/>
    <row r="7584" ht="15.75" customHeight="1" x14ac:dyDescent="0.25"/>
    <row r="7585" ht="15.75" customHeight="1" x14ac:dyDescent="0.25"/>
    <row r="7586" ht="15.75" customHeight="1" x14ac:dyDescent="0.25"/>
    <row r="7587" ht="15.75" customHeight="1" x14ac:dyDescent="0.25"/>
    <row r="7588" ht="15.75" customHeight="1" x14ac:dyDescent="0.25"/>
    <row r="7589" ht="15.75" customHeight="1" x14ac:dyDescent="0.25"/>
    <row r="7590" ht="15.75" customHeight="1" x14ac:dyDescent="0.25"/>
    <row r="7591" ht="15.75" customHeight="1" x14ac:dyDescent="0.25"/>
    <row r="7592" ht="15.75" customHeight="1" x14ac:dyDescent="0.25"/>
    <row r="7593" ht="15.75" customHeight="1" x14ac:dyDescent="0.25"/>
    <row r="7594" ht="15.75" customHeight="1" x14ac:dyDescent="0.25"/>
    <row r="7595" ht="15.75" customHeight="1" x14ac:dyDescent="0.25"/>
    <row r="7596" ht="15.75" customHeight="1" x14ac:dyDescent="0.25"/>
    <row r="7597" ht="15.75" customHeight="1" x14ac:dyDescent="0.25"/>
    <row r="7598" ht="15.75" customHeight="1" x14ac:dyDescent="0.25"/>
    <row r="7599" ht="15.75" customHeight="1" x14ac:dyDescent="0.25"/>
    <row r="7600" ht="15.75" customHeight="1" x14ac:dyDescent="0.25"/>
    <row r="7601" ht="15.75" customHeight="1" x14ac:dyDescent="0.25"/>
    <row r="7602" ht="15.75" customHeight="1" x14ac:dyDescent="0.25"/>
    <row r="7603" ht="15.75" customHeight="1" x14ac:dyDescent="0.25"/>
    <row r="7604" ht="15.75" customHeight="1" x14ac:dyDescent="0.25"/>
    <row r="7605" ht="15.75" customHeight="1" x14ac:dyDescent="0.25"/>
    <row r="7606" ht="15.75" customHeight="1" x14ac:dyDescent="0.25"/>
    <row r="7607" ht="15.75" customHeight="1" x14ac:dyDescent="0.25"/>
    <row r="7608" ht="15.75" customHeight="1" x14ac:dyDescent="0.25"/>
    <row r="7609" ht="15.75" customHeight="1" x14ac:dyDescent="0.25"/>
    <row r="7610" ht="15.75" customHeight="1" x14ac:dyDescent="0.25"/>
    <row r="7611" ht="15.75" customHeight="1" x14ac:dyDescent="0.25"/>
    <row r="7612" ht="15.75" customHeight="1" x14ac:dyDescent="0.25"/>
    <row r="7613" ht="15.75" customHeight="1" x14ac:dyDescent="0.25"/>
    <row r="7614" ht="15.75" customHeight="1" x14ac:dyDescent="0.25"/>
    <row r="7615" ht="15.75" customHeight="1" x14ac:dyDescent="0.25"/>
    <row r="7616" ht="15.75" customHeight="1" x14ac:dyDescent="0.25"/>
    <row r="7617" ht="15.75" customHeight="1" x14ac:dyDescent="0.25"/>
    <row r="7618" ht="15.75" customHeight="1" x14ac:dyDescent="0.25"/>
    <row r="7619" ht="15.75" customHeight="1" x14ac:dyDescent="0.25"/>
    <row r="7620" ht="15.75" customHeight="1" x14ac:dyDescent="0.25"/>
    <row r="7621" ht="15.75" customHeight="1" x14ac:dyDescent="0.25"/>
    <row r="7622" ht="15.75" customHeight="1" x14ac:dyDescent="0.25"/>
    <row r="7623" ht="15.75" customHeight="1" x14ac:dyDescent="0.25"/>
    <row r="7624" ht="15.75" customHeight="1" x14ac:dyDescent="0.25"/>
    <row r="7625" ht="15.75" customHeight="1" x14ac:dyDescent="0.25"/>
    <row r="7626" ht="15.75" customHeight="1" x14ac:dyDescent="0.25"/>
    <row r="7627" ht="15.75" customHeight="1" x14ac:dyDescent="0.25"/>
    <row r="7628" ht="15.75" customHeight="1" x14ac:dyDescent="0.25"/>
    <row r="7629" ht="15.75" customHeight="1" x14ac:dyDescent="0.25"/>
    <row r="7630" ht="15.75" customHeight="1" x14ac:dyDescent="0.25"/>
    <row r="7631" ht="15.75" customHeight="1" x14ac:dyDescent="0.25"/>
    <row r="7632" ht="15.75" customHeight="1" x14ac:dyDescent="0.25"/>
    <row r="7633" ht="15.75" customHeight="1" x14ac:dyDescent="0.25"/>
    <row r="7634" ht="15.75" customHeight="1" x14ac:dyDescent="0.25"/>
    <row r="7635" ht="15.75" customHeight="1" x14ac:dyDescent="0.25"/>
    <row r="7636" ht="15.75" customHeight="1" x14ac:dyDescent="0.25"/>
    <row r="7637" ht="15.75" customHeight="1" x14ac:dyDescent="0.25"/>
    <row r="7638" ht="15.75" customHeight="1" x14ac:dyDescent="0.25"/>
    <row r="7639" ht="15.75" customHeight="1" x14ac:dyDescent="0.25"/>
    <row r="7640" ht="15.75" customHeight="1" x14ac:dyDescent="0.25"/>
    <row r="7641" ht="15.75" customHeight="1" x14ac:dyDescent="0.25"/>
    <row r="7642" ht="15.75" customHeight="1" x14ac:dyDescent="0.25"/>
    <row r="7643" ht="15.75" customHeight="1" x14ac:dyDescent="0.25"/>
    <row r="7644" ht="15.75" customHeight="1" x14ac:dyDescent="0.25"/>
    <row r="7645" ht="15.75" customHeight="1" x14ac:dyDescent="0.25"/>
    <row r="7646" ht="15.75" customHeight="1" x14ac:dyDescent="0.25"/>
    <row r="7647" ht="15.75" customHeight="1" x14ac:dyDescent="0.25"/>
    <row r="7648" ht="15.75" customHeight="1" x14ac:dyDescent="0.25"/>
    <row r="7649" ht="15.75" customHeight="1" x14ac:dyDescent="0.25"/>
    <row r="7650" ht="15.75" customHeight="1" x14ac:dyDescent="0.25"/>
    <row r="7651" ht="15.75" customHeight="1" x14ac:dyDescent="0.25"/>
    <row r="7652" ht="15.75" customHeight="1" x14ac:dyDescent="0.25"/>
    <row r="7653" ht="15.75" customHeight="1" x14ac:dyDescent="0.25"/>
    <row r="7654" ht="15.75" customHeight="1" x14ac:dyDescent="0.25"/>
    <row r="7655" ht="15.75" customHeight="1" x14ac:dyDescent="0.25"/>
    <row r="7656" ht="15.75" customHeight="1" x14ac:dyDescent="0.25"/>
    <row r="7657" ht="15.75" customHeight="1" x14ac:dyDescent="0.25"/>
    <row r="7658" ht="15.75" customHeight="1" x14ac:dyDescent="0.25"/>
    <row r="7659" ht="15.75" customHeight="1" x14ac:dyDescent="0.25"/>
    <row r="7660" ht="15.75" customHeight="1" x14ac:dyDescent="0.25"/>
    <row r="7661" ht="15.75" customHeight="1" x14ac:dyDescent="0.25"/>
    <row r="7662" ht="15.75" customHeight="1" x14ac:dyDescent="0.25"/>
    <row r="7663" ht="15.75" customHeight="1" x14ac:dyDescent="0.25"/>
    <row r="7664" ht="15.75" customHeight="1" x14ac:dyDescent="0.25"/>
    <row r="7665" ht="15.75" customHeight="1" x14ac:dyDescent="0.25"/>
    <row r="7666" ht="15.75" customHeight="1" x14ac:dyDescent="0.25"/>
    <row r="7667" ht="15.75" customHeight="1" x14ac:dyDescent="0.25"/>
    <row r="7668" ht="15.75" customHeight="1" x14ac:dyDescent="0.25"/>
    <row r="7669" ht="15.75" customHeight="1" x14ac:dyDescent="0.25"/>
    <row r="7670" ht="15.75" customHeight="1" x14ac:dyDescent="0.25"/>
    <row r="7671" ht="15.75" customHeight="1" x14ac:dyDescent="0.25"/>
    <row r="7672" ht="15.75" customHeight="1" x14ac:dyDescent="0.25"/>
    <row r="7673" ht="15.75" customHeight="1" x14ac:dyDescent="0.25"/>
    <row r="7674" ht="15.75" customHeight="1" x14ac:dyDescent="0.25"/>
    <row r="7675" ht="15.75" customHeight="1" x14ac:dyDescent="0.25"/>
    <row r="7676" ht="15.75" customHeight="1" x14ac:dyDescent="0.25"/>
    <row r="7677" ht="15.75" customHeight="1" x14ac:dyDescent="0.25"/>
    <row r="7678" ht="15.75" customHeight="1" x14ac:dyDescent="0.25"/>
    <row r="7679" ht="15.75" customHeight="1" x14ac:dyDescent="0.25"/>
    <row r="7680" ht="15.75" customHeight="1" x14ac:dyDescent="0.25"/>
    <row r="7681" ht="15.75" customHeight="1" x14ac:dyDescent="0.25"/>
    <row r="7682" ht="15.75" customHeight="1" x14ac:dyDescent="0.25"/>
    <row r="7683" ht="15.75" customHeight="1" x14ac:dyDescent="0.25"/>
    <row r="7684" ht="15.75" customHeight="1" x14ac:dyDescent="0.25"/>
    <row r="7685" ht="15.75" customHeight="1" x14ac:dyDescent="0.25"/>
    <row r="7686" ht="15.75" customHeight="1" x14ac:dyDescent="0.25"/>
    <row r="7687" ht="15.75" customHeight="1" x14ac:dyDescent="0.25"/>
    <row r="7688" ht="15.75" customHeight="1" x14ac:dyDescent="0.25"/>
    <row r="7689" ht="15.75" customHeight="1" x14ac:dyDescent="0.25"/>
    <row r="7690" ht="15.75" customHeight="1" x14ac:dyDescent="0.25"/>
    <row r="7691" ht="15.75" customHeight="1" x14ac:dyDescent="0.25"/>
    <row r="7692" ht="15.75" customHeight="1" x14ac:dyDescent="0.25"/>
    <row r="7693" ht="15.75" customHeight="1" x14ac:dyDescent="0.25"/>
    <row r="7694" ht="15.75" customHeight="1" x14ac:dyDescent="0.25"/>
    <row r="7695" ht="15.75" customHeight="1" x14ac:dyDescent="0.25"/>
    <row r="7696" ht="15.75" customHeight="1" x14ac:dyDescent="0.25"/>
    <row r="7697" ht="15.75" customHeight="1" x14ac:dyDescent="0.25"/>
    <row r="7698" ht="15.75" customHeight="1" x14ac:dyDescent="0.25"/>
    <row r="7699" ht="15.75" customHeight="1" x14ac:dyDescent="0.25"/>
    <row r="7700" ht="15.75" customHeight="1" x14ac:dyDescent="0.25"/>
    <row r="7701" ht="15.75" customHeight="1" x14ac:dyDescent="0.25"/>
    <row r="7702" ht="15.75" customHeight="1" x14ac:dyDescent="0.25"/>
    <row r="7703" ht="15.75" customHeight="1" x14ac:dyDescent="0.25"/>
    <row r="7704" ht="15.75" customHeight="1" x14ac:dyDescent="0.25"/>
    <row r="7705" ht="15.75" customHeight="1" x14ac:dyDescent="0.25"/>
    <row r="7706" ht="15.75" customHeight="1" x14ac:dyDescent="0.25"/>
    <row r="7707" ht="15.75" customHeight="1" x14ac:dyDescent="0.25"/>
    <row r="7708" ht="15.75" customHeight="1" x14ac:dyDescent="0.25"/>
    <row r="7709" ht="15.75" customHeight="1" x14ac:dyDescent="0.25"/>
    <row r="7710" ht="15.75" customHeight="1" x14ac:dyDescent="0.25"/>
    <row r="7711" ht="15.75" customHeight="1" x14ac:dyDescent="0.25"/>
    <row r="7712" ht="15.75" customHeight="1" x14ac:dyDescent="0.25"/>
    <row r="7713" ht="15.75" customHeight="1" x14ac:dyDescent="0.25"/>
    <row r="7714" ht="15.75" customHeight="1" x14ac:dyDescent="0.25"/>
    <row r="7715" ht="15.75" customHeight="1" x14ac:dyDescent="0.25"/>
    <row r="7716" ht="15.75" customHeight="1" x14ac:dyDescent="0.25"/>
    <row r="7717" ht="15.75" customHeight="1" x14ac:dyDescent="0.25"/>
    <row r="7718" ht="15.75" customHeight="1" x14ac:dyDescent="0.25"/>
    <row r="7719" ht="15.75" customHeight="1" x14ac:dyDescent="0.25"/>
    <row r="7720" ht="15.75" customHeight="1" x14ac:dyDescent="0.25"/>
    <row r="7721" ht="15.75" customHeight="1" x14ac:dyDescent="0.25"/>
    <row r="7722" ht="15.75" customHeight="1" x14ac:dyDescent="0.25"/>
    <row r="7723" ht="15.75" customHeight="1" x14ac:dyDescent="0.25"/>
    <row r="7724" ht="15.75" customHeight="1" x14ac:dyDescent="0.25"/>
    <row r="7725" ht="15.75" customHeight="1" x14ac:dyDescent="0.25"/>
    <row r="7726" ht="15.75" customHeight="1" x14ac:dyDescent="0.25"/>
    <row r="7727" ht="15.75" customHeight="1" x14ac:dyDescent="0.25"/>
    <row r="7728" ht="15.75" customHeight="1" x14ac:dyDescent="0.25"/>
    <row r="7729" ht="15.75" customHeight="1" x14ac:dyDescent="0.25"/>
    <row r="7730" ht="15.75" customHeight="1" x14ac:dyDescent="0.25"/>
    <row r="7731" ht="15.75" customHeight="1" x14ac:dyDescent="0.25"/>
    <row r="7732" ht="15.75" customHeight="1" x14ac:dyDescent="0.25"/>
    <row r="7733" ht="15.75" customHeight="1" x14ac:dyDescent="0.25"/>
    <row r="7734" ht="15.75" customHeight="1" x14ac:dyDescent="0.25"/>
    <row r="7735" ht="15.75" customHeight="1" x14ac:dyDescent="0.25"/>
    <row r="7736" ht="15.75" customHeight="1" x14ac:dyDescent="0.25"/>
    <row r="7737" ht="15.75" customHeight="1" x14ac:dyDescent="0.25"/>
    <row r="7738" ht="15.75" customHeight="1" x14ac:dyDescent="0.25"/>
    <row r="7739" ht="15.75" customHeight="1" x14ac:dyDescent="0.25"/>
    <row r="7740" ht="15.75" customHeight="1" x14ac:dyDescent="0.25"/>
    <row r="7741" ht="15.75" customHeight="1" x14ac:dyDescent="0.25"/>
    <row r="7742" ht="15.75" customHeight="1" x14ac:dyDescent="0.25"/>
    <row r="7743" ht="15.75" customHeight="1" x14ac:dyDescent="0.25"/>
    <row r="7744" ht="15.75" customHeight="1" x14ac:dyDescent="0.25"/>
    <row r="7745" ht="15.75" customHeight="1" x14ac:dyDescent="0.25"/>
    <row r="7746" ht="15.75" customHeight="1" x14ac:dyDescent="0.25"/>
    <row r="7747" ht="15.75" customHeight="1" x14ac:dyDescent="0.25"/>
    <row r="7748" ht="15.75" customHeight="1" x14ac:dyDescent="0.25"/>
    <row r="7749" ht="15.75" customHeight="1" x14ac:dyDescent="0.25"/>
    <row r="7750" ht="15.75" customHeight="1" x14ac:dyDescent="0.25"/>
    <row r="7751" ht="15.75" customHeight="1" x14ac:dyDescent="0.25"/>
    <row r="7752" ht="15.75" customHeight="1" x14ac:dyDescent="0.25"/>
    <row r="7753" ht="15.75" customHeight="1" x14ac:dyDescent="0.25"/>
    <row r="7754" ht="15.75" customHeight="1" x14ac:dyDescent="0.25"/>
    <row r="7755" ht="15.75" customHeight="1" x14ac:dyDescent="0.25"/>
    <row r="7756" ht="15.75" customHeight="1" x14ac:dyDescent="0.25"/>
    <row r="7757" ht="15.75" customHeight="1" x14ac:dyDescent="0.25"/>
    <row r="7758" ht="15.75" customHeight="1" x14ac:dyDescent="0.25"/>
    <row r="7759" ht="15.75" customHeight="1" x14ac:dyDescent="0.25"/>
    <row r="7760" ht="15.75" customHeight="1" x14ac:dyDescent="0.25"/>
    <row r="7761" ht="15.75" customHeight="1" x14ac:dyDescent="0.25"/>
    <row r="7762" ht="15.75" customHeight="1" x14ac:dyDescent="0.25"/>
    <row r="7763" ht="15.75" customHeight="1" x14ac:dyDescent="0.25"/>
    <row r="7764" ht="15.75" customHeight="1" x14ac:dyDescent="0.25"/>
    <row r="7765" ht="15.75" customHeight="1" x14ac:dyDescent="0.25"/>
    <row r="7766" ht="15.75" customHeight="1" x14ac:dyDescent="0.25"/>
    <row r="7767" ht="15.75" customHeight="1" x14ac:dyDescent="0.25"/>
    <row r="7768" ht="15.75" customHeight="1" x14ac:dyDescent="0.25"/>
    <row r="7769" ht="15.75" customHeight="1" x14ac:dyDescent="0.25"/>
    <row r="7770" ht="15.75" customHeight="1" x14ac:dyDescent="0.25"/>
    <row r="7771" ht="15.75" customHeight="1" x14ac:dyDescent="0.25"/>
    <row r="7772" ht="15.75" customHeight="1" x14ac:dyDescent="0.25"/>
    <row r="7773" ht="15.75" customHeight="1" x14ac:dyDescent="0.25"/>
    <row r="7774" ht="15.75" customHeight="1" x14ac:dyDescent="0.25"/>
    <row r="7775" ht="15.75" customHeight="1" x14ac:dyDescent="0.25"/>
    <row r="7776" ht="15.75" customHeight="1" x14ac:dyDescent="0.25"/>
    <row r="7777" ht="15.75" customHeight="1" x14ac:dyDescent="0.25"/>
    <row r="7778" ht="15.75" customHeight="1" x14ac:dyDescent="0.25"/>
    <row r="7779" ht="15.75" customHeight="1" x14ac:dyDescent="0.25"/>
    <row r="7780" ht="15.75" customHeight="1" x14ac:dyDescent="0.25"/>
    <row r="7781" ht="15.75" customHeight="1" x14ac:dyDescent="0.25"/>
    <row r="7782" ht="15.75" customHeight="1" x14ac:dyDescent="0.25"/>
    <row r="7783" ht="15.75" customHeight="1" x14ac:dyDescent="0.25"/>
    <row r="7784" ht="15.75" customHeight="1" x14ac:dyDescent="0.25"/>
    <row r="7785" ht="15.75" customHeight="1" x14ac:dyDescent="0.25"/>
    <row r="7786" ht="15.75" customHeight="1" x14ac:dyDescent="0.25"/>
    <row r="7787" ht="15.75" customHeight="1" x14ac:dyDescent="0.25"/>
    <row r="7788" ht="15.75" customHeight="1" x14ac:dyDescent="0.25"/>
    <row r="7789" ht="15.75" customHeight="1" x14ac:dyDescent="0.25"/>
    <row r="7790" ht="15.75" customHeight="1" x14ac:dyDescent="0.25"/>
    <row r="7791" ht="15.75" customHeight="1" x14ac:dyDescent="0.25"/>
    <row r="7792" ht="15.75" customHeight="1" x14ac:dyDescent="0.25"/>
    <row r="7793" ht="15.75" customHeight="1" x14ac:dyDescent="0.25"/>
    <row r="7794" ht="15.75" customHeight="1" x14ac:dyDescent="0.25"/>
    <row r="7795" ht="15.75" customHeight="1" x14ac:dyDescent="0.25"/>
    <row r="7796" ht="15.75" customHeight="1" x14ac:dyDescent="0.25"/>
    <row r="7797" ht="15.75" customHeight="1" x14ac:dyDescent="0.25"/>
    <row r="7798" ht="15.75" customHeight="1" x14ac:dyDescent="0.25"/>
    <row r="7799" ht="15.75" customHeight="1" x14ac:dyDescent="0.25"/>
    <row r="7800" ht="15.75" customHeight="1" x14ac:dyDescent="0.25"/>
    <row r="7801" ht="15.75" customHeight="1" x14ac:dyDescent="0.25"/>
    <row r="7802" ht="15.75" customHeight="1" x14ac:dyDescent="0.25"/>
    <row r="7803" ht="15.75" customHeight="1" x14ac:dyDescent="0.25"/>
    <row r="7804" ht="15.75" customHeight="1" x14ac:dyDescent="0.25"/>
    <row r="7805" ht="15.75" customHeight="1" x14ac:dyDescent="0.25"/>
    <row r="7806" ht="15.75" customHeight="1" x14ac:dyDescent="0.25"/>
    <row r="7807" ht="15.75" customHeight="1" x14ac:dyDescent="0.25"/>
    <row r="7808" ht="15.75" customHeight="1" x14ac:dyDescent="0.25"/>
    <row r="7809" ht="15.75" customHeight="1" x14ac:dyDescent="0.25"/>
    <row r="7810" ht="15.75" customHeight="1" x14ac:dyDescent="0.25"/>
    <row r="7811" ht="15.75" customHeight="1" x14ac:dyDescent="0.25"/>
    <row r="7812" ht="15.75" customHeight="1" x14ac:dyDescent="0.25"/>
    <row r="7813" ht="15.75" customHeight="1" x14ac:dyDescent="0.25"/>
    <row r="7814" ht="15.75" customHeight="1" x14ac:dyDescent="0.25"/>
    <row r="7815" ht="15.75" customHeight="1" x14ac:dyDescent="0.25"/>
    <row r="7816" ht="15.75" customHeight="1" x14ac:dyDescent="0.25"/>
    <row r="7817" ht="15.75" customHeight="1" x14ac:dyDescent="0.25"/>
    <row r="7818" ht="15.75" customHeight="1" x14ac:dyDescent="0.25"/>
    <row r="7819" ht="15.75" customHeight="1" x14ac:dyDescent="0.25"/>
    <row r="7820" ht="15.75" customHeight="1" x14ac:dyDescent="0.25"/>
    <row r="7821" ht="15.75" customHeight="1" x14ac:dyDescent="0.25"/>
    <row r="7822" ht="15.75" customHeight="1" x14ac:dyDescent="0.25"/>
    <row r="7823" ht="15.75" customHeight="1" x14ac:dyDescent="0.25"/>
    <row r="7824" ht="15.75" customHeight="1" x14ac:dyDescent="0.25"/>
    <row r="7825" ht="15.75" customHeight="1" x14ac:dyDescent="0.25"/>
    <row r="7826" ht="15.75" customHeight="1" x14ac:dyDescent="0.25"/>
    <row r="7827" ht="15.75" customHeight="1" x14ac:dyDescent="0.25"/>
    <row r="7828" ht="15.75" customHeight="1" x14ac:dyDescent="0.25"/>
    <row r="7829" ht="15.75" customHeight="1" x14ac:dyDescent="0.25"/>
    <row r="7830" ht="15.75" customHeight="1" x14ac:dyDescent="0.25"/>
    <row r="7831" ht="15.75" customHeight="1" x14ac:dyDescent="0.25"/>
    <row r="7832" ht="15.75" customHeight="1" x14ac:dyDescent="0.25"/>
    <row r="7833" ht="15.75" customHeight="1" x14ac:dyDescent="0.25"/>
    <row r="7834" ht="15.75" customHeight="1" x14ac:dyDescent="0.25"/>
    <row r="7835" ht="15.75" customHeight="1" x14ac:dyDescent="0.25"/>
    <row r="7836" ht="15.75" customHeight="1" x14ac:dyDescent="0.25"/>
    <row r="7837" ht="15.75" customHeight="1" x14ac:dyDescent="0.25"/>
    <row r="7838" ht="15.75" customHeight="1" x14ac:dyDescent="0.25"/>
    <row r="7839" ht="15.75" customHeight="1" x14ac:dyDescent="0.25"/>
    <row r="7840" ht="15.75" customHeight="1" x14ac:dyDescent="0.25"/>
    <row r="7841" ht="15.75" customHeight="1" x14ac:dyDescent="0.25"/>
    <row r="7842" ht="15.75" customHeight="1" x14ac:dyDescent="0.25"/>
    <row r="7843" ht="15.75" customHeight="1" x14ac:dyDescent="0.25"/>
    <row r="7844" ht="15.75" customHeight="1" x14ac:dyDescent="0.25"/>
    <row r="7845" ht="15.75" customHeight="1" x14ac:dyDescent="0.25"/>
    <row r="7846" ht="15.75" customHeight="1" x14ac:dyDescent="0.25"/>
    <row r="7847" ht="15.75" customHeight="1" x14ac:dyDescent="0.25"/>
    <row r="7848" ht="15.75" customHeight="1" x14ac:dyDescent="0.25"/>
    <row r="7849" ht="15.75" customHeight="1" x14ac:dyDescent="0.25"/>
    <row r="7850" ht="15.75" customHeight="1" x14ac:dyDescent="0.25"/>
    <row r="7851" ht="15.75" customHeight="1" x14ac:dyDescent="0.25"/>
    <row r="7852" ht="15.75" customHeight="1" x14ac:dyDescent="0.25"/>
    <row r="7853" ht="15.75" customHeight="1" x14ac:dyDescent="0.25"/>
    <row r="7854" ht="15.75" customHeight="1" x14ac:dyDescent="0.25"/>
    <row r="7855" ht="15.75" customHeight="1" x14ac:dyDescent="0.25"/>
    <row r="7856" ht="15.75" customHeight="1" x14ac:dyDescent="0.25"/>
    <row r="7857" ht="15.75" customHeight="1" x14ac:dyDescent="0.25"/>
    <row r="7858" ht="15.75" customHeight="1" x14ac:dyDescent="0.25"/>
    <row r="7859" ht="15.75" customHeight="1" x14ac:dyDescent="0.25"/>
    <row r="7860" ht="15.75" customHeight="1" x14ac:dyDescent="0.25"/>
    <row r="7861" ht="15.75" customHeight="1" x14ac:dyDescent="0.25"/>
    <row r="7862" ht="15.75" customHeight="1" x14ac:dyDescent="0.25"/>
    <row r="7863" ht="15.75" customHeight="1" x14ac:dyDescent="0.25"/>
    <row r="7864" ht="15.75" customHeight="1" x14ac:dyDescent="0.25"/>
    <row r="7865" ht="15.75" customHeight="1" x14ac:dyDescent="0.25"/>
    <row r="7866" ht="15.75" customHeight="1" x14ac:dyDescent="0.25"/>
    <row r="7867" ht="15.75" customHeight="1" x14ac:dyDescent="0.25"/>
    <row r="7868" ht="15.75" customHeight="1" x14ac:dyDescent="0.25"/>
    <row r="7869" ht="15.75" customHeight="1" x14ac:dyDescent="0.25"/>
    <row r="7870" ht="15.75" customHeight="1" x14ac:dyDescent="0.25"/>
    <row r="7871" ht="15.75" customHeight="1" x14ac:dyDescent="0.25"/>
    <row r="7872" ht="15.75" customHeight="1" x14ac:dyDescent="0.25"/>
    <row r="7873" ht="15.75" customHeight="1" x14ac:dyDescent="0.25"/>
    <row r="7874" ht="15.75" customHeight="1" x14ac:dyDescent="0.25"/>
    <row r="7875" ht="15.75" customHeight="1" x14ac:dyDescent="0.25"/>
    <row r="7876" ht="15.75" customHeight="1" x14ac:dyDescent="0.25"/>
    <row r="7877" ht="15.75" customHeight="1" x14ac:dyDescent="0.25"/>
    <row r="7878" ht="15.75" customHeight="1" x14ac:dyDescent="0.25"/>
    <row r="7879" ht="15.75" customHeight="1" x14ac:dyDescent="0.25"/>
    <row r="7880" ht="15.75" customHeight="1" x14ac:dyDescent="0.25"/>
    <row r="7881" ht="15.75" customHeight="1" x14ac:dyDescent="0.25"/>
    <row r="7882" ht="15.75" customHeight="1" x14ac:dyDescent="0.25"/>
    <row r="7883" ht="15.75" customHeight="1" x14ac:dyDescent="0.25"/>
    <row r="7884" ht="15.75" customHeight="1" x14ac:dyDescent="0.25"/>
    <row r="7885" ht="15.75" customHeight="1" x14ac:dyDescent="0.25"/>
    <row r="7886" ht="15.75" customHeight="1" x14ac:dyDescent="0.25"/>
    <row r="7887" ht="15.75" customHeight="1" x14ac:dyDescent="0.25"/>
    <row r="7888" ht="15.75" customHeight="1" x14ac:dyDescent="0.25"/>
    <row r="7889" ht="15.75" customHeight="1" x14ac:dyDescent="0.25"/>
    <row r="7890" ht="15.75" customHeight="1" x14ac:dyDescent="0.25"/>
    <row r="7891" ht="15.75" customHeight="1" x14ac:dyDescent="0.25"/>
    <row r="7892" ht="15.75" customHeight="1" x14ac:dyDescent="0.25"/>
    <row r="7893" ht="15.75" customHeight="1" x14ac:dyDescent="0.25"/>
    <row r="7894" ht="15.75" customHeight="1" x14ac:dyDescent="0.25"/>
    <row r="7895" ht="15.75" customHeight="1" x14ac:dyDescent="0.25"/>
    <row r="7896" ht="15.75" customHeight="1" x14ac:dyDescent="0.25"/>
    <row r="7897" ht="15.75" customHeight="1" x14ac:dyDescent="0.25"/>
    <row r="7898" ht="15.75" customHeight="1" x14ac:dyDescent="0.25"/>
    <row r="7899" ht="15.75" customHeight="1" x14ac:dyDescent="0.25"/>
    <row r="7900" ht="15.75" customHeight="1" x14ac:dyDescent="0.25"/>
    <row r="7901" ht="15.75" customHeight="1" x14ac:dyDescent="0.25"/>
    <row r="7902" ht="15.75" customHeight="1" x14ac:dyDescent="0.25"/>
    <row r="7903" ht="15.75" customHeight="1" x14ac:dyDescent="0.25"/>
    <row r="7904" ht="15.75" customHeight="1" x14ac:dyDescent="0.25"/>
    <row r="7905" ht="15.75" customHeight="1" x14ac:dyDescent="0.25"/>
    <row r="7906" ht="15.75" customHeight="1" x14ac:dyDescent="0.25"/>
    <row r="7907" ht="15.75" customHeight="1" x14ac:dyDescent="0.25"/>
    <row r="7908" ht="15.75" customHeight="1" x14ac:dyDescent="0.25"/>
    <row r="7909" ht="15.75" customHeight="1" x14ac:dyDescent="0.25"/>
    <row r="7910" ht="15.75" customHeight="1" x14ac:dyDescent="0.25"/>
    <row r="7911" ht="15.75" customHeight="1" x14ac:dyDescent="0.25"/>
    <row r="7912" ht="15.75" customHeight="1" x14ac:dyDescent="0.25"/>
    <row r="7913" ht="15.75" customHeight="1" x14ac:dyDescent="0.25"/>
    <row r="7914" ht="15.75" customHeight="1" x14ac:dyDescent="0.25"/>
    <row r="7915" ht="15.75" customHeight="1" x14ac:dyDescent="0.25"/>
    <row r="7916" ht="15.75" customHeight="1" x14ac:dyDescent="0.25"/>
    <row r="7917" ht="15.75" customHeight="1" x14ac:dyDescent="0.25"/>
    <row r="7918" ht="15.75" customHeight="1" x14ac:dyDescent="0.25"/>
    <row r="7919" ht="15.75" customHeight="1" x14ac:dyDescent="0.25"/>
    <row r="7920" ht="15.75" customHeight="1" x14ac:dyDescent="0.25"/>
    <row r="7921" ht="15.75" customHeight="1" x14ac:dyDescent="0.25"/>
    <row r="7922" ht="15.75" customHeight="1" x14ac:dyDescent="0.25"/>
    <row r="7923" ht="15.75" customHeight="1" x14ac:dyDescent="0.25"/>
    <row r="7924" ht="15.75" customHeight="1" x14ac:dyDescent="0.25"/>
    <row r="7925" ht="15.75" customHeight="1" x14ac:dyDescent="0.25"/>
    <row r="7926" ht="15.75" customHeight="1" x14ac:dyDescent="0.25"/>
    <row r="7927" ht="15.75" customHeight="1" x14ac:dyDescent="0.25"/>
    <row r="7928" ht="15.75" customHeight="1" x14ac:dyDescent="0.25"/>
    <row r="7929" ht="15.75" customHeight="1" x14ac:dyDescent="0.25"/>
    <row r="7930" ht="15.75" customHeight="1" x14ac:dyDescent="0.25"/>
    <row r="7931" ht="15.75" customHeight="1" x14ac:dyDescent="0.25"/>
    <row r="7932" ht="15.75" customHeight="1" x14ac:dyDescent="0.25"/>
    <row r="7933" ht="15.75" customHeight="1" x14ac:dyDescent="0.25"/>
    <row r="7934" ht="15.75" customHeight="1" x14ac:dyDescent="0.25"/>
    <row r="7935" ht="15.75" customHeight="1" x14ac:dyDescent="0.25"/>
    <row r="7936" ht="15.75" customHeight="1" x14ac:dyDescent="0.25"/>
    <row r="7937" ht="15.75" customHeight="1" x14ac:dyDescent="0.25"/>
    <row r="7938" ht="15.75" customHeight="1" x14ac:dyDescent="0.25"/>
    <row r="7939" ht="15.75" customHeight="1" x14ac:dyDescent="0.25"/>
    <row r="7940" ht="15.75" customHeight="1" x14ac:dyDescent="0.25"/>
    <row r="7941" ht="15.75" customHeight="1" x14ac:dyDescent="0.25"/>
    <row r="7942" ht="15.75" customHeight="1" x14ac:dyDescent="0.25"/>
    <row r="7943" ht="15.75" customHeight="1" x14ac:dyDescent="0.25"/>
    <row r="7944" ht="15.75" customHeight="1" x14ac:dyDescent="0.25"/>
    <row r="7945" ht="15.75" customHeight="1" x14ac:dyDescent="0.25"/>
    <row r="7946" ht="15.75" customHeight="1" x14ac:dyDescent="0.25"/>
    <row r="7947" ht="15.75" customHeight="1" x14ac:dyDescent="0.25"/>
    <row r="7948" ht="15.75" customHeight="1" x14ac:dyDescent="0.25"/>
    <row r="7949" ht="15.75" customHeight="1" x14ac:dyDescent="0.25"/>
    <row r="7950" ht="15.75" customHeight="1" x14ac:dyDescent="0.25"/>
    <row r="7951" ht="15.75" customHeight="1" x14ac:dyDescent="0.25"/>
    <row r="7952" ht="15.75" customHeight="1" x14ac:dyDescent="0.25"/>
    <row r="7953" ht="15.75" customHeight="1" x14ac:dyDescent="0.25"/>
    <row r="7954" ht="15.75" customHeight="1" x14ac:dyDescent="0.25"/>
    <row r="7955" ht="15.75" customHeight="1" x14ac:dyDescent="0.25"/>
    <row r="7956" ht="15.75" customHeight="1" x14ac:dyDescent="0.25"/>
    <row r="7957" ht="15.75" customHeight="1" x14ac:dyDescent="0.25"/>
    <row r="7958" ht="15.75" customHeight="1" x14ac:dyDescent="0.25"/>
    <row r="7959" ht="15.75" customHeight="1" x14ac:dyDescent="0.25"/>
    <row r="7960" ht="15.75" customHeight="1" x14ac:dyDescent="0.25"/>
    <row r="7961" ht="15.75" customHeight="1" x14ac:dyDescent="0.25"/>
    <row r="7962" ht="15.75" customHeight="1" x14ac:dyDescent="0.25"/>
    <row r="7963" ht="15.75" customHeight="1" x14ac:dyDescent="0.25"/>
    <row r="7964" ht="15.75" customHeight="1" x14ac:dyDescent="0.25"/>
    <row r="7965" ht="15.75" customHeight="1" x14ac:dyDescent="0.25"/>
    <row r="7966" ht="15.75" customHeight="1" x14ac:dyDescent="0.25"/>
    <row r="7967" ht="15.75" customHeight="1" x14ac:dyDescent="0.25"/>
    <row r="7968" ht="15.75" customHeight="1" x14ac:dyDescent="0.25"/>
    <row r="7969" ht="15.75" customHeight="1" x14ac:dyDescent="0.25"/>
    <row r="7970" ht="15.75" customHeight="1" x14ac:dyDescent="0.25"/>
    <row r="7971" ht="15.75" customHeight="1" x14ac:dyDescent="0.25"/>
    <row r="7972" ht="15.75" customHeight="1" x14ac:dyDescent="0.25"/>
    <row r="7973" ht="15.75" customHeight="1" x14ac:dyDescent="0.25"/>
    <row r="7974" ht="15.75" customHeight="1" x14ac:dyDescent="0.25"/>
    <row r="7975" ht="15.75" customHeight="1" x14ac:dyDescent="0.25"/>
    <row r="7976" ht="15.75" customHeight="1" x14ac:dyDescent="0.25"/>
    <row r="7977" ht="15.75" customHeight="1" x14ac:dyDescent="0.25"/>
    <row r="7978" ht="15.75" customHeight="1" x14ac:dyDescent="0.25"/>
    <row r="7979" ht="15.75" customHeight="1" x14ac:dyDescent="0.25"/>
    <row r="7980" ht="15.75" customHeight="1" x14ac:dyDescent="0.25"/>
    <row r="7981" ht="15.75" customHeight="1" x14ac:dyDescent="0.25"/>
    <row r="7982" ht="15.75" customHeight="1" x14ac:dyDescent="0.25"/>
    <row r="7983" ht="15.75" customHeight="1" x14ac:dyDescent="0.25"/>
    <row r="7984" ht="15.75" customHeight="1" x14ac:dyDescent="0.25"/>
    <row r="7985" ht="15.75" customHeight="1" x14ac:dyDescent="0.25"/>
    <row r="7986" ht="15.75" customHeight="1" x14ac:dyDescent="0.25"/>
    <row r="7987" ht="15.75" customHeight="1" x14ac:dyDescent="0.25"/>
    <row r="7988" ht="15.75" customHeight="1" x14ac:dyDescent="0.25"/>
    <row r="7989" ht="15.75" customHeight="1" x14ac:dyDescent="0.25"/>
    <row r="7990" ht="15.75" customHeight="1" x14ac:dyDescent="0.25"/>
    <row r="7991" ht="15.75" customHeight="1" x14ac:dyDescent="0.25"/>
    <row r="7992" ht="15.75" customHeight="1" x14ac:dyDescent="0.25"/>
    <row r="7993" ht="15.75" customHeight="1" x14ac:dyDescent="0.25"/>
    <row r="7994" ht="15.75" customHeight="1" x14ac:dyDescent="0.25"/>
    <row r="7995" ht="15.75" customHeight="1" x14ac:dyDescent="0.25"/>
    <row r="7996" ht="15.75" customHeight="1" x14ac:dyDescent="0.25"/>
    <row r="7997" ht="15.75" customHeight="1" x14ac:dyDescent="0.25"/>
    <row r="7998" ht="15.75" customHeight="1" x14ac:dyDescent="0.25"/>
    <row r="7999" ht="15.75" customHeight="1" x14ac:dyDescent="0.25"/>
    <row r="8000" ht="15.75" customHeight="1" x14ac:dyDescent="0.25"/>
    <row r="8001" ht="15.75" customHeight="1" x14ac:dyDescent="0.25"/>
    <row r="8002" ht="15.75" customHeight="1" x14ac:dyDescent="0.25"/>
    <row r="8003" ht="15.75" customHeight="1" x14ac:dyDescent="0.25"/>
    <row r="8004" ht="15.75" customHeight="1" x14ac:dyDescent="0.25"/>
    <row r="8005" ht="15.75" customHeight="1" x14ac:dyDescent="0.25"/>
    <row r="8006" ht="15.75" customHeight="1" x14ac:dyDescent="0.25"/>
    <row r="8007" ht="15.75" customHeight="1" x14ac:dyDescent="0.25"/>
    <row r="8008" ht="15.75" customHeight="1" x14ac:dyDescent="0.25"/>
    <row r="8009" ht="15.75" customHeight="1" x14ac:dyDescent="0.25"/>
    <row r="8010" ht="15.75" customHeight="1" x14ac:dyDescent="0.25"/>
    <row r="8011" ht="15.75" customHeight="1" x14ac:dyDescent="0.25"/>
    <row r="8012" ht="15.75" customHeight="1" x14ac:dyDescent="0.25"/>
    <row r="8013" ht="15.75" customHeight="1" x14ac:dyDescent="0.25"/>
    <row r="8014" ht="15.75" customHeight="1" x14ac:dyDescent="0.25"/>
    <row r="8015" ht="15.75" customHeight="1" x14ac:dyDescent="0.25"/>
    <row r="8016" ht="15.75" customHeight="1" x14ac:dyDescent="0.25"/>
    <row r="8017" ht="15.75" customHeight="1" x14ac:dyDescent="0.25"/>
    <row r="8018" ht="15.75" customHeight="1" x14ac:dyDescent="0.25"/>
    <row r="8019" ht="15.75" customHeight="1" x14ac:dyDescent="0.25"/>
    <row r="8020" ht="15.75" customHeight="1" x14ac:dyDescent="0.25"/>
    <row r="8021" ht="15.75" customHeight="1" x14ac:dyDescent="0.25"/>
    <row r="8022" ht="15.75" customHeight="1" x14ac:dyDescent="0.25"/>
    <row r="8023" ht="15.75" customHeight="1" x14ac:dyDescent="0.25"/>
    <row r="8024" ht="15.75" customHeight="1" x14ac:dyDescent="0.25"/>
    <row r="8025" ht="15.75" customHeight="1" x14ac:dyDescent="0.25"/>
    <row r="8026" ht="15.75" customHeight="1" x14ac:dyDescent="0.25"/>
    <row r="8027" ht="15.75" customHeight="1" x14ac:dyDescent="0.25"/>
    <row r="8028" ht="15.75" customHeight="1" x14ac:dyDescent="0.25"/>
    <row r="8029" ht="15.75" customHeight="1" x14ac:dyDescent="0.25"/>
    <row r="8030" ht="15.75" customHeight="1" x14ac:dyDescent="0.25"/>
    <row r="8031" ht="15.75" customHeight="1" x14ac:dyDescent="0.25"/>
    <row r="8032" ht="15.75" customHeight="1" x14ac:dyDescent="0.25"/>
    <row r="8033" ht="15.75" customHeight="1" x14ac:dyDescent="0.25"/>
    <row r="8034" ht="15.75" customHeight="1" x14ac:dyDescent="0.25"/>
    <row r="8035" ht="15.75" customHeight="1" x14ac:dyDescent="0.25"/>
    <row r="8036" ht="15.75" customHeight="1" x14ac:dyDescent="0.25"/>
    <row r="8037" ht="15.75" customHeight="1" x14ac:dyDescent="0.25"/>
    <row r="8038" ht="15.75" customHeight="1" x14ac:dyDescent="0.25"/>
    <row r="8039" ht="15.75" customHeight="1" x14ac:dyDescent="0.25"/>
    <row r="8040" ht="15.75" customHeight="1" x14ac:dyDescent="0.25"/>
    <row r="8041" ht="15.75" customHeight="1" x14ac:dyDescent="0.25"/>
    <row r="8042" ht="15.75" customHeight="1" x14ac:dyDescent="0.25"/>
    <row r="8043" ht="15.75" customHeight="1" x14ac:dyDescent="0.25"/>
    <row r="8044" ht="15.75" customHeight="1" x14ac:dyDescent="0.25"/>
    <row r="8045" ht="15.75" customHeight="1" x14ac:dyDescent="0.25"/>
    <row r="8046" ht="15.75" customHeight="1" x14ac:dyDescent="0.25"/>
    <row r="8047" ht="15.75" customHeight="1" x14ac:dyDescent="0.25"/>
    <row r="8048" ht="15.75" customHeight="1" x14ac:dyDescent="0.25"/>
    <row r="8049" ht="15.75" customHeight="1" x14ac:dyDescent="0.25"/>
    <row r="8050" ht="15.75" customHeight="1" x14ac:dyDescent="0.25"/>
    <row r="8051" ht="15.75" customHeight="1" x14ac:dyDescent="0.25"/>
    <row r="8052" ht="15.75" customHeight="1" x14ac:dyDescent="0.25"/>
    <row r="8053" ht="15.75" customHeight="1" x14ac:dyDescent="0.25"/>
    <row r="8054" ht="15.75" customHeight="1" x14ac:dyDescent="0.25"/>
    <row r="8055" ht="15.75" customHeight="1" x14ac:dyDescent="0.25"/>
    <row r="8056" ht="15.75" customHeight="1" x14ac:dyDescent="0.25"/>
    <row r="8057" ht="15.75" customHeight="1" x14ac:dyDescent="0.25"/>
    <row r="8058" ht="15.75" customHeight="1" x14ac:dyDescent="0.25"/>
    <row r="8059" ht="15.75" customHeight="1" x14ac:dyDescent="0.25"/>
    <row r="8060" ht="15.75" customHeight="1" x14ac:dyDescent="0.25"/>
    <row r="8061" ht="15.75" customHeight="1" x14ac:dyDescent="0.25"/>
    <row r="8062" ht="15.75" customHeight="1" x14ac:dyDescent="0.25"/>
    <row r="8063" ht="15.75" customHeight="1" x14ac:dyDescent="0.25"/>
    <row r="8064" ht="15.75" customHeight="1" x14ac:dyDescent="0.25"/>
    <row r="8065" ht="15.75" customHeight="1" x14ac:dyDescent="0.25"/>
    <row r="8066" ht="15.75" customHeight="1" x14ac:dyDescent="0.25"/>
    <row r="8067" ht="15.75" customHeight="1" x14ac:dyDescent="0.25"/>
    <row r="8068" ht="15.75" customHeight="1" x14ac:dyDescent="0.25"/>
    <row r="8069" ht="15.75" customHeight="1" x14ac:dyDescent="0.25"/>
    <row r="8070" ht="15.75" customHeight="1" x14ac:dyDescent="0.25"/>
    <row r="8071" ht="15.75" customHeight="1" x14ac:dyDescent="0.25"/>
    <row r="8072" ht="15.75" customHeight="1" x14ac:dyDescent="0.25"/>
    <row r="8073" ht="15.75" customHeight="1" x14ac:dyDescent="0.25"/>
    <row r="8074" ht="15.75" customHeight="1" x14ac:dyDescent="0.25"/>
    <row r="8075" ht="15.75" customHeight="1" x14ac:dyDescent="0.25"/>
    <row r="8076" ht="15.75" customHeight="1" x14ac:dyDescent="0.25"/>
    <row r="8077" ht="15.75" customHeight="1" x14ac:dyDescent="0.25"/>
    <row r="8078" ht="15.75" customHeight="1" x14ac:dyDescent="0.25"/>
    <row r="8079" ht="15.75" customHeight="1" x14ac:dyDescent="0.25"/>
    <row r="8080" ht="15.75" customHeight="1" x14ac:dyDescent="0.25"/>
    <row r="8081" ht="15.75" customHeight="1" x14ac:dyDescent="0.25"/>
    <row r="8082" ht="15.75" customHeight="1" x14ac:dyDescent="0.25"/>
    <row r="8083" ht="15.75" customHeight="1" x14ac:dyDescent="0.25"/>
    <row r="8084" ht="15.75" customHeight="1" x14ac:dyDescent="0.25"/>
    <row r="8085" ht="15.75" customHeight="1" x14ac:dyDescent="0.25"/>
    <row r="8086" ht="15.75" customHeight="1" x14ac:dyDescent="0.25"/>
    <row r="8087" ht="15.75" customHeight="1" x14ac:dyDescent="0.25"/>
    <row r="8088" ht="15.75" customHeight="1" x14ac:dyDescent="0.25"/>
    <row r="8089" ht="15.75" customHeight="1" x14ac:dyDescent="0.25"/>
    <row r="8090" ht="15.75" customHeight="1" x14ac:dyDescent="0.25"/>
    <row r="8091" ht="15.75" customHeight="1" x14ac:dyDescent="0.25"/>
    <row r="8092" ht="15.75" customHeight="1" x14ac:dyDescent="0.25"/>
    <row r="8093" ht="15.75" customHeight="1" x14ac:dyDescent="0.25"/>
    <row r="8094" ht="15.75" customHeight="1" x14ac:dyDescent="0.25"/>
    <row r="8095" ht="15.75" customHeight="1" x14ac:dyDescent="0.25"/>
    <row r="8096" ht="15.75" customHeight="1" x14ac:dyDescent="0.25"/>
    <row r="8097" ht="15.75" customHeight="1" x14ac:dyDescent="0.25"/>
    <row r="8098" ht="15.75" customHeight="1" x14ac:dyDescent="0.25"/>
    <row r="8099" ht="15.75" customHeight="1" x14ac:dyDescent="0.25"/>
    <row r="8100" ht="15.75" customHeight="1" x14ac:dyDescent="0.25"/>
    <row r="8101" ht="15.75" customHeight="1" x14ac:dyDescent="0.25"/>
    <row r="8102" ht="15.75" customHeight="1" x14ac:dyDescent="0.25"/>
    <row r="8103" ht="15.75" customHeight="1" x14ac:dyDescent="0.25"/>
    <row r="8104" ht="15.75" customHeight="1" x14ac:dyDescent="0.25"/>
    <row r="8105" ht="15.75" customHeight="1" x14ac:dyDescent="0.25"/>
    <row r="8106" ht="15.75" customHeight="1" x14ac:dyDescent="0.25"/>
    <row r="8107" ht="15.75" customHeight="1" x14ac:dyDescent="0.25"/>
    <row r="8108" ht="15.75" customHeight="1" x14ac:dyDescent="0.25"/>
    <row r="8109" ht="15.75" customHeight="1" x14ac:dyDescent="0.25"/>
    <row r="8110" ht="15.75" customHeight="1" x14ac:dyDescent="0.25"/>
    <row r="8111" ht="15.75" customHeight="1" x14ac:dyDescent="0.25"/>
    <row r="8112" ht="15.75" customHeight="1" x14ac:dyDescent="0.25"/>
    <row r="8113" ht="15.75" customHeight="1" x14ac:dyDescent="0.25"/>
    <row r="8114" ht="15.75" customHeight="1" x14ac:dyDescent="0.25"/>
    <row r="8115" ht="15.75" customHeight="1" x14ac:dyDescent="0.25"/>
    <row r="8116" ht="15.75" customHeight="1" x14ac:dyDescent="0.25"/>
    <row r="8117" ht="15.75" customHeight="1" x14ac:dyDescent="0.25"/>
    <row r="8118" ht="15.75" customHeight="1" x14ac:dyDescent="0.25"/>
    <row r="8119" ht="15.75" customHeight="1" x14ac:dyDescent="0.25"/>
    <row r="8120" ht="15.75" customHeight="1" x14ac:dyDescent="0.25"/>
    <row r="8121" ht="15.75" customHeight="1" x14ac:dyDescent="0.25"/>
    <row r="8122" ht="15.75" customHeight="1" x14ac:dyDescent="0.25"/>
    <row r="8123" ht="15.75" customHeight="1" x14ac:dyDescent="0.25"/>
    <row r="8124" ht="15.75" customHeight="1" x14ac:dyDescent="0.25"/>
    <row r="8125" ht="15.75" customHeight="1" x14ac:dyDescent="0.25"/>
    <row r="8126" ht="15.75" customHeight="1" x14ac:dyDescent="0.25"/>
    <row r="8127" ht="15.75" customHeight="1" x14ac:dyDescent="0.25"/>
    <row r="8128" ht="15.75" customHeight="1" x14ac:dyDescent="0.25"/>
    <row r="8129" ht="15.75" customHeight="1" x14ac:dyDescent="0.25"/>
    <row r="8130" ht="15.75" customHeight="1" x14ac:dyDescent="0.25"/>
    <row r="8131" ht="15.75" customHeight="1" x14ac:dyDescent="0.25"/>
    <row r="8132" ht="15.75" customHeight="1" x14ac:dyDescent="0.25"/>
    <row r="8133" ht="15.75" customHeight="1" x14ac:dyDescent="0.25"/>
    <row r="8134" ht="15.75" customHeight="1" x14ac:dyDescent="0.25"/>
    <row r="8135" ht="15.75" customHeight="1" x14ac:dyDescent="0.25"/>
    <row r="8136" ht="15.75" customHeight="1" x14ac:dyDescent="0.25"/>
    <row r="8137" ht="15.75" customHeight="1" x14ac:dyDescent="0.25"/>
    <row r="8138" ht="15.75" customHeight="1" x14ac:dyDescent="0.25"/>
    <row r="8139" ht="15.75" customHeight="1" x14ac:dyDescent="0.25"/>
    <row r="8140" ht="15.75" customHeight="1" x14ac:dyDescent="0.25"/>
    <row r="8141" ht="15.75" customHeight="1" x14ac:dyDescent="0.25"/>
    <row r="8142" ht="15.75" customHeight="1" x14ac:dyDescent="0.25"/>
    <row r="8143" ht="15.75" customHeight="1" x14ac:dyDescent="0.25"/>
    <row r="8144" ht="15.75" customHeight="1" x14ac:dyDescent="0.25"/>
    <row r="8145" ht="15.75" customHeight="1" x14ac:dyDescent="0.25"/>
    <row r="8146" ht="15.75" customHeight="1" x14ac:dyDescent="0.25"/>
    <row r="8147" ht="15.75" customHeight="1" x14ac:dyDescent="0.25"/>
    <row r="8148" ht="15.75" customHeight="1" x14ac:dyDescent="0.25"/>
    <row r="8149" ht="15.75" customHeight="1" x14ac:dyDescent="0.25"/>
    <row r="8150" ht="15.75" customHeight="1" x14ac:dyDescent="0.25"/>
    <row r="8151" ht="15.75" customHeight="1" x14ac:dyDescent="0.25"/>
    <row r="8152" ht="15.75" customHeight="1" x14ac:dyDescent="0.25"/>
    <row r="8153" ht="15.75" customHeight="1" x14ac:dyDescent="0.25"/>
    <row r="8154" ht="15.75" customHeight="1" x14ac:dyDescent="0.25"/>
    <row r="8155" ht="15.75" customHeight="1" x14ac:dyDescent="0.25"/>
    <row r="8156" ht="15.75" customHeight="1" x14ac:dyDescent="0.25"/>
    <row r="8157" ht="15.75" customHeight="1" x14ac:dyDescent="0.25"/>
    <row r="8158" ht="15.75" customHeight="1" x14ac:dyDescent="0.25"/>
    <row r="8159" ht="15.75" customHeight="1" x14ac:dyDescent="0.25"/>
    <row r="8160" ht="15.75" customHeight="1" x14ac:dyDescent="0.25"/>
    <row r="8161" ht="15.75" customHeight="1" x14ac:dyDescent="0.25"/>
    <row r="8162" ht="15.75" customHeight="1" x14ac:dyDescent="0.25"/>
    <row r="8163" ht="15.75" customHeight="1" x14ac:dyDescent="0.25"/>
    <row r="8164" ht="15.75" customHeight="1" x14ac:dyDescent="0.25"/>
    <row r="8165" ht="15.75" customHeight="1" x14ac:dyDescent="0.25"/>
    <row r="8166" ht="15.75" customHeight="1" x14ac:dyDescent="0.25"/>
    <row r="8167" ht="15.75" customHeight="1" x14ac:dyDescent="0.25"/>
    <row r="8168" ht="15.75" customHeight="1" x14ac:dyDescent="0.25"/>
    <row r="8169" ht="15.75" customHeight="1" x14ac:dyDescent="0.25"/>
    <row r="8170" ht="15.75" customHeight="1" x14ac:dyDescent="0.25"/>
    <row r="8171" ht="15.75" customHeight="1" x14ac:dyDescent="0.25"/>
    <row r="8172" ht="15.75" customHeight="1" x14ac:dyDescent="0.25"/>
    <row r="8173" ht="15.75" customHeight="1" x14ac:dyDescent="0.25"/>
    <row r="8174" ht="15.75" customHeight="1" x14ac:dyDescent="0.25"/>
    <row r="8175" ht="15.75" customHeight="1" x14ac:dyDescent="0.25"/>
    <row r="8176" ht="15.75" customHeight="1" x14ac:dyDescent="0.25"/>
    <row r="8177" ht="15.75" customHeight="1" x14ac:dyDescent="0.25"/>
    <row r="8178" ht="15.75" customHeight="1" x14ac:dyDescent="0.25"/>
    <row r="8179" ht="15.75" customHeight="1" x14ac:dyDescent="0.25"/>
    <row r="8180" ht="15.75" customHeight="1" x14ac:dyDescent="0.25"/>
    <row r="8181" ht="15.75" customHeight="1" x14ac:dyDescent="0.25"/>
    <row r="8182" ht="15.75" customHeight="1" x14ac:dyDescent="0.25"/>
    <row r="8183" ht="15.75" customHeight="1" x14ac:dyDescent="0.25"/>
    <row r="8184" ht="15.75" customHeight="1" x14ac:dyDescent="0.25"/>
    <row r="8185" ht="15.75" customHeight="1" x14ac:dyDescent="0.25"/>
    <row r="8186" ht="15.75" customHeight="1" x14ac:dyDescent="0.25"/>
    <row r="8187" ht="15.75" customHeight="1" x14ac:dyDescent="0.25"/>
    <row r="8188" ht="15.75" customHeight="1" x14ac:dyDescent="0.25"/>
    <row r="8189" ht="15.75" customHeight="1" x14ac:dyDescent="0.25"/>
    <row r="8190" ht="15.75" customHeight="1" x14ac:dyDescent="0.25"/>
    <row r="8191" ht="15.75" customHeight="1" x14ac:dyDescent="0.25"/>
    <row r="8192" ht="15.75" customHeight="1" x14ac:dyDescent="0.25"/>
    <row r="8193" ht="15.75" customHeight="1" x14ac:dyDescent="0.25"/>
    <row r="8194" ht="15.75" customHeight="1" x14ac:dyDescent="0.25"/>
    <row r="8195" ht="15.75" customHeight="1" x14ac:dyDescent="0.25"/>
    <row r="8196" ht="15.75" customHeight="1" x14ac:dyDescent="0.25"/>
    <row r="8197" ht="15.75" customHeight="1" x14ac:dyDescent="0.25"/>
    <row r="8198" ht="15.75" customHeight="1" x14ac:dyDescent="0.25"/>
    <row r="8199" ht="15.75" customHeight="1" x14ac:dyDescent="0.25"/>
    <row r="8200" ht="15.75" customHeight="1" x14ac:dyDescent="0.25"/>
    <row r="8201" ht="15.75" customHeight="1" x14ac:dyDescent="0.25"/>
    <row r="8202" ht="15.75" customHeight="1" x14ac:dyDescent="0.25"/>
    <row r="8203" ht="15.75" customHeight="1" x14ac:dyDescent="0.25"/>
    <row r="8204" ht="15.75" customHeight="1" x14ac:dyDescent="0.25"/>
    <row r="8205" ht="15.75" customHeight="1" x14ac:dyDescent="0.25"/>
    <row r="8206" ht="15.75" customHeight="1" x14ac:dyDescent="0.25"/>
    <row r="8207" ht="15.75" customHeight="1" x14ac:dyDescent="0.25"/>
    <row r="8208" ht="15.75" customHeight="1" x14ac:dyDescent="0.25"/>
    <row r="8209" ht="15.75" customHeight="1" x14ac:dyDescent="0.25"/>
    <row r="8210" ht="15.75" customHeight="1" x14ac:dyDescent="0.25"/>
    <row r="8211" ht="15.75" customHeight="1" x14ac:dyDescent="0.25"/>
    <row r="8212" ht="15.75" customHeight="1" x14ac:dyDescent="0.25"/>
    <row r="8213" ht="15.75" customHeight="1" x14ac:dyDescent="0.25"/>
    <row r="8214" ht="15.75" customHeight="1" x14ac:dyDescent="0.25"/>
    <row r="8215" ht="15.75" customHeight="1" x14ac:dyDescent="0.25"/>
    <row r="8216" ht="15.75" customHeight="1" x14ac:dyDescent="0.25"/>
    <row r="8217" ht="15.75" customHeight="1" x14ac:dyDescent="0.25"/>
    <row r="8218" ht="15.75" customHeight="1" x14ac:dyDescent="0.25"/>
    <row r="8219" ht="15.75" customHeight="1" x14ac:dyDescent="0.25"/>
    <row r="8220" ht="15.75" customHeight="1" x14ac:dyDescent="0.25"/>
    <row r="8221" ht="15.75" customHeight="1" x14ac:dyDescent="0.25"/>
    <row r="8222" ht="15.75" customHeight="1" x14ac:dyDescent="0.25"/>
    <row r="8223" ht="15.75" customHeight="1" x14ac:dyDescent="0.25"/>
    <row r="8224" ht="15.75" customHeight="1" x14ac:dyDescent="0.25"/>
    <row r="8225" ht="15.75" customHeight="1" x14ac:dyDescent="0.25"/>
    <row r="8226" ht="15.75" customHeight="1" x14ac:dyDescent="0.25"/>
    <row r="8227" ht="15.75" customHeight="1" x14ac:dyDescent="0.25"/>
    <row r="8228" ht="15.75" customHeight="1" x14ac:dyDescent="0.25"/>
    <row r="8229" ht="15.75" customHeight="1" x14ac:dyDescent="0.25"/>
    <row r="8230" ht="15.75" customHeight="1" x14ac:dyDescent="0.25"/>
    <row r="8231" ht="15.75" customHeight="1" x14ac:dyDescent="0.25"/>
    <row r="8232" ht="15.75" customHeight="1" x14ac:dyDescent="0.25"/>
    <row r="8233" ht="15.75" customHeight="1" x14ac:dyDescent="0.25"/>
    <row r="8234" ht="15.75" customHeight="1" x14ac:dyDescent="0.25"/>
    <row r="8235" ht="15.75" customHeight="1" x14ac:dyDescent="0.25"/>
    <row r="8236" ht="15.75" customHeight="1" x14ac:dyDescent="0.25"/>
    <row r="8237" ht="15.75" customHeight="1" x14ac:dyDescent="0.25"/>
    <row r="8238" ht="15.75" customHeight="1" x14ac:dyDescent="0.25"/>
    <row r="8239" ht="15.75" customHeight="1" x14ac:dyDescent="0.25"/>
    <row r="8240" ht="15.75" customHeight="1" x14ac:dyDescent="0.25"/>
    <row r="8241" ht="15.75" customHeight="1" x14ac:dyDescent="0.25"/>
    <row r="8242" ht="15.75" customHeight="1" x14ac:dyDescent="0.25"/>
    <row r="8243" ht="15.75" customHeight="1" x14ac:dyDescent="0.25"/>
    <row r="8244" ht="15.75" customHeight="1" x14ac:dyDescent="0.25"/>
    <row r="8245" ht="15.75" customHeight="1" x14ac:dyDescent="0.25"/>
    <row r="8246" ht="15.75" customHeight="1" x14ac:dyDescent="0.25"/>
    <row r="8247" ht="15.75" customHeight="1" x14ac:dyDescent="0.25"/>
    <row r="8248" ht="15.75" customHeight="1" x14ac:dyDescent="0.25"/>
    <row r="8249" ht="15.75" customHeight="1" x14ac:dyDescent="0.25"/>
    <row r="8250" ht="15.75" customHeight="1" x14ac:dyDescent="0.25"/>
    <row r="8251" ht="15.75" customHeight="1" x14ac:dyDescent="0.25"/>
    <row r="8252" ht="15.75" customHeight="1" x14ac:dyDescent="0.25"/>
    <row r="8253" ht="15.75" customHeight="1" x14ac:dyDescent="0.25"/>
    <row r="8254" ht="15.75" customHeight="1" x14ac:dyDescent="0.25"/>
    <row r="8255" ht="15.75" customHeight="1" x14ac:dyDescent="0.25"/>
    <row r="8256" ht="15.75" customHeight="1" x14ac:dyDescent="0.25"/>
    <row r="8257" ht="15.75" customHeight="1" x14ac:dyDescent="0.25"/>
    <row r="8258" ht="15.75" customHeight="1" x14ac:dyDescent="0.25"/>
    <row r="8259" ht="15.75" customHeight="1" x14ac:dyDescent="0.25"/>
    <row r="8260" ht="15.75" customHeight="1" x14ac:dyDescent="0.25"/>
    <row r="8261" ht="15.75" customHeight="1" x14ac:dyDescent="0.25"/>
    <row r="8262" ht="15.75" customHeight="1" x14ac:dyDescent="0.25"/>
    <row r="8263" ht="15.75" customHeight="1" x14ac:dyDescent="0.25"/>
    <row r="8264" ht="15.75" customHeight="1" x14ac:dyDescent="0.25"/>
    <row r="8265" ht="15.75" customHeight="1" x14ac:dyDescent="0.25"/>
    <row r="8266" ht="15.75" customHeight="1" x14ac:dyDescent="0.25"/>
    <row r="8267" ht="15.75" customHeight="1" x14ac:dyDescent="0.25"/>
    <row r="8268" ht="15.75" customHeight="1" x14ac:dyDescent="0.25"/>
    <row r="8269" ht="15.75" customHeight="1" x14ac:dyDescent="0.25"/>
    <row r="8270" ht="15.75" customHeight="1" x14ac:dyDescent="0.25"/>
    <row r="8271" ht="15.75" customHeight="1" x14ac:dyDescent="0.25"/>
    <row r="8272" ht="15.75" customHeight="1" x14ac:dyDescent="0.25"/>
    <row r="8273" ht="15.75" customHeight="1" x14ac:dyDescent="0.25"/>
    <row r="8274" ht="15.75" customHeight="1" x14ac:dyDescent="0.25"/>
    <row r="8275" ht="15.75" customHeight="1" x14ac:dyDescent="0.25"/>
    <row r="8276" ht="15.75" customHeight="1" x14ac:dyDescent="0.25"/>
    <row r="8277" ht="15.75" customHeight="1" x14ac:dyDescent="0.25"/>
    <row r="8278" ht="15.75" customHeight="1" x14ac:dyDescent="0.25"/>
    <row r="8279" ht="15.75" customHeight="1" x14ac:dyDescent="0.25"/>
    <row r="8280" ht="15.75" customHeight="1" x14ac:dyDescent="0.25"/>
    <row r="8281" ht="15.75" customHeight="1" x14ac:dyDescent="0.25"/>
    <row r="8282" ht="15.75" customHeight="1" x14ac:dyDescent="0.25"/>
    <row r="8283" ht="15.75" customHeight="1" x14ac:dyDescent="0.25"/>
    <row r="8284" ht="15.75" customHeight="1" x14ac:dyDescent="0.25"/>
    <row r="8285" ht="15.75" customHeight="1" x14ac:dyDescent="0.25"/>
    <row r="8286" ht="15.75" customHeight="1" x14ac:dyDescent="0.25"/>
    <row r="8287" ht="15.75" customHeight="1" x14ac:dyDescent="0.25"/>
    <row r="8288" ht="15.75" customHeight="1" x14ac:dyDescent="0.25"/>
    <row r="8289" ht="15.75" customHeight="1" x14ac:dyDescent="0.25"/>
    <row r="8290" ht="15.75" customHeight="1" x14ac:dyDescent="0.25"/>
    <row r="8291" ht="15.75" customHeight="1" x14ac:dyDescent="0.25"/>
    <row r="8292" ht="15.75" customHeight="1" x14ac:dyDescent="0.25"/>
    <row r="8293" ht="15.75" customHeight="1" x14ac:dyDescent="0.25"/>
    <row r="8294" ht="15.75" customHeight="1" x14ac:dyDescent="0.25"/>
    <row r="8295" ht="15.75" customHeight="1" x14ac:dyDescent="0.25"/>
    <row r="8296" ht="15.75" customHeight="1" x14ac:dyDescent="0.25"/>
    <row r="8297" ht="15.75" customHeight="1" x14ac:dyDescent="0.25"/>
    <row r="8298" ht="15.75" customHeight="1" x14ac:dyDescent="0.25"/>
    <row r="8299" ht="15.75" customHeight="1" x14ac:dyDescent="0.25"/>
    <row r="8300" ht="15.75" customHeight="1" x14ac:dyDescent="0.25"/>
    <row r="8301" ht="15.75" customHeight="1" x14ac:dyDescent="0.25"/>
    <row r="8302" ht="15.75" customHeight="1" x14ac:dyDescent="0.25"/>
    <row r="8303" ht="15.75" customHeight="1" x14ac:dyDescent="0.25"/>
    <row r="8304" ht="15.75" customHeight="1" x14ac:dyDescent="0.25"/>
    <row r="8305" ht="15.75" customHeight="1" x14ac:dyDescent="0.25"/>
    <row r="8306" ht="15.75" customHeight="1" x14ac:dyDescent="0.25"/>
    <row r="8307" ht="15.75" customHeight="1" x14ac:dyDescent="0.25"/>
    <row r="8308" ht="15.75" customHeight="1" x14ac:dyDescent="0.25"/>
    <row r="8309" ht="15.75" customHeight="1" x14ac:dyDescent="0.25"/>
    <row r="8310" ht="15.75" customHeight="1" x14ac:dyDescent="0.25"/>
    <row r="8311" ht="15.75" customHeight="1" x14ac:dyDescent="0.25"/>
    <row r="8312" ht="15.75" customHeight="1" x14ac:dyDescent="0.25"/>
    <row r="8313" ht="15.75" customHeight="1" x14ac:dyDescent="0.25"/>
    <row r="8314" ht="15.75" customHeight="1" x14ac:dyDescent="0.25"/>
    <row r="8315" ht="15.75" customHeight="1" x14ac:dyDescent="0.25"/>
    <row r="8316" ht="15.75" customHeight="1" x14ac:dyDescent="0.25"/>
    <row r="8317" ht="15.75" customHeight="1" x14ac:dyDescent="0.25"/>
    <row r="8318" ht="15.75" customHeight="1" x14ac:dyDescent="0.25"/>
    <row r="8319" ht="15.75" customHeight="1" x14ac:dyDescent="0.25"/>
    <row r="8320" ht="15.75" customHeight="1" x14ac:dyDescent="0.25"/>
    <row r="8321" ht="15.75" customHeight="1" x14ac:dyDescent="0.25"/>
    <row r="8322" ht="15.75" customHeight="1" x14ac:dyDescent="0.25"/>
    <row r="8323" ht="15.75" customHeight="1" x14ac:dyDescent="0.25"/>
    <row r="8324" ht="15.75" customHeight="1" x14ac:dyDescent="0.25"/>
    <row r="8325" ht="15.75" customHeight="1" x14ac:dyDescent="0.25"/>
    <row r="8326" ht="15.75" customHeight="1" x14ac:dyDescent="0.25"/>
    <row r="8327" ht="15.75" customHeight="1" x14ac:dyDescent="0.25"/>
    <row r="8328" ht="15.75" customHeight="1" x14ac:dyDescent="0.25"/>
    <row r="8329" ht="15.75" customHeight="1" x14ac:dyDescent="0.25"/>
    <row r="8330" ht="15.75" customHeight="1" x14ac:dyDescent="0.25"/>
    <row r="8331" ht="15.75" customHeight="1" x14ac:dyDescent="0.25"/>
    <row r="8332" ht="15.75" customHeight="1" x14ac:dyDescent="0.25"/>
    <row r="8333" ht="15.75" customHeight="1" x14ac:dyDescent="0.25"/>
    <row r="8334" ht="15.75" customHeight="1" x14ac:dyDescent="0.25"/>
    <row r="8335" ht="15.75" customHeight="1" x14ac:dyDescent="0.25"/>
    <row r="8336" ht="15.75" customHeight="1" x14ac:dyDescent="0.25"/>
    <row r="8337" ht="15.75" customHeight="1" x14ac:dyDescent="0.25"/>
    <row r="8338" ht="15.75" customHeight="1" x14ac:dyDescent="0.25"/>
    <row r="8339" ht="15.75" customHeight="1" x14ac:dyDescent="0.25"/>
    <row r="8340" ht="15.75" customHeight="1" x14ac:dyDescent="0.25"/>
    <row r="8341" ht="15.75" customHeight="1" x14ac:dyDescent="0.25"/>
    <row r="8342" ht="15.75" customHeight="1" x14ac:dyDescent="0.25"/>
    <row r="8343" ht="15.75" customHeight="1" x14ac:dyDescent="0.25"/>
    <row r="8344" ht="15.75" customHeight="1" x14ac:dyDescent="0.25"/>
    <row r="8345" ht="15.75" customHeight="1" x14ac:dyDescent="0.25"/>
    <row r="8346" ht="15.75" customHeight="1" x14ac:dyDescent="0.25"/>
    <row r="8347" ht="15.75" customHeight="1" x14ac:dyDescent="0.25"/>
    <row r="8348" ht="15.75" customHeight="1" x14ac:dyDescent="0.25"/>
    <row r="8349" ht="15.75" customHeight="1" x14ac:dyDescent="0.25"/>
    <row r="8350" ht="15.75" customHeight="1" x14ac:dyDescent="0.25"/>
    <row r="8351" ht="15.75" customHeight="1" x14ac:dyDescent="0.25"/>
    <row r="8352" ht="15.75" customHeight="1" x14ac:dyDescent="0.25"/>
    <row r="8353" ht="15.75" customHeight="1" x14ac:dyDescent="0.25"/>
    <row r="8354" ht="15.75" customHeight="1" x14ac:dyDescent="0.25"/>
    <row r="8355" ht="15.75" customHeight="1" x14ac:dyDescent="0.25"/>
    <row r="8356" ht="15.75" customHeight="1" x14ac:dyDescent="0.25"/>
    <row r="8357" ht="15.75" customHeight="1" x14ac:dyDescent="0.25"/>
    <row r="8358" ht="15.75" customHeight="1" x14ac:dyDescent="0.25"/>
    <row r="8359" ht="15.75" customHeight="1" x14ac:dyDescent="0.25"/>
    <row r="8360" ht="15.75" customHeight="1" x14ac:dyDescent="0.25"/>
    <row r="8361" ht="15.75" customHeight="1" x14ac:dyDescent="0.25"/>
    <row r="8362" ht="15.75" customHeight="1" x14ac:dyDescent="0.25"/>
    <row r="8363" ht="15.75" customHeight="1" x14ac:dyDescent="0.25"/>
    <row r="8364" ht="15.75" customHeight="1" x14ac:dyDescent="0.25"/>
    <row r="8365" ht="15.75" customHeight="1" x14ac:dyDescent="0.25"/>
    <row r="8366" ht="15.75" customHeight="1" x14ac:dyDescent="0.25"/>
    <row r="8367" ht="15.75" customHeight="1" x14ac:dyDescent="0.25"/>
    <row r="8368" ht="15.75" customHeight="1" x14ac:dyDescent="0.25"/>
    <row r="8369" ht="15.75" customHeight="1" x14ac:dyDescent="0.25"/>
    <row r="8370" ht="15.75" customHeight="1" x14ac:dyDescent="0.25"/>
    <row r="8371" ht="15.75" customHeight="1" x14ac:dyDescent="0.25"/>
    <row r="8372" ht="15.75" customHeight="1" x14ac:dyDescent="0.25"/>
    <row r="8373" ht="15.75" customHeight="1" x14ac:dyDescent="0.25"/>
    <row r="8374" ht="15.75" customHeight="1" x14ac:dyDescent="0.25"/>
    <row r="8375" ht="15.75" customHeight="1" x14ac:dyDescent="0.25"/>
    <row r="8376" ht="15.75" customHeight="1" x14ac:dyDescent="0.25"/>
    <row r="8377" ht="15.75" customHeight="1" x14ac:dyDescent="0.25"/>
    <row r="8378" ht="15.75" customHeight="1" x14ac:dyDescent="0.25"/>
    <row r="8379" ht="15.75" customHeight="1" x14ac:dyDescent="0.25"/>
    <row r="8380" ht="15.75" customHeight="1" x14ac:dyDescent="0.25"/>
    <row r="8381" ht="15.75" customHeight="1" x14ac:dyDescent="0.25"/>
    <row r="8382" ht="15.75" customHeight="1" x14ac:dyDescent="0.25"/>
    <row r="8383" ht="15.75" customHeight="1" x14ac:dyDescent="0.25"/>
    <row r="8384" ht="15.75" customHeight="1" x14ac:dyDescent="0.25"/>
    <row r="8385" ht="15.75" customHeight="1" x14ac:dyDescent="0.25"/>
    <row r="8386" ht="15.75" customHeight="1" x14ac:dyDescent="0.25"/>
    <row r="8387" ht="15.75" customHeight="1" x14ac:dyDescent="0.25"/>
    <row r="8388" ht="15.75" customHeight="1" x14ac:dyDescent="0.25"/>
    <row r="8389" ht="15.75" customHeight="1" x14ac:dyDescent="0.25"/>
    <row r="8390" ht="15.75" customHeight="1" x14ac:dyDescent="0.25"/>
    <row r="8391" ht="15.75" customHeight="1" x14ac:dyDescent="0.25"/>
    <row r="8392" ht="15.75" customHeight="1" x14ac:dyDescent="0.25"/>
    <row r="8393" ht="15.75" customHeight="1" x14ac:dyDescent="0.25"/>
    <row r="8394" ht="15.75" customHeight="1" x14ac:dyDescent="0.25"/>
    <row r="8395" ht="15.75" customHeight="1" x14ac:dyDescent="0.25"/>
    <row r="8396" ht="15.75" customHeight="1" x14ac:dyDescent="0.25"/>
    <row r="8397" ht="15.75" customHeight="1" x14ac:dyDescent="0.25"/>
    <row r="8398" ht="15.75" customHeight="1" x14ac:dyDescent="0.25"/>
    <row r="8399" ht="15.75" customHeight="1" x14ac:dyDescent="0.25"/>
    <row r="8400" ht="15.75" customHeight="1" x14ac:dyDescent="0.25"/>
    <row r="8401" ht="15.75" customHeight="1" x14ac:dyDescent="0.25"/>
    <row r="8402" ht="15.75" customHeight="1" x14ac:dyDescent="0.25"/>
    <row r="8403" ht="15.75" customHeight="1" x14ac:dyDescent="0.25"/>
    <row r="8404" ht="15.75" customHeight="1" x14ac:dyDescent="0.25"/>
    <row r="8405" ht="15.75" customHeight="1" x14ac:dyDescent="0.25"/>
    <row r="8406" ht="15.75" customHeight="1" x14ac:dyDescent="0.25"/>
    <row r="8407" ht="15.75" customHeight="1" x14ac:dyDescent="0.25"/>
    <row r="8408" ht="15.75" customHeight="1" x14ac:dyDescent="0.25"/>
    <row r="8409" ht="15.75" customHeight="1" x14ac:dyDescent="0.25"/>
    <row r="8410" ht="15.75" customHeight="1" x14ac:dyDescent="0.25"/>
    <row r="8411" ht="15.75" customHeight="1" x14ac:dyDescent="0.25"/>
    <row r="8412" ht="15.75" customHeight="1" x14ac:dyDescent="0.25"/>
    <row r="8413" ht="15.75" customHeight="1" x14ac:dyDescent="0.25"/>
    <row r="8414" ht="15.75" customHeight="1" x14ac:dyDescent="0.25"/>
    <row r="8415" ht="15.75" customHeight="1" x14ac:dyDescent="0.25"/>
    <row r="8416" ht="15.75" customHeight="1" x14ac:dyDescent="0.25"/>
    <row r="8417" ht="15.75" customHeight="1" x14ac:dyDescent="0.25"/>
    <row r="8418" ht="15.75" customHeight="1" x14ac:dyDescent="0.25"/>
    <row r="8419" ht="15.75" customHeight="1" x14ac:dyDescent="0.25"/>
    <row r="8420" ht="15.75" customHeight="1" x14ac:dyDescent="0.25"/>
    <row r="8421" ht="15.75" customHeight="1" x14ac:dyDescent="0.25"/>
    <row r="8422" ht="15.75" customHeight="1" x14ac:dyDescent="0.25"/>
    <row r="8423" ht="15.75" customHeight="1" x14ac:dyDescent="0.25"/>
    <row r="8424" ht="15.75" customHeight="1" x14ac:dyDescent="0.25"/>
    <row r="8425" ht="15.75" customHeight="1" x14ac:dyDescent="0.25"/>
    <row r="8426" ht="15.75" customHeight="1" x14ac:dyDescent="0.25"/>
    <row r="8427" ht="15.75" customHeight="1" x14ac:dyDescent="0.25"/>
    <row r="8428" ht="15.75" customHeight="1" x14ac:dyDescent="0.25"/>
    <row r="8429" ht="15.75" customHeight="1" x14ac:dyDescent="0.25"/>
    <row r="8430" ht="15.75" customHeight="1" x14ac:dyDescent="0.25"/>
    <row r="8431" ht="15.75" customHeight="1" x14ac:dyDescent="0.25"/>
    <row r="8432" ht="15.75" customHeight="1" x14ac:dyDescent="0.25"/>
    <row r="8433" ht="15.75" customHeight="1" x14ac:dyDescent="0.25"/>
    <row r="8434" ht="15.75" customHeight="1" x14ac:dyDescent="0.25"/>
    <row r="8435" ht="15.75" customHeight="1" x14ac:dyDescent="0.25"/>
    <row r="8436" ht="15.75" customHeight="1" x14ac:dyDescent="0.25"/>
    <row r="8437" ht="15.75" customHeight="1" x14ac:dyDescent="0.25"/>
    <row r="8438" ht="15.75" customHeight="1" x14ac:dyDescent="0.25"/>
    <row r="8439" ht="15.75" customHeight="1" x14ac:dyDescent="0.25"/>
    <row r="8440" ht="15.75" customHeight="1" x14ac:dyDescent="0.25"/>
    <row r="8441" ht="15.75" customHeight="1" x14ac:dyDescent="0.25"/>
    <row r="8442" ht="15.75" customHeight="1" x14ac:dyDescent="0.25"/>
    <row r="8443" ht="15.75" customHeight="1" x14ac:dyDescent="0.25"/>
    <row r="8444" ht="15.75" customHeight="1" x14ac:dyDescent="0.25"/>
    <row r="8445" ht="15.75" customHeight="1" x14ac:dyDescent="0.25"/>
    <row r="8446" ht="15.75" customHeight="1" x14ac:dyDescent="0.25"/>
    <row r="8447" ht="15.75" customHeight="1" x14ac:dyDescent="0.25"/>
    <row r="8448" ht="15.75" customHeight="1" x14ac:dyDescent="0.25"/>
    <row r="8449" ht="15.75" customHeight="1" x14ac:dyDescent="0.25"/>
    <row r="8450" ht="15.75" customHeight="1" x14ac:dyDescent="0.25"/>
    <row r="8451" ht="15.75" customHeight="1" x14ac:dyDescent="0.25"/>
    <row r="8452" ht="15.75" customHeight="1" x14ac:dyDescent="0.25"/>
    <row r="8453" ht="15.75" customHeight="1" x14ac:dyDescent="0.25"/>
    <row r="8454" ht="15.75" customHeight="1" x14ac:dyDescent="0.25"/>
    <row r="8455" ht="15.75" customHeight="1" x14ac:dyDescent="0.25"/>
    <row r="8456" ht="15.75" customHeight="1" x14ac:dyDescent="0.25"/>
    <row r="8457" ht="15.75" customHeight="1" x14ac:dyDescent="0.25"/>
    <row r="8458" ht="15.75" customHeight="1" x14ac:dyDescent="0.25"/>
    <row r="8459" ht="15.75" customHeight="1" x14ac:dyDescent="0.25"/>
    <row r="8460" ht="15.75" customHeight="1" x14ac:dyDescent="0.25"/>
    <row r="8461" ht="15.75" customHeight="1" x14ac:dyDescent="0.25"/>
    <row r="8462" ht="15.75" customHeight="1" x14ac:dyDescent="0.25"/>
    <row r="8463" ht="15.75" customHeight="1" x14ac:dyDescent="0.25"/>
    <row r="8464" ht="15.75" customHeight="1" x14ac:dyDescent="0.25"/>
    <row r="8465" ht="15.75" customHeight="1" x14ac:dyDescent="0.25"/>
    <row r="8466" ht="15.75" customHeight="1" x14ac:dyDescent="0.25"/>
    <row r="8467" ht="15.75" customHeight="1" x14ac:dyDescent="0.25"/>
    <row r="8468" ht="15.75" customHeight="1" x14ac:dyDescent="0.25"/>
    <row r="8469" ht="15.75" customHeight="1" x14ac:dyDescent="0.25"/>
    <row r="8470" ht="15.75" customHeight="1" x14ac:dyDescent="0.25"/>
    <row r="8471" ht="15.75" customHeight="1" x14ac:dyDescent="0.25"/>
    <row r="8472" ht="15.75" customHeight="1" x14ac:dyDescent="0.25"/>
    <row r="8473" ht="15.75" customHeight="1" x14ac:dyDescent="0.25"/>
    <row r="8474" ht="15.75" customHeight="1" x14ac:dyDescent="0.25"/>
    <row r="8475" ht="15.75" customHeight="1" x14ac:dyDescent="0.25"/>
    <row r="8476" ht="15.75" customHeight="1" x14ac:dyDescent="0.25"/>
    <row r="8477" ht="15.75" customHeight="1" x14ac:dyDescent="0.25"/>
    <row r="8478" ht="15.75" customHeight="1" x14ac:dyDescent="0.25"/>
    <row r="8479" ht="15.75" customHeight="1" x14ac:dyDescent="0.25"/>
    <row r="8480" ht="15.75" customHeight="1" x14ac:dyDescent="0.25"/>
    <row r="8481" ht="15.75" customHeight="1" x14ac:dyDescent="0.25"/>
    <row r="8482" ht="15.75" customHeight="1" x14ac:dyDescent="0.25"/>
    <row r="8483" ht="15.75" customHeight="1" x14ac:dyDescent="0.25"/>
    <row r="8484" ht="15.75" customHeight="1" x14ac:dyDescent="0.25"/>
    <row r="8485" ht="15.75" customHeight="1" x14ac:dyDescent="0.25"/>
    <row r="8486" ht="15.75" customHeight="1" x14ac:dyDescent="0.25"/>
    <row r="8487" ht="15.75" customHeight="1" x14ac:dyDescent="0.25"/>
    <row r="8488" ht="15.75" customHeight="1" x14ac:dyDescent="0.25"/>
    <row r="8489" ht="15.75" customHeight="1" x14ac:dyDescent="0.25"/>
    <row r="8490" ht="15.75" customHeight="1" x14ac:dyDescent="0.25"/>
    <row r="8491" ht="15.75" customHeight="1" x14ac:dyDescent="0.25"/>
    <row r="8492" ht="15.75" customHeight="1" x14ac:dyDescent="0.25"/>
    <row r="8493" ht="15.75" customHeight="1" x14ac:dyDescent="0.25"/>
    <row r="8494" ht="15.75" customHeight="1" x14ac:dyDescent="0.25"/>
    <row r="8495" ht="15.75" customHeight="1" x14ac:dyDescent="0.25"/>
    <row r="8496" ht="15.75" customHeight="1" x14ac:dyDescent="0.25"/>
    <row r="8497" ht="15.75" customHeight="1" x14ac:dyDescent="0.25"/>
    <row r="8498" ht="15.75" customHeight="1" x14ac:dyDescent="0.25"/>
    <row r="8499" ht="15.75" customHeight="1" x14ac:dyDescent="0.25"/>
    <row r="8500" ht="15.75" customHeight="1" x14ac:dyDescent="0.25"/>
    <row r="8501" ht="15.75" customHeight="1" x14ac:dyDescent="0.25"/>
    <row r="8502" ht="15.75" customHeight="1" x14ac:dyDescent="0.25"/>
    <row r="8503" ht="15.75" customHeight="1" x14ac:dyDescent="0.25"/>
    <row r="8504" ht="15.75" customHeight="1" x14ac:dyDescent="0.25"/>
    <row r="8505" ht="15.75" customHeight="1" x14ac:dyDescent="0.25"/>
    <row r="8506" ht="15.75" customHeight="1" x14ac:dyDescent="0.25"/>
    <row r="8507" ht="15.75" customHeight="1" x14ac:dyDescent="0.25"/>
    <row r="8508" ht="15.75" customHeight="1" x14ac:dyDescent="0.25"/>
    <row r="8509" ht="15.75" customHeight="1" x14ac:dyDescent="0.25"/>
    <row r="8510" ht="15.75" customHeight="1" x14ac:dyDescent="0.25"/>
    <row r="8511" ht="15.75" customHeight="1" x14ac:dyDescent="0.25"/>
    <row r="8512" ht="15.75" customHeight="1" x14ac:dyDescent="0.25"/>
    <row r="8513" ht="15.75" customHeight="1" x14ac:dyDescent="0.25"/>
    <row r="8514" ht="15.75" customHeight="1" x14ac:dyDescent="0.25"/>
    <row r="8515" ht="15.75" customHeight="1" x14ac:dyDescent="0.25"/>
    <row r="8516" ht="15.75" customHeight="1" x14ac:dyDescent="0.25"/>
    <row r="8517" ht="15.75" customHeight="1" x14ac:dyDescent="0.25"/>
    <row r="8518" ht="15.75" customHeight="1" x14ac:dyDescent="0.25"/>
    <row r="8519" ht="15.75" customHeight="1" x14ac:dyDescent="0.25"/>
    <row r="8520" ht="15.75" customHeight="1" x14ac:dyDescent="0.25"/>
    <row r="8521" ht="15.75" customHeight="1" x14ac:dyDescent="0.25"/>
    <row r="8522" ht="15.75" customHeight="1" x14ac:dyDescent="0.25"/>
    <row r="8523" ht="15.75" customHeight="1" x14ac:dyDescent="0.25"/>
    <row r="8524" ht="15.75" customHeight="1" x14ac:dyDescent="0.25"/>
    <row r="8525" ht="15.75" customHeight="1" x14ac:dyDescent="0.25"/>
    <row r="8526" ht="15.75" customHeight="1" x14ac:dyDescent="0.25"/>
    <row r="8527" ht="15.75" customHeight="1" x14ac:dyDescent="0.25"/>
    <row r="8528" ht="15.75" customHeight="1" x14ac:dyDescent="0.25"/>
    <row r="8529" ht="15.75" customHeight="1" x14ac:dyDescent="0.25"/>
    <row r="8530" ht="15.75" customHeight="1" x14ac:dyDescent="0.25"/>
    <row r="8531" ht="15.75" customHeight="1" x14ac:dyDescent="0.25"/>
    <row r="8532" ht="15.75" customHeight="1" x14ac:dyDescent="0.25"/>
    <row r="8533" ht="15.75" customHeight="1" x14ac:dyDescent="0.25"/>
    <row r="8534" ht="15.75" customHeight="1" x14ac:dyDescent="0.25"/>
    <row r="8535" ht="15.75" customHeight="1" x14ac:dyDescent="0.25"/>
    <row r="8536" ht="15.75" customHeight="1" x14ac:dyDescent="0.25"/>
    <row r="8537" ht="15.75" customHeight="1" x14ac:dyDescent="0.25"/>
    <row r="8538" ht="15.75" customHeight="1" x14ac:dyDescent="0.25"/>
    <row r="8539" ht="15.75" customHeight="1" x14ac:dyDescent="0.25"/>
    <row r="8540" ht="15.75" customHeight="1" x14ac:dyDescent="0.25"/>
    <row r="8541" ht="15.75" customHeight="1" x14ac:dyDescent="0.25"/>
    <row r="8542" ht="15.75" customHeight="1" x14ac:dyDescent="0.25"/>
    <row r="8543" ht="15.75" customHeight="1" x14ac:dyDescent="0.25"/>
    <row r="8544" ht="15.75" customHeight="1" x14ac:dyDescent="0.25"/>
    <row r="8545" ht="15.75" customHeight="1" x14ac:dyDescent="0.25"/>
    <row r="8546" ht="15.75" customHeight="1" x14ac:dyDescent="0.25"/>
    <row r="8547" ht="15.75" customHeight="1" x14ac:dyDescent="0.25"/>
    <row r="8548" ht="15.75" customHeight="1" x14ac:dyDescent="0.25"/>
    <row r="8549" ht="15.75" customHeight="1" x14ac:dyDescent="0.25"/>
    <row r="8550" ht="15.75" customHeight="1" x14ac:dyDescent="0.25"/>
    <row r="8551" ht="15.75" customHeight="1" x14ac:dyDescent="0.25"/>
    <row r="8552" ht="15.75" customHeight="1" x14ac:dyDescent="0.25"/>
    <row r="8553" ht="15.75" customHeight="1" x14ac:dyDescent="0.25"/>
    <row r="8554" ht="15.75" customHeight="1" x14ac:dyDescent="0.25"/>
    <row r="8555" ht="15.75" customHeight="1" x14ac:dyDescent="0.25"/>
    <row r="8556" ht="15.75" customHeight="1" x14ac:dyDescent="0.25"/>
    <row r="8557" ht="15.75" customHeight="1" x14ac:dyDescent="0.25"/>
    <row r="8558" ht="15.75" customHeight="1" x14ac:dyDescent="0.25"/>
    <row r="8559" ht="15.75" customHeight="1" x14ac:dyDescent="0.25"/>
    <row r="8560" ht="15.75" customHeight="1" x14ac:dyDescent="0.25"/>
    <row r="8561" ht="15.75" customHeight="1" x14ac:dyDescent="0.25"/>
    <row r="8562" ht="15.75" customHeight="1" x14ac:dyDescent="0.25"/>
    <row r="8563" ht="15.75" customHeight="1" x14ac:dyDescent="0.25"/>
    <row r="8564" ht="15.75" customHeight="1" x14ac:dyDescent="0.25"/>
    <row r="8565" ht="15.75" customHeight="1" x14ac:dyDescent="0.25"/>
    <row r="8566" ht="15.75" customHeight="1" x14ac:dyDescent="0.25"/>
    <row r="8567" ht="15.75" customHeight="1" x14ac:dyDescent="0.25"/>
    <row r="8568" ht="15.75" customHeight="1" x14ac:dyDescent="0.25"/>
    <row r="8569" ht="15.75" customHeight="1" x14ac:dyDescent="0.25"/>
    <row r="8570" ht="15.75" customHeight="1" x14ac:dyDescent="0.25"/>
    <row r="8571" ht="15.75" customHeight="1" x14ac:dyDescent="0.25"/>
    <row r="8572" ht="15.75" customHeight="1" x14ac:dyDescent="0.25"/>
    <row r="8573" ht="15.75" customHeight="1" x14ac:dyDescent="0.25"/>
    <row r="8574" ht="15.75" customHeight="1" x14ac:dyDescent="0.25"/>
    <row r="8575" ht="15.75" customHeight="1" x14ac:dyDescent="0.25"/>
    <row r="8576" ht="15.75" customHeight="1" x14ac:dyDescent="0.25"/>
    <row r="8577" ht="15.75" customHeight="1" x14ac:dyDescent="0.25"/>
    <row r="8578" ht="15.75" customHeight="1" x14ac:dyDescent="0.25"/>
    <row r="8579" ht="15.75" customHeight="1" x14ac:dyDescent="0.25"/>
    <row r="8580" ht="15.75" customHeight="1" x14ac:dyDescent="0.25"/>
    <row r="8581" ht="15.75" customHeight="1" x14ac:dyDescent="0.25"/>
    <row r="8582" ht="15.75" customHeight="1" x14ac:dyDescent="0.25"/>
    <row r="8583" ht="15.75" customHeight="1" x14ac:dyDescent="0.25"/>
    <row r="8584" ht="15.75" customHeight="1" x14ac:dyDescent="0.25"/>
    <row r="8585" ht="15.75" customHeight="1" x14ac:dyDescent="0.25"/>
    <row r="8586" ht="15.75" customHeight="1" x14ac:dyDescent="0.25"/>
    <row r="8587" ht="15.75" customHeight="1" x14ac:dyDescent="0.25"/>
    <row r="8588" ht="15.75" customHeight="1" x14ac:dyDescent="0.25"/>
    <row r="8589" ht="15.75" customHeight="1" x14ac:dyDescent="0.25"/>
    <row r="8590" ht="15.75" customHeight="1" x14ac:dyDescent="0.25"/>
    <row r="8591" ht="15.75" customHeight="1" x14ac:dyDescent="0.25"/>
    <row r="8592" ht="15.75" customHeight="1" x14ac:dyDescent="0.25"/>
    <row r="8593" ht="15.75" customHeight="1" x14ac:dyDescent="0.25"/>
    <row r="8594" ht="15.75" customHeight="1" x14ac:dyDescent="0.25"/>
    <row r="8595" ht="15.75" customHeight="1" x14ac:dyDescent="0.25"/>
    <row r="8596" ht="15.75" customHeight="1" x14ac:dyDescent="0.25"/>
    <row r="8597" ht="15.75" customHeight="1" x14ac:dyDescent="0.25"/>
    <row r="8598" ht="15.75" customHeight="1" x14ac:dyDescent="0.25"/>
    <row r="8599" ht="15.75" customHeight="1" x14ac:dyDescent="0.25"/>
    <row r="8600" ht="15.75" customHeight="1" x14ac:dyDescent="0.25"/>
    <row r="8601" ht="15.75" customHeight="1" x14ac:dyDescent="0.25"/>
    <row r="8602" ht="15.75" customHeight="1" x14ac:dyDescent="0.25"/>
    <row r="8603" ht="15.75" customHeight="1" x14ac:dyDescent="0.25"/>
    <row r="8604" ht="15.75" customHeight="1" x14ac:dyDescent="0.25"/>
    <row r="8605" ht="15.75" customHeight="1" x14ac:dyDescent="0.25"/>
    <row r="8606" ht="15.75" customHeight="1" x14ac:dyDescent="0.25"/>
    <row r="8607" ht="15.75" customHeight="1" x14ac:dyDescent="0.25"/>
    <row r="8608" ht="15.75" customHeight="1" x14ac:dyDescent="0.25"/>
    <row r="8609" ht="15.75" customHeight="1" x14ac:dyDescent="0.25"/>
    <row r="8610" ht="15.75" customHeight="1" x14ac:dyDescent="0.25"/>
    <row r="8611" ht="15.75" customHeight="1" x14ac:dyDescent="0.25"/>
    <row r="8612" ht="15.75" customHeight="1" x14ac:dyDescent="0.25"/>
    <row r="8613" ht="15.75" customHeight="1" x14ac:dyDescent="0.25"/>
    <row r="8614" ht="15.75" customHeight="1" x14ac:dyDescent="0.25"/>
    <row r="8615" ht="15.75" customHeight="1" x14ac:dyDescent="0.25"/>
    <row r="8616" ht="15.75" customHeight="1" x14ac:dyDescent="0.25"/>
    <row r="8617" ht="15.75" customHeight="1" x14ac:dyDescent="0.25"/>
    <row r="8618" ht="15.75" customHeight="1" x14ac:dyDescent="0.25"/>
    <row r="8619" ht="15.75" customHeight="1" x14ac:dyDescent="0.25"/>
    <row r="8620" ht="15.75" customHeight="1" x14ac:dyDescent="0.25"/>
    <row r="8621" ht="15.75" customHeight="1" x14ac:dyDescent="0.25"/>
    <row r="8622" ht="15.75" customHeight="1" x14ac:dyDescent="0.25"/>
    <row r="8623" ht="15.75" customHeight="1" x14ac:dyDescent="0.25"/>
    <row r="8624" ht="15.75" customHeight="1" x14ac:dyDescent="0.25"/>
    <row r="8625" ht="15.75" customHeight="1" x14ac:dyDescent="0.25"/>
    <row r="8626" ht="15.75" customHeight="1" x14ac:dyDescent="0.25"/>
    <row r="8627" ht="15.75" customHeight="1" x14ac:dyDescent="0.25"/>
    <row r="8628" ht="15.75" customHeight="1" x14ac:dyDescent="0.25"/>
    <row r="8629" ht="15.75" customHeight="1" x14ac:dyDescent="0.25"/>
    <row r="8630" ht="15.75" customHeight="1" x14ac:dyDescent="0.25"/>
    <row r="8631" ht="15.75" customHeight="1" x14ac:dyDescent="0.25"/>
    <row r="8632" ht="15.75" customHeight="1" x14ac:dyDescent="0.25"/>
    <row r="8633" ht="15.75" customHeight="1" x14ac:dyDescent="0.25"/>
    <row r="8634" ht="15.75" customHeight="1" x14ac:dyDescent="0.25"/>
    <row r="8635" ht="15.75" customHeight="1" x14ac:dyDescent="0.25"/>
    <row r="8636" ht="15.75" customHeight="1" x14ac:dyDescent="0.25"/>
    <row r="8637" ht="15.75" customHeight="1" x14ac:dyDescent="0.25"/>
    <row r="8638" ht="15.75" customHeight="1" x14ac:dyDescent="0.25"/>
    <row r="8639" ht="15.75" customHeight="1" x14ac:dyDescent="0.25"/>
    <row r="8640" ht="15.75" customHeight="1" x14ac:dyDescent="0.25"/>
    <row r="8641" ht="15.75" customHeight="1" x14ac:dyDescent="0.25"/>
    <row r="8642" ht="15.75" customHeight="1" x14ac:dyDescent="0.25"/>
    <row r="8643" ht="15.75" customHeight="1" x14ac:dyDescent="0.25"/>
    <row r="8644" ht="15.75" customHeight="1" x14ac:dyDescent="0.25"/>
    <row r="8645" ht="15.75" customHeight="1" x14ac:dyDescent="0.25"/>
    <row r="8646" ht="15.75" customHeight="1" x14ac:dyDescent="0.25"/>
    <row r="8647" ht="15.75" customHeight="1" x14ac:dyDescent="0.25"/>
    <row r="8648" ht="15.75" customHeight="1" x14ac:dyDescent="0.25"/>
    <row r="8649" ht="15.75" customHeight="1" x14ac:dyDescent="0.25"/>
    <row r="8650" ht="15.75" customHeight="1" x14ac:dyDescent="0.25"/>
    <row r="8651" ht="15.75" customHeight="1" x14ac:dyDescent="0.25"/>
    <row r="8652" ht="15.75" customHeight="1" x14ac:dyDescent="0.25"/>
    <row r="8653" ht="15.75" customHeight="1" x14ac:dyDescent="0.25"/>
    <row r="8654" ht="15.75" customHeight="1" x14ac:dyDescent="0.25"/>
    <row r="8655" ht="15.75" customHeight="1" x14ac:dyDescent="0.25"/>
    <row r="8656" ht="15.75" customHeight="1" x14ac:dyDescent="0.25"/>
    <row r="8657" ht="15.75" customHeight="1" x14ac:dyDescent="0.25"/>
    <row r="8658" ht="15.75" customHeight="1" x14ac:dyDescent="0.25"/>
    <row r="8659" ht="15.75" customHeight="1" x14ac:dyDescent="0.25"/>
    <row r="8660" ht="15.75" customHeight="1" x14ac:dyDescent="0.25"/>
    <row r="8661" ht="15.75" customHeight="1" x14ac:dyDescent="0.25"/>
    <row r="8662" ht="15.75" customHeight="1" x14ac:dyDescent="0.25"/>
    <row r="8663" ht="15.75" customHeight="1" x14ac:dyDescent="0.25"/>
    <row r="8664" ht="15.75" customHeight="1" x14ac:dyDescent="0.25"/>
    <row r="8665" ht="15.75" customHeight="1" x14ac:dyDescent="0.25"/>
    <row r="8666" ht="15.75" customHeight="1" x14ac:dyDescent="0.25"/>
    <row r="8667" ht="15.75" customHeight="1" x14ac:dyDescent="0.25"/>
    <row r="8668" ht="15.75" customHeight="1" x14ac:dyDescent="0.25"/>
    <row r="8669" ht="15.75" customHeight="1" x14ac:dyDescent="0.25"/>
    <row r="8670" ht="15.75" customHeight="1" x14ac:dyDescent="0.25"/>
    <row r="8671" ht="15.75" customHeight="1" x14ac:dyDescent="0.25"/>
    <row r="8672" ht="15.75" customHeight="1" x14ac:dyDescent="0.25"/>
    <row r="8673" ht="15.75" customHeight="1" x14ac:dyDescent="0.25"/>
    <row r="8674" ht="15.75" customHeight="1" x14ac:dyDescent="0.25"/>
    <row r="8675" ht="15.75" customHeight="1" x14ac:dyDescent="0.25"/>
    <row r="8676" ht="15.75" customHeight="1" x14ac:dyDescent="0.25"/>
    <row r="8677" ht="15.75" customHeight="1" x14ac:dyDescent="0.25"/>
    <row r="8678" ht="15.75" customHeight="1" x14ac:dyDescent="0.25"/>
    <row r="8679" ht="15.75" customHeight="1" x14ac:dyDescent="0.25"/>
    <row r="8680" ht="15.75" customHeight="1" x14ac:dyDescent="0.25"/>
    <row r="8681" ht="15.75" customHeight="1" x14ac:dyDescent="0.25"/>
    <row r="8682" ht="15.75" customHeight="1" x14ac:dyDescent="0.25"/>
    <row r="8683" ht="15.75" customHeight="1" x14ac:dyDescent="0.25"/>
    <row r="8684" ht="15.75" customHeight="1" x14ac:dyDescent="0.25"/>
    <row r="8685" ht="15.75" customHeight="1" x14ac:dyDescent="0.25"/>
    <row r="8686" ht="15.75" customHeight="1" x14ac:dyDescent="0.25"/>
    <row r="8687" ht="15.75" customHeight="1" x14ac:dyDescent="0.25"/>
    <row r="8688" ht="15.75" customHeight="1" x14ac:dyDescent="0.25"/>
    <row r="8689" ht="15.75" customHeight="1" x14ac:dyDescent="0.25"/>
    <row r="8690" ht="15.75" customHeight="1" x14ac:dyDescent="0.25"/>
    <row r="8691" ht="15.75" customHeight="1" x14ac:dyDescent="0.25"/>
    <row r="8692" ht="15.75" customHeight="1" x14ac:dyDescent="0.25"/>
    <row r="8693" ht="15.75" customHeight="1" x14ac:dyDescent="0.25"/>
    <row r="8694" ht="15.75" customHeight="1" x14ac:dyDescent="0.25"/>
    <row r="8695" ht="15.75" customHeight="1" x14ac:dyDescent="0.25"/>
    <row r="8696" ht="15.75" customHeight="1" x14ac:dyDescent="0.25"/>
    <row r="8697" ht="15.75" customHeight="1" x14ac:dyDescent="0.25"/>
    <row r="8698" ht="15.75" customHeight="1" x14ac:dyDescent="0.25"/>
    <row r="8699" ht="15.75" customHeight="1" x14ac:dyDescent="0.25"/>
    <row r="8700" ht="15.75" customHeight="1" x14ac:dyDescent="0.25"/>
    <row r="8701" ht="15.75" customHeight="1" x14ac:dyDescent="0.25"/>
    <row r="8702" ht="15.75" customHeight="1" x14ac:dyDescent="0.25"/>
    <row r="8703" ht="15.75" customHeight="1" x14ac:dyDescent="0.25"/>
    <row r="8704" ht="15.75" customHeight="1" x14ac:dyDescent="0.25"/>
    <row r="8705" ht="15.75" customHeight="1" x14ac:dyDescent="0.25"/>
    <row r="8706" ht="15.75" customHeight="1" x14ac:dyDescent="0.25"/>
    <row r="8707" ht="15.75" customHeight="1" x14ac:dyDescent="0.25"/>
    <row r="8708" ht="15.75" customHeight="1" x14ac:dyDescent="0.25"/>
    <row r="8709" ht="15.75" customHeight="1" x14ac:dyDescent="0.25"/>
    <row r="8710" ht="15.75" customHeight="1" x14ac:dyDescent="0.25"/>
    <row r="8711" ht="15.75" customHeight="1" x14ac:dyDescent="0.25"/>
    <row r="8712" ht="15.75" customHeight="1" x14ac:dyDescent="0.25"/>
    <row r="8713" ht="15.75" customHeight="1" x14ac:dyDescent="0.25"/>
    <row r="8714" ht="15.75" customHeight="1" x14ac:dyDescent="0.25"/>
    <row r="8715" ht="15.75" customHeight="1" x14ac:dyDescent="0.25"/>
    <row r="8716" ht="15.75" customHeight="1" x14ac:dyDescent="0.25"/>
    <row r="8717" ht="15.75" customHeight="1" x14ac:dyDescent="0.25"/>
    <row r="8718" ht="15.75" customHeight="1" x14ac:dyDescent="0.25"/>
    <row r="8719" ht="15.75" customHeight="1" x14ac:dyDescent="0.25"/>
    <row r="8720" ht="15.75" customHeight="1" x14ac:dyDescent="0.25"/>
    <row r="8721" ht="15.75" customHeight="1" x14ac:dyDescent="0.25"/>
    <row r="8722" ht="15.75" customHeight="1" x14ac:dyDescent="0.25"/>
    <row r="8723" ht="15.75" customHeight="1" x14ac:dyDescent="0.25"/>
    <row r="8724" ht="15.75" customHeight="1" x14ac:dyDescent="0.25"/>
    <row r="8725" ht="15.75" customHeight="1" x14ac:dyDescent="0.25"/>
    <row r="8726" ht="15.75" customHeight="1" x14ac:dyDescent="0.25"/>
    <row r="8727" ht="15.75" customHeight="1" x14ac:dyDescent="0.25"/>
    <row r="8728" ht="15.75" customHeight="1" x14ac:dyDescent="0.25"/>
    <row r="8729" ht="15.75" customHeight="1" x14ac:dyDescent="0.25"/>
    <row r="8730" ht="15.75" customHeight="1" x14ac:dyDescent="0.25"/>
    <row r="8731" ht="15.75" customHeight="1" x14ac:dyDescent="0.25"/>
    <row r="8732" ht="15.75" customHeight="1" x14ac:dyDescent="0.25"/>
    <row r="8733" ht="15.75" customHeight="1" x14ac:dyDescent="0.25"/>
    <row r="8734" ht="15.75" customHeight="1" x14ac:dyDescent="0.25"/>
    <row r="8735" ht="15.75" customHeight="1" x14ac:dyDescent="0.25"/>
    <row r="8736" ht="15.75" customHeight="1" x14ac:dyDescent="0.25"/>
    <row r="8737" ht="15.75" customHeight="1" x14ac:dyDescent="0.25"/>
    <row r="8738" ht="15.75" customHeight="1" x14ac:dyDescent="0.25"/>
    <row r="8739" ht="15.75" customHeight="1" x14ac:dyDescent="0.25"/>
    <row r="8740" ht="15.75" customHeight="1" x14ac:dyDescent="0.25"/>
    <row r="8741" ht="15.75" customHeight="1" x14ac:dyDescent="0.25"/>
    <row r="8742" ht="15.75" customHeight="1" x14ac:dyDescent="0.25"/>
    <row r="8743" ht="15.75" customHeight="1" x14ac:dyDescent="0.25"/>
    <row r="8744" ht="15.75" customHeight="1" x14ac:dyDescent="0.25"/>
    <row r="8745" ht="15.75" customHeight="1" x14ac:dyDescent="0.25"/>
    <row r="8746" ht="15.75" customHeight="1" x14ac:dyDescent="0.25"/>
    <row r="8747" ht="15.75" customHeight="1" x14ac:dyDescent="0.25"/>
    <row r="8748" ht="15.75" customHeight="1" x14ac:dyDescent="0.25"/>
    <row r="8749" ht="15.75" customHeight="1" x14ac:dyDescent="0.25"/>
    <row r="8750" ht="15.75" customHeight="1" x14ac:dyDescent="0.25"/>
    <row r="8751" ht="15.75" customHeight="1" x14ac:dyDescent="0.25"/>
    <row r="8752" ht="15.75" customHeight="1" x14ac:dyDescent="0.25"/>
    <row r="8753" ht="15.75" customHeight="1" x14ac:dyDescent="0.25"/>
    <row r="8754" ht="15.75" customHeight="1" x14ac:dyDescent="0.25"/>
    <row r="8755" ht="15.75" customHeight="1" x14ac:dyDescent="0.25"/>
    <row r="8756" ht="15.75" customHeight="1" x14ac:dyDescent="0.25"/>
    <row r="8757" ht="15.75" customHeight="1" x14ac:dyDescent="0.25"/>
    <row r="8758" ht="15.75" customHeight="1" x14ac:dyDescent="0.25"/>
    <row r="8759" ht="15.75" customHeight="1" x14ac:dyDescent="0.25"/>
    <row r="8760" ht="15.75" customHeight="1" x14ac:dyDescent="0.25"/>
    <row r="8761" ht="15.75" customHeight="1" x14ac:dyDescent="0.25"/>
    <row r="8762" ht="15.75" customHeight="1" x14ac:dyDescent="0.25"/>
    <row r="8763" ht="15.75" customHeight="1" x14ac:dyDescent="0.25"/>
    <row r="8764" ht="15.75" customHeight="1" x14ac:dyDescent="0.25"/>
    <row r="8765" ht="15.75" customHeight="1" x14ac:dyDescent="0.25"/>
    <row r="8766" ht="15.75" customHeight="1" x14ac:dyDescent="0.25"/>
    <row r="8767" ht="15.75" customHeight="1" x14ac:dyDescent="0.25"/>
    <row r="8768" ht="15.75" customHeight="1" x14ac:dyDescent="0.25"/>
    <row r="8769" ht="15.75" customHeight="1" x14ac:dyDescent="0.25"/>
    <row r="8770" ht="15.75" customHeight="1" x14ac:dyDescent="0.25"/>
    <row r="8771" ht="15.75" customHeight="1" x14ac:dyDescent="0.25"/>
    <row r="8772" ht="15.75" customHeight="1" x14ac:dyDescent="0.25"/>
    <row r="8773" ht="15.75" customHeight="1" x14ac:dyDescent="0.25"/>
    <row r="8774" ht="15.75" customHeight="1" x14ac:dyDescent="0.25"/>
    <row r="8775" ht="15.75" customHeight="1" x14ac:dyDescent="0.25"/>
    <row r="8776" ht="15.75" customHeight="1" x14ac:dyDescent="0.25"/>
    <row r="8777" ht="15.75" customHeight="1" x14ac:dyDescent="0.25"/>
    <row r="8778" ht="15.75" customHeight="1" x14ac:dyDescent="0.25"/>
    <row r="8779" ht="15.75" customHeight="1" x14ac:dyDescent="0.25"/>
    <row r="8780" ht="15.75" customHeight="1" x14ac:dyDescent="0.25"/>
    <row r="8781" ht="15.75" customHeight="1" x14ac:dyDescent="0.25"/>
    <row r="8782" ht="15.75" customHeight="1" x14ac:dyDescent="0.25"/>
    <row r="8783" ht="15.75" customHeight="1" x14ac:dyDescent="0.25"/>
    <row r="8784" ht="15.75" customHeight="1" x14ac:dyDescent="0.25"/>
    <row r="8785" ht="15.75" customHeight="1" x14ac:dyDescent="0.25"/>
    <row r="8786" ht="15.75" customHeight="1" x14ac:dyDescent="0.25"/>
    <row r="8787" ht="15.75" customHeight="1" x14ac:dyDescent="0.25"/>
    <row r="8788" ht="15.75" customHeight="1" x14ac:dyDescent="0.25"/>
    <row r="8789" ht="15.75" customHeight="1" x14ac:dyDescent="0.25"/>
    <row r="8790" ht="15.75" customHeight="1" x14ac:dyDescent="0.25"/>
    <row r="8791" ht="15.75" customHeight="1" x14ac:dyDescent="0.25"/>
    <row r="8792" ht="15.75" customHeight="1" x14ac:dyDescent="0.25"/>
    <row r="8793" ht="15.75" customHeight="1" x14ac:dyDescent="0.25"/>
    <row r="8794" ht="15.75" customHeight="1" x14ac:dyDescent="0.25"/>
    <row r="8795" ht="15.75" customHeight="1" x14ac:dyDescent="0.25"/>
    <row r="8796" ht="15.75" customHeight="1" x14ac:dyDescent="0.25"/>
    <row r="8797" ht="15.75" customHeight="1" x14ac:dyDescent="0.25"/>
    <row r="8798" ht="15.75" customHeight="1" x14ac:dyDescent="0.25"/>
    <row r="8799" ht="15.75" customHeight="1" x14ac:dyDescent="0.25"/>
    <row r="8800" ht="15.75" customHeight="1" x14ac:dyDescent="0.25"/>
    <row r="8801" ht="15.75" customHeight="1" x14ac:dyDescent="0.25"/>
    <row r="8802" ht="15.75" customHeight="1" x14ac:dyDescent="0.25"/>
    <row r="8803" ht="15.75" customHeight="1" x14ac:dyDescent="0.25"/>
    <row r="8804" ht="15.75" customHeight="1" x14ac:dyDescent="0.25"/>
    <row r="8805" ht="15.75" customHeight="1" x14ac:dyDescent="0.25"/>
    <row r="8806" ht="15.75" customHeight="1" x14ac:dyDescent="0.25"/>
    <row r="8807" ht="15.75" customHeight="1" x14ac:dyDescent="0.25"/>
    <row r="8808" ht="15.75" customHeight="1" x14ac:dyDescent="0.25"/>
    <row r="8809" ht="15.75" customHeight="1" x14ac:dyDescent="0.25"/>
    <row r="8810" ht="15.75" customHeight="1" x14ac:dyDescent="0.25"/>
    <row r="8811" ht="15.75" customHeight="1" x14ac:dyDescent="0.25"/>
    <row r="8812" ht="15.75" customHeight="1" x14ac:dyDescent="0.25"/>
    <row r="8813" ht="15.75" customHeight="1" x14ac:dyDescent="0.25"/>
    <row r="8814" ht="15.75" customHeight="1" x14ac:dyDescent="0.25"/>
    <row r="8815" ht="15.75" customHeight="1" x14ac:dyDescent="0.25"/>
    <row r="8816" ht="15.75" customHeight="1" x14ac:dyDescent="0.25"/>
    <row r="8817" ht="15.75" customHeight="1" x14ac:dyDescent="0.25"/>
    <row r="8818" ht="15.75" customHeight="1" x14ac:dyDescent="0.25"/>
    <row r="8819" ht="15.75" customHeight="1" x14ac:dyDescent="0.25"/>
    <row r="8820" ht="15.75" customHeight="1" x14ac:dyDescent="0.25"/>
    <row r="8821" ht="15.75" customHeight="1" x14ac:dyDescent="0.25"/>
    <row r="8822" ht="15.75" customHeight="1" x14ac:dyDescent="0.25"/>
    <row r="8823" ht="15.75" customHeight="1" x14ac:dyDescent="0.25"/>
    <row r="8824" ht="15.75" customHeight="1" x14ac:dyDescent="0.25"/>
    <row r="8825" ht="15.75" customHeight="1" x14ac:dyDescent="0.25"/>
    <row r="8826" ht="15.75" customHeight="1" x14ac:dyDescent="0.25"/>
    <row r="8827" ht="15.75" customHeight="1" x14ac:dyDescent="0.25"/>
    <row r="8828" ht="15.75" customHeight="1" x14ac:dyDescent="0.25"/>
    <row r="8829" ht="15.75" customHeight="1" x14ac:dyDescent="0.25"/>
    <row r="8830" ht="15.75" customHeight="1" x14ac:dyDescent="0.25"/>
    <row r="8831" ht="15.75" customHeight="1" x14ac:dyDescent="0.25"/>
    <row r="8832" ht="15.75" customHeight="1" x14ac:dyDescent="0.25"/>
    <row r="8833" ht="15.75" customHeight="1" x14ac:dyDescent="0.25"/>
    <row r="8834" ht="15.75" customHeight="1" x14ac:dyDescent="0.25"/>
    <row r="8835" ht="15.75" customHeight="1" x14ac:dyDescent="0.25"/>
    <row r="8836" ht="15.75" customHeight="1" x14ac:dyDescent="0.25"/>
    <row r="8837" ht="15.75" customHeight="1" x14ac:dyDescent="0.25"/>
    <row r="8838" ht="15.75" customHeight="1" x14ac:dyDescent="0.25"/>
    <row r="8839" ht="15.75" customHeight="1" x14ac:dyDescent="0.25"/>
    <row r="8840" ht="15.75" customHeight="1" x14ac:dyDescent="0.25"/>
    <row r="8841" ht="15.75" customHeight="1" x14ac:dyDescent="0.25"/>
    <row r="8842" ht="15.75" customHeight="1" x14ac:dyDescent="0.25"/>
    <row r="8843" ht="15.75" customHeight="1" x14ac:dyDescent="0.25"/>
    <row r="8844" ht="15.75" customHeight="1" x14ac:dyDescent="0.25"/>
    <row r="8845" ht="15.75" customHeight="1" x14ac:dyDescent="0.25"/>
    <row r="8846" ht="15.75" customHeight="1" x14ac:dyDescent="0.25"/>
    <row r="8847" ht="15.75" customHeight="1" x14ac:dyDescent="0.25"/>
    <row r="8848" ht="15.75" customHeight="1" x14ac:dyDescent="0.25"/>
    <row r="8849" ht="15.75" customHeight="1" x14ac:dyDescent="0.25"/>
    <row r="8850" ht="15.75" customHeight="1" x14ac:dyDescent="0.25"/>
    <row r="8851" ht="15.75" customHeight="1" x14ac:dyDescent="0.25"/>
    <row r="8852" ht="15.75" customHeight="1" x14ac:dyDescent="0.25"/>
    <row r="8853" ht="15.75" customHeight="1" x14ac:dyDescent="0.25"/>
    <row r="8854" ht="15.75" customHeight="1" x14ac:dyDescent="0.25"/>
    <row r="8855" ht="15.75" customHeight="1" x14ac:dyDescent="0.25"/>
    <row r="8856" ht="15.75" customHeight="1" x14ac:dyDescent="0.25"/>
    <row r="8857" ht="15.75" customHeight="1" x14ac:dyDescent="0.25"/>
    <row r="8858" ht="15.75" customHeight="1" x14ac:dyDescent="0.25"/>
    <row r="8859" ht="15.75" customHeight="1" x14ac:dyDescent="0.25"/>
    <row r="8860" ht="15.75" customHeight="1" x14ac:dyDescent="0.25"/>
    <row r="8861" ht="15.75" customHeight="1" x14ac:dyDescent="0.25"/>
    <row r="8862" ht="15.75" customHeight="1" x14ac:dyDescent="0.25"/>
    <row r="8863" ht="15.75" customHeight="1" x14ac:dyDescent="0.25"/>
    <row r="8864" ht="15.75" customHeight="1" x14ac:dyDescent="0.25"/>
    <row r="8865" ht="15.75" customHeight="1" x14ac:dyDescent="0.25"/>
    <row r="8866" ht="15.75" customHeight="1" x14ac:dyDescent="0.25"/>
    <row r="8867" ht="15.75" customHeight="1" x14ac:dyDescent="0.25"/>
    <row r="8868" ht="15.75" customHeight="1" x14ac:dyDescent="0.25"/>
    <row r="8869" ht="15.75" customHeight="1" x14ac:dyDescent="0.25"/>
    <row r="8870" ht="15.75" customHeight="1" x14ac:dyDescent="0.25"/>
    <row r="8871" ht="15.75" customHeight="1" x14ac:dyDescent="0.25"/>
    <row r="8872" ht="15.75" customHeight="1" x14ac:dyDescent="0.25"/>
    <row r="8873" ht="15.75" customHeight="1" x14ac:dyDescent="0.25"/>
    <row r="8874" ht="15.75" customHeight="1" x14ac:dyDescent="0.25"/>
    <row r="8875" ht="15.75" customHeight="1" x14ac:dyDescent="0.25"/>
    <row r="8876" ht="15.75" customHeight="1" x14ac:dyDescent="0.25"/>
    <row r="8877" ht="15.75" customHeight="1" x14ac:dyDescent="0.25"/>
    <row r="8878" ht="15.75" customHeight="1" x14ac:dyDescent="0.25"/>
    <row r="8879" ht="15.75" customHeight="1" x14ac:dyDescent="0.25"/>
    <row r="8880" ht="15.75" customHeight="1" x14ac:dyDescent="0.25"/>
    <row r="8881" ht="15.75" customHeight="1" x14ac:dyDescent="0.25"/>
    <row r="8882" ht="15.75" customHeight="1" x14ac:dyDescent="0.25"/>
    <row r="8883" ht="15.75" customHeight="1" x14ac:dyDescent="0.25"/>
    <row r="8884" ht="15.75" customHeight="1" x14ac:dyDescent="0.25"/>
    <row r="8885" ht="15.75" customHeight="1" x14ac:dyDescent="0.25"/>
    <row r="8886" ht="15.75" customHeight="1" x14ac:dyDescent="0.25"/>
    <row r="8887" ht="15.75" customHeight="1" x14ac:dyDescent="0.25"/>
    <row r="8888" ht="15.75" customHeight="1" x14ac:dyDescent="0.25"/>
    <row r="8889" ht="15.75" customHeight="1" x14ac:dyDescent="0.25"/>
    <row r="8890" ht="15.75" customHeight="1" x14ac:dyDescent="0.25"/>
    <row r="8891" ht="15.75" customHeight="1" x14ac:dyDescent="0.25"/>
    <row r="8892" ht="15.75" customHeight="1" x14ac:dyDescent="0.25"/>
    <row r="8893" ht="15.75" customHeight="1" x14ac:dyDescent="0.25"/>
    <row r="8894" ht="15.75" customHeight="1" x14ac:dyDescent="0.25"/>
    <row r="8895" ht="15.75" customHeight="1" x14ac:dyDescent="0.25"/>
    <row r="8896" ht="15.75" customHeight="1" x14ac:dyDescent="0.25"/>
    <row r="8897" ht="15.75" customHeight="1" x14ac:dyDescent="0.25"/>
    <row r="8898" ht="15.75" customHeight="1" x14ac:dyDescent="0.25"/>
    <row r="8899" ht="15.75" customHeight="1" x14ac:dyDescent="0.25"/>
    <row r="8900" ht="15.75" customHeight="1" x14ac:dyDescent="0.25"/>
    <row r="8901" ht="15.75" customHeight="1" x14ac:dyDescent="0.25"/>
    <row r="8902" ht="15.75" customHeight="1" x14ac:dyDescent="0.25"/>
    <row r="8903" ht="15.75" customHeight="1" x14ac:dyDescent="0.25"/>
    <row r="8904" ht="15.75" customHeight="1" x14ac:dyDescent="0.25"/>
    <row r="8905" ht="15.75" customHeight="1" x14ac:dyDescent="0.25"/>
    <row r="8906" ht="15.75" customHeight="1" x14ac:dyDescent="0.25"/>
    <row r="8907" ht="15.75" customHeight="1" x14ac:dyDescent="0.25"/>
    <row r="8908" ht="15.75" customHeight="1" x14ac:dyDescent="0.25"/>
    <row r="8909" ht="15.75" customHeight="1" x14ac:dyDescent="0.25"/>
    <row r="8910" ht="15.75" customHeight="1" x14ac:dyDescent="0.25"/>
    <row r="8911" ht="15.75" customHeight="1" x14ac:dyDescent="0.25"/>
    <row r="8912" ht="15.75" customHeight="1" x14ac:dyDescent="0.25"/>
    <row r="8913" ht="15.75" customHeight="1" x14ac:dyDescent="0.25"/>
    <row r="8914" ht="15.75" customHeight="1" x14ac:dyDescent="0.25"/>
    <row r="8915" ht="15.75" customHeight="1" x14ac:dyDescent="0.25"/>
    <row r="8916" ht="15.75" customHeight="1" x14ac:dyDescent="0.25"/>
    <row r="8917" ht="15.75" customHeight="1" x14ac:dyDescent="0.25"/>
    <row r="8918" ht="15.75" customHeight="1" x14ac:dyDescent="0.25"/>
    <row r="8919" ht="15.75" customHeight="1" x14ac:dyDescent="0.25"/>
    <row r="8920" ht="15.75" customHeight="1" x14ac:dyDescent="0.25"/>
    <row r="8921" ht="15.75" customHeight="1" x14ac:dyDescent="0.25"/>
    <row r="8922" ht="15.75" customHeight="1" x14ac:dyDescent="0.25"/>
    <row r="8923" ht="15.75" customHeight="1" x14ac:dyDescent="0.25"/>
    <row r="8924" ht="15.75" customHeight="1" x14ac:dyDescent="0.25"/>
    <row r="8925" ht="15.75" customHeight="1" x14ac:dyDescent="0.25"/>
    <row r="8926" ht="15.75" customHeight="1" x14ac:dyDescent="0.25"/>
    <row r="8927" ht="15.75" customHeight="1" x14ac:dyDescent="0.25"/>
    <row r="8928" ht="15.75" customHeight="1" x14ac:dyDescent="0.25"/>
    <row r="8929" ht="15.75" customHeight="1" x14ac:dyDescent="0.25"/>
    <row r="8930" ht="15.75" customHeight="1" x14ac:dyDescent="0.25"/>
    <row r="8931" ht="15.75" customHeight="1" x14ac:dyDescent="0.25"/>
    <row r="8932" ht="15.75" customHeight="1" x14ac:dyDescent="0.25"/>
    <row r="8933" ht="15.75" customHeight="1" x14ac:dyDescent="0.25"/>
    <row r="8934" ht="15.75" customHeight="1" x14ac:dyDescent="0.25"/>
    <row r="8935" ht="15.75" customHeight="1" x14ac:dyDescent="0.25"/>
    <row r="8936" ht="15.75" customHeight="1" x14ac:dyDescent="0.25"/>
    <row r="8937" ht="15.75" customHeight="1" x14ac:dyDescent="0.25"/>
    <row r="8938" ht="15.75" customHeight="1" x14ac:dyDescent="0.25"/>
    <row r="8939" ht="15.75" customHeight="1" x14ac:dyDescent="0.25"/>
    <row r="8940" ht="15.75" customHeight="1" x14ac:dyDescent="0.25"/>
    <row r="8941" ht="15.75" customHeight="1" x14ac:dyDescent="0.25"/>
    <row r="8942" ht="15.75" customHeight="1" x14ac:dyDescent="0.25"/>
    <row r="8943" ht="15.75" customHeight="1" x14ac:dyDescent="0.25"/>
    <row r="8944" ht="15.75" customHeight="1" x14ac:dyDescent="0.25"/>
    <row r="8945" ht="15.75" customHeight="1" x14ac:dyDescent="0.25"/>
    <row r="8946" ht="15.75" customHeight="1" x14ac:dyDescent="0.25"/>
    <row r="8947" ht="15.75" customHeight="1" x14ac:dyDescent="0.25"/>
    <row r="8948" ht="15.75" customHeight="1" x14ac:dyDescent="0.25"/>
    <row r="8949" ht="15.75" customHeight="1" x14ac:dyDescent="0.25"/>
    <row r="8950" ht="15.75" customHeight="1" x14ac:dyDescent="0.25"/>
    <row r="8951" ht="15.75" customHeight="1" x14ac:dyDescent="0.25"/>
    <row r="8952" ht="15.75" customHeight="1" x14ac:dyDescent="0.25"/>
    <row r="8953" ht="15.75" customHeight="1" x14ac:dyDescent="0.25"/>
    <row r="8954" ht="15.75" customHeight="1" x14ac:dyDescent="0.25"/>
    <row r="8955" ht="15.75" customHeight="1" x14ac:dyDescent="0.25"/>
    <row r="8956" ht="15.75" customHeight="1" x14ac:dyDescent="0.25"/>
    <row r="8957" ht="15.75" customHeight="1" x14ac:dyDescent="0.25"/>
    <row r="8958" ht="15.75" customHeight="1" x14ac:dyDescent="0.25"/>
    <row r="8959" ht="15.75" customHeight="1" x14ac:dyDescent="0.25"/>
    <row r="8960" ht="15.75" customHeight="1" x14ac:dyDescent="0.25"/>
    <row r="8961" ht="15.75" customHeight="1" x14ac:dyDescent="0.25"/>
    <row r="8962" ht="15.75" customHeight="1" x14ac:dyDescent="0.25"/>
    <row r="8963" ht="15.75" customHeight="1" x14ac:dyDescent="0.25"/>
    <row r="8964" ht="15.75" customHeight="1" x14ac:dyDescent="0.25"/>
    <row r="8965" ht="15.75" customHeight="1" x14ac:dyDescent="0.25"/>
    <row r="8966" ht="15.75" customHeight="1" x14ac:dyDescent="0.25"/>
    <row r="8967" ht="15.75" customHeight="1" x14ac:dyDescent="0.25"/>
    <row r="8968" ht="15.75" customHeight="1" x14ac:dyDescent="0.25"/>
    <row r="8969" ht="15.75" customHeight="1" x14ac:dyDescent="0.25"/>
    <row r="8970" ht="15.75" customHeight="1" x14ac:dyDescent="0.25"/>
    <row r="8971" ht="15.75" customHeight="1" x14ac:dyDescent="0.25"/>
    <row r="8972" ht="15.75" customHeight="1" x14ac:dyDescent="0.25"/>
    <row r="8973" ht="15.75" customHeight="1" x14ac:dyDescent="0.25"/>
    <row r="8974" ht="15.75" customHeight="1" x14ac:dyDescent="0.25"/>
    <row r="8975" ht="15.75" customHeight="1" x14ac:dyDescent="0.25"/>
    <row r="8976" ht="15.75" customHeight="1" x14ac:dyDescent="0.25"/>
    <row r="8977" ht="15.75" customHeight="1" x14ac:dyDescent="0.25"/>
    <row r="8978" ht="15.75" customHeight="1" x14ac:dyDescent="0.25"/>
    <row r="8979" ht="15.75" customHeight="1" x14ac:dyDescent="0.25"/>
    <row r="8980" ht="15.75" customHeight="1" x14ac:dyDescent="0.25"/>
    <row r="8981" ht="15.75" customHeight="1" x14ac:dyDescent="0.25"/>
    <row r="8982" ht="15.75" customHeight="1" x14ac:dyDescent="0.25"/>
    <row r="8983" ht="15.75" customHeight="1" x14ac:dyDescent="0.25"/>
    <row r="8984" ht="15.75" customHeight="1" x14ac:dyDescent="0.25"/>
    <row r="8985" ht="15.75" customHeight="1" x14ac:dyDescent="0.25"/>
    <row r="8986" ht="15.75" customHeight="1" x14ac:dyDescent="0.25"/>
    <row r="8987" ht="15.75" customHeight="1" x14ac:dyDescent="0.25"/>
    <row r="8988" ht="15.75" customHeight="1" x14ac:dyDescent="0.25"/>
    <row r="8989" ht="15.75" customHeight="1" x14ac:dyDescent="0.25"/>
    <row r="8990" ht="15.75" customHeight="1" x14ac:dyDescent="0.25"/>
    <row r="8991" ht="15.75" customHeight="1" x14ac:dyDescent="0.25"/>
    <row r="8992" ht="15.75" customHeight="1" x14ac:dyDescent="0.25"/>
    <row r="8993" ht="15.75" customHeight="1" x14ac:dyDescent="0.25"/>
    <row r="8994" ht="15.75" customHeight="1" x14ac:dyDescent="0.25"/>
    <row r="8995" ht="15.75" customHeight="1" x14ac:dyDescent="0.25"/>
    <row r="8996" ht="15.75" customHeight="1" x14ac:dyDescent="0.25"/>
    <row r="8997" ht="15.75" customHeight="1" x14ac:dyDescent="0.25"/>
    <row r="8998" ht="15.75" customHeight="1" x14ac:dyDescent="0.25"/>
    <row r="8999" ht="15.75" customHeight="1" x14ac:dyDescent="0.25"/>
    <row r="9000" ht="15.75" customHeight="1" x14ac:dyDescent="0.25"/>
    <row r="9001" ht="15.75" customHeight="1" x14ac:dyDescent="0.25"/>
    <row r="9002" ht="15.75" customHeight="1" x14ac:dyDescent="0.25"/>
    <row r="9003" ht="15.75" customHeight="1" x14ac:dyDescent="0.25"/>
    <row r="9004" ht="15.75" customHeight="1" x14ac:dyDescent="0.25"/>
    <row r="9005" ht="15.75" customHeight="1" x14ac:dyDescent="0.25"/>
    <row r="9006" ht="15.75" customHeight="1" x14ac:dyDescent="0.25"/>
    <row r="9007" ht="15.75" customHeight="1" x14ac:dyDescent="0.25"/>
    <row r="9008" ht="15.75" customHeight="1" x14ac:dyDescent="0.25"/>
    <row r="9009" ht="15.75" customHeight="1" x14ac:dyDescent="0.25"/>
    <row r="9010" ht="15.75" customHeight="1" x14ac:dyDescent="0.25"/>
    <row r="9011" ht="15.75" customHeight="1" x14ac:dyDescent="0.25"/>
    <row r="9012" ht="15.75" customHeight="1" x14ac:dyDescent="0.25"/>
    <row r="9013" ht="15.75" customHeight="1" x14ac:dyDescent="0.25"/>
    <row r="9014" ht="15.75" customHeight="1" x14ac:dyDescent="0.25"/>
    <row r="9015" ht="15.75" customHeight="1" x14ac:dyDescent="0.25"/>
    <row r="9016" ht="15.75" customHeight="1" x14ac:dyDescent="0.25"/>
    <row r="9017" ht="15.75" customHeight="1" x14ac:dyDescent="0.25"/>
    <row r="9018" ht="15.75" customHeight="1" x14ac:dyDescent="0.25"/>
    <row r="9019" ht="15.75" customHeight="1" x14ac:dyDescent="0.25"/>
    <row r="9020" ht="15.75" customHeight="1" x14ac:dyDescent="0.25"/>
    <row r="9021" ht="15.75" customHeight="1" x14ac:dyDescent="0.25"/>
    <row r="9022" ht="15.75" customHeight="1" x14ac:dyDescent="0.25"/>
    <row r="9023" ht="15.75" customHeight="1" x14ac:dyDescent="0.25"/>
    <row r="9024" ht="15.75" customHeight="1" x14ac:dyDescent="0.25"/>
    <row r="9025" ht="15.75" customHeight="1" x14ac:dyDescent="0.25"/>
    <row r="9026" ht="15.75" customHeight="1" x14ac:dyDescent="0.25"/>
    <row r="9027" ht="15.75" customHeight="1" x14ac:dyDescent="0.25"/>
    <row r="9028" ht="15.75" customHeight="1" x14ac:dyDescent="0.25"/>
    <row r="9029" ht="15.75" customHeight="1" x14ac:dyDescent="0.25"/>
    <row r="9030" ht="15.75" customHeight="1" x14ac:dyDescent="0.25"/>
    <row r="9031" ht="15.75" customHeight="1" x14ac:dyDescent="0.25"/>
    <row r="9032" ht="15.75" customHeight="1" x14ac:dyDescent="0.25"/>
    <row r="9033" ht="15.75" customHeight="1" x14ac:dyDescent="0.25"/>
    <row r="9034" ht="15.75" customHeight="1" x14ac:dyDescent="0.25"/>
    <row r="9035" ht="15.75" customHeight="1" x14ac:dyDescent="0.25"/>
    <row r="9036" ht="15.75" customHeight="1" x14ac:dyDescent="0.25"/>
    <row r="9037" ht="15.75" customHeight="1" x14ac:dyDescent="0.25"/>
    <row r="9038" ht="15.75" customHeight="1" x14ac:dyDescent="0.25"/>
    <row r="9039" ht="15.75" customHeight="1" x14ac:dyDescent="0.25"/>
    <row r="9040" ht="15.75" customHeight="1" x14ac:dyDescent="0.25"/>
    <row r="9041" ht="15.75" customHeight="1" x14ac:dyDescent="0.25"/>
    <row r="9042" ht="15.75" customHeight="1" x14ac:dyDescent="0.25"/>
    <row r="9043" ht="15.75" customHeight="1" x14ac:dyDescent="0.25"/>
    <row r="9044" ht="15.75" customHeight="1" x14ac:dyDescent="0.25"/>
    <row r="9045" ht="15.75" customHeight="1" x14ac:dyDescent="0.25"/>
    <row r="9046" ht="15.75" customHeight="1" x14ac:dyDescent="0.25"/>
    <row r="9047" ht="15.75" customHeight="1" x14ac:dyDescent="0.25"/>
    <row r="9048" ht="15.75" customHeight="1" x14ac:dyDescent="0.25"/>
    <row r="9049" ht="15.75" customHeight="1" x14ac:dyDescent="0.25"/>
    <row r="9050" ht="15.75" customHeight="1" x14ac:dyDescent="0.25"/>
    <row r="9051" ht="15.75" customHeight="1" x14ac:dyDescent="0.25"/>
    <row r="9052" ht="15.75" customHeight="1" x14ac:dyDescent="0.25"/>
    <row r="9053" ht="15.75" customHeight="1" x14ac:dyDescent="0.25"/>
    <row r="9054" ht="15.75" customHeight="1" x14ac:dyDescent="0.25"/>
    <row r="9055" ht="15.75" customHeight="1" x14ac:dyDescent="0.25"/>
    <row r="9056" ht="15.75" customHeight="1" x14ac:dyDescent="0.25"/>
    <row r="9057" ht="15.75" customHeight="1" x14ac:dyDescent="0.25"/>
    <row r="9058" ht="15.75" customHeight="1" x14ac:dyDescent="0.25"/>
    <row r="9059" ht="15.75" customHeight="1" x14ac:dyDescent="0.25"/>
    <row r="9060" ht="15.75" customHeight="1" x14ac:dyDescent="0.25"/>
    <row r="9061" ht="15.75" customHeight="1" x14ac:dyDescent="0.25"/>
    <row r="9062" ht="15.75" customHeight="1" x14ac:dyDescent="0.25"/>
    <row r="9063" ht="15.75" customHeight="1" x14ac:dyDescent="0.25"/>
    <row r="9064" ht="15.75" customHeight="1" x14ac:dyDescent="0.25"/>
    <row r="9065" ht="15.75" customHeight="1" x14ac:dyDescent="0.25"/>
    <row r="9066" ht="15.75" customHeight="1" x14ac:dyDescent="0.25"/>
    <row r="9067" ht="15.75" customHeight="1" x14ac:dyDescent="0.25"/>
    <row r="9068" ht="15.75" customHeight="1" x14ac:dyDescent="0.25"/>
    <row r="9069" ht="15.75" customHeight="1" x14ac:dyDescent="0.25"/>
    <row r="9070" ht="15.75" customHeight="1" x14ac:dyDescent="0.25"/>
    <row r="9071" ht="15.75" customHeight="1" x14ac:dyDescent="0.25"/>
    <row r="9072" ht="15.75" customHeight="1" x14ac:dyDescent="0.25"/>
    <row r="9073" ht="15.75" customHeight="1" x14ac:dyDescent="0.25"/>
    <row r="9074" ht="15.75" customHeight="1" x14ac:dyDescent="0.25"/>
    <row r="9075" ht="15.75" customHeight="1" x14ac:dyDescent="0.25"/>
    <row r="9076" ht="15.75" customHeight="1" x14ac:dyDescent="0.25"/>
    <row r="9077" ht="15.75" customHeight="1" x14ac:dyDescent="0.25"/>
    <row r="9078" ht="15.75" customHeight="1" x14ac:dyDescent="0.25"/>
    <row r="9079" ht="15.75" customHeight="1" x14ac:dyDescent="0.25"/>
    <row r="9080" ht="15.75" customHeight="1" x14ac:dyDescent="0.25"/>
    <row r="9081" ht="15.75" customHeight="1" x14ac:dyDescent="0.25"/>
    <row r="9082" ht="15.75" customHeight="1" x14ac:dyDescent="0.25"/>
    <row r="9083" ht="15.75" customHeight="1" x14ac:dyDescent="0.25"/>
    <row r="9084" ht="15.75" customHeight="1" x14ac:dyDescent="0.25"/>
    <row r="9085" ht="15.75" customHeight="1" x14ac:dyDescent="0.25"/>
    <row r="9086" ht="15.75" customHeight="1" x14ac:dyDescent="0.25"/>
    <row r="9087" ht="15.75" customHeight="1" x14ac:dyDescent="0.25"/>
    <row r="9088" ht="15.75" customHeight="1" x14ac:dyDescent="0.25"/>
    <row r="9089" ht="15.75" customHeight="1" x14ac:dyDescent="0.25"/>
    <row r="9090" ht="15.75" customHeight="1" x14ac:dyDescent="0.25"/>
    <row r="9091" ht="15.75" customHeight="1" x14ac:dyDescent="0.25"/>
    <row r="9092" ht="15.75" customHeight="1" x14ac:dyDescent="0.25"/>
    <row r="9093" ht="15.75" customHeight="1" x14ac:dyDescent="0.25"/>
    <row r="9094" ht="15.75" customHeight="1" x14ac:dyDescent="0.25"/>
    <row r="9095" ht="15.75" customHeight="1" x14ac:dyDescent="0.25"/>
    <row r="9096" ht="15.75" customHeight="1" x14ac:dyDescent="0.25"/>
    <row r="9097" ht="15.75" customHeight="1" x14ac:dyDescent="0.25"/>
    <row r="9098" ht="15.75" customHeight="1" x14ac:dyDescent="0.25"/>
    <row r="9099" ht="15.75" customHeight="1" x14ac:dyDescent="0.25"/>
    <row r="9100" ht="15.75" customHeight="1" x14ac:dyDescent="0.25"/>
    <row r="9101" ht="15.75" customHeight="1" x14ac:dyDescent="0.25"/>
    <row r="9102" ht="15.75" customHeight="1" x14ac:dyDescent="0.25"/>
    <row r="9103" ht="15.75" customHeight="1" x14ac:dyDescent="0.25"/>
    <row r="9104" ht="15.75" customHeight="1" x14ac:dyDescent="0.25"/>
    <row r="9105" ht="15.75" customHeight="1" x14ac:dyDescent="0.25"/>
    <row r="9106" ht="15.75" customHeight="1" x14ac:dyDescent="0.25"/>
    <row r="9107" ht="15.75" customHeight="1" x14ac:dyDescent="0.25"/>
    <row r="9108" ht="15.75" customHeight="1" x14ac:dyDescent="0.25"/>
    <row r="9109" ht="15.75" customHeight="1" x14ac:dyDescent="0.25"/>
    <row r="9110" ht="15.75" customHeight="1" x14ac:dyDescent="0.25"/>
    <row r="9111" ht="15.75" customHeight="1" x14ac:dyDescent="0.25"/>
    <row r="9112" ht="15.75" customHeight="1" x14ac:dyDescent="0.25"/>
    <row r="9113" ht="15.75" customHeight="1" x14ac:dyDescent="0.25"/>
    <row r="9114" ht="15.75" customHeight="1" x14ac:dyDescent="0.25"/>
    <row r="9115" ht="15.75" customHeight="1" x14ac:dyDescent="0.25"/>
    <row r="9116" ht="15.75" customHeight="1" x14ac:dyDescent="0.25"/>
    <row r="9117" ht="15.75" customHeight="1" x14ac:dyDescent="0.25"/>
    <row r="9118" ht="15.75" customHeight="1" x14ac:dyDescent="0.25"/>
    <row r="9119" ht="15.75" customHeight="1" x14ac:dyDescent="0.25"/>
    <row r="9120" ht="15.75" customHeight="1" x14ac:dyDescent="0.25"/>
    <row r="9121" ht="15.75" customHeight="1" x14ac:dyDescent="0.25"/>
    <row r="9122" ht="15.75" customHeight="1" x14ac:dyDescent="0.25"/>
    <row r="9123" ht="15.75" customHeight="1" x14ac:dyDescent="0.25"/>
    <row r="9124" ht="15.75" customHeight="1" x14ac:dyDescent="0.25"/>
    <row r="9125" ht="15.75" customHeight="1" x14ac:dyDescent="0.25"/>
    <row r="9126" ht="15.75" customHeight="1" x14ac:dyDescent="0.25"/>
    <row r="9127" ht="15.75" customHeight="1" x14ac:dyDescent="0.25"/>
    <row r="9128" ht="15.75" customHeight="1" x14ac:dyDescent="0.25"/>
    <row r="9129" ht="15.75" customHeight="1" x14ac:dyDescent="0.25"/>
    <row r="9130" ht="15.75" customHeight="1" x14ac:dyDescent="0.25"/>
    <row r="9131" ht="15.75" customHeight="1" x14ac:dyDescent="0.25"/>
    <row r="9132" ht="15.75" customHeight="1" x14ac:dyDescent="0.25"/>
    <row r="9133" ht="15.75" customHeight="1" x14ac:dyDescent="0.25"/>
    <row r="9134" ht="15.75" customHeight="1" x14ac:dyDescent="0.25"/>
    <row r="9135" ht="15.75" customHeight="1" x14ac:dyDescent="0.25"/>
    <row r="9136" ht="15.75" customHeight="1" x14ac:dyDescent="0.25"/>
    <row r="9137" ht="15.75" customHeight="1" x14ac:dyDescent="0.25"/>
    <row r="9138" ht="15.75" customHeight="1" x14ac:dyDescent="0.25"/>
    <row r="9139" ht="15.75" customHeight="1" x14ac:dyDescent="0.25"/>
    <row r="9140" ht="15.75" customHeight="1" x14ac:dyDescent="0.25"/>
    <row r="9141" ht="15.75" customHeight="1" x14ac:dyDescent="0.25"/>
    <row r="9142" ht="15.75" customHeight="1" x14ac:dyDescent="0.25"/>
    <row r="9143" ht="15.75" customHeight="1" x14ac:dyDescent="0.25"/>
    <row r="9144" ht="15.75" customHeight="1" x14ac:dyDescent="0.25"/>
    <row r="9145" ht="15.75" customHeight="1" x14ac:dyDescent="0.25"/>
    <row r="9146" ht="15.75" customHeight="1" x14ac:dyDescent="0.25"/>
    <row r="9147" ht="15.75" customHeight="1" x14ac:dyDescent="0.25"/>
    <row r="9148" ht="15.75" customHeight="1" x14ac:dyDescent="0.25"/>
    <row r="9149" ht="15.75" customHeight="1" x14ac:dyDescent="0.25"/>
    <row r="9150" ht="15.75" customHeight="1" x14ac:dyDescent="0.25"/>
    <row r="9151" ht="15.75" customHeight="1" x14ac:dyDescent="0.25"/>
    <row r="9152" ht="15.75" customHeight="1" x14ac:dyDescent="0.25"/>
    <row r="9153" ht="15.75" customHeight="1" x14ac:dyDescent="0.25"/>
    <row r="9154" ht="15.75" customHeight="1" x14ac:dyDescent="0.25"/>
    <row r="9155" ht="15.75" customHeight="1" x14ac:dyDescent="0.25"/>
    <row r="9156" ht="15.75" customHeight="1" x14ac:dyDescent="0.25"/>
    <row r="9157" ht="15.75" customHeight="1" x14ac:dyDescent="0.25"/>
    <row r="9158" ht="15.75" customHeight="1" x14ac:dyDescent="0.25"/>
    <row r="9159" ht="15.75" customHeight="1" x14ac:dyDescent="0.25"/>
    <row r="9160" ht="15.75" customHeight="1" x14ac:dyDescent="0.25"/>
    <row r="9161" ht="15.75" customHeight="1" x14ac:dyDescent="0.25"/>
    <row r="9162" ht="15.75" customHeight="1" x14ac:dyDescent="0.25"/>
    <row r="9163" ht="15.75" customHeight="1" x14ac:dyDescent="0.25"/>
    <row r="9164" ht="15.75" customHeight="1" x14ac:dyDescent="0.25"/>
    <row r="9165" ht="15.75" customHeight="1" x14ac:dyDescent="0.25"/>
    <row r="9166" ht="15.75" customHeight="1" x14ac:dyDescent="0.25"/>
    <row r="9167" ht="15.75" customHeight="1" x14ac:dyDescent="0.25"/>
    <row r="9168" ht="15.75" customHeight="1" x14ac:dyDescent="0.25"/>
    <row r="9169" ht="15.75" customHeight="1" x14ac:dyDescent="0.25"/>
    <row r="9170" ht="15.75" customHeight="1" x14ac:dyDescent="0.25"/>
    <row r="9171" ht="15.75" customHeight="1" x14ac:dyDescent="0.25"/>
    <row r="9172" ht="15.75" customHeight="1" x14ac:dyDescent="0.25"/>
    <row r="9173" ht="15.75" customHeight="1" x14ac:dyDescent="0.25"/>
    <row r="9174" ht="15.75" customHeight="1" x14ac:dyDescent="0.25"/>
    <row r="9175" ht="15.75" customHeight="1" x14ac:dyDescent="0.25"/>
    <row r="9176" ht="15.75" customHeight="1" x14ac:dyDescent="0.25"/>
    <row r="9177" ht="15.75" customHeight="1" x14ac:dyDescent="0.25"/>
    <row r="9178" ht="15.75" customHeight="1" x14ac:dyDescent="0.25"/>
    <row r="9179" ht="15.75" customHeight="1" x14ac:dyDescent="0.25"/>
    <row r="9180" ht="15.75" customHeight="1" x14ac:dyDescent="0.25"/>
    <row r="9181" ht="15.75" customHeight="1" x14ac:dyDescent="0.25"/>
    <row r="9182" ht="15.75" customHeight="1" x14ac:dyDescent="0.25"/>
    <row r="9183" ht="15.75" customHeight="1" x14ac:dyDescent="0.25"/>
    <row r="9184" ht="15.75" customHeight="1" x14ac:dyDescent="0.25"/>
    <row r="9185" ht="15.75" customHeight="1" x14ac:dyDescent="0.25"/>
    <row r="9186" ht="15.75" customHeight="1" x14ac:dyDescent="0.25"/>
    <row r="9187" ht="15.75" customHeight="1" x14ac:dyDescent="0.25"/>
    <row r="9188" ht="15.75" customHeight="1" x14ac:dyDescent="0.25"/>
    <row r="9189" ht="15.75" customHeight="1" x14ac:dyDescent="0.25"/>
    <row r="9190" ht="15.75" customHeight="1" x14ac:dyDescent="0.25"/>
    <row r="9191" ht="15.75" customHeight="1" x14ac:dyDescent="0.25"/>
    <row r="9192" ht="15.75" customHeight="1" x14ac:dyDescent="0.25"/>
    <row r="9193" ht="15.75" customHeight="1" x14ac:dyDescent="0.25"/>
    <row r="9194" ht="15.75" customHeight="1" x14ac:dyDescent="0.25"/>
    <row r="9195" ht="15.75" customHeight="1" x14ac:dyDescent="0.25"/>
    <row r="9196" ht="15.75" customHeight="1" x14ac:dyDescent="0.25"/>
    <row r="9197" ht="15.75" customHeight="1" x14ac:dyDescent="0.25"/>
    <row r="9198" ht="15.75" customHeight="1" x14ac:dyDescent="0.25"/>
    <row r="9199" ht="15.75" customHeight="1" x14ac:dyDescent="0.25"/>
    <row r="9200" ht="15.75" customHeight="1" x14ac:dyDescent="0.25"/>
    <row r="9201" ht="15.75" customHeight="1" x14ac:dyDescent="0.25"/>
    <row r="9202" ht="15.75" customHeight="1" x14ac:dyDescent="0.25"/>
    <row r="9203" ht="15.75" customHeight="1" x14ac:dyDescent="0.25"/>
    <row r="9204" ht="15.75" customHeight="1" x14ac:dyDescent="0.25"/>
    <row r="9205" ht="15.75" customHeight="1" x14ac:dyDescent="0.25"/>
    <row r="9206" ht="15.75" customHeight="1" x14ac:dyDescent="0.25"/>
    <row r="9207" ht="15.75" customHeight="1" x14ac:dyDescent="0.25"/>
    <row r="9208" ht="15.75" customHeight="1" x14ac:dyDescent="0.25"/>
    <row r="9209" ht="15.75" customHeight="1" x14ac:dyDescent="0.25"/>
    <row r="9210" ht="15.75" customHeight="1" x14ac:dyDescent="0.25"/>
    <row r="9211" ht="15.75" customHeight="1" x14ac:dyDescent="0.25"/>
    <row r="9212" ht="15.75" customHeight="1" x14ac:dyDescent="0.25"/>
    <row r="9213" ht="15.75" customHeight="1" x14ac:dyDescent="0.25"/>
    <row r="9214" ht="15.75" customHeight="1" x14ac:dyDescent="0.25"/>
    <row r="9215" ht="15.75" customHeight="1" x14ac:dyDescent="0.25"/>
    <row r="9216" ht="15.75" customHeight="1" x14ac:dyDescent="0.25"/>
    <row r="9217" ht="15.75" customHeight="1" x14ac:dyDescent="0.25"/>
    <row r="9218" ht="15.75" customHeight="1" x14ac:dyDescent="0.25"/>
    <row r="9219" ht="15.75" customHeight="1" x14ac:dyDescent="0.25"/>
    <row r="9220" ht="15.75" customHeight="1" x14ac:dyDescent="0.25"/>
    <row r="9221" ht="15.75" customHeight="1" x14ac:dyDescent="0.25"/>
    <row r="9222" ht="15.75" customHeight="1" x14ac:dyDescent="0.25"/>
    <row r="9223" ht="15.75" customHeight="1" x14ac:dyDescent="0.25"/>
    <row r="9224" ht="15.75" customHeight="1" x14ac:dyDescent="0.25"/>
    <row r="9225" ht="15.75" customHeight="1" x14ac:dyDescent="0.25"/>
    <row r="9226" ht="15.75" customHeight="1" x14ac:dyDescent="0.25"/>
    <row r="9227" ht="15.75" customHeight="1" x14ac:dyDescent="0.25"/>
    <row r="9228" ht="15.75" customHeight="1" x14ac:dyDescent="0.25"/>
    <row r="9229" ht="15.75" customHeight="1" x14ac:dyDescent="0.25"/>
    <row r="9230" ht="15.75" customHeight="1" x14ac:dyDescent="0.25"/>
    <row r="9231" ht="15.75" customHeight="1" x14ac:dyDescent="0.25"/>
    <row r="9232" ht="15.75" customHeight="1" x14ac:dyDescent="0.25"/>
    <row r="9233" ht="15.75" customHeight="1" x14ac:dyDescent="0.25"/>
    <row r="9234" ht="15.75" customHeight="1" x14ac:dyDescent="0.25"/>
    <row r="9235" ht="15.75" customHeight="1" x14ac:dyDescent="0.25"/>
    <row r="9236" ht="15.75" customHeight="1" x14ac:dyDescent="0.25"/>
    <row r="9237" ht="15.75" customHeight="1" x14ac:dyDescent="0.25"/>
    <row r="9238" ht="15.75" customHeight="1" x14ac:dyDescent="0.25"/>
    <row r="9239" ht="15.75" customHeight="1" x14ac:dyDescent="0.25"/>
    <row r="9240" ht="15.75" customHeight="1" x14ac:dyDescent="0.25"/>
    <row r="9241" ht="15.75" customHeight="1" x14ac:dyDescent="0.25"/>
    <row r="9242" ht="15.75" customHeight="1" x14ac:dyDescent="0.25"/>
    <row r="9243" ht="15.75" customHeight="1" x14ac:dyDescent="0.25"/>
    <row r="9244" ht="15.75" customHeight="1" x14ac:dyDescent="0.25"/>
    <row r="9245" ht="15.75" customHeight="1" x14ac:dyDescent="0.25"/>
    <row r="9246" ht="15.75" customHeight="1" x14ac:dyDescent="0.25"/>
    <row r="9247" ht="15.75" customHeight="1" x14ac:dyDescent="0.25"/>
    <row r="9248" ht="15.75" customHeight="1" x14ac:dyDescent="0.25"/>
    <row r="9249" ht="15.75" customHeight="1" x14ac:dyDescent="0.25"/>
    <row r="9250" ht="15.75" customHeight="1" x14ac:dyDescent="0.25"/>
    <row r="9251" ht="15.75" customHeight="1" x14ac:dyDescent="0.25"/>
    <row r="9252" ht="15.75" customHeight="1" x14ac:dyDescent="0.25"/>
    <row r="9253" ht="15.75" customHeight="1" x14ac:dyDescent="0.25"/>
    <row r="9254" ht="15.75" customHeight="1" x14ac:dyDescent="0.25"/>
    <row r="9255" ht="15.75" customHeight="1" x14ac:dyDescent="0.25"/>
    <row r="9256" ht="15.75" customHeight="1" x14ac:dyDescent="0.25"/>
    <row r="9257" ht="15.75" customHeight="1" x14ac:dyDescent="0.25"/>
    <row r="9258" ht="15.75" customHeight="1" x14ac:dyDescent="0.25"/>
    <row r="9259" ht="15.75" customHeight="1" x14ac:dyDescent="0.25"/>
    <row r="9260" ht="15.75" customHeight="1" x14ac:dyDescent="0.25"/>
    <row r="9261" ht="15.75" customHeight="1" x14ac:dyDescent="0.25"/>
    <row r="9262" ht="15.75" customHeight="1" x14ac:dyDescent="0.25"/>
    <row r="9263" ht="15.75" customHeight="1" x14ac:dyDescent="0.25"/>
    <row r="9264" ht="15.75" customHeight="1" x14ac:dyDescent="0.25"/>
    <row r="9265" ht="15.75" customHeight="1" x14ac:dyDescent="0.25"/>
    <row r="9266" ht="15.75" customHeight="1" x14ac:dyDescent="0.25"/>
    <row r="9267" ht="15.75" customHeight="1" x14ac:dyDescent="0.25"/>
    <row r="9268" ht="15.75" customHeight="1" x14ac:dyDescent="0.25"/>
    <row r="9269" ht="15.75" customHeight="1" x14ac:dyDescent="0.25"/>
    <row r="9270" ht="15.75" customHeight="1" x14ac:dyDescent="0.25"/>
    <row r="9271" ht="15.75" customHeight="1" x14ac:dyDescent="0.25"/>
    <row r="9272" ht="15.75" customHeight="1" x14ac:dyDescent="0.25"/>
    <row r="9273" ht="15.75" customHeight="1" x14ac:dyDescent="0.25"/>
    <row r="9274" ht="15.75" customHeight="1" x14ac:dyDescent="0.25"/>
    <row r="9275" ht="15.75" customHeight="1" x14ac:dyDescent="0.25"/>
    <row r="9276" ht="15.75" customHeight="1" x14ac:dyDescent="0.25"/>
    <row r="9277" ht="15.75" customHeight="1" x14ac:dyDescent="0.25"/>
    <row r="9278" ht="15.75" customHeight="1" x14ac:dyDescent="0.25"/>
    <row r="9279" ht="15.75" customHeight="1" x14ac:dyDescent="0.25"/>
    <row r="9280" ht="15.75" customHeight="1" x14ac:dyDescent="0.25"/>
    <row r="9281" ht="15.75" customHeight="1" x14ac:dyDescent="0.25"/>
    <row r="9282" ht="15.75" customHeight="1" x14ac:dyDescent="0.25"/>
    <row r="9283" ht="15.75" customHeight="1" x14ac:dyDescent="0.25"/>
    <row r="9284" ht="15.75" customHeight="1" x14ac:dyDescent="0.25"/>
    <row r="9285" ht="15.75" customHeight="1" x14ac:dyDescent="0.25"/>
    <row r="9286" ht="15.75" customHeight="1" x14ac:dyDescent="0.25"/>
    <row r="9287" ht="15.75" customHeight="1" x14ac:dyDescent="0.25"/>
    <row r="9288" ht="15.75" customHeight="1" x14ac:dyDescent="0.25"/>
    <row r="9289" ht="15.75" customHeight="1" x14ac:dyDescent="0.25"/>
    <row r="9290" ht="15.75" customHeight="1" x14ac:dyDescent="0.25"/>
    <row r="9291" ht="15.75" customHeight="1" x14ac:dyDescent="0.25"/>
    <row r="9292" ht="15.75" customHeight="1" x14ac:dyDescent="0.25"/>
    <row r="9293" ht="15.75" customHeight="1" x14ac:dyDescent="0.25"/>
    <row r="9294" ht="15.75" customHeight="1" x14ac:dyDescent="0.25"/>
    <row r="9295" ht="15.75" customHeight="1" x14ac:dyDescent="0.25"/>
    <row r="9296" ht="15.75" customHeight="1" x14ac:dyDescent="0.25"/>
    <row r="9297" ht="15.75" customHeight="1" x14ac:dyDescent="0.25"/>
    <row r="9298" ht="15.75" customHeight="1" x14ac:dyDescent="0.25"/>
    <row r="9299" ht="15.75" customHeight="1" x14ac:dyDescent="0.25"/>
    <row r="9300" ht="15.75" customHeight="1" x14ac:dyDescent="0.25"/>
    <row r="9301" ht="15.75" customHeight="1" x14ac:dyDescent="0.25"/>
    <row r="9302" ht="15.75" customHeight="1" x14ac:dyDescent="0.25"/>
    <row r="9303" ht="15.75" customHeight="1" x14ac:dyDescent="0.25"/>
    <row r="9304" ht="15.75" customHeight="1" x14ac:dyDescent="0.25"/>
    <row r="9305" ht="15.75" customHeight="1" x14ac:dyDescent="0.25"/>
    <row r="9306" ht="15.75" customHeight="1" x14ac:dyDescent="0.25"/>
    <row r="9307" ht="15.75" customHeight="1" x14ac:dyDescent="0.25"/>
    <row r="9308" ht="15.75" customHeight="1" x14ac:dyDescent="0.25"/>
    <row r="9309" ht="15.75" customHeight="1" x14ac:dyDescent="0.25"/>
    <row r="9310" ht="15.75" customHeight="1" x14ac:dyDescent="0.25"/>
    <row r="9311" ht="15.75" customHeight="1" x14ac:dyDescent="0.25"/>
    <row r="9312" ht="15.75" customHeight="1" x14ac:dyDescent="0.25"/>
    <row r="9313" ht="15.75" customHeight="1" x14ac:dyDescent="0.25"/>
    <row r="9314" ht="15.75" customHeight="1" x14ac:dyDescent="0.25"/>
    <row r="9315" ht="15.75" customHeight="1" x14ac:dyDescent="0.25"/>
    <row r="9316" ht="15.75" customHeight="1" x14ac:dyDescent="0.25"/>
    <row r="9317" ht="15.75" customHeight="1" x14ac:dyDescent="0.25"/>
    <row r="9318" ht="15.75" customHeight="1" x14ac:dyDescent="0.25"/>
    <row r="9319" ht="15.75" customHeight="1" x14ac:dyDescent="0.25"/>
    <row r="9320" ht="15.75" customHeight="1" x14ac:dyDescent="0.25"/>
    <row r="9321" ht="15.75" customHeight="1" x14ac:dyDescent="0.25"/>
    <row r="9322" ht="15.75" customHeight="1" x14ac:dyDescent="0.25"/>
    <row r="9323" ht="15.75" customHeight="1" x14ac:dyDescent="0.25"/>
    <row r="9324" ht="15.75" customHeight="1" x14ac:dyDescent="0.25"/>
    <row r="9325" ht="15.75" customHeight="1" x14ac:dyDescent="0.25"/>
    <row r="9326" ht="15.75" customHeight="1" x14ac:dyDescent="0.25"/>
    <row r="9327" ht="15.75" customHeight="1" x14ac:dyDescent="0.25"/>
    <row r="9328" ht="15.75" customHeight="1" x14ac:dyDescent="0.25"/>
    <row r="9329" ht="15.75" customHeight="1" x14ac:dyDescent="0.25"/>
    <row r="9330" ht="15.75" customHeight="1" x14ac:dyDescent="0.25"/>
    <row r="9331" ht="15.75" customHeight="1" x14ac:dyDescent="0.25"/>
    <row r="9332" ht="15.75" customHeight="1" x14ac:dyDescent="0.25"/>
    <row r="9333" ht="15.75" customHeight="1" x14ac:dyDescent="0.25"/>
    <row r="9334" ht="15.75" customHeight="1" x14ac:dyDescent="0.25"/>
    <row r="9335" ht="15.75" customHeight="1" x14ac:dyDescent="0.25"/>
    <row r="9336" ht="15.75" customHeight="1" x14ac:dyDescent="0.25"/>
    <row r="9337" ht="15.75" customHeight="1" x14ac:dyDescent="0.25"/>
    <row r="9338" ht="15.75" customHeight="1" x14ac:dyDescent="0.25"/>
    <row r="9339" ht="15.75" customHeight="1" x14ac:dyDescent="0.25"/>
    <row r="9340" ht="15.75" customHeight="1" x14ac:dyDescent="0.25"/>
    <row r="9341" ht="15.75" customHeight="1" x14ac:dyDescent="0.25"/>
    <row r="9342" ht="15.75" customHeight="1" x14ac:dyDescent="0.25"/>
    <row r="9343" ht="15.75" customHeight="1" x14ac:dyDescent="0.25"/>
    <row r="9344" ht="15.75" customHeight="1" x14ac:dyDescent="0.25"/>
    <row r="9345" ht="15.75" customHeight="1" x14ac:dyDescent="0.25"/>
    <row r="9346" ht="15.75" customHeight="1" x14ac:dyDescent="0.25"/>
    <row r="9347" ht="15.75" customHeight="1" x14ac:dyDescent="0.25"/>
    <row r="9348" ht="15.75" customHeight="1" x14ac:dyDescent="0.25"/>
    <row r="9349" ht="15.75" customHeight="1" x14ac:dyDescent="0.25"/>
    <row r="9350" ht="15.75" customHeight="1" x14ac:dyDescent="0.25"/>
    <row r="9351" ht="15.75" customHeight="1" x14ac:dyDescent="0.25"/>
    <row r="9352" ht="15.75" customHeight="1" x14ac:dyDescent="0.25"/>
    <row r="9353" ht="15.75" customHeight="1" x14ac:dyDescent="0.25"/>
    <row r="9354" ht="15.75" customHeight="1" x14ac:dyDescent="0.25"/>
    <row r="9355" ht="15.75" customHeight="1" x14ac:dyDescent="0.25"/>
    <row r="9356" ht="15.75" customHeight="1" x14ac:dyDescent="0.25"/>
    <row r="9357" ht="15.75" customHeight="1" x14ac:dyDescent="0.25"/>
    <row r="9358" ht="15.75" customHeight="1" x14ac:dyDescent="0.25"/>
    <row r="9359" ht="15.75" customHeight="1" x14ac:dyDescent="0.25"/>
    <row r="9360" ht="15.75" customHeight="1" x14ac:dyDescent="0.25"/>
    <row r="9361" ht="15.75" customHeight="1" x14ac:dyDescent="0.25"/>
    <row r="9362" ht="15.75" customHeight="1" x14ac:dyDescent="0.25"/>
    <row r="9363" ht="15.75" customHeight="1" x14ac:dyDescent="0.25"/>
    <row r="9364" ht="15.75" customHeight="1" x14ac:dyDescent="0.25"/>
    <row r="9365" ht="15.75" customHeight="1" x14ac:dyDescent="0.25"/>
    <row r="9366" ht="15.75" customHeight="1" x14ac:dyDescent="0.25"/>
    <row r="9367" ht="15.75" customHeight="1" x14ac:dyDescent="0.25"/>
    <row r="9368" ht="15.75" customHeight="1" x14ac:dyDescent="0.25"/>
    <row r="9369" ht="15.75" customHeight="1" x14ac:dyDescent="0.25"/>
    <row r="9370" ht="15.75" customHeight="1" x14ac:dyDescent="0.25"/>
    <row r="9371" ht="15.75" customHeight="1" x14ac:dyDescent="0.25"/>
    <row r="9372" ht="15.75" customHeight="1" x14ac:dyDescent="0.25"/>
    <row r="9373" ht="15.75" customHeight="1" x14ac:dyDescent="0.25"/>
    <row r="9374" ht="15.75" customHeight="1" x14ac:dyDescent="0.25"/>
    <row r="9375" ht="15.75" customHeight="1" x14ac:dyDescent="0.25"/>
    <row r="9376" ht="15.75" customHeight="1" x14ac:dyDescent="0.25"/>
    <row r="9377" ht="15.75" customHeight="1" x14ac:dyDescent="0.25"/>
    <row r="9378" ht="15.75" customHeight="1" x14ac:dyDescent="0.25"/>
    <row r="9379" ht="15.75" customHeight="1" x14ac:dyDescent="0.25"/>
    <row r="9380" ht="15.75" customHeight="1" x14ac:dyDescent="0.25"/>
    <row r="9381" ht="15.75" customHeight="1" x14ac:dyDescent="0.25"/>
    <row r="9382" ht="15.75" customHeight="1" x14ac:dyDescent="0.25"/>
    <row r="9383" ht="15.75" customHeight="1" x14ac:dyDescent="0.25"/>
    <row r="9384" ht="15.75" customHeight="1" x14ac:dyDescent="0.25"/>
    <row r="9385" ht="15.75" customHeight="1" x14ac:dyDescent="0.25"/>
    <row r="9386" ht="15.75" customHeight="1" x14ac:dyDescent="0.25"/>
    <row r="9387" ht="15.75" customHeight="1" x14ac:dyDescent="0.25"/>
    <row r="9388" ht="15.75" customHeight="1" x14ac:dyDescent="0.25"/>
    <row r="9389" ht="15.75" customHeight="1" x14ac:dyDescent="0.25"/>
    <row r="9390" ht="15.75" customHeight="1" x14ac:dyDescent="0.25"/>
    <row r="9391" ht="15.75" customHeight="1" x14ac:dyDescent="0.25"/>
    <row r="9392" ht="15.75" customHeight="1" x14ac:dyDescent="0.25"/>
    <row r="9393" ht="15.75" customHeight="1" x14ac:dyDescent="0.25"/>
    <row r="9394" ht="15.75" customHeight="1" x14ac:dyDescent="0.25"/>
    <row r="9395" ht="15.75" customHeight="1" x14ac:dyDescent="0.25"/>
    <row r="9396" ht="15.75" customHeight="1" x14ac:dyDescent="0.25"/>
    <row r="9397" ht="15.75" customHeight="1" x14ac:dyDescent="0.25"/>
    <row r="9398" ht="15.75" customHeight="1" x14ac:dyDescent="0.25"/>
    <row r="9399" ht="15.75" customHeight="1" x14ac:dyDescent="0.25"/>
    <row r="9400" ht="15.75" customHeight="1" x14ac:dyDescent="0.25"/>
    <row r="9401" ht="15.75" customHeight="1" x14ac:dyDescent="0.25"/>
    <row r="9402" ht="15.75" customHeight="1" x14ac:dyDescent="0.25"/>
    <row r="9403" ht="15.75" customHeight="1" x14ac:dyDescent="0.25"/>
    <row r="9404" ht="15.75" customHeight="1" x14ac:dyDescent="0.25"/>
    <row r="9405" ht="15.75" customHeight="1" x14ac:dyDescent="0.25"/>
    <row r="9406" ht="15.75" customHeight="1" x14ac:dyDescent="0.25"/>
    <row r="9407" ht="15.75" customHeight="1" x14ac:dyDescent="0.25"/>
    <row r="9408" ht="15.75" customHeight="1" x14ac:dyDescent="0.25"/>
    <row r="9409" ht="15.75" customHeight="1" x14ac:dyDescent="0.25"/>
    <row r="9410" ht="15.75" customHeight="1" x14ac:dyDescent="0.25"/>
    <row r="9411" ht="15.75" customHeight="1" x14ac:dyDescent="0.25"/>
    <row r="9412" ht="15.75" customHeight="1" x14ac:dyDescent="0.25"/>
    <row r="9413" ht="15.75" customHeight="1" x14ac:dyDescent="0.25"/>
    <row r="9414" ht="15.75" customHeight="1" x14ac:dyDescent="0.25"/>
    <row r="9415" ht="15.75" customHeight="1" x14ac:dyDescent="0.25"/>
    <row r="9416" ht="15.75" customHeight="1" x14ac:dyDescent="0.25"/>
    <row r="9417" ht="15.75" customHeight="1" x14ac:dyDescent="0.25"/>
    <row r="9418" ht="15.75" customHeight="1" x14ac:dyDescent="0.25"/>
    <row r="9419" ht="15.75" customHeight="1" x14ac:dyDescent="0.25"/>
    <row r="9420" ht="15.75" customHeight="1" x14ac:dyDescent="0.25"/>
    <row r="9421" ht="15.75" customHeight="1" x14ac:dyDescent="0.25"/>
    <row r="9422" ht="15.75" customHeight="1" x14ac:dyDescent="0.25"/>
    <row r="9423" ht="15.75" customHeight="1" x14ac:dyDescent="0.25"/>
    <row r="9424" ht="15.75" customHeight="1" x14ac:dyDescent="0.25"/>
    <row r="9425" ht="15.75" customHeight="1" x14ac:dyDescent="0.25"/>
    <row r="9426" ht="15.75" customHeight="1" x14ac:dyDescent="0.25"/>
    <row r="9427" ht="15.75" customHeight="1" x14ac:dyDescent="0.25"/>
    <row r="9428" ht="15.75" customHeight="1" x14ac:dyDescent="0.25"/>
    <row r="9429" ht="15.75" customHeight="1" x14ac:dyDescent="0.25"/>
    <row r="9430" ht="15.75" customHeight="1" x14ac:dyDescent="0.25"/>
    <row r="9431" ht="15.75" customHeight="1" x14ac:dyDescent="0.25"/>
    <row r="9432" ht="15.75" customHeight="1" x14ac:dyDescent="0.25"/>
    <row r="9433" ht="15.75" customHeight="1" x14ac:dyDescent="0.25"/>
    <row r="9434" ht="15.75" customHeight="1" x14ac:dyDescent="0.25"/>
    <row r="9435" ht="15.75" customHeight="1" x14ac:dyDescent="0.25"/>
    <row r="9436" ht="15.75" customHeight="1" x14ac:dyDescent="0.25"/>
    <row r="9437" ht="15.75" customHeight="1" x14ac:dyDescent="0.25"/>
    <row r="9438" ht="15.75" customHeight="1" x14ac:dyDescent="0.25"/>
    <row r="9439" ht="15.75" customHeight="1" x14ac:dyDescent="0.25"/>
    <row r="9440" ht="15.75" customHeight="1" x14ac:dyDescent="0.25"/>
    <row r="9441" ht="15.75" customHeight="1" x14ac:dyDescent="0.25"/>
    <row r="9442" ht="15.75" customHeight="1" x14ac:dyDescent="0.25"/>
    <row r="9443" ht="15.75" customHeight="1" x14ac:dyDescent="0.25"/>
    <row r="9444" ht="15.75" customHeight="1" x14ac:dyDescent="0.25"/>
    <row r="9445" ht="15.75" customHeight="1" x14ac:dyDescent="0.25"/>
    <row r="9446" ht="15.75" customHeight="1" x14ac:dyDescent="0.25"/>
    <row r="9447" ht="15.75" customHeight="1" x14ac:dyDescent="0.25"/>
    <row r="9448" ht="15.75" customHeight="1" x14ac:dyDescent="0.25"/>
    <row r="9449" ht="15.75" customHeight="1" x14ac:dyDescent="0.25"/>
    <row r="9450" ht="15.75" customHeight="1" x14ac:dyDescent="0.25"/>
    <row r="9451" ht="15.75" customHeight="1" x14ac:dyDescent="0.25"/>
    <row r="9452" ht="15.75" customHeight="1" x14ac:dyDescent="0.25"/>
    <row r="9453" ht="15.75" customHeight="1" x14ac:dyDescent="0.25"/>
    <row r="9454" ht="15.75" customHeight="1" x14ac:dyDescent="0.25"/>
    <row r="9455" ht="15.75" customHeight="1" x14ac:dyDescent="0.25"/>
    <row r="9456" ht="15.75" customHeight="1" x14ac:dyDescent="0.25"/>
    <row r="9457" ht="15.75" customHeight="1" x14ac:dyDescent="0.25"/>
    <row r="9458" ht="15.75" customHeight="1" x14ac:dyDescent="0.25"/>
    <row r="9459" ht="15.75" customHeight="1" x14ac:dyDescent="0.25"/>
    <row r="9460" ht="15.75" customHeight="1" x14ac:dyDescent="0.25"/>
    <row r="9461" ht="15.75" customHeight="1" x14ac:dyDescent="0.25"/>
    <row r="9462" ht="15.75" customHeight="1" x14ac:dyDescent="0.25"/>
    <row r="9463" ht="15.75" customHeight="1" x14ac:dyDescent="0.25"/>
    <row r="9464" ht="15.75" customHeight="1" x14ac:dyDescent="0.25"/>
    <row r="9465" ht="15.75" customHeight="1" x14ac:dyDescent="0.25"/>
    <row r="9466" ht="15.75" customHeight="1" x14ac:dyDescent="0.25"/>
    <row r="9467" ht="15.75" customHeight="1" x14ac:dyDescent="0.25"/>
    <row r="9468" ht="15.75" customHeight="1" x14ac:dyDescent="0.25"/>
    <row r="9469" ht="15.75" customHeight="1" x14ac:dyDescent="0.25"/>
    <row r="9470" ht="15.75" customHeight="1" x14ac:dyDescent="0.25"/>
    <row r="9471" ht="15.75" customHeight="1" x14ac:dyDescent="0.25"/>
    <row r="9472" ht="15.75" customHeight="1" x14ac:dyDescent="0.25"/>
    <row r="9473" ht="15.75" customHeight="1" x14ac:dyDescent="0.25"/>
    <row r="9474" ht="15.75" customHeight="1" x14ac:dyDescent="0.25"/>
    <row r="9475" ht="15.75" customHeight="1" x14ac:dyDescent="0.25"/>
    <row r="9476" ht="15.75" customHeight="1" x14ac:dyDescent="0.25"/>
    <row r="9477" ht="15.75" customHeight="1" x14ac:dyDescent="0.25"/>
    <row r="9478" ht="15.75" customHeight="1" x14ac:dyDescent="0.25"/>
    <row r="9479" ht="15.75" customHeight="1" x14ac:dyDescent="0.25"/>
    <row r="9480" ht="15.75" customHeight="1" x14ac:dyDescent="0.25"/>
    <row r="9481" ht="15.75" customHeight="1" x14ac:dyDescent="0.25"/>
    <row r="9482" ht="15.75" customHeight="1" x14ac:dyDescent="0.25"/>
    <row r="9483" ht="15.75" customHeight="1" x14ac:dyDescent="0.25"/>
    <row r="9484" ht="15.75" customHeight="1" x14ac:dyDescent="0.25"/>
    <row r="9485" ht="15.75" customHeight="1" x14ac:dyDescent="0.25"/>
    <row r="9486" ht="15.75" customHeight="1" x14ac:dyDescent="0.25"/>
    <row r="9487" ht="15.75" customHeight="1" x14ac:dyDescent="0.25"/>
    <row r="9488" ht="15.75" customHeight="1" x14ac:dyDescent="0.25"/>
    <row r="9489" ht="15.75" customHeight="1" x14ac:dyDescent="0.25"/>
    <row r="9490" ht="15.75" customHeight="1" x14ac:dyDescent="0.25"/>
    <row r="9491" ht="15.75" customHeight="1" x14ac:dyDescent="0.25"/>
    <row r="9492" ht="15.75" customHeight="1" x14ac:dyDescent="0.25"/>
    <row r="9493" ht="15.75" customHeight="1" x14ac:dyDescent="0.25"/>
    <row r="9494" ht="15.75" customHeight="1" x14ac:dyDescent="0.25"/>
    <row r="9495" ht="15.75" customHeight="1" x14ac:dyDescent="0.25"/>
    <row r="9496" ht="15.75" customHeight="1" x14ac:dyDescent="0.25"/>
    <row r="9497" ht="15.75" customHeight="1" x14ac:dyDescent="0.25"/>
    <row r="9498" ht="15.75" customHeight="1" x14ac:dyDescent="0.25"/>
    <row r="9499" ht="15.75" customHeight="1" x14ac:dyDescent="0.25"/>
    <row r="9500" ht="15.75" customHeight="1" x14ac:dyDescent="0.25"/>
    <row r="9501" ht="15.75" customHeight="1" x14ac:dyDescent="0.25"/>
    <row r="9502" ht="15.75" customHeight="1" x14ac:dyDescent="0.25"/>
    <row r="9503" ht="15.75" customHeight="1" x14ac:dyDescent="0.25"/>
    <row r="9504" ht="15.75" customHeight="1" x14ac:dyDescent="0.25"/>
    <row r="9505" ht="15.75" customHeight="1" x14ac:dyDescent="0.25"/>
    <row r="9506" ht="15.75" customHeight="1" x14ac:dyDescent="0.25"/>
    <row r="9507" ht="15.75" customHeight="1" x14ac:dyDescent="0.25"/>
    <row r="9508" ht="15.75" customHeight="1" x14ac:dyDescent="0.25"/>
    <row r="9509" ht="15.75" customHeight="1" x14ac:dyDescent="0.25"/>
    <row r="9510" ht="15.75" customHeight="1" x14ac:dyDescent="0.25"/>
    <row r="9511" ht="15.75" customHeight="1" x14ac:dyDescent="0.25"/>
    <row r="9512" ht="15.75" customHeight="1" x14ac:dyDescent="0.25"/>
    <row r="9513" ht="15.75" customHeight="1" x14ac:dyDescent="0.25"/>
    <row r="9514" ht="15.75" customHeight="1" x14ac:dyDescent="0.25"/>
    <row r="9515" ht="15.75" customHeight="1" x14ac:dyDescent="0.25"/>
    <row r="9516" ht="15.75" customHeight="1" x14ac:dyDescent="0.25"/>
    <row r="9517" ht="15.75" customHeight="1" x14ac:dyDescent="0.25"/>
    <row r="9518" ht="15.75" customHeight="1" x14ac:dyDescent="0.25"/>
    <row r="9519" ht="15.75" customHeight="1" x14ac:dyDescent="0.25"/>
    <row r="9520" ht="15.75" customHeight="1" x14ac:dyDescent="0.25"/>
    <row r="9521" ht="15.75" customHeight="1" x14ac:dyDescent="0.25"/>
    <row r="9522" ht="15.75" customHeight="1" x14ac:dyDescent="0.25"/>
    <row r="9523" ht="15.75" customHeight="1" x14ac:dyDescent="0.25"/>
    <row r="9524" ht="15.75" customHeight="1" x14ac:dyDescent="0.25"/>
    <row r="9525" ht="15.75" customHeight="1" x14ac:dyDescent="0.25"/>
    <row r="9526" ht="15.75" customHeight="1" x14ac:dyDescent="0.25"/>
    <row r="9527" ht="15.75" customHeight="1" x14ac:dyDescent="0.25"/>
    <row r="9528" ht="15.75" customHeight="1" x14ac:dyDescent="0.25"/>
    <row r="9529" ht="15.75" customHeight="1" x14ac:dyDescent="0.25"/>
    <row r="9530" ht="15.75" customHeight="1" x14ac:dyDescent="0.25"/>
    <row r="9531" ht="15.75" customHeight="1" x14ac:dyDescent="0.25"/>
    <row r="9532" ht="15.75" customHeight="1" x14ac:dyDescent="0.25"/>
    <row r="9533" ht="15.75" customHeight="1" x14ac:dyDescent="0.25"/>
    <row r="9534" ht="15.75" customHeight="1" x14ac:dyDescent="0.25"/>
    <row r="9535" ht="15.75" customHeight="1" x14ac:dyDescent="0.25"/>
    <row r="9536" ht="15.75" customHeight="1" x14ac:dyDescent="0.25"/>
    <row r="9537" ht="15.75" customHeight="1" x14ac:dyDescent="0.25"/>
    <row r="9538" ht="15.75" customHeight="1" x14ac:dyDescent="0.25"/>
    <row r="9539" ht="15.75" customHeight="1" x14ac:dyDescent="0.25"/>
    <row r="9540" ht="15.75" customHeight="1" x14ac:dyDescent="0.25"/>
    <row r="9541" ht="15.75" customHeight="1" x14ac:dyDescent="0.25"/>
    <row r="9542" ht="15.75" customHeight="1" x14ac:dyDescent="0.25"/>
    <row r="9543" ht="15.75" customHeight="1" x14ac:dyDescent="0.25"/>
    <row r="9544" ht="15.75" customHeight="1" x14ac:dyDescent="0.25"/>
    <row r="9545" ht="15.75" customHeight="1" x14ac:dyDescent="0.25"/>
    <row r="9546" ht="15.75" customHeight="1" x14ac:dyDescent="0.25"/>
    <row r="9547" ht="15.75" customHeight="1" x14ac:dyDescent="0.25"/>
    <row r="9548" ht="15.75" customHeight="1" x14ac:dyDescent="0.25"/>
    <row r="9549" ht="15.75" customHeight="1" x14ac:dyDescent="0.25"/>
    <row r="9550" ht="15.75" customHeight="1" x14ac:dyDescent="0.25"/>
    <row r="9551" ht="15.75" customHeight="1" x14ac:dyDescent="0.25"/>
    <row r="9552" ht="15.75" customHeight="1" x14ac:dyDescent="0.25"/>
    <row r="9553" ht="15.75" customHeight="1" x14ac:dyDescent="0.25"/>
    <row r="9554" ht="15.75" customHeight="1" x14ac:dyDescent="0.25"/>
    <row r="9555" ht="15.75" customHeight="1" x14ac:dyDescent="0.25"/>
    <row r="9556" ht="15.75" customHeight="1" x14ac:dyDescent="0.25"/>
    <row r="9557" ht="15.75" customHeight="1" x14ac:dyDescent="0.25"/>
    <row r="9558" ht="15.75" customHeight="1" x14ac:dyDescent="0.25"/>
    <row r="9559" ht="15.75" customHeight="1" x14ac:dyDescent="0.25"/>
    <row r="9560" ht="15.75" customHeight="1" x14ac:dyDescent="0.25"/>
    <row r="9561" ht="15.75" customHeight="1" x14ac:dyDescent="0.25"/>
    <row r="9562" ht="15.75" customHeight="1" x14ac:dyDescent="0.25"/>
    <row r="9563" ht="15.75" customHeight="1" x14ac:dyDescent="0.25"/>
    <row r="9564" ht="15.75" customHeight="1" x14ac:dyDescent="0.25"/>
    <row r="9565" ht="15.75" customHeight="1" x14ac:dyDescent="0.25"/>
    <row r="9566" ht="15.75" customHeight="1" x14ac:dyDescent="0.25"/>
    <row r="9567" ht="15.75" customHeight="1" x14ac:dyDescent="0.25"/>
    <row r="9568" ht="15.75" customHeight="1" x14ac:dyDescent="0.25"/>
    <row r="9569" ht="15.75" customHeight="1" x14ac:dyDescent="0.25"/>
    <row r="9570" ht="15.75" customHeight="1" x14ac:dyDescent="0.25"/>
    <row r="9571" ht="15.75" customHeight="1" x14ac:dyDescent="0.25"/>
    <row r="9572" ht="15.75" customHeight="1" x14ac:dyDescent="0.25"/>
    <row r="9573" ht="15.75" customHeight="1" x14ac:dyDescent="0.25"/>
    <row r="9574" ht="15.75" customHeight="1" x14ac:dyDescent="0.25"/>
    <row r="9575" ht="15.75" customHeight="1" x14ac:dyDescent="0.25"/>
    <row r="9576" ht="15.75" customHeight="1" x14ac:dyDescent="0.25"/>
    <row r="9577" ht="15.75" customHeight="1" x14ac:dyDescent="0.25"/>
    <row r="9578" ht="15.75" customHeight="1" x14ac:dyDescent="0.25"/>
    <row r="9579" ht="15.75" customHeight="1" x14ac:dyDescent="0.25"/>
    <row r="9580" ht="15.75" customHeight="1" x14ac:dyDescent="0.25"/>
    <row r="9581" ht="15.75" customHeight="1" x14ac:dyDescent="0.25"/>
    <row r="9582" ht="15.75" customHeight="1" x14ac:dyDescent="0.25"/>
    <row r="9583" ht="15.75" customHeight="1" x14ac:dyDescent="0.25"/>
    <row r="9584" ht="15.75" customHeight="1" x14ac:dyDescent="0.25"/>
    <row r="9585" ht="15.75" customHeight="1" x14ac:dyDescent="0.25"/>
    <row r="9586" ht="15.75" customHeight="1" x14ac:dyDescent="0.25"/>
    <row r="9587" ht="15.75" customHeight="1" x14ac:dyDescent="0.25"/>
    <row r="9588" ht="15.75" customHeight="1" x14ac:dyDescent="0.25"/>
    <row r="9589" ht="15.75" customHeight="1" x14ac:dyDescent="0.25"/>
    <row r="9590" ht="15.75" customHeight="1" x14ac:dyDescent="0.25"/>
    <row r="9591" ht="15.75" customHeight="1" x14ac:dyDescent="0.25"/>
    <row r="9592" ht="15.75" customHeight="1" x14ac:dyDescent="0.25"/>
    <row r="9593" ht="15.75" customHeight="1" x14ac:dyDescent="0.25"/>
    <row r="9594" ht="15.75" customHeight="1" x14ac:dyDescent="0.25"/>
    <row r="9595" ht="15.75" customHeight="1" x14ac:dyDescent="0.25"/>
    <row r="9596" ht="15.75" customHeight="1" x14ac:dyDescent="0.25"/>
    <row r="9597" ht="15.75" customHeight="1" x14ac:dyDescent="0.25"/>
    <row r="9598" ht="15.75" customHeight="1" x14ac:dyDescent="0.25"/>
    <row r="9599" ht="15.75" customHeight="1" x14ac:dyDescent="0.25"/>
    <row r="9600" ht="15.75" customHeight="1" x14ac:dyDescent="0.25"/>
    <row r="9601" ht="15.75" customHeight="1" x14ac:dyDescent="0.25"/>
    <row r="9602" ht="15.75" customHeight="1" x14ac:dyDescent="0.25"/>
    <row r="9603" ht="15.75" customHeight="1" x14ac:dyDescent="0.25"/>
    <row r="9604" ht="15.75" customHeight="1" x14ac:dyDescent="0.25"/>
    <row r="9605" ht="15.75" customHeight="1" x14ac:dyDescent="0.25"/>
    <row r="9606" ht="15.75" customHeight="1" x14ac:dyDescent="0.25"/>
    <row r="9607" ht="15.75" customHeight="1" x14ac:dyDescent="0.25"/>
    <row r="9608" ht="15.75" customHeight="1" x14ac:dyDescent="0.25"/>
    <row r="9609" ht="15.75" customHeight="1" x14ac:dyDescent="0.25"/>
    <row r="9610" ht="15.75" customHeight="1" x14ac:dyDescent="0.25"/>
    <row r="9611" ht="15.75" customHeight="1" x14ac:dyDescent="0.25"/>
    <row r="9612" ht="15.75" customHeight="1" x14ac:dyDescent="0.25"/>
    <row r="9613" ht="15.75" customHeight="1" x14ac:dyDescent="0.25"/>
    <row r="9614" ht="15.75" customHeight="1" x14ac:dyDescent="0.25"/>
    <row r="9615" ht="15.75" customHeight="1" x14ac:dyDescent="0.25"/>
    <row r="9616" ht="15.75" customHeight="1" x14ac:dyDescent="0.25"/>
    <row r="9617" ht="15.75" customHeight="1" x14ac:dyDescent="0.25"/>
    <row r="9618" ht="15.75" customHeight="1" x14ac:dyDescent="0.25"/>
    <row r="9619" ht="15.75" customHeight="1" x14ac:dyDescent="0.25"/>
    <row r="9620" ht="15.75" customHeight="1" x14ac:dyDescent="0.25"/>
    <row r="9621" ht="15.75" customHeight="1" x14ac:dyDescent="0.25"/>
    <row r="9622" ht="15.75" customHeight="1" x14ac:dyDescent="0.25"/>
    <row r="9623" ht="15.75" customHeight="1" x14ac:dyDescent="0.25"/>
    <row r="9624" ht="15.75" customHeight="1" x14ac:dyDescent="0.25"/>
    <row r="9625" ht="15.75" customHeight="1" x14ac:dyDescent="0.25"/>
    <row r="9626" ht="15.75" customHeight="1" x14ac:dyDescent="0.25"/>
    <row r="9627" ht="15.75" customHeight="1" x14ac:dyDescent="0.25"/>
    <row r="9628" ht="15.75" customHeight="1" x14ac:dyDescent="0.25"/>
    <row r="9629" ht="15.75" customHeight="1" x14ac:dyDescent="0.25"/>
    <row r="9630" ht="15.75" customHeight="1" x14ac:dyDescent="0.25"/>
    <row r="9631" ht="15.75" customHeight="1" x14ac:dyDescent="0.25"/>
    <row r="9632" ht="15.75" customHeight="1" x14ac:dyDescent="0.25"/>
    <row r="9633" ht="15.75" customHeight="1" x14ac:dyDescent="0.25"/>
    <row r="9634" ht="15.75" customHeight="1" x14ac:dyDescent="0.25"/>
    <row r="9635" ht="15.75" customHeight="1" x14ac:dyDescent="0.25"/>
    <row r="9636" ht="15.75" customHeight="1" x14ac:dyDescent="0.25"/>
    <row r="9637" ht="15.75" customHeight="1" x14ac:dyDescent="0.25"/>
    <row r="9638" ht="15.75" customHeight="1" x14ac:dyDescent="0.25"/>
    <row r="9639" ht="15.75" customHeight="1" x14ac:dyDescent="0.25"/>
    <row r="9640" ht="15.75" customHeight="1" x14ac:dyDescent="0.25"/>
    <row r="9641" ht="15.75" customHeight="1" x14ac:dyDescent="0.25"/>
    <row r="9642" ht="15.75" customHeight="1" x14ac:dyDescent="0.25"/>
    <row r="9643" ht="15.75" customHeight="1" x14ac:dyDescent="0.25"/>
    <row r="9644" ht="15.75" customHeight="1" x14ac:dyDescent="0.25"/>
    <row r="9645" ht="15.75" customHeight="1" x14ac:dyDescent="0.25"/>
    <row r="9646" ht="15.75" customHeight="1" x14ac:dyDescent="0.25"/>
    <row r="9647" ht="15.75" customHeight="1" x14ac:dyDescent="0.25"/>
    <row r="9648" ht="15.75" customHeight="1" x14ac:dyDescent="0.25"/>
    <row r="9649" ht="15.75" customHeight="1" x14ac:dyDescent="0.25"/>
    <row r="9650" ht="15.75" customHeight="1" x14ac:dyDescent="0.25"/>
    <row r="9651" ht="15.75" customHeight="1" x14ac:dyDescent="0.25"/>
    <row r="9652" ht="15.75" customHeight="1" x14ac:dyDescent="0.25"/>
    <row r="9653" ht="15.75" customHeight="1" x14ac:dyDescent="0.25"/>
    <row r="9654" ht="15.75" customHeight="1" x14ac:dyDescent="0.25"/>
    <row r="9655" ht="15.75" customHeight="1" x14ac:dyDescent="0.25"/>
    <row r="9656" ht="15.75" customHeight="1" x14ac:dyDescent="0.25"/>
    <row r="9657" ht="15.75" customHeight="1" x14ac:dyDescent="0.25"/>
    <row r="9658" ht="15.75" customHeight="1" x14ac:dyDescent="0.25"/>
    <row r="9659" ht="15.75" customHeight="1" x14ac:dyDescent="0.25"/>
    <row r="9660" ht="15.75" customHeight="1" x14ac:dyDescent="0.25"/>
    <row r="9661" ht="15.75" customHeight="1" x14ac:dyDescent="0.25"/>
    <row r="9662" ht="15.75" customHeight="1" x14ac:dyDescent="0.25"/>
    <row r="9663" ht="15.75" customHeight="1" x14ac:dyDescent="0.25"/>
    <row r="9664" ht="15.75" customHeight="1" x14ac:dyDescent="0.25"/>
    <row r="9665" ht="15.75" customHeight="1" x14ac:dyDescent="0.25"/>
    <row r="9666" ht="15.75" customHeight="1" x14ac:dyDescent="0.25"/>
    <row r="9667" ht="15.75" customHeight="1" x14ac:dyDescent="0.25"/>
    <row r="9668" ht="15.75" customHeight="1" x14ac:dyDescent="0.25"/>
    <row r="9669" ht="15.75" customHeight="1" x14ac:dyDescent="0.25"/>
    <row r="9670" ht="15.75" customHeight="1" x14ac:dyDescent="0.25"/>
    <row r="9671" ht="15.75" customHeight="1" x14ac:dyDescent="0.25"/>
    <row r="9672" ht="15.75" customHeight="1" x14ac:dyDescent="0.25"/>
    <row r="9673" ht="15.75" customHeight="1" x14ac:dyDescent="0.25"/>
    <row r="9674" ht="15.75" customHeight="1" x14ac:dyDescent="0.25"/>
    <row r="9675" ht="15.75" customHeight="1" x14ac:dyDescent="0.25"/>
    <row r="9676" ht="15.75" customHeight="1" x14ac:dyDescent="0.25"/>
    <row r="9677" ht="15.75" customHeight="1" x14ac:dyDescent="0.25"/>
    <row r="9678" ht="15.75" customHeight="1" x14ac:dyDescent="0.25"/>
    <row r="9679" ht="15.75" customHeight="1" x14ac:dyDescent="0.25"/>
    <row r="9680" ht="15.75" customHeight="1" x14ac:dyDescent="0.25"/>
    <row r="9681" ht="15.75" customHeight="1" x14ac:dyDescent="0.25"/>
    <row r="9682" ht="15.75" customHeight="1" x14ac:dyDescent="0.25"/>
    <row r="9683" ht="15.75" customHeight="1" x14ac:dyDescent="0.25"/>
    <row r="9684" ht="15.75" customHeight="1" x14ac:dyDescent="0.25"/>
    <row r="9685" ht="15.75" customHeight="1" x14ac:dyDescent="0.25"/>
    <row r="9686" ht="15.75" customHeight="1" x14ac:dyDescent="0.25"/>
    <row r="9687" ht="15.75" customHeight="1" x14ac:dyDescent="0.25"/>
    <row r="9688" ht="15.75" customHeight="1" x14ac:dyDescent="0.25"/>
    <row r="9689" ht="15.75" customHeight="1" x14ac:dyDescent="0.25"/>
    <row r="9690" ht="15.75" customHeight="1" x14ac:dyDescent="0.25"/>
    <row r="9691" ht="15.75" customHeight="1" x14ac:dyDescent="0.25"/>
    <row r="9692" ht="15.75" customHeight="1" x14ac:dyDescent="0.25"/>
    <row r="9693" ht="15.75" customHeight="1" x14ac:dyDescent="0.25"/>
    <row r="9694" ht="15.75" customHeight="1" x14ac:dyDescent="0.25"/>
    <row r="9695" ht="15.75" customHeight="1" x14ac:dyDescent="0.25"/>
    <row r="9696" ht="15.75" customHeight="1" x14ac:dyDescent="0.25"/>
    <row r="9697" ht="15.75" customHeight="1" x14ac:dyDescent="0.25"/>
    <row r="9698" ht="15.75" customHeight="1" x14ac:dyDescent="0.25"/>
    <row r="9699" ht="15.75" customHeight="1" x14ac:dyDescent="0.25"/>
    <row r="9700" ht="15.75" customHeight="1" x14ac:dyDescent="0.25"/>
    <row r="9701" ht="15.75" customHeight="1" x14ac:dyDescent="0.25"/>
    <row r="9702" ht="15.75" customHeight="1" x14ac:dyDescent="0.25"/>
    <row r="9703" ht="15.75" customHeight="1" x14ac:dyDescent="0.25"/>
    <row r="9704" ht="15.75" customHeight="1" x14ac:dyDescent="0.25"/>
    <row r="9705" ht="15.75" customHeight="1" x14ac:dyDescent="0.25"/>
    <row r="9706" ht="15.75" customHeight="1" x14ac:dyDescent="0.25"/>
    <row r="9707" ht="15.75" customHeight="1" x14ac:dyDescent="0.25"/>
    <row r="9708" ht="15.75" customHeight="1" x14ac:dyDescent="0.25"/>
    <row r="9709" ht="15.75" customHeight="1" x14ac:dyDescent="0.25"/>
    <row r="9710" ht="15.75" customHeight="1" x14ac:dyDescent="0.25"/>
    <row r="9711" ht="15.75" customHeight="1" x14ac:dyDescent="0.25"/>
    <row r="9712" ht="15.75" customHeight="1" x14ac:dyDescent="0.25"/>
    <row r="9713" ht="15.75" customHeight="1" x14ac:dyDescent="0.25"/>
    <row r="9714" ht="15.75" customHeight="1" x14ac:dyDescent="0.25"/>
    <row r="9715" ht="15.75" customHeight="1" x14ac:dyDescent="0.25"/>
    <row r="9716" ht="15.75" customHeight="1" x14ac:dyDescent="0.25"/>
    <row r="9717" ht="15.75" customHeight="1" x14ac:dyDescent="0.25"/>
    <row r="9718" ht="15.75" customHeight="1" x14ac:dyDescent="0.25"/>
    <row r="9719" ht="15.75" customHeight="1" x14ac:dyDescent="0.25"/>
    <row r="9720" ht="15.75" customHeight="1" x14ac:dyDescent="0.25"/>
    <row r="9721" ht="15.75" customHeight="1" x14ac:dyDescent="0.25"/>
    <row r="9722" ht="15.75" customHeight="1" x14ac:dyDescent="0.25"/>
    <row r="9723" ht="15.75" customHeight="1" x14ac:dyDescent="0.25"/>
    <row r="9724" ht="15.75" customHeight="1" x14ac:dyDescent="0.25"/>
    <row r="9725" ht="15.75" customHeight="1" x14ac:dyDescent="0.25"/>
    <row r="9726" ht="15.75" customHeight="1" x14ac:dyDescent="0.25"/>
    <row r="9727" ht="15.75" customHeight="1" x14ac:dyDescent="0.25"/>
    <row r="9728" ht="15.75" customHeight="1" x14ac:dyDescent="0.25"/>
    <row r="9729" ht="15.75" customHeight="1" x14ac:dyDescent="0.25"/>
    <row r="9730" ht="15.75" customHeight="1" x14ac:dyDescent="0.25"/>
    <row r="9731" ht="15.75" customHeight="1" x14ac:dyDescent="0.25"/>
    <row r="9732" ht="15.75" customHeight="1" x14ac:dyDescent="0.25"/>
    <row r="9733" ht="15.75" customHeight="1" x14ac:dyDescent="0.25"/>
    <row r="9734" ht="15.75" customHeight="1" x14ac:dyDescent="0.25"/>
    <row r="9735" ht="15.75" customHeight="1" x14ac:dyDescent="0.25"/>
    <row r="9736" ht="15.75" customHeight="1" x14ac:dyDescent="0.25"/>
    <row r="9737" ht="15.75" customHeight="1" x14ac:dyDescent="0.25"/>
    <row r="9738" ht="15.75" customHeight="1" x14ac:dyDescent="0.25"/>
    <row r="9739" ht="15.75" customHeight="1" x14ac:dyDescent="0.25"/>
    <row r="9740" ht="15.75" customHeight="1" x14ac:dyDescent="0.25"/>
    <row r="9741" ht="15.75" customHeight="1" x14ac:dyDescent="0.25"/>
    <row r="9742" ht="15.75" customHeight="1" x14ac:dyDescent="0.25"/>
    <row r="9743" ht="15.75" customHeight="1" x14ac:dyDescent="0.25"/>
    <row r="9744" ht="15.75" customHeight="1" x14ac:dyDescent="0.25"/>
    <row r="9745" ht="15.75" customHeight="1" x14ac:dyDescent="0.25"/>
    <row r="9746" ht="15.75" customHeight="1" x14ac:dyDescent="0.25"/>
    <row r="9747" ht="15.75" customHeight="1" x14ac:dyDescent="0.25"/>
    <row r="9748" ht="15.75" customHeight="1" x14ac:dyDescent="0.25"/>
    <row r="9749" ht="15.75" customHeight="1" x14ac:dyDescent="0.25"/>
    <row r="9750" ht="15.75" customHeight="1" x14ac:dyDescent="0.25"/>
    <row r="9751" ht="15.75" customHeight="1" x14ac:dyDescent="0.25"/>
    <row r="9752" ht="15.75" customHeight="1" x14ac:dyDescent="0.25"/>
    <row r="9753" ht="15.75" customHeight="1" x14ac:dyDescent="0.25"/>
    <row r="9754" ht="15.75" customHeight="1" x14ac:dyDescent="0.25"/>
    <row r="9755" ht="15.75" customHeight="1" x14ac:dyDescent="0.25"/>
    <row r="9756" ht="15.75" customHeight="1" x14ac:dyDescent="0.25"/>
    <row r="9757" ht="15.75" customHeight="1" x14ac:dyDescent="0.25"/>
    <row r="9758" ht="15.75" customHeight="1" x14ac:dyDescent="0.25"/>
    <row r="9759" ht="15.75" customHeight="1" x14ac:dyDescent="0.25"/>
    <row r="9760" ht="15.75" customHeight="1" x14ac:dyDescent="0.25"/>
    <row r="9761" ht="15.75" customHeight="1" x14ac:dyDescent="0.25"/>
    <row r="9762" ht="15.75" customHeight="1" x14ac:dyDescent="0.25"/>
    <row r="9763" ht="15.75" customHeight="1" x14ac:dyDescent="0.25"/>
    <row r="9764" ht="15.75" customHeight="1" x14ac:dyDescent="0.25"/>
    <row r="9765" ht="15.75" customHeight="1" x14ac:dyDescent="0.25"/>
    <row r="9766" ht="15.75" customHeight="1" x14ac:dyDescent="0.25"/>
    <row r="9767" ht="15.75" customHeight="1" x14ac:dyDescent="0.25"/>
    <row r="9768" ht="15.75" customHeight="1" x14ac:dyDescent="0.25"/>
    <row r="9769" ht="15.75" customHeight="1" x14ac:dyDescent="0.25"/>
    <row r="9770" ht="15.75" customHeight="1" x14ac:dyDescent="0.25"/>
    <row r="9771" ht="15.75" customHeight="1" x14ac:dyDescent="0.25"/>
    <row r="9772" ht="15.75" customHeight="1" x14ac:dyDescent="0.25"/>
    <row r="9773" ht="15.75" customHeight="1" x14ac:dyDescent="0.25"/>
    <row r="9774" ht="15.75" customHeight="1" x14ac:dyDescent="0.25"/>
    <row r="9775" ht="15.75" customHeight="1" x14ac:dyDescent="0.25"/>
    <row r="9776" ht="15.75" customHeight="1" x14ac:dyDescent="0.25"/>
    <row r="9777" ht="15.75" customHeight="1" x14ac:dyDescent="0.25"/>
    <row r="9778" ht="15.75" customHeight="1" x14ac:dyDescent="0.25"/>
    <row r="9779" ht="15.75" customHeight="1" x14ac:dyDescent="0.25"/>
    <row r="9780" ht="15.75" customHeight="1" x14ac:dyDescent="0.25"/>
    <row r="9781" ht="15.75" customHeight="1" x14ac:dyDescent="0.25"/>
    <row r="9782" ht="15.75" customHeight="1" x14ac:dyDescent="0.25"/>
    <row r="9783" ht="15.75" customHeight="1" x14ac:dyDescent="0.25"/>
    <row r="9784" ht="15.75" customHeight="1" x14ac:dyDescent="0.25"/>
    <row r="9785" ht="15.75" customHeight="1" x14ac:dyDescent="0.25"/>
    <row r="9786" ht="15.75" customHeight="1" x14ac:dyDescent="0.25"/>
    <row r="9787" ht="15.75" customHeight="1" x14ac:dyDescent="0.25"/>
    <row r="9788" ht="15.75" customHeight="1" x14ac:dyDescent="0.25"/>
    <row r="9789" ht="15.75" customHeight="1" x14ac:dyDescent="0.25"/>
    <row r="9790" ht="15.75" customHeight="1" x14ac:dyDescent="0.25"/>
    <row r="9791" ht="15.75" customHeight="1" x14ac:dyDescent="0.25"/>
    <row r="9792" ht="15.75" customHeight="1" x14ac:dyDescent="0.25"/>
    <row r="9793" ht="15.75" customHeight="1" x14ac:dyDescent="0.25"/>
    <row r="9794" ht="15.75" customHeight="1" x14ac:dyDescent="0.25"/>
    <row r="9795" ht="15.75" customHeight="1" x14ac:dyDescent="0.25"/>
    <row r="9796" ht="15.75" customHeight="1" x14ac:dyDescent="0.25"/>
    <row r="9797" ht="15.75" customHeight="1" x14ac:dyDescent="0.25"/>
    <row r="9798" ht="15.75" customHeight="1" x14ac:dyDescent="0.25"/>
    <row r="9799" ht="15.75" customHeight="1" x14ac:dyDescent="0.25"/>
    <row r="9800" ht="15.75" customHeight="1" x14ac:dyDescent="0.25"/>
    <row r="9801" ht="15.75" customHeight="1" x14ac:dyDescent="0.25"/>
    <row r="9802" ht="15.75" customHeight="1" x14ac:dyDescent="0.25"/>
    <row r="9803" ht="15.75" customHeight="1" x14ac:dyDescent="0.25"/>
    <row r="9804" ht="15.75" customHeight="1" x14ac:dyDescent="0.25"/>
    <row r="9805" ht="15.75" customHeight="1" x14ac:dyDescent="0.25"/>
    <row r="9806" ht="15.75" customHeight="1" x14ac:dyDescent="0.25"/>
    <row r="9807" ht="15.75" customHeight="1" x14ac:dyDescent="0.25"/>
    <row r="9808" ht="15.75" customHeight="1" x14ac:dyDescent="0.25"/>
    <row r="9809" ht="15.75" customHeight="1" x14ac:dyDescent="0.25"/>
    <row r="9810" ht="15.75" customHeight="1" x14ac:dyDescent="0.25"/>
    <row r="9811" ht="15.75" customHeight="1" x14ac:dyDescent="0.25"/>
    <row r="9812" ht="15.75" customHeight="1" x14ac:dyDescent="0.25"/>
    <row r="9813" ht="15.75" customHeight="1" x14ac:dyDescent="0.25"/>
    <row r="9814" ht="15.75" customHeight="1" x14ac:dyDescent="0.25"/>
    <row r="9815" ht="15.75" customHeight="1" x14ac:dyDescent="0.25"/>
    <row r="9816" ht="15.75" customHeight="1" x14ac:dyDescent="0.25"/>
    <row r="9817" ht="15.75" customHeight="1" x14ac:dyDescent="0.25"/>
    <row r="9818" ht="15.75" customHeight="1" x14ac:dyDescent="0.25"/>
    <row r="9819" ht="15.75" customHeight="1" x14ac:dyDescent="0.25"/>
    <row r="9820" ht="15.75" customHeight="1" x14ac:dyDescent="0.25"/>
    <row r="9821" ht="15.75" customHeight="1" x14ac:dyDescent="0.25"/>
    <row r="9822" ht="15.75" customHeight="1" x14ac:dyDescent="0.25"/>
    <row r="9823" ht="15.75" customHeight="1" x14ac:dyDescent="0.25"/>
    <row r="9824" ht="15.75" customHeight="1" x14ac:dyDescent="0.25"/>
    <row r="9825" ht="15.75" customHeight="1" x14ac:dyDescent="0.25"/>
    <row r="9826" ht="15.75" customHeight="1" x14ac:dyDescent="0.25"/>
    <row r="9827" ht="15.75" customHeight="1" x14ac:dyDescent="0.25"/>
    <row r="9828" ht="15.75" customHeight="1" x14ac:dyDescent="0.25"/>
    <row r="9829" ht="15.75" customHeight="1" x14ac:dyDescent="0.25"/>
    <row r="9830" ht="15.75" customHeight="1" x14ac:dyDescent="0.25"/>
    <row r="9831" ht="15.75" customHeight="1" x14ac:dyDescent="0.25"/>
    <row r="9832" ht="15.75" customHeight="1" x14ac:dyDescent="0.25"/>
    <row r="9833" ht="15.75" customHeight="1" x14ac:dyDescent="0.25"/>
    <row r="9834" ht="15.75" customHeight="1" x14ac:dyDescent="0.25"/>
    <row r="9835" ht="15.75" customHeight="1" x14ac:dyDescent="0.25"/>
    <row r="9836" ht="15.75" customHeight="1" x14ac:dyDescent="0.25"/>
    <row r="9837" ht="15.75" customHeight="1" x14ac:dyDescent="0.25"/>
    <row r="9838" ht="15.75" customHeight="1" x14ac:dyDescent="0.25"/>
    <row r="9839" ht="15.75" customHeight="1" x14ac:dyDescent="0.25"/>
    <row r="9840" ht="15.75" customHeight="1" x14ac:dyDescent="0.25"/>
    <row r="9841" ht="15.75" customHeight="1" x14ac:dyDescent="0.25"/>
    <row r="9842" ht="15.75" customHeight="1" x14ac:dyDescent="0.25"/>
    <row r="9843" ht="15.75" customHeight="1" x14ac:dyDescent="0.25"/>
    <row r="9844" ht="15.75" customHeight="1" x14ac:dyDescent="0.25"/>
    <row r="9845" ht="15.75" customHeight="1" x14ac:dyDescent="0.25"/>
    <row r="9846" ht="15.75" customHeight="1" x14ac:dyDescent="0.25"/>
    <row r="9847" ht="15.75" customHeight="1" x14ac:dyDescent="0.25"/>
    <row r="9848" ht="15.75" customHeight="1" x14ac:dyDescent="0.25"/>
    <row r="9849" ht="15.75" customHeight="1" x14ac:dyDescent="0.25"/>
    <row r="9850" ht="15.75" customHeight="1" x14ac:dyDescent="0.25"/>
    <row r="9851" ht="15.75" customHeight="1" x14ac:dyDescent="0.25"/>
    <row r="9852" ht="15.75" customHeight="1" x14ac:dyDescent="0.25"/>
    <row r="9853" ht="15.75" customHeight="1" x14ac:dyDescent="0.25"/>
    <row r="9854" ht="15.75" customHeight="1" x14ac:dyDescent="0.25"/>
    <row r="9855" ht="15.75" customHeight="1" x14ac:dyDescent="0.25"/>
    <row r="9856" ht="15.75" customHeight="1" x14ac:dyDescent="0.25"/>
    <row r="9857" ht="15.75" customHeight="1" x14ac:dyDescent="0.25"/>
    <row r="9858" ht="15.75" customHeight="1" x14ac:dyDescent="0.25"/>
    <row r="9859" ht="15.75" customHeight="1" x14ac:dyDescent="0.25"/>
    <row r="9860" ht="15.75" customHeight="1" x14ac:dyDescent="0.25"/>
    <row r="9861" ht="15.75" customHeight="1" x14ac:dyDescent="0.25"/>
    <row r="9862" ht="15.75" customHeight="1" x14ac:dyDescent="0.25"/>
    <row r="9863" ht="15.75" customHeight="1" x14ac:dyDescent="0.25"/>
    <row r="9864" ht="15.75" customHeight="1" x14ac:dyDescent="0.25"/>
    <row r="9865" ht="15.75" customHeight="1" x14ac:dyDescent="0.25"/>
    <row r="9866" ht="15.75" customHeight="1" x14ac:dyDescent="0.25"/>
    <row r="9867" ht="15.75" customHeight="1" x14ac:dyDescent="0.25"/>
    <row r="9868" ht="15.75" customHeight="1" x14ac:dyDescent="0.25"/>
    <row r="9869" ht="15.75" customHeight="1" x14ac:dyDescent="0.25"/>
    <row r="9870" ht="15.75" customHeight="1" x14ac:dyDescent="0.25"/>
    <row r="9871" ht="15.75" customHeight="1" x14ac:dyDescent="0.25"/>
    <row r="9872" ht="15.75" customHeight="1" x14ac:dyDescent="0.25"/>
    <row r="9873" ht="15.75" customHeight="1" x14ac:dyDescent="0.25"/>
    <row r="9874" ht="15.75" customHeight="1" x14ac:dyDescent="0.25"/>
    <row r="9875" ht="15.75" customHeight="1" x14ac:dyDescent="0.25"/>
    <row r="9876" ht="15.75" customHeight="1" x14ac:dyDescent="0.25"/>
    <row r="9877" ht="15.75" customHeight="1" x14ac:dyDescent="0.25"/>
    <row r="9878" ht="15.75" customHeight="1" x14ac:dyDescent="0.25"/>
    <row r="9879" ht="15.75" customHeight="1" x14ac:dyDescent="0.25"/>
    <row r="9880" ht="15.75" customHeight="1" x14ac:dyDescent="0.25"/>
    <row r="9881" ht="15.75" customHeight="1" x14ac:dyDescent="0.25"/>
    <row r="9882" ht="15.75" customHeight="1" x14ac:dyDescent="0.25"/>
    <row r="9883" ht="15.75" customHeight="1" x14ac:dyDescent="0.25"/>
    <row r="9884" ht="15.75" customHeight="1" x14ac:dyDescent="0.25"/>
    <row r="9885" ht="15.75" customHeight="1" x14ac:dyDescent="0.25"/>
    <row r="9886" ht="15.75" customHeight="1" x14ac:dyDescent="0.25"/>
    <row r="9887" ht="15.75" customHeight="1" x14ac:dyDescent="0.25"/>
    <row r="9888" ht="15.75" customHeight="1" x14ac:dyDescent="0.25"/>
    <row r="9889" ht="15.75" customHeight="1" x14ac:dyDescent="0.25"/>
    <row r="9890" ht="15.75" customHeight="1" x14ac:dyDescent="0.25"/>
    <row r="9891" ht="15.75" customHeight="1" x14ac:dyDescent="0.25"/>
    <row r="9892" ht="15.75" customHeight="1" x14ac:dyDescent="0.25"/>
    <row r="9893" ht="15.75" customHeight="1" x14ac:dyDescent="0.25"/>
    <row r="9894" ht="15.75" customHeight="1" x14ac:dyDescent="0.25"/>
    <row r="9895" ht="15.75" customHeight="1" x14ac:dyDescent="0.25"/>
    <row r="9896" ht="15.75" customHeight="1" x14ac:dyDescent="0.25"/>
    <row r="9897" ht="15.75" customHeight="1" x14ac:dyDescent="0.25"/>
    <row r="9898" ht="15.75" customHeight="1" x14ac:dyDescent="0.25"/>
    <row r="9899" ht="15.75" customHeight="1" x14ac:dyDescent="0.25"/>
    <row r="9900" ht="15.75" customHeight="1" x14ac:dyDescent="0.25"/>
    <row r="9901" ht="15.75" customHeight="1" x14ac:dyDescent="0.25"/>
    <row r="9902" ht="15.75" customHeight="1" x14ac:dyDescent="0.25"/>
    <row r="9903" ht="15.75" customHeight="1" x14ac:dyDescent="0.25"/>
    <row r="9904" ht="15.75" customHeight="1" x14ac:dyDescent="0.25"/>
    <row r="9905" ht="15.75" customHeight="1" x14ac:dyDescent="0.25"/>
    <row r="9906" ht="15.75" customHeight="1" x14ac:dyDescent="0.25"/>
    <row r="9907" ht="15.75" customHeight="1" x14ac:dyDescent="0.25"/>
    <row r="9908" ht="15.75" customHeight="1" x14ac:dyDescent="0.25"/>
    <row r="9909" ht="15.75" customHeight="1" x14ac:dyDescent="0.25"/>
    <row r="9910" ht="15.75" customHeight="1" x14ac:dyDescent="0.25"/>
    <row r="9911" ht="15.75" customHeight="1" x14ac:dyDescent="0.25"/>
    <row r="9912" ht="15.75" customHeight="1" x14ac:dyDescent="0.25"/>
    <row r="9913" ht="15.75" customHeight="1" x14ac:dyDescent="0.25"/>
    <row r="9914" ht="15.75" customHeight="1" x14ac:dyDescent="0.25"/>
    <row r="9915" ht="15.75" customHeight="1" x14ac:dyDescent="0.25"/>
    <row r="9916" ht="15.75" customHeight="1" x14ac:dyDescent="0.25"/>
    <row r="9917" ht="15.75" customHeight="1" x14ac:dyDescent="0.25"/>
    <row r="9918" ht="15.75" customHeight="1" x14ac:dyDescent="0.25"/>
    <row r="9919" ht="15.75" customHeight="1" x14ac:dyDescent="0.25"/>
    <row r="9920" ht="15.75" customHeight="1" x14ac:dyDescent="0.25"/>
    <row r="9921" ht="15.75" customHeight="1" x14ac:dyDescent="0.25"/>
    <row r="9922" ht="15.75" customHeight="1" x14ac:dyDescent="0.25"/>
    <row r="9923" ht="15.75" customHeight="1" x14ac:dyDescent="0.25"/>
    <row r="9924" ht="15.75" customHeight="1" x14ac:dyDescent="0.25"/>
    <row r="9925" ht="15.75" customHeight="1" x14ac:dyDescent="0.25"/>
    <row r="9926" ht="15.75" customHeight="1" x14ac:dyDescent="0.25"/>
    <row r="9927" ht="15.75" customHeight="1" x14ac:dyDescent="0.25"/>
    <row r="9928" ht="15.75" customHeight="1" x14ac:dyDescent="0.25"/>
    <row r="9929" ht="15.75" customHeight="1" x14ac:dyDescent="0.25"/>
    <row r="9930" ht="15.75" customHeight="1" x14ac:dyDescent="0.25"/>
    <row r="9931" ht="15.75" customHeight="1" x14ac:dyDescent="0.25"/>
    <row r="9932" ht="15.75" customHeight="1" x14ac:dyDescent="0.25"/>
    <row r="9933" ht="15.75" customHeight="1" x14ac:dyDescent="0.25"/>
    <row r="9934" ht="15.75" customHeight="1" x14ac:dyDescent="0.25"/>
    <row r="9935" ht="15.75" customHeight="1" x14ac:dyDescent="0.25"/>
    <row r="9936" ht="15.75" customHeight="1" x14ac:dyDescent="0.25"/>
    <row r="9937" ht="15.75" customHeight="1" x14ac:dyDescent="0.25"/>
    <row r="9938" ht="15.75" customHeight="1" x14ac:dyDescent="0.25"/>
    <row r="9939" ht="15.75" customHeight="1" x14ac:dyDescent="0.25"/>
    <row r="9940" ht="15.75" customHeight="1" x14ac:dyDescent="0.25"/>
    <row r="9941" ht="15.75" customHeight="1" x14ac:dyDescent="0.25"/>
    <row r="9942" ht="15.75" customHeight="1" x14ac:dyDescent="0.25"/>
    <row r="9943" ht="15.75" customHeight="1" x14ac:dyDescent="0.25"/>
    <row r="9944" ht="15.75" customHeight="1" x14ac:dyDescent="0.25"/>
    <row r="9945" ht="15.75" customHeight="1" x14ac:dyDescent="0.25"/>
    <row r="9946" ht="15.75" customHeight="1" x14ac:dyDescent="0.25"/>
    <row r="9947" ht="15.75" customHeight="1" x14ac:dyDescent="0.25"/>
    <row r="9948" ht="15.75" customHeight="1" x14ac:dyDescent="0.25"/>
    <row r="9949" ht="15.75" customHeight="1" x14ac:dyDescent="0.25"/>
    <row r="9950" ht="15.75" customHeight="1" x14ac:dyDescent="0.25"/>
    <row r="9951" ht="15.75" customHeight="1" x14ac:dyDescent="0.25"/>
    <row r="9952" ht="15.75" customHeight="1" x14ac:dyDescent="0.25"/>
    <row r="9953" ht="15.75" customHeight="1" x14ac:dyDescent="0.25"/>
    <row r="9954" ht="15.75" customHeight="1" x14ac:dyDescent="0.25"/>
    <row r="9955" ht="15.75" customHeight="1" x14ac:dyDescent="0.25"/>
    <row r="9956" ht="15.75" customHeight="1" x14ac:dyDescent="0.25"/>
    <row r="9957" ht="15.75" customHeight="1" x14ac:dyDescent="0.25"/>
    <row r="9958" ht="15.75" customHeight="1" x14ac:dyDescent="0.25"/>
    <row r="9959" ht="15.75" customHeight="1" x14ac:dyDescent="0.25"/>
    <row r="9960" ht="15.75" customHeight="1" x14ac:dyDescent="0.25"/>
    <row r="9961" ht="15.75" customHeight="1" x14ac:dyDescent="0.25"/>
    <row r="9962" ht="15.75" customHeight="1" x14ac:dyDescent="0.25"/>
    <row r="9963" ht="15.75" customHeight="1" x14ac:dyDescent="0.25"/>
    <row r="9964" ht="15.75" customHeight="1" x14ac:dyDescent="0.25"/>
    <row r="9965" ht="15.75" customHeight="1" x14ac:dyDescent="0.25"/>
    <row r="9966" ht="15.75" customHeight="1" x14ac:dyDescent="0.25"/>
    <row r="9967" ht="15.75" customHeight="1" x14ac:dyDescent="0.25"/>
    <row r="9968" ht="15.75" customHeight="1" x14ac:dyDescent="0.25"/>
    <row r="9969" ht="15.75" customHeight="1" x14ac:dyDescent="0.25"/>
    <row r="9970" ht="15.75" customHeight="1" x14ac:dyDescent="0.25"/>
    <row r="9971" ht="15.75" customHeight="1" x14ac:dyDescent="0.25"/>
    <row r="9972" ht="15.75" customHeight="1" x14ac:dyDescent="0.25"/>
    <row r="9973" ht="15.75" customHeight="1" x14ac:dyDescent="0.25"/>
    <row r="9974" ht="15.75" customHeight="1" x14ac:dyDescent="0.25"/>
    <row r="9975" ht="15.75" customHeight="1" x14ac:dyDescent="0.25"/>
    <row r="9976" ht="15.75" customHeight="1" x14ac:dyDescent="0.25"/>
    <row r="9977" ht="15.75" customHeight="1" x14ac:dyDescent="0.25"/>
    <row r="9978" ht="15.75" customHeight="1" x14ac:dyDescent="0.25"/>
    <row r="9979" ht="15.75" customHeight="1" x14ac:dyDescent="0.25"/>
    <row r="9980" ht="15.75" customHeight="1" x14ac:dyDescent="0.25"/>
    <row r="9981" ht="15.75" customHeight="1" x14ac:dyDescent="0.25"/>
    <row r="9982" ht="15.75" customHeight="1" x14ac:dyDescent="0.25"/>
    <row r="9983" ht="15.75" customHeight="1" x14ac:dyDescent="0.25"/>
    <row r="9984" ht="15.75" customHeight="1" x14ac:dyDescent="0.25"/>
    <row r="9985" ht="15.75" customHeight="1" x14ac:dyDescent="0.25"/>
    <row r="9986" ht="15.75" customHeight="1" x14ac:dyDescent="0.25"/>
    <row r="9987" ht="15.75" customHeight="1" x14ac:dyDescent="0.25"/>
    <row r="9988" ht="15.75" customHeight="1" x14ac:dyDescent="0.25"/>
    <row r="9989" ht="15.75" customHeight="1" x14ac:dyDescent="0.25"/>
    <row r="9990" ht="15.75" customHeight="1" x14ac:dyDescent="0.25"/>
    <row r="9991" ht="15.75" customHeight="1" x14ac:dyDescent="0.25"/>
    <row r="9992" ht="15.75" customHeight="1" x14ac:dyDescent="0.25"/>
    <row r="9993" ht="15.75" customHeight="1" x14ac:dyDescent="0.25"/>
    <row r="9994" ht="15.75" customHeight="1" x14ac:dyDescent="0.25"/>
    <row r="9995" ht="15.75" customHeight="1" x14ac:dyDescent="0.25"/>
    <row r="9996" ht="15.75" customHeight="1" x14ac:dyDescent="0.25"/>
    <row r="9997" ht="15.75" customHeight="1" x14ac:dyDescent="0.25"/>
    <row r="9998" ht="15.75" customHeight="1" x14ac:dyDescent="0.25"/>
    <row r="9999" ht="15.75" customHeight="1" x14ac:dyDescent="0.25"/>
    <row r="10000" ht="15.75" customHeight="1" x14ac:dyDescent="0.25"/>
    <row r="10001" ht="15.75" customHeight="1" x14ac:dyDescent="0.25"/>
    <row r="10002" ht="15.75" customHeight="1" x14ac:dyDescent="0.25"/>
    <row r="10003" ht="15.75" customHeight="1" x14ac:dyDescent="0.25"/>
    <row r="10004" ht="15.75" customHeight="1" x14ac:dyDescent="0.25"/>
    <row r="10005" ht="15.75" customHeight="1" x14ac:dyDescent="0.25"/>
    <row r="10006" ht="15.75" customHeight="1" x14ac:dyDescent="0.25"/>
    <row r="10007" ht="15.75" customHeight="1" x14ac:dyDescent="0.25"/>
    <row r="10008" ht="15.75" customHeight="1" x14ac:dyDescent="0.25"/>
    <row r="10009" ht="15.75" customHeight="1" x14ac:dyDescent="0.25"/>
    <row r="10010" ht="15.75" customHeight="1" x14ac:dyDescent="0.25"/>
    <row r="10011" ht="15.75" customHeight="1" x14ac:dyDescent="0.25"/>
    <row r="10012" ht="15.75" customHeight="1" x14ac:dyDescent="0.25"/>
    <row r="10013" ht="15.75" customHeight="1" x14ac:dyDescent="0.25"/>
    <row r="10014" ht="15.75" customHeight="1" x14ac:dyDescent="0.25"/>
    <row r="10015" ht="15.75" customHeight="1" x14ac:dyDescent="0.25"/>
    <row r="10016" ht="15.75" customHeight="1" x14ac:dyDescent="0.25"/>
    <row r="10017" ht="15.75" customHeight="1" x14ac:dyDescent="0.25"/>
    <row r="10018" ht="15.75" customHeight="1" x14ac:dyDescent="0.25"/>
    <row r="10019" ht="15.75" customHeight="1" x14ac:dyDescent="0.25"/>
    <row r="10020" ht="15.75" customHeight="1" x14ac:dyDescent="0.25"/>
    <row r="10021" ht="15.75" customHeight="1" x14ac:dyDescent="0.25"/>
    <row r="10022" ht="15.75" customHeight="1" x14ac:dyDescent="0.25"/>
    <row r="10023" ht="15.75" customHeight="1" x14ac:dyDescent="0.25"/>
    <row r="10024" ht="15.75" customHeight="1" x14ac:dyDescent="0.25"/>
    <row r="10025" ht="15.75" customHeight="1" x14ac:dyDescent="0.25"/>
    <row r="10026" ht="15.75" customHeight="1" x14ac:dyDescent="0.25"/>
    <row r="10027" ht="15.75" customHeight="1" x14ac:dyDescent="0.25"/>
    <row r="10028" ht="15.75" customHeight="1" x14ac:dyDescent="0.25"/>
    <row r="10029" ht="15.75" customHeight="1" x14ac:dyDescent="0.25"/>
    <row r="10030" ht="15.75" customHeight="1" x14ac:dyDescent="0.25"/>
    <row r="10031" ht="15.75" customHeight="1" x14ac:dyDescent="0.25"/>
    <row r="10032" ht="15.75" customHeight="1" x14ac:dyDescent="0.25"/>
    <row r="10033" ht="15.75" customHeight="1" x14ac:dyDescent="0.25"/>
    <row r="10034" ht="15.75" customHeight="1" x14ac:dyDescent="0.25"/>
    <row r="10035" ht="15.75" customHeight="1" x14ac:dyDescent="0.25"/>
    <row r="10036" ht="15.75" customHeight="1" x14ac:dyDescent="0.25"/>
    <row r="10037" ht="15.75" customHeight="1" x14ac:dyDescent="0.25"/>
    <row r="10038" ht="15.75" customHeight="1" x14ac:dyDescent="0.25"/>
    <row r="10039" ht="15.75" customHeight="1" x14ac:dyDescent="0.25"/>
    <row r="10040" ht="15.75" customHeight="1" x14ac:dyDescent="0.25"/>
    <row r="10041" ht="15.75" customHeight="1" x14ac:dyDescent="0.25"/>
    <row r="10042" ht="15.75" customHeight="1" x14ac:dyDescent="0.25"/>
    <row r="10043" ht="15.75" customHeight="1" x14ac:dyDescent="0.25"/>
    <row r="10044" ht="15.75" customHeight="1" x14ac:dyDescent="0.25"/>
    <row r="10045" ht="15.75" customHeight="1" x14ac:dyDescent="0.25"/>
    <row r="10046" ht="15.75" customHeight="1" x14ac:dyDescent="0.25"/>
    <row r="10047" ht="15.75" customHeight="1" x14ac:dyDescent="0.25"/>
    <row r="10048" ht="15.75" customHeight="1" x14ac:dyDescent="0.25"/>
    <row r="10049" ht="15.75" customHeight="1" x14ac:dyDescent="0.25"/>
    <row r="10050" ht="15.75" customHeight="1" x14ac:dyDescent="0.25"/>
    <row r="10051" ht="15.75" customHeight="1" x14ac:dyDescent="0.25"/>
    <row r="10052" ht="15.75" customHeight="1" x14ac:dyDescent="0.25"/>
    <row r="10053" ht="15.75" customHeight="1" x14ac:dyDescent="0.25"/>
    <row r="10054" ht="15.75" customHeight="1" x14ac:dyDescent="0.25"/>
    <row r="10055" ht="15.75" customHeight="1" x14ac:dyDescent="0.25"/>
    <row r="10056" ht="15.75" customHeight="1" x14ac:dyDescent="0.25"/>
    <row r="10057" ht="15.75" customHeight="1" x14ac:dyDescent="0.25"/>
    <row r="10058" ht="15.75" customHeight="1" x14ac:dyDescent="0.25"/>
    <row r="10059" ht="15.75" customHeight="1" x14ac:dyDescent="0.25"/>
    <row r="10060" ht="15.75" customHeight="1" x14ac:dyDescent="0.25"/>
    <row r="10061" ht="15.75" customHeight="1" x14ac:dyDescent="0.25"/>
    <row r="10062" ht="15.75" customHeight="1" x14ac:dyDescent="0.25"/>
    <row r="10063" ht="15.75" customHeight="1" x14ac:dyDescent="0.25"/>
    <row r="10064" ht="15.75" customHeight="1" x14ac:dyDescent="0.25"/>
    <row r="10065" ht="15.75" customHeight="1" x14ac:dyDescent="0.25"/>
    <row r="10066" ht="15.75" customHeight="1" x14ac:dyDescent="0.25"/>
    <row r="10067" ht="15.75" customHeight="1" x14ac:dyDescent="0.25"/>
    <row r="10068" ht="15.75" customHeight="1" x14ac:dyDescent="0.25"/>
    <row r="10069" ht="15.75" customHeight="1" x14ac:dyDescent="0.25"/>
    <row r="10070" ht="15.75" customHeight="1" x14ac:dyDescent="0.25"/>
    <row r="10071" ht="15.75" customHeight="1" x14ac:dyDescent="0.25"/>
    <row r="10072" ht="15.75" customHeight="1" x14ac:dyDescent="0.25"/>
    <row r="10073" ht="15.75" customHeight="1" x14ac:dyDescent="0.25"/>
    <row r="10074" ht="15.75" customHeight="1" x14ac:dyDescent="0.25"/>
    <row r="10075" ht="15.75" customHeight="1" x14ac:dyDescent="0.25"/>
    <row r="10076" ht="15.75" customHeight="1" x14ac:dyDescent="0.25"/>
    <row r="10077" ht="15.75" customHeight="1" x14ac:dyDescent="0.25"/>
    <row r="10078" ht="15.75" customHeight="1" x14ac:dyDescent="0.25"/>
    <row r="10079" ht="15.75" customHeight="1" x14ac:dyDescent="0.25"/>
    <row r="10080" ht="15.75" customHeight="1" x14ac:dyDescent="0.25"/>
    <row r="10081" ht="15.75" customHeight="1" x14ac:dyDescent="0.25"/>
    <row r="10082" ht="15.75" customHeight="1" x14ac:dyDescent="0.25"/>
    <row r="10083" ht="15.75" customHeight="1" x14ac:dyDescent="0.25"/>
    <row r="10084" ht="15.75" customHeight="1" x14ac:dyDescent="0.25"/>
    <row r="10085" ht="15.75" customHeight="1" x14ac:dyDescent="0.25"/>
    <row r="10086" ht="15.75" customHeight="1" x14ac:dyDescent="0.25"/>
    <row r="10087" ht="15.75" customHeight="1" x14ac:dyDescent="0.25"/>
    <row r="10088" ht="15.75" customHeight="1" x14ac:dyDescent="0.25"/>
    <row r="10089" ht="15.75" customHeight="1" x14ac:dyDescent="0.25"/>
    <row r="10090" ht="15.75" customHeight="1" x14ac:dyDescent="0.25"/>
    <row r="10091" ht="15.75" customHeight="1" x14ac:dyDescent="0.25"/>
    <row r="10092" ht="15.75" customHeight="1" x14ac:dyDescent="0.25"/>
    <row r="10093" ht="15.75" customHeight="1" x14ac:dyDescent="0.25"/>
    <row r="10094" ht="15.75" customHeight="1" x14ac:dyDescent="0.25"/>
    <row r="10095" ht="15.75" customHeight="1" x14ac:dyDescent="0.25"/>
    <row r="10096" ht="15.75" customHeight="1" x14ac:dyDescent="0.25"/>
    <row r="10097" ht="15.75" customHeight="1" x14ac:dyDescent="0.25"/>
    <row r="10098" ht="15.75" customHeight="1" x14ac:dyDescent="0.25"/>
    <row r="10099" ht="15.75" customHeight="1" x14ac:dyDescent="0.25"/>
    <row r="10100" ht="15.75" customHeight="1" x14ac:dyDescent="0.25"/>
    <row r="10101" ht="15.75" customHeight="1" x14ac:dyDescent="0.25"/>
    <row r="10102" ht="15.75" customHeight="1" x14ac:dyDescent="0.25"/>
    <row r="10103" ht="15.75" customHeight="1" x14ac:dyDescent="0.25"/>
    <row r="10104" ht="15.75" customHeight="1" x14ac:dyDescent="0.25"/>
    <row r="10105" ht="15.75" customHeight="1" x14ac:dyDescent="0.25"/>
    <row r="10106" ht="15.75" customHeight="1" x14ac:dyDescent="0.25"/>
    <row r="10107" ht="15.75" customHeight="1" x14ac:dyDescent="0.25"/>
    <row r="10108" ht="15.75" customHeight="1" x14ac:dyDescent="0.25"/>
    <row r="10109" ht="15.75" customHeight="1" x14ac:dyDescent="0.25"/>
    <row r="10110" ht="15.75" customHeight="1" x14ac:dyDescent="0.25"/>
    <row r="10111" ht="15.75" customHeight="1" x14ac:dyDescent="0.25"/>
    <row r="10112" ht="15.75" customHeight="1" x14ac:dyDescent="0.25"/>
    <row r="10113" ht="15.75" customHeight="1" x14ac:dyDescent="0.25"/>
    <row r="10114" ht="15.75" customHeight="1" x14ac:dyDescent="0.25"/>
    <row r="10115" ht="15.75" customHeight="1" x14ac:dyDescent="0.25"/>
    <row r="10116" ht="15.75" customHeight="1" x14ac:dyDescent="0.25"/>
    <row r="10117" ht="15.75" customHeight="1" x14ac:dyDescent="0.25"/>
    <row r="10118" ht="15.75" customHeight="1" x14ac:dyDescent="0.25"/>
    <row r="10119" ht="15.75" customHeight="1" x14ac:dyDescent="0.25"/>
    <row r="10120" ht="15.75" customHeight="1" x14ac:dyDescent="0.25"/>
    <row r="10121" ht="15.75" customHeight="1" x14ac:dyDescent="0.25"/>
    <row r="10122" ht="15.75" customHeight="1" x14ac:dyDescent="0.25"/>
    <row r="10123" ht="15.75" customHeight="1" x14ac:dyDescent="0.25"/>
    <row r="10124" ht="15.75" customHeight="1" x14ac:dyDescent="0.25"/>
    <row r="10125" ht="15.75" customHeight="1" x14ac:dyDescent="0.25"/>
    <row r="10126" ht="15.75" customHeight="1" x14ac:dyDescent="0.25"/>
    <row r="10127" ht="15.75" customHeight="1" x14ac:dyDescent="0.25"/>
    <row r="10128" ht="15.75" customHeight="1" x14ac:dyDescent="0.25"/>
    <row r="10129" ht="15.75" customHeight="1" x14ac:dyDescent="0.25"/>
    <row r="10130" ht="15.75" customHeight="1" x14ac:dyDescent="0.25"/>
    <row r="10131" ht="15.75" customHeight="1" x14ac:dyDescent="0.25"/>
    <row r="10132" ht="15.75" customHeight="1" x14ac:dyDescent="0.25"/>
    <row r="10133" ht="15.75" customHeight="1" x14ac:dyDescent="0.25"/>
    <row r="10134" ht="15.75" customHeight="1" x14ac:dyDescent="0.25"/>
    <row r="10135" ht="15.75" customHeight="1" x14ac:dyDescent="0.25"/>
    <row r="10136" ht="15.75" customHeight="1" x14ac:dyDescent="0.25"/>
    <row r="10137" ht="15.75" customHeight="1" x14ac:dyDescent="0.25"/>
    <row r="10138" ht="15.75" customHeight="1" x14ac:dyDescent="0.25"/>
    <row r="10139" ht="15.75" customHeight="1" x14ac:dyDescent="0.25"/>
    <row r="10140" ht="15.75" customHeight="1" x14ac:dyDescent="0.25"/>
    <row r="10141" ht="15.75" customHeight="1" x14ac:dyDescent="0.25"/>
    <row r="10142" ht="15.75" customHeight="1" x14ac:dyDescent="0.25"/>
    <row r="10143" ht="15.75" customHeight="1" x14ac:dyDescent="0.25"/>
    <row r="10144" ht="15.75" customHeight="1" x14ac:dyDescent="0.25"/>
    <row r="10145" ht="15.75" customHeight="1" x14ac:dyDescent="0.25"/>
    <row r="10146" ht="15.75" customHeight="1" x14ac:dyDescent="0.25"/>
    <row r="10147" ht="15.75" customHeight="1" x14ac:dyDescent="0.25"/>
    <row r="10148" ht="15.75" customHeight="1" x14ac:dyDescent="0.25"/>
    <row r="10149" ht="15.75" customHeight="1" x14ac:dyDescent="0.25"/>
    <row r="10150" ht="15.75" customHeight="1" x14ac:dyDescent="0.25"/>
    <row r="10151" ht="15.75" customHeight="1" x14ac:dyDescent="0.25"/>
    <row r="10152" ht="15.75" customHeight="1" x14ac:dyDescent="0.25"/>
    <row r="10153" ht="15.75" customHeight="1" x14ac:dyDescent="0.25"/>
    <row r="10154" ht="15.75" customHeight="1" x14ac:dyDescent="0.25"/>
    <row r="10155" ht="15.75" customHeight="1" x14ac:dyDescent="0.25"/>
    <row r="10156" ht="15.75" customHeight="1" x14ac:dyDescent="0.25"/>
    <row r="10157" ht="15.75" customHeight="1" x14ac:dyDescent="0.25"/>
    <row r="10158" ht="15.75" customHeight="1" x14ac:dyDescent="0.25"/>
    <row r="10159" ht="15.75" customHeight="1" x14ac:dyDescent="0.25"/>
    <row r="10160" ht="15.75" customHeight="1" x14ac:dyDescent="0.25"/>
    <row r="10161" ht="15.75" customHeight="1" x14ac:dyDescent="0.25"/>
    <row r="10162" ht="15.75" customHeight="1" x14ac:dyDescent="0.25"/>
    <row r="10163" ht="15.75" customHeight="1" x14ac:dyDescent="0.25"/>
    <row r="10164" ht="15.75" customHeight="1" x14ac:dyDescent="0.25"/>
    <row r="10165" ht="15.75" customHeight="1" x14ac:dyDescent="0.25"/>
    <row r="10166" ht="15.75" customHeight="1" x14ac:dyDescent="0.25"/>
    <row r="10167" ht="15.75" customHeight="1" x14ac:dyDescent="0.25"/>
    <row r="10168" ht="15.75" customHeight="1" x14ac:dyDescent="0.25"/>
    <row r="10169" ht="15.75" customHeight="1" x14ac:dyDescent="0.25"/>
    <row r="10170" ht="15.75" customHeight="1" x14ac:dyDescent="0.25"/>
    <row r="10171" ht="15.75" customHeight="1" x14ac:dyDescent="0.25"/>
    <row r="10172" ht="15.75" customHeight="1" x14ac:dyDescent="0.25"/>
    <row r="10173" ht="15.75" customHeight="1" x14ac:dyDescent="0.25"/>
    <row r="10174" ht="15.75" customHeight="1" x14ac:dyDescent="0.25"/>
    <row r="10175" ht="15.75" customHeight="1" x14ac:dyDescent="0.25"/>
    <row r="10176" ht="15.75" customHeight="1" x14ac:dyDescent="0.25"/>
    <row r="10177" ht="15.75" customHeight="1" x14ac:dyDescent="0.25"/>
    <row r="10178" ht="15.75" customHeight="1" x14ac:dyDescent="0.25"/>
    <row r="10179" ht="15.75" customHeight="1" x14ac:dyDescent="0.25"/>
    <row r="10180" ht="15.75" customHeight="1" x14ac:dyDescent="0.25"/>
    <row r="10181" ht="15.75" customHeight="1" x14ac:dyDescent="0.25"/>
    <row r="10182" ht="15.75" customHeight="1" x14ac:dyDescent="0.25"/>
    <row r="10183" ht="15.75" customHeight="1" x14ac:dyDescent="0.25"/>
    <row r="10184" ht="15.75" customHeight="1" x14ac:dyDescent="0.25"/>
    <row r="10185" ht="15.75" customHeight="1" x14ac:dyDescent="0.25"/>
    <row r="10186" ht="15.75" customHeight="1" x14ac:dyDescent="0.25"/>
    <row r="10187" ht="15.75" customHeight="1" x14ac:dyDescent="0.25"/>
    <row r="10188" ht="15.75" customHeight="1" x14ac:dyDescent="0.25"/>
    <row r="10189" ht="15.75" customHeight="1" x14ac:dyDescent="0.25"/>
    <row r="10190" ht="15.75" customHeight="1" x14ac:dyDescent="0.25"/>
    <row r="10191" ht="15.75" customHeight="1" x14ac:dyDescent="0.25"/>
    <row r="10192" ht="15.75" customHeight="1" x14ac:dyDescent="0.25"/>
    <row r="10193" ht="15.75" customHeight="1" x14ac:dyDescent="0.25"/>
    <row r="10194" ht="15.75" customHeight="1" x14ac:dyDescent="0.25"/>
    <row r="10195" ht="15.75" customHeight="1" x14ac:dyDescent="0.25"/>
    <row r="10196" ht="15.75" customHeight="1" x14ac:dyDescent="0.25"/>
    <row r="10197" ht="15.75" customHeight="1" x14ac:dyDescent="0.25"/>
    <row r="10198" ht="15.75" customHeight="1" x14ac:dyDescent="0.25"/>
    <row r="10199" ht="15.75" customHeight="1" x14ac:dyDescent="0.25"/>
    <row r="10200" ht="15.75" customHeight="1" x14ac:dyDescent="0.25"/>
    <row r="10201" ht="15.75" customHeight="1" x14ac:dyDescent="0.25"/>
    <row r="10202" ht="15.75" customHeight="1" x14ac:dyDescent="0.25"/>
    <row r="10203" ht="15.75" customHeight="1" x14ac:dyDescent="0.25"/>
    <row r="10204" ht="15.75" customHeight="1" x14ac:dyDescent="0.25"/>
    <row r="10205" ht="15.75" customHeight="1" x14ac:dyDescent="0.25"/>
    <row r="10206" ht="15.75" customHeight="1" x14ac:dyDescent="0.25"/>
    <row r="10207" ht="15.75" customHeight="1" x14ac:dyDescent="0.25"/>
    <row r="10208" ht="15.75" customHeight="1" x14ac:dyDescent="0.25"/>
    <row r="10209" ht="15.75" customHeight="1" x14ac:dyDescent="0.25"/>
    <row r="10210" ht="15.75" customHeight="1" x14ac:dyDescent="0.25"/>
    <row r="10211" ht="15.75" customHeight="1" x14ac:dyDescent="0.25"/>
    <row r="10212" ht="15.75" customHeight="1" x14ac:dyDescent="0.25"/>
    <row r="10213" ht="15.75" customHeight="1" x14ac:dyDescent="0.25"/>
    <row r="10214" ht="15.75" customHeight="1" x14ac:dyDescent="0.25"/>
    <row r="10215" ht="15.75" customHeight="1" x14ac:dyDescent="0.25"/>
    <row r="10216" ht="15.75" customHeight="1" x14ac:dyDescent="0.25"/>
    <row r="10217" ht="15.75" customHeight="1" x14ac:dyDescent="0.25"/>
    <row r="10218" ht="15.75" customHeight="1" x14ac:dyDescent="0.25"/>
    <row r="10219" ht="15.75" customHeight="1" x14ac:dyDescent="0.25"/>
    <row r="10220" ht="15.75" customHeight="1" x14ac:dyDescent="0.25"/>
    <row r="10221" ht="15.75" customHeight="1" x14ac:dyDescent="0.25"/>
    <row r="10222" ht="15.75" customHeight="1" x14ac:dyDescent="0.25"/>
    <row r="10223" ht="15.75" customHeight="1" x14ac:dyDescent="0.25"/>
    <row r="10224" ht="15.75" customHeight="1" x14ac:dyDescent="0.25"/>
    <row r="10225" ht="15.75" customHeight="1" x14ac:dyDescent="0.25"/>
    <row r="10226" ht="15.75" customHeight="1" x14ac:dyDescent="0.25"/>
    <row r="10227" ht="15.75" customHeight="1" x14ac:dyDescent="0.25"/>
    <row r="10228" ht="15.75" customHeight="1" x14ac:dyDescent="0.25"/>
    <row r="10229" ht="15.75" customHeight="1" x14ac:dyDescent="0.25"/>
    <row r="10230" ht="15.75" customHeight="1" x14ac:dyDescent="0.25"/>
    <row r="10231" ht="15.75" customHeight="1" x14ac:dyDescent="0.25"/>
    <row r="10232" ht="15.75" customHeight="1" x14ac:dyDescent="0.25"/>
    <row r="10233" ht="15.75" customHeight="1" x14ac:dyDescent="0.25"/>
    <row r="10234" ht="15.75" customHeight="1" x14ac:dyDescent="0.25"/>
    <row r="10235" ht="15.75" customHeight="1" x14ac:dyDescent="0.25"/>
    <row r="10236" ht="15.75" customHeight="1" x14ac:dyDescent="0.25"/>
    <row r="10237" ht="15.75" customHeight="1" x14ac:dyDescent="0.25"/>
    <row r="10238" ht="15.75" customHeight="1" x14ac:dyDescent="0.25"/>
    <row r="10239" ht="15.75" customHeight="1" x14ac:dyDescent="0.25"/>
    <row r="10240" ht="15.75" customHeight="1" x14ac:dyDescent="0.25"/>
    <row r="10241" ht="15.75" customHeight="1" x14ac:dyDescent="0.25"/>
    <row r="10242" ht="15.75" customHeight="1" x14ac:dyDescent="0.25"/>
    <row r="10243" ht="15.75" customHeight="1" x14ac:dyDescent="0.25"/>
    <row r="10244" ht="15.75" customHeight="1" x14ac:dyDescent="0.25"/>
    <row r="10245" ht="15.75" customHeight="1" x14ac:dyDescent="0.25"/>
    <row r="10246" ht="15.75" customHeight="1" x14ac:dyDescent="0.25"/>
    <row r="10247" ht="15.75" customHeight="1" x14ac:dyDescent="0.25"/>
    <row r="10248" ht="15.75" customHeight="1" x14ac:dyDescent="0.25"/>
    <row r="10249" ht="15.75" customHeight="1" x14ac:dyDescent="0.25"/>
    <row r="10250" ht="15.75" customHeight="1" x14ac:dyDescent="0.25"/>
    <row r="10251" ht="15.75" customHeight="1" x14ac:dyDescent="0.25"/>
    <row r="10252" ht="15.75" customHeight="1" x14ac:dyDescent="0.25"/>
    <row r="10253" ht="15.75" customHeight="1" x14ac:dyDescent="0.25"/>
    <row r="10254" ht="15.75" customHeight="1" x14ac:dyDescent="0.25"/>
    <row r="10255" ht="15.75" customHeight="1" x14ac:dyDescent="0.25"/>
    <row r="10256" ht="15.75" customHeight="1" x14ac:dyDescent="0.25"/>
    <row r="10257" ht="15.75" customHeight="1" x14ac:dyDescent="0.25"/>
    <row r="10258" ht="15.75" customHeight="1" x14ac:dyDescent="0.25"/>
    <row r="10259" ht="15.75" customHeight="1" x14ac:dyDescent="0.25"/>
    <row r="10260" ht="15.75" customHeight="1" x14ac:dyDescent="0.25"/>
    <row r="10261" ht="15.75" customHeight="1" x14ac:dyDescent="0.25"/>
    <row r="10262" ht="15.75" customHeight="1" x14ac:dyDescent="0.25"/>
    <row r="10263" ht="15.75" customHeight="1" x14ac:dyDescent="0.25"/>
    <row r="10264" ht="15.75" customHeight="1" x14ac:dyDescent="0.25"/>
    <row r="10265" ht="15.75" customHeight="1" x14ac:dyDescent="0.25"/>
    <row r="10266" ht="15.75" customHeight="1" x14ac:dyDescent="0.25"/>
    <row r="10267" ht="15.75" customHeight="1" x14ac:dyDescent="0.25"/>
    <row r="10268" ht="15.75" customHeight="1" x14ac:dyDescent="0.25"/>
    <row r="10269" ht="15.75" customHeight="1" x14ac:dyDescent="0.25"/>
    <row r="10270" ht="15.75" customHeight="1" x14ac:dyDescent="0.25"/>
    <row r="10271" ht="15.75" customHeight="1" x14ac:dyDescent="0.25"/>
    <row r="10272" ht="15.75" customHeight="1" x14ac:dyDescent="0.25"/>
    <row r="10273" ht="15.75" customHeight="1" x14ac:dyDescent="0.25"/>
    <row r="10274" ht="15.75" customHeight="1" x14ac:dyDescent="0.25"/>
    <row r="10275" ht="15.75" customHeight="1" x14ac:dyDescent="0.25"/>
    <row r="10276" ht="15.75" customHeight="1" x14ac:dyDescent="0.25"/>
    <row r="10277" ht="15.75" customHeight="1" x14ac:dyDescent="0.25"/>
    <row r="10278" ht="15.75" customHeight="1" x14ac:dyDescent="0.25"/>
    <row r="10279" ht="15.75" customHeight="1" x14ac:dyDescent="0.25"/>
    <row r="10280" ht="15.75" customHeight="1" x14ac:dyDescent="0.25"/>
    <row r="10281" ht="15.75" customHeight="1" x14ac:dyDescent="0.25"/>
    <row r="10282" ht="15.75" customHeight="1" x14ac:dyDescent="0.25"/>
    <row r="10283" ht="15.75" customHeight="1" x14ac:dyDescent="0.25"/>
    <row r="10284" ht="15.75" customHeight="1" x14ac:dyDescent="0.25"/>
    <row r="10285" ht="15.75" customHeight="1" x14ac:dyDescent="0.25"/>
    <row r="10286" ht="15.75" customHeight="1" x14ac:dyDescent="0.25"/>
    <row r="10287" ht="15.75" customHeight="1" x14ac:dyDescent="0.25"/>
    <row r="10288" ht="15.75" customHeight="1" x14ac:dyDescent="0.25"/>
    <row r="10289" ht="15.75" customHeight="1" x14ac:dyDescent="0.25"/>
    <row r="10290" ht="15.75" customHeight="1" x14ac:dyDescent="0.25"/>
    <row r="10291" ht="15.75" customHeight="1" x14ac:dyDescent="0.25"/>
    <row r="10292" ht="15.75" customHeight="1" x14ac:dyDescent="0.25"/>
    <row r="10293" ht="15.75" customHeight="1" x14ac:dyDescent="0.25"/>
    <row r="10294" ht="15.75" customHeight="1" x14ac:dyDescent="0.25"/>
    <row r="10295" ht="15.75" customHeight="1" x14ac:dyDescent="0.25"/>
    <row r="10296" ht="15.75" customHeight="1" x14ac:dyDescent="0.25"/>
    <row r="10297" ht="15.75" customHeight="1" x14ac:dyDescent="0.25"/>
    <row r="10298" ht="15.75" customHeight="1" x14ac:dyDescent="0.25"/>
    <row r="10299" ht="15.75" customHeight="1" x14ac:dyDescent="0.25"/>
    <row r="10300" ht="15.75" customHeight="1" x14ac:dyDescent="0.25"/>
    <row r="10301" ht="15.75" customHeight="1" x14ac:dyDescent="0.25"/>
    <row r="10302" ht="15.75" customHeight="1" x14ac:dyDescent="0.25"/>
    <row r="10303" ht="15.75" customHeight="1" x14ac:dyDescent="0.25"/>
    <row r="10304" ht="15.75" customHeight="1" x14ac:dyDescent="0.25"/>
    <row r="10305" ht="15.75" customHeight="1" x14ac:dyDescent="0.25"/>
    <row r="10306" ht="15.75" customHeight="1" x14ac:dyDescent="0.25"/>
    <row r="10307" ht="15.75" customHeight="1" x14ac:dyDescent="0.25"/>
    <row r="10308" ht="15.75" customHeight="1" x14ac:dyDescent="0.25"/>
    <row r="10309" ht="15.75" customHeight="1" x14ac:dyDescent="0.25"/>
    <row r="10310" ht="15.75" customHeight="1" x14ac:dyDescent="0.25"/>
    <row r="10311" ht="15.75" customHeight="1" x14ac:dyDescent="0.25"/>
    <row r="10312" ht="15.75" customHeight="1" x14ac:dyDescent="0.25"/>
    <row r="10313" ht="15.75" customHeight="1" x14ac:dyDescent="0.25"/>
    <row r="10314" ht="15.75" customHeight="1" x14ac:dyDescent="0.25"/>
    <row r="10315" ht="15.75" customHeight="1" x14ac:dyDescent="0.25"/>
    <row r="10316" ht="15.75" customHeight="1" x14ac:dyDescent="0.25"/>
    <row r="10317" ht="15.75" customHeight="1" x14ac:dyDescent="0.25"/>
    <row r="10318" ht="15.75" customHeight="1" x14ac:dyDescent="0.25"/>
    <row r="10319" ht="15.75" customHeight="1" x14ac:dyDescent="0.25"/>
    <row r="10320" ht="15.75" customHeight="1" x14ac:dyDescent="0.25"/>
    <row r="10321" ht="15.75" customHeight="1" x14ac:dyDescent="0.25"/>
    <row r="10322" ht="15.75" customHeight="1" x14ac:dyDescent="0.25"/>
    <row r="10323" ht="15.75" customHeight="1" x14ac:dyDescent="0.25"/>
    <row r="10324" ht="15.75" customHeight="1" x14ac:dyDescent="0.25"/>
    <row r="10325" ht="15.75" customHeight="1" x14ac:dyDescent="0.25"/>
    <row r="10326" ht="15.75" customHeight="1" x14ac:dyDescent="0.25"/>
    <row r="10327" ht="15.75" customHeight="1" x14ac:dyDescent="0.25"/>
    <row r="10328" ht="15.75" customHeight="1" x14ac:dyDescent="0.25"/>
    <row r="10329" ht="15.75" customHeight="1" x14ac:dyDescent="0.25"/>
    <row r="10330" ht="15.75" customHeight="1" x14ac:dyDescent="0.25"/>
    <row r="10331" ht="15.75" customHeight="1" x14ac:dyDescent="0.25"/>
    <row r="10332" ht="15.75" customHeight="1" x14ac:dyDescent="0.25"/>
    <row r="10333" ht="15.75" customHeight="1" x14ac:dyDescent="0.25"/>
    <row r="10334" ht="15.75" customHeight="1" x14ac:dyDescent="0.25"/>
    <row r="10335" ht="15.75" customHeight="1" x14ac:dyDescent="0.25"/>
    <row r="10336" ht="15.75" customHeight="1" x14ac:dyDescent="0.25"/>
    <row r="10337" ht="15.75" customHeight="1" x14ac:dyDescent="0.25"/>
    <row r="10338" ht="15.75" customHeight="1" x14ac:dyDescent="0.25"/>
    <row r="10339" ht="15.75" customHeight="1" x14ac:dyDescent="0.25"/>
    <row r="10340" ht="15.75" customHeight="1" x14ac:dyDescent="0.25"/>
    <row r="10341" ht="15.75" customHeight="1" x14ac:dyDescent="0.25"/>
    <row r="10342" ht="15.75" customHeight="1" x14ac:dyDescent="0.25"/>
    <row r="10343" ht="15.75" customHeight="1" x14ac:dyDescent="0.25"/>
    <row r="10344" ht="15.75" customHeight="1" x14ac:dyDescent="0.25"/>
    <row r="10345" ht="15.75" customHeight="1" x14ac:dyDescent="0.25"/>
    <row r="10346" ht="15.75" customHeight="1" x14ac:dyDescent="0.25"/>
    <row r="10347" ht="15.75" customHeight="1" x14ac:dyDescent="0.25"/>
    <row r="10348" ht="15.75" customHeight="1" x14ac:dyDescent="0.25"/>
    <row r="10349" ht="15.75" customHeight="1" x14ac:dyDescent="0.25"/>
    <row r="10350" ht="15.75" customHeight="1" x14ac:dyDescent="0.25"/>
    <row r="10351" ht="15.75" customHeight="1" x14ac:dyDescent="0.25"/>
    <row r="10352" ht="15.75" customHeight="1" x14ac:dyDescent="0.25"/>
    <row r="10353" ht="15.75" customHeight="1" x14ac:dyDescent="0.25"/>
    <row r="10354" ht="15.75" customHeight="1" x14ac:dyDescent="0.25"/>
    <row r="10355" ht="15.75" customHeight="1" x14ac:dyDescent="0.25"/>
    <row r="10356" ht="15.75" customHeight="1" x14ac:dyDescent="0.25"/>
    <row r="10357" ht="15.75" customHeight="1" x14ac:dyDescent="0.25"/>
    <row r="10358" ht="15.75" customHeight="1" x14ac:dyDescent="0.25"/>
    <row r="10359" ht="15.75" customHeight="1" x14ac:dyDescent="0.25"/>
    <row r="10360" ht="15.75" customHeight="1" x14ac:dyDescent="0.25"/>
    <row r="10361" ht="15.75" customHeight="1" x14ac:dyDescent="0.25"/>
    <row r="10362" ht="15.75" customHeight="1" x14ac:dyDescent="0.25"/>
    <row r="10363" ht="15.75" customHeight="1" x14ac:dyDescent="0.25"/>
    <row r="10364" ht="15.75" customHeight="1" x14ac:dyDescent="0.25"/>
    <row r="10365" ht="15.75" customHeight="1" x14ac:dyDescent="0.25"/>
    <row r="10366" ht="15.75" customHeight="1" x14ac:dyDescent="0.25"/>
    <row r="10367" ht="15.75" customHeight="1" x14ac:dyDescent="0.25"/>
    <row r="10368" ht="15.75" customHeight="1" x14ac:dyDescent="0.25"/>
    <row r="10369" ht="15.75" customHeight="1" x14ac:dyDescent="0.25"/>
    <row r="10370" ht="15.75" customHeight="1" x14ac:dyDescent="0.25"/>
    <row r="10371" ht="15.75" customHeight="1" x14ac:dyDescent="0.25"/>
    <row r="10372" ht="15.75" customHeight="1" x14ac:dyDescent="0.25"/>
    <row r="10373" ht="15.75" customHeight="1" x14ac:dyDescent="0.25"/>
    <row r="10374" ht="15.75" customHeight="1" x14ac:dyDescent="0.25"/>
    <row r="10375" ht="15.75" customHeight="1" x14ac:dyDescent="0.25"/>
    <row r="10376" ht="15.75" customHeight="1" x14ac:dyDescent="0.25"/>
    <row r="10377" ht="15.75" customHeight="1" x14ac:dyDescent="0.25"/>
    <row r="10378" ht="15.75" customHeight="1" x14ac:dyDescent="0.25"/>
    <row r="10379" ht="15.75" customHeight="1" x14ac:dyDescent="0.25"/>
    <row r="10380" ht="15.75" customHeight="1" x14ac:dyDescent="0.25"/>
    <row r="10381" ht="15.75" customHeight="1" x14ac:dyDescent="0.25"/>
    <row r="10382" ht="15.75" customHeight="1" x14ac:dyDescent="0.25"/>
    <row r="10383" ht="15.75" customHeight="1" x14ac:dyDescent="0.25"/>
    <row r="10384" ht="15.75" customHeight="1" x14ac:dyDescent="0.25"/>
    <row r="10385" ht="15.75" customHeight="1" x14ac:dyDescent="0.25"/>
    <row r="10386" ht="15.75" customHeight="1" x14ac:dyDescent="0.25"/>
    <row r="10387" ht="15.75" customHeight="1" x14ac:dyDescent="0.25"/>
    <row r="10388" ht="15.75" customHeight="1" x14ac:dyDescent="0.25"/>
    <row r="10389" ht="15.75" customHeight="1" x14ac:dyDescent="0.25"/>
    <row r="10390" ht="15.75" customHeight="1" x14ac:dyDescent="0.25"/>
    <row r="10391" ht="15.75" customHeight="1" x14ac:dyDescent="0.25"/>
    <row r="10392" ht="15.75" customHeight="1" x14ac:dyDescent="0.25"/>
    <row r="10393" ht="15.75" customHeight="1" x14ac:dyDescent="0.25"/>
    <row r="10394" ht="15.75" customHeight="1" x14ac:dyDescent="0.25"/>
    <row r="10395" ht="15.75" customHeight="1" x14ac:dyDescent="0.25"/>
    <row r="10396" ht="15.75" customHeight="1" x14ac:dyDescent="0.25"/>
    <row r="10397" ht="15.75" customHeight="1" x14ac:dyDescent="0.25"/>
    <row r="10398" ht="15.75" customHeight="1" x14ac:dyDescent="0.25"/>
    <row r="10399" ht="15.75" customHeight="1" x14ac:dyDescent="0.25"/>
    <row r="10400" ht="15.75" customHeight="1" x14ac:dyDescent="0.25"/>
    <row r="10401" ht="15.75" customHeight="1" x14ac:dyDescent="0.25"/>
    <row r="10402" ht="15.75" customHeight="1" x14ac:dyDescent="0.25"/>
    <row r="10403" ht="15.75" customHeight="1" x14ac:dyDescent="0.25"/>
    <row r="10404" ht="15.75" customHeight="1" x14ac:dyDescent="0.25"/>
    <row r="10405" ht="15.75" customHeight="1" x14ac:dyDescent="0.25"/>
    <row r="10406" ht="15.75" customHeight="1" x14ac:dyDescent="0.25"/>
    <row r="10407" ht="15.75" customHeight="1" x14ac:dyDescent="0.25"/>
    <row r="10408" ht="15.75" customHeight="1" x14ac:dyDescent="0.25"/>
    <row r="10409" ht="15.75" customHeight="1" x14ac:dyDescent="0.25"/>
    <row r="10410" ht="15.75" customHeight="1" x14ac:dyDescent="0.25"/>
    <row r="10411" ht="15.75" customHeight="1" x14ac:dyDescent="0.25"/>
    <row r="10412" ht="15.75" customHeight="1" x14ac:dyDescent="0.25"/>
    <row r="10413" ht="15.75" customHeight="1" x14ac:dyDescent="0.25"/>
    <row r="10414" ht="15.75" customHeight="1" x14ac:dyDescent="0.25"/>
    <row r="10415" ht="15.75" customHeight="1" x14ac:dyDescent="0.25"/>
    <row r="10416" ht="15.75" customHeight="1" x14ac:dyDescent="0.25"/>
    <row r="10417" ht="15.75" customHeight="1" x14ac:dyDescent="0.25"/>
    <row r="10418" ht="15.75" customHeight="1" x14ac:dyDescent="0.25"/>
    <row r="10419" ht="15.75" customHeight="1" x14ac:dyDescent="0.25"/>
    <row r="10420" ht="15.75" customHeight="1" x14ac:dyDescent="0.25"/>
    <row r="10421" ht="15.75" customHeight="1" x14ac:dyDescent="0.25"/>
    <row r="10422" ht="15.75" customHeight="1" x14ac:dyDescent="0.25"/>
    <row r="10423" ht="15.75" customHeight="1" x14ac:dyDescent="0.25"/>
    <row r="10424" ht="15.75" customHeight="1" x14ac:dyDescent="0.25"/>
    <row r="10425" ht="15.75" customHeight="1" x14ac:dyDescent="0.25"/>
    <row r="10426" ht="15.75" customHeight="1" x14ac:dyDescent="0.25"/>
    <row r="10427" ht="15.75" customHeight="1" x14ac:dyDescent="0.25"/>
    <row r="10428" ht="15.75" customHeight="1" x14ac:dyDescent="0.25"/>
    <row r="10429" ht="15.75" customHeight="1" x14ac:dyDescent="0.25"/>
    <row r="10430" ht="15.75" customHeight="1" x14ac:dyDescent="0.25"/>
    <row r="10431" ht="15.75" customHeight="1" x14ac:dyDescent="0.25"/>
    <row r="10432" ht="15.75" customHeight="1" x14ac:dyDescent="0.25"/>
    <row r="10433" ht="15.75" customHeight="1" x14ac:dyDescent="0.25"/>
    <row r="10434" ht="15.75" customHeight="1" x14ac:dyDescent="0.25"/>
    <row r="10435" ht="15.75" customHeight="1" x14ac:dyDescent="0.25"/>
    <row r="10436" ht="15.75" customHeight="1" x14ac:dyDescent="0.25"/>
    <row r="10437" ht="15.75" customHeight="1" x14ac:dyDescent="0.25"/>
    <row r="10438" ht="15.75" customHeight="1" x14ac:dyDescent="0.25"/>
    <row r="10439" ht="15.75" customHeight="1" x14ac:dyDescent="0.25"/>
    <row r="10440" ht="15.75" customHeight="1" x14ac:dyDescent="0.25"/>
    <row r="10441" ht="15.75" customHeight="1" x14ac:dyDescent="0.25"/>
    <row r="10442" ht="15.75" customHeight="1" x14ac:dyDescent="0.25"/>
    <row r="10443" ht="15.75" customHeight="1" x14ac:dyDescent="0.25"/>
    <row r="10444" ht="15.75" customHeight="1" x14ac:dyDescent="0.25"/>
    <row r="10445" ht="15.75" customHeight="1" x14ac:dyDescent="0.25"/>
    <row r="10446" ht="15.75" customHeight="1" x14ac:dyDescent="0.25"/>
    <row r="10447" ht="15.75" customHeight="1" x14ac:dyDescent="0.25"/>
    <row r="10448" ht="15.75" customHeight="1" x14ac:dyDescent="0.25"/>
    <row r="10449" ht="15.75" customHeight="1" x14ac:dyDescent="0.25"/>
    <row r="10450" ht="15.75" customHeight="1" x14ac:dyDescent="0.25"/>
    <row r="10451" ht="15.75" customHeight="1" x14ac:dyDescent="0.25"/>
    <row r="10452" ht="15.75" customHeight="1" x14ac:dyDescent="0.25"/>
    <row r="10453" ht="15.75" customHeight="1" x14ac:dyDescent="0.25"/>
    <row r="10454" ht="15.75" customHeight="1" x14ac:dyDescent="0.25"/>
    <row r="10455" ht="15.75" customHeight="1" x14ac:dyDescent="0.25"/>
    <row r="10456" ht="15.75" customHeight="1" x14ac:dyDescent="0.25"/>
    <row r="10457" ht="15.75" customHeight="1" x14ac:dyDescent="0.25"/>
    <row r="10458" ht="15.75" customHeight="1" x14ac:dyDescent="0.25"/>
    <row r="10459" ht="15.75" customHeight="1" x14ac:dyDescent="0.25"/>
    <row r="10460" ht="15.75" customHeight="1" x14ac:dyDescent="0.25"/>
    <row r="10461" ht="15.75" customHeight="1" x14ac:dyDescent="0.25"/>
    <row r="10462" ht="15.75" customHeight="1" x14ac:dyDescent="0.25"/>
    <row r="10463" ht="15.75" customHeight="1" x14ac:dyDescent="0.25"/>
    <row r="10464" ht="15.75" customHeight="1" x14ac:dyDescent="0.25"/>
    <row r="10465" ht="15.75" customHeight="1" x14ac:dyDescent="0.25"/>
    <row r="10466" ht="15.75" customHeight="1" x14ac:dyDescent="0.25"/>
    <row r="10467" ht="15.75" customHeight="1" x14ac:dyDescent="0.25"/>
    <row r="10468" ht="15.75" customHeight="1" x14ac:dyDescent="0.25"/>
    <row r="10469" ht="15.75" customHeight="1" x14ac:dyDescent="0.25"/>
    <row r="10470" ht="15.75" customHeight="1" x14ac:dyDescent="0.25"/>
    <row r="10471" ht="15.75" customHeight="1" x14ac:dyDescent="0.25"/>
    <row r="10472" ht="15.75" customHeight="1" x14ac:dyDescent="0.25"/>
    <row r="10473" ht="15.75" customHeight="1" x14ac:dyDescent="0.25"/>
    <row r="10474" ht="15.75" customHeight="1" x14ac:dyDescent="0.25"/>
    <row r="10475" ht="15.75" customHeight="1" x14ac:dyDescent="0.25"/>
    <row r="10476" ht="15.75" customHeight="1" x14ac:dyDescent="0.25"/>
    <row r="10477" ht="15.75" customHeight="1" x14ac:dyDescent="0.25"/>
    <row r="10478" ht="15.75" customHeight="1" x14ac:dyDescent="0.25"/>
    <row r="10479" ht="15.75" customHeight="1" x14ac:dyDescent="0.25"/>
    <row r="10480" ht="15.75" customHeight="1" x14ac:dyDescent="0.25"/>
    <row r="10481" ht="15.75" customHeight="1" x14ac:dyDescent="0.25"/>
    <row r="10482" ht="15.75" customHeight="1" x14ac:dyDescent="0.25"/>
    <row r="10483" ht="15.75" customHeight="1" x14ac:dyDescent="0.25"/>
    <row r="10484" ht="15.75" customHeight="1" x14ac:dyDescent="0.25"/>
    <row r="10485" ht="15.75" customHeight="1" x14ac:dyDescent="0.25"/>
    <row r="10486" ht="15.75" customHeight="1" x14ac:dyDescent="0.25"/>
    <row r="10487" ht="15.75" customHeight="1" x14ac:dyDescent="0.25"/>
    <row r="10488" ht="15.75" customHeight="1" x14ac:dyDescent="0.25"/>
    <row r="10489" ht="15.75" customHeight="1" x14ac:dyDescent="0.25"/>
    <row r="10490" ht="15.75" customHeight="1" x14ac:dyDescent="0.25"/>
    <row r="10491" ht="15.75" customHeight="1" x14ac:dyDescent="0.25"/>
    <row r="10492" ht="15.75" customHeight="1" x14ac:dyDescent="0.25"/>
    <row r="10493" ht="15.75" customHeight="1" x14ac:dyDescent="0.25"/>
    <row r="10494" ht="15.75" customHeight="1" x14ac:dyDescent="0.25"/>
    <row r="10495" ht="15.75" customHeight="1" x14ac:dyDescent="0.25"/>
    <row r="10496" ht="15.75" customHeight="1" x14ac:dyDescent="0.25"/>
    <row r="10497" ht="15.75" customHeight="1" x14ac:dyDescent="0.25"/>
    <row r="10498" ht="15.75" customHeight="1" x14ac:dyDescent="0.25"/>
    <row r="10499" ht="15.75" customHeight="1" x14ac:dyDescent="0.25"/>
    <row r="10500" ht="15.75" customHeight="1" x14ac:dyDescent="0.25"/>
    <row r="10501" ht="15.75" customHeight="1" x14ac:dyDescent="0.25"/>
    <row r="10502" ht="15.75" customHeight="1" x14ac:dyDescent="0.25"/>
    <row r="10503" ht="15.75" customHeight="1" x14ac:dyDescent="0.25"/>
    <row r="10504" ht="15.75" customHeight="1" x14ac:dyDescent="0.25"/>
    <row r="10505" ht="15.75" customHeight="1" x14ac:dyDescent="0.25"/>
    <row r="10506" ht="15.75" customHeight="1" x14ac:dyDescent="0.25"/>
    <row r="10507" ht="15.75" customHeight="1" x14ac:dyDescent="0.25"/>
    <row r="10508" ht="15.75" customHeight="1" x14ac:dyDescent="0.25"/>
    <row r="10509" ht="15.75" customHeight="1" x14ac:dyDescent="0.25"/>
    <row r="10510" ht="15.75" customHeight="1" x14ac:dyDescent="0.25"/>
    <row r="10511" ht="15.75" customHeight="1" x14ac:dyDescent="0.25"/>
    <row r="10512" ht="15.75" customHeight="1" x14ac:dyDescent="0.25"/>
    <row r="10513" ht="15.75" customHeight="1" x14ac:dyDescent="0.25"/>
    <row r="10514" ht="15.75" customHeight="1" x14ac:dyDescent="0.25"/>
    <row r="10515" ht="15.75" customHeight="1" x14ac:dyDescent="0.25"/>
    <row r="10516" ht="15.75" customHeight="1" x14ac:dyDescent="0.25"/>
    <row r="10517" ht="15.75" customHeight="1" x14ac:dyDescent="0.25"/>
    <row r="10518" ht="15.75" customHeight="1" x14ac:dyDescent="0.25"/>
    <row r="10519" ht="15.75" customHeight="1" x14ac:dyDescent="0.25"/>
    <row r="10520" ht="15.75" customHeight="1" x14ac:dyDescent="0.25"/>
    <row r="10521" ht="15.75" customHeight="1" x14ac:dyDescent="0.25"/>
    <row r="10522" ht="15.75" customHeight="1" x14ac:dyDescent="0.25"/>
    <row r="10523" ht="15.75" customHeight="1" x14ac:dyDescent="0.25"/>
    <row r="10524" ht="15.75" customHeight="1" x14ac:dyDescent="0.25"/>
    <row r="10525" ht="15.75" customHeight="1" x14ac:dyDescent="0.25"/>
    <row r="10526" ht="15.75" customHeight="1" x14ac:dyDescent="0.25"/>
    <row r="10527" ht="15.75" customHeight="1" x14ac:dyDescent="0.25"/>
    <row r="10528" ht="15.75" customHeight="1" x14ac:dyDescent="0.25"/>
    <row r="10529" ht="15.75" customHeight="1" x14ac:dyDescent="0.25"/>
    <row r="10530" ht="15.75" customHeight="1" x14ac:dyDescent="0.25"/>
    <row r="10531" ht="15.75" customHeight="1" x14ac:dyDescent="0.25"/>
    <row r="10532" ht="15.75" customHeight="1" x14ac:dyDescent="0.25"/>
    <row r="10533" ht="15.75" customHeight="1" x14ac:dyDescent="0.25"/>
    <row r="10534" ht="15.75" customHeight="1" x14ac:dyDescent="0.25"/>
    <row r="10535" ht="15.75" customHeight="1" x14ac:dyDescent="0.25"/>
    <row r="10536" ht="15.75" customHeight="1" x14ac:dyDescent="0.25"/>
    <row r="10537" ht="15.75" customHeight="1" x14ac:dyDescent="0.25"/>
    <row r="10538" ht="15.75" customHeight="1" x14ac:dyDescent="0.25"/>
    <row r="10539" ht="15.75" customHeight="1" x14ac:dyDescent="0.25"/>
    <row r="10540" ht="15.75" customHeight="1" x14ac:dyDescent="0.25"/>
    <row r="10541" ht="15.75" customHeight="1" x14ac:dyDescent="0.25"/>
    <row r="10542" ht="15.75" customHeight="1" x14ac:dyDescent="0.25"/>
    <row r="10543" ht="15.75" customHeight="1" x14ac:dyDescent="0.25"/>
    <row r="10544" ht="15.75" customHeight="1" x14ac:dyDescent="0.25"/>
    <row r="10545" ht="15.75" customHeight="1" x14ac:dyDescent="0.25"/>
    <row r="10546" ht="15.75" customHeight="1" x14ac:dyDescent="0.25"/>
    <row r="10547" ht="15.75" customHeight="1" x14ac:dyDescent="0.25"/>
    <row r="10548" ht="15.75" customHeight="1" x14ac:dyDescent="0.25"/>
    <row r="10549" ht="15.75" customHeight="1" x14ac:dyDescent="0.25"/>
    <row r="10550" ht="15.75" customHeight="1" x14ac:dyDescent="0.25"/>
    <row r="10551" ht="15.75" customHeight="1" x14ac:dyDescent="0.25"/>
    <row r="10552" ht="15.75" customHeight="1" x14ac:dyDescent="0.25"/>
    <row r="10553" ht="15.75" customHeight="1" x14ac:dyDescent="0.25"/>
    <row r="10554" ht="15.75" customHeight="1" x14ac:dyDescent="0.25"/>
    <row r="10555" ht="15.75" customHeight="1" x14ac:dyDescent="0.25"/>
    <row r="10556" ht="15.75" customHeight="1" x14ac:dyDescent="0.25"/>
    <row r="10557" ht="15.75" customHeight="1" x14ac:dyDescent="0.25"/>
    <row r="10558" ht="15.75" customHeight="1" x14ac:dyDescent="0.25"/>
    <row r="10559" ht="15.75" customHeight="1" x14ac:dyDescent="0.25"/>
    <row r="10560" ht="15.75" customHeight="1" x14ac:dyDescent="0.25"/>
    <row r="10561" ht="15.75" customHeight="1" x14ac:dyDescent="0.25"/>
    <row r="10562" ht="15.75" customHeight="1" x14ac:dyDescent="0.25"/>
    <row r="10563" ht="15.75" customHeight="1" x14ac:dyDescent="0.25"/>
    <row r="10564" ht="15.75" customHeight="1" x14ac:dyDescent="0.25"/>
    <row r="10565" ht="15.75" customHeight="1" x14ac:dyDescent="0.25"/>
    <row r="10566" ht="15.75" customHeight="1" x14ac:dyDescent="0.25"/>
    <row r="10567" ht="15.75" customHeight="1" x14ac:dyDescent="0.25"/>
    <row r="10568" ht="15.75" customHeight="1" x14ac:dyDescent="0.25"/>
    <row r="10569" ht="15.75" customHeight="1" x14ac:dyDescent="0.25"/>
    <row r="10570" ht="15.75" customHeight="1" x14ac:dyDescent="0.25"/>
    <row r="10571" ht="15.75" customHeight="1" x14ac:dyDescent="0.25"/>
    <row r="10572" ht="15.75" customHeight="1" x14ac:dyDescent="0.25"/>
    <row r="10573" ht="15.75" customHeight="1" x14ac:dyDescent="0.25"/>
    <row r="10574" ht="15.75" customHeight="1" x14ac:dyDescent="0.25"/>
    <row r="10575" ht="15.75" customHeight="1" x14ac:dyDescent="0.25"/>
    <row r="10576" ht="15.75" customHeight="1" x14ac:dyDescent="0.25"/>
    <row r="10577" ht="15.75" customHeight="1" x14ac:dyDescent="0.25"/>
    <row r="10578" ht="15.75" customHeight="1" x14ac:dyDescent="0.25"/>
    <row r="10579" ht="15.75" customHeight="1" x14ac:dyDescent="0.25"/>
    <row r="10580" ht="15.75" customHeight="1" x14ac:dyDescent="0.25"/>
    <row r="10581" ht="15.75" customHeight="1" x14ac:dyDescent="0.25"/>
    <row r="10582" ht="15.75" customHeight="1" x14ac:dyDescent="0.25"/>
    <row r="10583" ht="15.75" customHeight="1" x14ac:dyDescent="0.25"/>
    <row r="10584" ht="15.75" customHeight="1" x14ac:dyDescent="0.25"/>
    <row r="10585" ht="15.75" customHeight="1" x14ac:dyDescent="0.25"/>
    <row r="10586" ht="15.75" customHeight="1" x14ac:dyDescent="0.25"/>
    <row r="10587" ht="15.75" customHeight="1" x14ac:dyDescent="0.25"/>
    <row r="10588" ht="15.75" customHeight="1" x14ac:dyDescent="0.25"/>
    <row r="10589" ht="15.75" customHeight="1" x14ac:dyDescent="0.25"/>
    <row r="10590" ht="15.75" customHeight="1" x14ac:dyDescent="0.25"/>
    <row r="10591" ht="15.75" customHeight="1" x14ac:dyDescent="0.25"/>
    <row r="10592" ht="15.75" customHeight="1" x14ac:dyDescent="0.25"/>
    <row r="10593" ht="15.75" customHeight="1" x14ac:dyDescent="0.25"/>
    <row r="10594" ht="15.75" customHeight="1" x14ac:dyDescent="0.25"/>
    <row r="10595" ht="15.75" customHeight="1" x14ac:dyDescent="0.25"/>
    <row r="10596" ht="15.75" customHeight="1" x14ac:dyDescent="0.25"/>
    <row r="10597" ht="15.75" customHeight="1" x14ac:dyDescent="0.25"/>
    <row r="10598" ht="15.75" customHeight="1" x14ac:dyDescent="0.25"/>
    <row r="10599" ht="15.75" customHeight="1" x14ac:dyDescent="0.25"/>
    <row r="10600" ht="15.75" customHeight="1" x14ac:dyDescent="0.25"/>
    <row r="10601" ht="15.75" customHeight="1" x14ac:dyDescent="0.25"/>
    <row r="10602" ht="15.75" customHeight="1" x14ac:dyDescent="0.25"/>
    <row r="10603" ht="15.75" customHeight="1" x14ac:dyDescent="0.25"/>
    <row r="10604" ht="15.75" customHeight="1" x14ac:dyDescent="0.25"/>
    <row r="10605" ht="15.75" customHeight="1" x14ac:dyDescent="0.25"/>
    <row r="10606" ht="15.75" customHeight="1" x14ac:dyDescent="0.25"/>
    <row r="10607" ht="15.75" customHeight="1" x14ac:dyDescent="0.25"/>
    <row r="10608" ht="15.75" customHeight="1" x14ac:dyDescent="0.25"/>
    <row r="10609" ht="15.75" customHeight="1" x14ac:dyDescent="0.25"/>
    <row r="10610" ht="15.75" customHeight="1" x14ac:dyDescent="0.25"/>
    <row r="10611" ht="15.75" customHeight="1" x14ac:dyDescent="0.25"/>
    <row r="10612" ht="15.75" customHeight="1" x14ac:dyDescent="0.25"/>
    <row r="10613" ht="15.75" customHeight="1" x14ac:dyDescent="0.25"/>
    <row r="10614" ht="15.75" customHeight="1" x14ac:dyDescent="0.25"/>
    <row r="10615" ht="15.75" customHeight="1" x14ac:dyDescent="0.25"/>
    <row r="10616" ht="15.75" customHeight="1" x14ac:dyDescent="0.25"/>
    <row r="10617" ht="15.75" customHeight="1" x14ac:dyDescent="0.25"/>
    <row r="10618" ht="15.75" customHeight="1" x14ac:dyDescent="0.25"/>
    <row r="10619" ht="15.75" customHeight="1" x14ac:dyDescent="0.25"/>
    <row r="10620" ht="15.75" customHeight="1" x14ac:dyDescent="0.25"/>
    <row r="10621" ht="15.75" customHeight="1" x14ac:dyDescent="0.25"/>
    <row r="10622" ht="15.75" customHeight="1" x14ac:dyDescent="0.25"/>
    <row r="10623" ht="15.75" customHeight="1" x14ac:dyDescent="0.25"/>
    <row r="10624" ht="15.75" customHeight="1" x14ac:dyDescent="0.25"/>
    <row r="10625" ht="15.75" customHeight="1" x14ac:dyDescent="0.25"/>
    <row r="10626" ht="15.75" customHeight="1" x14ac:dyDescent="0.25"/>
    <row r="10627" ht="15.75" customHeight="1" x14ac:dyDescent="0.25"/>
    <row r="10628" ht="15.75" customHeight="1" x14ac:dyDescent="0.25"/>
    <row r="10629" ht="15.75" customHeight="1" x14ac:dyDescent="0.25"/>
    <row r="10630" ht="15.75" customHeight="1" x14ac:dyDescent="0.25"/>
    <row r="10631" ht="15.75" customHeight="1" x14ac:dyDescent="0.25"/>
    <row r="10632" ht="15.75" customHeight="1" x14ac:dyDescent="0.25"/>
    <row r="10633" ht="15.75" customHeight="1" x14ac:dyDescent="0.25"/>
    <row r="10634" ht="15.75" customHeight="1" x14ac:dyDescent="0.25"/>
    <row r="10635" ht="15.75" customHeight="1" x14ac:dyDescent="0.25"/>
    <row r="10636" ht="15.75" customHeight="1" x14ac:dyDescent="0.25"/>
    <row r="10637" ht="15.75" customHeight="1" x14ac:dyDescent="0.25"/>
    <row r="10638" ht="15.75" customHeight="1" x14ac:dyDescent="0.25"/>
    <row r="10639" ht="15.75" customHeight="1" x14ac:dyDescent="0.25"/>
    <row r="10640" ht="15.75" customHeight="1" x14ac:dyDescent="0.25"/>
    <row r="10641" ht="15.75" customHeight="1" x14ac:dyDescent="0.25"/>
    <row r="10642" ht="15.75" customHeight="1" x14ac:dyDescent="0.25"/>
    <row r="10643" ht="15.75" customHeight="1" x14ac:dyDescent="0.25"/>
    <row r="10644" ht="15.75" customHeight="1" x14ac:dyDescent="0.25"/>
    <row r="10645" ht="15.75" customHeight="1" x14ac:dyDescent="0.25"/>
    <row r="10646" ht="15.75" customHeight="1" x14ac:dyDescent="0.25"/>
    <row r="10647" ht="15.75" customHeight="1" x14ac:dyDescent="0.25"/>
    <row r="10648" ht="15.75" customHeight="1" x14ac:dyDescent="0.25"/>
    <row r="10649" ht="15.75" customHeight="1" x14ac:dyDescent="0.25"/>
    <row r="10650" ht="15.75" customHeight="1" x14ac:dyDescent="0.25"/>
    <row r="10651" ht="15.75" customHeight="1" x14ac:dyDescent="0.25"/>
    <row r="10652" ht="15.75" customHeight="1" x14ac:dyDescent="0.25"/>
    <row r="10653" ht="15.75" customHeight="1" x14ac:dyDescent="0.25"/>
    <row r="10654" ht="15.75" customHeight="1" x14ac:dyDescent="0.25"/>
    <row r="10655" ht="15.75" customHeight="1" x14ac:dyDescent="0.25"/>
    <row r="10656" ht="15.75" customHeight="1" x14ac:dyDescent="0.25"/>
    <row r="10657" ht="15.75" customHeight="1" x14ac:dyDescent="0.25"/>
    <row r="10658" ht="15.75" customHeight="1" x14ac:dyDescent="0.25"/>
    <row r="10659" ht="15.75" customHeight="1" x14ac:dyDescent="0.25"/>
    <row r="10660" ht="15.75" customHeight="1" x14ac:dyDescent="0.25"/>
    <row r="10661" ht="15.75" customHeight="1" x14ac:dyDescent="0.25"/>
    <row r="10662" ht="15.75" customHeight="1" x14ac:dyDescent="0.25"/>
    <row r="10663" ht="15.75" customHeight="1" x14ac:dyDescent="0.25"/>
    <row r="10664" ht="15.75" customHeight="1" x14ac:dyDescent="0.25"/>
    <row r="10665" ht="15.75" customHeight="1" x14ac:dyDescent="0.25"/>
    <row r="10666" ht="15.75" customHeight="1" x14ac:dyDescent="0.25"/>
    <row r="10667" ht="15.75" customHeight="1" x14ac:dyDescent="0.25"/>
    <row r="10668" ht="15.75" customHeight="1" x14ac:dyDescent="0.25"/>
    <row r="10669" ht="15.75" customHeight="1" x14ac:dyDescent="0.25"/>
    <row r="10670" ht="15.75" customHeight="1" x14ac:dyDescent="0.25"/>
    <row r="10671" ht="15.75" customHeight="1" x14ac:dyDescent="0.25"/>
    <row r="10672" ht="15.75" customHeight="1" x14ac:dyDescent="0.25"/>
    <row r="10673" ht="15.75" customHeight="1" x14ac:dyDescent="0.25"/>
    <row r="10674" ht="15.75" customHeight="1" x14ac:dyDescent="0.25"/>
    <row r="10675" ht="15.75" customHeight="1" x14ac:dyDescent="0.25"/>
    <row r="10676" ht="15.75" customHeight="1" x14ac:dyDescent="0.25"/>
    <row r="10677" ht="15.75" customHeight="1" x14ac:dyDescent="0.25"/>
    <row r="10678" ht="15.75" customHeight="1" x14ac:dyDescent="0.25"/>
    <row r="10679" ht="15.75" customHeight="1" x14ac:dyDescent="0.25"/>
    <row r="10680" ht="15.75" customHeight="1" x14ac:dyDescent="0.25"/>
    <row r="10681" ht="15.75" customHeight="1" x14ac:dyDescent="0.25"/>
    <row r="10682" ht="15.75" customHeight="1" x14ac:dyDescent="0.25"/>
    <row r="10683" ht="15.75" customHeight="1" x14ac:dyDescent="0.25"/>
    <row r="10684" ht="15.75" customHeight="1" x14ac:dyDescent="0.25"/>
    <row r="10685" ht="15.75" customHeight="1" x14ac:dyDescent="0.25"/>
    <row r="10686" ht="15.75" customHeight="1" x14ac:dyDescent="0.25"/>
    <row r="10687" ht="15.75" customHeight="1" x14ac:dyDescent="0.25"/>
    <row r="10688" ht="15.75" customHeight="1" x14ac:dyDescent="0.25"/>
    <row r="10689" ht="15.75" customHeight="1" x14ac:dyDescent="0.25"/>
    <row r="10690" ht="15.75" customHeight="1" x14ac:dyDescent="0.25"/>
    <row r="10691" ht="15.75" customHeight="1" x14ac:dyDescent="0.25"/>
    <row r="10692" ht="15.75" customHeight="1" x14ac:dyDescent="0.25"/>
    <row r="10693" ht="15.75" customHeight="1" x14ac:dyDescent="0.25"/>
    <row r="10694" ht="15.75" customHeight="1" x14ac:dyDescent="0.25"/>
    <row r="10695" ht="15.75" customHeight="1" x14ac:dyDescent="0.25"/>
    <row r="10696" ht="15.75" customHeight="1" x14ac:dyDescent="0.25"/>
    <row r="10697" ht="15.75" customHeight="1" x14ac:dyDescent="0.25"/>
    <row r="10698" ht="15.75" customHeight="1" x14ac:dyDescent="0.25"/>
    <row r="10699" ht="15.75" customHeight="1" x14ac:dyDescent="0.25"/>
    <row r="10700" ht="15.75" customHeight="1" x14ac:dyDescent="0.25"/>
    <row r="10701" ht="15.75" customHeight="1" x14ac:dyDescent="0.25"/>
    <row r="10702" ht="15.75" customHeight="1" x14ac:dyDescent="0.25"/>
    <row r="10703" ht="15.75" customHeight="1" x14ac:dyDescent="0.25"/>
    <row r="10704" ht="15.75" customHeight="1" x14ac:dyDescent="0.25"/>
    <row r="10705" ht="15.75" customHeight="1" x14ac:dyDescent="0.25"/>
    <row r="10706" ht="15.75" customHeight="1" x14ac:dyDescent="0.25"/>
    <row r="10707" ht="15.75" customHeight="1" x14ac:dyDescent="0.25"/>
    <row r="10708" ht="15.75" customHeight="1" x14ac:dyDescent="0.25"/>
    <row r="10709" ht="15.75" customHeight="1" x14ac:dyDescent="0.25"/>
    <row r="10710" ht="15.75" customHeight="1" x14ac:dyDescent="0.25"/>
    <row r="10711" ht="15.75" customHeight="1" x14ac:dyDescent="0.25"/>
    <row r="10712" ht="15.75" customHeight="1" x14ac:dyDescent="0.25"/>
    <row r="10713" ht="15.75" customHeight="1" x14ac:dyDescent="0.25"/>
    <row r="10714" ht="15.75" customHeight="1" x14ac:dyDescent="0.25"/>
    <row r="10715" ht="15.75" customHeight="1" x14ac:dyDescent="0.25"/>
    <row r="10716" ht="15.75" customHeight="1" x14ac:dyDescent="0.25"/>
    <row r="10717" ht="15.75" customHeight="1" x14ac:dyDescent="0.25"/>
    <row r="10718" ht="15.75" customHeight="1" x14ac:dyDescent="0.25"/>
    <row r="10719" ht="15.75" customHeight="1" x14ac:dyDescent="0.25"/>
    <row r="10720" ht="15.75" customHeight="1" x14ac:dyDescent="0.25"/>
    <row r="10721" ht="15.75" customHeight="1" x14ac:dyDescent="0.25"/>
    <row r="10722" ht="15.75" customHeight="1" x14ac:dyDescent="0.25"/>
    <row r="10723" ht="15.75" customHeight="1" x14ac:dyDescent="0.25"/>
    <row r="10724" ht="15.75" customHeight="1" x14ac:dyDescent="0.25"/>
    <row r="10725" ht="15.75" customHeight="1" x14ac:dyDescent="0.25"/>
    <row r="10726" ht="15.75" customHeight="1" x14ac:dyDescent="0.25"/>
    <row r="10727" ht="15.75" customHeight="1" x14ac:dyDescent="0.25"/>
    <row r="10728" ht="15.75" customHeight="1" x14ac:dyDescent="0.25"/>
    <row r="10729" ht="15.75" customHeight="1" x14ac:dyDescent="0.25"/>
    <row r="10730" ht="15.75" customHeight="1" x14ac:dyDescent="0.25"/>
    <row r="10731" ht="15.75" customHeight="1" x14ac:dyDescent="0.25"/>
    <row r="10732" ht="15.75" customHeight="1" x14ac:dyDescent="0.25"/>
    <row r="10733" ht="15.75" customHeight="1" x14ac:dyDescent="0.25"/>
    <row r="10734" ht="15.75" customHeight="1" x14ac:dyDescent="0.25"/>
    <row r="10735" ht="15.75" customHeight="1" x14ac:dyDescent="0.25"/>
    <row r="10736" ht="15.75" customHeight="1" x14ac:dyDescent="0.25"/>
    <row r="10737" ht="15.75" customHeight="1" x14ac:dyDescent="0.25"/>
    <row r="10738" ht="15.75" customHeight="1" x14ac:dyDescent="0.25"/>
    <row r="10739" ht="15.75" customHeight="1" x14ac:dyDescent="0.25"/>
    <row r="10740" ht="15.75" customHeight="1" x14ac:dyDescent="0.25"/>
    <row r="10741" ht="15.75" customHeight="1" x14ac:dyDescent="0.25"/>
    <row r="10742" ht="15.75" customHeight="1" x14ac:dyDescent="0.25"/>
    <row r="10743" ht="15.75" customHeight="1" x14ac:dyDescent="0.25"/>
    <row r="10744" ht="15.75" customHeight="1" x14ac:dyDescent="0.25"/>
    <row r="10745" ht="15.75" customHeight="1" x14ac:dyDescent="0.25"/>
    <row r="10746" ht="15.75" customHeight="1" x14ac:dyDescent="0.25"/>
    <row r="10747" ht="15.75" customHeight="1" x14ac:dyDescent="0.25"/>
    <row r="10748" ht="15.75" customHeight="1" x14ac:dyDescent="0.25"/>
    <row r="10749" ht="15.75" customHeight="1" x14ac:dyDescent="0.25"/>
    <row r="10750" ht="15.75" customHeight="1" x14ac:dyDescent="0.25"/>
    <row r="10751" ht="15.75" customHeight="1" x14ac:dyDescent="0.25"/>
    <row r="10752" ht="15.75" customHeight="1" x14ac:dyDescent="0.25"/>
    <row r="10753" ht="15.75" customHeight="1" x14ac:dyDescent="0.25"/>
    <row r="10754" ht="15.75" customHeight="1" x14ac:dyDescent="0.25"/>
    <row r="10755" ht="15.75" customHeight="1" x14ac:dyDescent="0.25"/>
    <row r="10756" ht="15.75" customHeight="1" x14ac:dyDescent="0.25"/>
    <row r="10757" ht="15.75" customHeight="1" x14ac:dyDescent="0.25"/>
    <row r="10758" ht="15.75" customHeight="1" x14ac:dyDescent="0.25"/>
    <row r="10759" ht="15.75" customHeight="1" x14ac:dyDescent="0.25"/>
    <row r="10760" ht="15.75" customHeight="1" x14ac:dyDescent="0.25"/>
    <row r="10761" ht="15.75" customHeight="1" x14ac:dyDescent="0.25"/>
    <row r="10762" ht="15.75" customHeight="1" x14ac:dyDescent="0.25"/>
    <row r="10763" ht="15.75" customHeight="1" x14ac:dyDescent="0.25"/>
    <row r="10764" ht="15.75" customHeight="1" x14ac:dyDescent="0.25"/>
    <row r="10765" ht="15.75" customHeight="1" x14ac:dyDescent="0.25"/>
    <row r="10766" ht="15.75" customHeight="1" x14ac:dyDescent="0.25"/>
    <row r="10767" ht="15.75" customHeight="1" x14ac:dyDescent="0.25"/>
    <row r="10768" ht="15.75" customHeight="1" x14ac:dyDescent="0.25"/>
    <row r="10769" ht="15.75" customHeight="1" x14ac:dyDescent="0.25"/>
    <row r="10770" ht="15.75" customHeight="1" x14ac:dyDescent="0.25"/>
    <row r="10771" ht="15.75" customHeight="1" x14ac:dyDescent="0.25"/>
    <row r="10772" ht="15.75" customHeight="1" x14ac:dyDescent="0.25"/>
    <row r="10773" ht="15.75" customHeight="1" x14ac:dyDescent="0.25"/>
    <row r="10774" ht="15.75" customHeight="1" x14ac:dyDescent="0.25"/>
    <row r="10775" ht="15.75" customHeight="1" x14ac:dyDescent="0.25"/>
    <row r="10776" ht="15.75" customHeight="1" x14ac:dyDescent="0.25"/>
    <row r="10777" ht="15.75" customHeight="1" x14ac:dyDescent="0.25"/>
    <row r="10778" ht="15.75" customHeight="1" x14ac:dyDescent="0.25"/>
    <row r="10779" ht="15.75" customHeight="1" x14ac:dyDescent="0.25"/>
    <row r="10780" ht="15.75" customHeight="1" x14ac:dyDescent="0.25"/>
    <row r="10781" ht="15.75" customHeight="1" x14ac:dyDescent="0.25"/>
    <row r="10782" ht="15.75" customHeight="1" x14ac:dyDescent="0.25"/>
    <row r="10783" ht="15.75" customHeight="1" x14ac:dyDescent="0.25"/>
    <row r="10784" ht="15.75" customHeight="1" x14ac:dyDescent="0.25"/>
    <row r="10785" ht="15.75" customHeight="1" x14ac:dyDescent="0.25"/>
    <row r="10786" ht="15.75" customHeight="1" x14ac:dyDescent="0.25"/>
    <row r="10787" ht="15.75" customHeight="1" x14ac:dyDescent="0.25"/>
    <row r="10788" ht="15.75" customHeight="1" x14ac:dyDescent="0.25"/>
    <row r="10789" ht="15.75" customHeight="1" x14ac:dyDescent="0.25"/>
    <row r="10790" ht="15.75" customHeight="1" x14ac:dyDescent="0.25"/>
    <row r="10791" ht="15.75" customHeight="1" x14ac:dyDescent="0.25"/>
    <row r="10792" ht="15.75" customHeight="1" x14ac:dyDescent="0.25"/>
    <row r="10793" ht="15.75" customHeight="1" x14ac:dyDescent="0.25"/>
    <row r="10794" ht="15.75" customHeight="1" x14ac:dyDescent="0.25"/>
    <row r="10795" ht="15.75" customHeight="1" x14ac:dyDescent="0.25"/>
    <row r="10796" ht="15.75" customHeight="1" x14ac:dyDescent="0.25"/>
    <row r="10797" ht="15.75" customHeight="1" x14ac:dyDescent="0.25"/>
    <row r="10798" ht="15.75" customHeight="1" x14ac:dyDescent="0.25"/>
    <row r="10799" ht="15.75" customHeight="1" x14ac:dyDescent="0.25"/>
    <row r="10800" ht="15.75" customHeight="1" x14ac:dyDescent="0.25"/>
    <row r="10801" ht="15.75" customHeight="1" x14ac:dyDescent="0.25"/>
    <row r="10802" ht="15.75" customHeight="1" x14ac:dyDescent="0.25"/>
    <row r="10803" ht="15.75" customHeight="1" x14ac:dyDescent="0.25"/>
    <row r="10804" ht="15.75" customHeight="1" x14ac:dyDescent="0.25"/>
    <row r="10805" ht="15.75" customHeight="1" x14ac:dyDescent="0.25"/>
    <row r="10806" ht="15.75" customHeight="1" x14ac:dyDescent="0.25"/>
    <row r="10807" ht="15.75" customHeight="1" x14ac:dyDescent="0.25"/>
    <row r="10808" ht="15.75" customHeight="1" x14ac:dyDescent="0.25"/>
    <row r="10809" ht="15.75" customHeight="1" x14ac:dyDescent="0.25"/>
    <row r="10810" ht="15.75" customHeight="1" x14ac:dyDescent="0.25"/>
    <row r="10811" ht="15.75" customHeight="1" x14ac:dyDescent="0.25"/>
    <row r="10812" ht="15.75" customHeight="1" x14ac:dyDescent="0.25"/>
    <row r="10813" ht="15.75" customHeight="1" x14ac:dyDescent="0.25"/>
    <row r="10814" ht="15.75" customHeight="1" x14ac:dyDescent="0.25"/>
    <row r="10815" ht="15.75" customHeight="1" x14ac:dyDescent="0.25"/>
    <row r="10816" ht="15.75" customHeight="1" x14ac:dyDescent="0.25"/>
    <row r="10817" ht="15.75" customHeight="1" x14ac:dyDescent="0.25"/>
    <row r="10818" ht="15.75" customHeight="1" x14ac:dyDescent="0.25"/>
    <row r="10819" ht="15.75" customHeight="1" x14ac:dyDescent="0.25"/>
    <row r="10820" ht="15.75" customHeight="1" x14ac:dyDescent="0.25"/>
    <row r="10821" ht="15.75" customHeight="1" x14ac:dyDescent="0.25"/>
    <row r="10822" ht="15.75" customHeight="1" x14ac:dyDescent="0.25"/>
    <row r="10823" ht="15.75" customHeight="1" x14ac:dyDescent="0.25"/>
    <row r="10824" ht="15.75" customHeight="1" x14ac:dyDescent="0.25"/>
    <row r="10825" ht="15.75" customHeight="1" x14ac:dyDescent="0.25"/>
    <row r="10826" ht="15.75" customHeight="1" x14ac:dyDescent="0.25"/>
    <row r="10827" ht="15.75" customHeight="1" x14ac:dyDescent="0.25"/>
    <row r="10828" ht="15.75" customHeight="1" x14ac:dyDescent="0.25"/>
    <row r="10829" ht="15.75" customHeight="1" x14ac:dyDescent="0.25"/>
    <row r="10830" ht="15.75" customHeight="1" x14ac:dyDescent="0.25"/>
    <row r="10831" ht="15.75" customHeight="1" x14ac:dyDescent="0.25"/>
    <row r="10832" ht="15.75" customHeight="1" x14ac:dyDescent="0.25"/>
    <row r="10833" ht="15.75" customHeight="1" x14ac:dyDescent="0.25"/>
    <row r="10834" ht="15.75" customHeight="1" x14ac:dyDescent="0.25"/>
    <row r="10835" ht="15.75" customHeight="1" x14ac:dyDescent="0.25"/>
    <row r="10836" ht="15.75" customHeight="1" x14ac:dyDescent="0.25"/>
    <row r="10837" ht="15.75" customHeight="1" x14ac:dyDescent="0.25"/>
    <row r="10838" ht="15.75" customHeight="1" x14ac:dyDescent="0.25"/>
    <row r="10839" ht="15.75" customHeight="1" x14ac:dyDescent="0.25"/>
    <row r="10840" ht="15.75" customHeight="1" x14ac:dyDescent="0.25"/>
    <row r="10841" ht="15.75" customHeight="1" x14ac:dyDescent="0.25"/>
    <row r="10842" ht="15.75" customHeight="1" x14ac:dyDescent="0.25"/>
    <row r="10843" ht="15.75" customHeight="1" x14ac:dyDescent="0.25"/>
    <row r="10844" ht="15.75" customHeight="1" x14ac:dyDescent="0.25"/>
    <row r="10845" ht="15.75" customHeight="1" x14ac:dyDescent="0.25"/>
    <row r="10846" ht="15.75" customHeight="1" x14ac:dyDescent="0.25"/>
    <row r="10847" ht="15.75" customHeight="1" x14ac:dyDescent="0.25"/>
    <row r="10848" ht="15.75" customHeight="1" x14ac:dyDescent="0.25"/>
    <row r="10849" ht="15.75" customHeight="1" x14ac:dyDescent="0.25"/>
    <row r="10850" ht="15.75" customHeight="1" x14ac:dyDescent="0.25"/>
    <row r="10851" ht="15.75" customHeight="1" x14ac:dyDescent="0.25"/>
    <row r="10852" ht="15.75" customHeight="1" x14ac:dyDescent="0.25"/>
    <row r="10853" ht="15.75" customHeight="1" x14ac:dyDescent="0.25"/>
    <row r="10854" ht="15.75" customHeight="1" x14ac:dyDescent="0.25"/>
    <row r="10855" ht="15.75" customHeight="1" x14ac:dyDescent="0.25"/>
    <row r="10856" ht="15.75" customHeight="1" x14ac:dyDescent="0.25"/>
    <row r="10857" ht="15.75" customHeight="1" x14ac:dyDescent="0.25"/>
    <row r="10858" ht="15.75" customHeight="1" x14ac:dyDescent="0.25"/>
    <row r="10859" ht="15.75" customHeight="1" x14ac:dyDescent="0.25"/>
    <row r="10860" ht="15.75" customHeight="1" x14ac:dyDescent="0.25"/>
    <row r="10861" ht="15.75" customHeight="1" x14ac:dyDescent="0.25"/>
    <row r="10862" ht="15.75" customHeight="1" x14ac:dyDescent="0.25"/>
    <row r="10863" ht="15.75" customHeight="1" x14ac:dyDescent="0.25"/>
    <row r="10864" ht="15.75" customHeight="1" x14ac:dyDescent="0.25"/>
    <row r="10865" ht="15.75" customHeight="1" x14ac:dyDescent="0.25"/>
    <row r="10866" ht="15.75" customHeight="1" x14ac:dyDescent="0.25"/>
    <row r="10867" ht="15.75" customHeight="1" x14ac:dyDescent="0.25"/>
    <row r="10868" ht="15.75" customHeight="1" x14ac:dyDescent="0.25"/>
    <row r="10869" ht="15.75" customHeight="1" x14ac:dyDescent="0.25"/>
    <row r="10870" ht="15.75" customHeight="1" x14ac:dyDescent="0.25"/>
    <row r="10871" ht="15.75" customHeight="1" x14ac:dyDescent="0.25"/>
    <row r="10872" ht="15.75" customHeight="1" x14ac:dyDescent="0.25"/>
    <row r="10873" ht="15.75" customHeight="1" x14ac:dyDescent="0.25"/>
    <row r="10874" ht="15.75" customHeight="1" x14ac:dyDescent="0.25"/>
    <row r="10875" ht="15.75" customHeight="1" x14ac:dyDescent="0.25"/>
    <row r="10876" ht="15.75" customHeight="1" x14ac:dyDescent="0.25"/>
    <row r="10877" ht="15.75" customHeight="1" x14ac:dyDescent="0.25"/>
    <row r="10878" ht="15.75" customHeight="1" x14ac:dyDescent="0.25"/>
    <row r="10879" ht="15.75" customHeight="1" x14ac:dyDescent="0.25"/>
    <row r="10880" ht="15.75" customHeight="1" x14ac:dyDescent="0.25"/>
    <row r="10881" ht="15.75" customHeight="1" x14ac:dyDescent="0.25"/>
    <row r="10882" ht="15.75" customHeight="1" x14ac:dyDescent="0.25"/>
    <row r="10883" ht="15.75" customHeight="1" x14ac:dyDescent="0.25"/>
    <row r="10884" ht="15.75" customHeight="1" x14ac:dyDescent="0.25"/>
    <row r="10885" ht="15.75" customHeight="1" x14ac:dyDescent="0.25"/>
    <row r="10886" ht="15.75" customHeight="1" x14ac:dyDescent="0.25"/>
    <row r="10887" ht="15.75" customHeight="1" x14ac:dyDescent="0.25"/>
    <row r="10888" ht="15.75" customHeight="1" x14ac:dyDescent="0.25"/>
    <row r="10889" ht="15.75" customHeight="1" x14ac:dyDescent="0.25"/>
    <row r="10890" ht="15.75" customHeight="1" x14ac:dyDescent="0.25"/>
    <row r="10891" ht="15.75" customHeight="1" x14ac:dyDescent="0.25"/>
    <row r="10892" ht="15.75" customHeight="1" x14ac:dyDescent="0.25"/>
    <row r="10893" ht="15.75" customHeight="1" x14ac:dyDescent="0.25"/>
    <row r="10894" ht="15.75" customHeight="1" x14ac:dyDescent="0.25"/>
    <row r="10895" ht="15.75" customHeight="1" x14ac:dyDescent="0.25"/>
    <row r="10896" ht="15.75" customHeight="1" x14ac:dyDescent="0.25"/>
    <row r="10897" ht="15.75" customHeight="1" x14ac:dyDescent="0.25"/>
    <row r="10898" ht="15.75" customHeight="1" x14ac:dyDescent="0.25"/>
    <row r="10899" ht="15.75" customHeight="1" x14ac:dyDescent="0.25"/>
    <row r="10900" ht="15.75" customHeight="1" x14ac:dyDescent="0.25"/>
    <row r="10901" ht="15.75" customHeight="1" x14ac:dyDescent="0.25"/>
    <row r="10902" ht="15.75" customHeight="1" x14ac:dyDescent="0.25"/>
    <row r="10903" ht="15.75" customHeight="1" x14ac:dyDescent="0.25"/>
    <row r="10904" ht="15.75" customHeight="1" x14ac:dyDescent="0.25"/>
    <row r="10905" ht="15.75" customHeight="1" x14ac:dyDescent="0.25"/>
    <row r="10906" ht="15.75" customHeight="1" x14ac:dyDescent="0.25"/>
    <row r="10907" ht="15.75" customHeight="1" x14ac:dyDescent="0.25"/>
    <row r="10908" ht="15.75" customHeight="1" x14ac:dyDescent="0.25"/>
    <row r="10909" ht="15.75" customHeight="1" x14ac:dyDescent="0.25"/>
    <row r="10910" ht="15.75" customHeight="1" x14ac:dyDescent="0.25"/>
    <row r="10911" ht="15.75" customHeight="1" x14ac:dyDescent="0.25"/>
    <row r="10912" ht="15.75" customHeight="1" x14ac:dyDescent="0.25"/>
    <row r="10913" ht="15.75" customHeight="1" x14ac:dyDescent="0.25"/>
    <row r="10914" ht="15.75" customHeight="1" x14ac:dyDescent="0.25"/>
    <row r="10915" ht="15.75" customHeight="1" x14ac:dyDescent="0.25"/>
    <row r="10916" ht="15.75" customHeight="1" x14ac:dyDescent="0.25"/>
    <row r="10917" ht="15.75" customHeight="1" x14ac:dyDescent="0.25"/>
    <row r="10918" ht="15.75" customHeight="1" x14ac:dyDescent="0.25"/>
    <row r="10919" ht="15.75" customHeight="1" x14ac:dyDescent="0.25"/>
    <row r="10920" ht="15.75" customHeight="1" x14ac:dyDescent="0.25"/>
    <row r="10921" ht="15.75" customHeight="1" x14ac:dyDescent="0.25"/>
    <row r="10922" ht="15.75" customHeight="1" x14ac:dyDescent="0.25"/>
    <row r="10923" ht="15.75" customHeight="1" x14ac:dyDescent="0.25"/>
    <row r="10924" ht="15.75" customHeight="1" x14ac:dyDescent="0.25"/>
    <row r="10925" ht="15.75" customHeight="1" x14ac:dyDescent="0.25"/>
    <row r="10926" ht="15.75" customHeight="1" x14ac:dyDescent="0.25"/>
    <row r="10927" ht="15.75" customHeight="1" x14ac:dyDescent="0.25"/>
    <row r="10928" ht="15.75" customHeight="1" x14ac:dyDescent="0.25"/>
    <row r="10929" ht="15.75" customHeight="1" x14ac:dyDescent="0.25"/>
    <row r="10930" ht="15.75" customHeight="1" x14ac:dyDescent="0.25"/>
    <row r="10931" ht="15.75" customHeight="1" x14ac:dyDescent="0.25"/>
    <row r="10932" ht="15.75" customHeight="1" x14ac:dyDescent="0.25"/>
    <row r="10933" ht="15.75" customHeight="1" x14ac:dyDescent="0.25"/>
    <row r="10934" ht="15.75" customHeight="1" x14ac:dyDescent="0.25"/>
    <row r="10935" ht="15.75" customHeight="1" x14ac:dyDescent="0.25"/>
    <row r="10936" ht="15.75" customHeight="1" x14ac:dyDescent="0.25"/>
    <row r="10937" ht="15.75" customHeight="1" x14ac:dyDescent="0.25"/>
    <row r="10938" ht="15.75" customHeight="1" x14ac:dyDescent="0.25"/>
    <row r="10939" ht="15.75" customHeight="1" x14ac:dyDescent="0.25"/>
    <row r="10940" ht="15.75" customHeight="1" x14ac:dyDescent="0.25"/>
    <row r="10941" ht="15.75" customHeight="1" x14ac:dyDescent="0.25"/>
    <row r="10942" ht="15.75" customHeight="1" x14ac:dyDescent="0.25"/>
    <row r="10943" ht="15.75" customHeight="1" x14ac:dyDescent="0.25"/>
    <row r="10944" ht="15.75" customHeight="1" x14ac:dyDescent="0.25"/>
    <row r="10945" ht="15.75" customHeight="1" x14ac:dyDescent="0.25"/>
    <row r="10946" ht="15.75" customHeight="1" x14ac:dyDescent="0.25"/>
    <row r="10947" ht="15.75" customHeight="1" x14ac:dyDescent="0.25"/>
    <row r="10948" ht="15.75" customHeight="1" x14ac:dyDescent="0.25"/>
    <row r="10949" ht="15.75" customHeight="1" x14ac:dyDescent="0.25"/>
    <row r="10950" ht="15.75" customHeight="1" x14ac:dyDescent="0.25"/>
    <row r="10951" ht="15.75" customHeight="1" x14ac:dyDescent="0.25"/>
    <row r="10952" ht="15.75" customHeight="1" x14ac:dyDescent="0.25"/>
    <row r="10953" ht="15.75" customHeight="1" x14ac:dyDescent="0.25"/>
    <row r="10954" ht="15.75" customHeight="1" x14ac:dyDescent="0.25"/>
    <row r="10955" ht="15.75" customHeight="1" x14ac:dyDescent="0.25"/>
    <row r="10956" ht="15.75" customHeight="1" x14ac:dyDescent="0.25"/>
    <row r="10957" ht="15.75" customHeight="1" x14ac:dyDescent="0.25"/>
    <row r="10958" ht="15.75" customHeight="1" x14ac:dyDescent="0.25"/>
    <row r="10959" ht="15.75" customHeight="1" x14ac:dyDescent="0.25"/>
    <row r="10960" ht="15.75" customHeight="1" x14ac:dyDescent="0.25"/>
    <row r="10961" ht="15.75" customHeight="1" x14ac:dyDescent="0.25"/>
    <row r="10962" ht="15.75" customHeight="1" x14ac:dyDescent="0.25"/>
    <row r="10963" ht="15.75" customHeight="1" x14ac:dyDescent="0.25"/>
    <row r="10964" ht="15.75" customHeight="1" x14ac:dyDescent="0.25"/>
    <row r="10965" ht="15.75" customHeight="1" x14ac:dyDescent="0.25"/>
    <row r="10966" ht="15.75" customHeight="1" x14ac:dyDescent="0.25"/>
    <row r="10967" ht="15.75" customHeight="1" x14ac:dyDescent="0.25"/>
    <row r="10968" ht="15.75" customHeight="1" x14ac:dyDescent="0.25"/>
    <row r="10969" ht="15.75" customHeight="1" x14ac:dyDescent="0.25"/>
    <row r="10970" ht="15.75" customHeight="1" x14ac:dyDescent="0.25"/>
    <row r="10971" ht="15.75" customHeight="1" x14ac:dyDescent="0.25"/>
    <row r="10972" ht="15.75" customHeight="1" x14ac:dyDescent="0.25"/>
    <row r="10973" ht="15.75" customHeight="1" x14ac:dyDescent="0.25"/>
    <row r="10974" ht="15.75" customHeight="1" x14ac:dyDescent="0.25"/>
    <row r="10975" ht="15.75" customHeight="1" x14ac:dyDescent="0.25"/>
    <row r="10976" ht="15.75" customHeight="1" x14ac:dyDescent="0.25"/>
    <row r="10977" ht="15.75" customHeight="1" x14ac:dyDescent="0.25"/>
    <row r="10978" ht="15.75" customHeight="1" x14ac:dyDescent="0.25"/>
    <row r="10979" ht="15.75" customHeight="1" x14ac:dyDescent="0.25"/>
    <row r="10980" ht="15.75" customHeight="1" x14ac:dyDescent="0.25"/>
    <row r="10981" ht="15.75" customHeight="1" x14ac:dyDescent="0.25"/>
    <row r="10982" ht="15.75" customHeight="1" x14ac:dyDescent="0.25"/>
    <row r="10983" ht="15.75" customHeight="1" x14ac:dyDescent="0.25"/>
    <row r="10984" ht="15.75" customHeight="1" x14ac:dyDescent="0.25"/>
    <row r="10985" ht="15.75" customHeight="1" x14ac:dyDescent="0.25"/>
    <row r="10986" ht="15.75" customHeight="1" x14ac:dyDescent="0.25"/>
    <row r="10987" ht="15.75" customHeight="1" x14ac:dyDescent="0.25"/>
    <row r="10988" ht="15.75" customHeight="1" x14ac:dyDescent="0.25"/>
    <row r="10989" ht="15.75" customHeight="1" x14ac:dyDescent="0.25"/>
    <row r="10990" ht="15.75" customHeight="1" x14ac:dyDescent="0.25"/>
    <row r="10991" ht="15.75" customHeight="1" x14ac:dyDescent="0.25"/>
    <row r="10992" ht="15.75" customHeight="1" x14ac:dyDescent="0.25"/>
    <row r="10993" ht="15.75" customHeight="1" x14ac:dyDescent="0.25"/>
    <row r="10994" ht="15.75" customHeight="1" x14ac:dyDescent="0.25"/>
    <row r="10995" ht="15.75" customHeight="1" x14ac:dyDescent="0.25"/>
    <row r="10996" ht="15.75" customHeight="1" x14ac:dyDescent="0.25"/>
    <row r="10997" ht="15.75" customHeight="1" x14ac:dyDescent="0.25"/>
    <row r="10998" ht="15.75" customHeight="1" x14ac:dyDescent="0.25"/>
    <row r="10999" ht="15.75" customHeight="1" x14ac:dyDescent="0.25"/>
    <row r="11000" ht="15.75" customHeight="1" x14ac:dyDescent="0.25"/>
    <row r="11001" ht="15.75" customHeight="1" x14ac:dyDescent="0.25"/>
    <row r="11002" ht="15.75" customHeight="1" x14ac:dyDescent="0.25"/>
    <row r="11003" ht="15.75" customHeight="1" x14ac:dyDescent="0.25"/>
    <row r="11004" ht="15.75" customHeight="1" x14ac:dyDescent="0.25"/>
    <row r="11005" ht="15.75" customHeight="1" x14ac:dyDescent="0.25"/>
    <row r="11006" ht="15.75" customHeight="1" x14ac:dyDescent="0.25"/>
    <row r="11007" ht="15.75" customHeight="1" x14ac:dyDescent="0.25"/>
    <row r="11008" ht="15.75" customHeight="1" x14ac:dyDescent="0.25"/>
    <row r="11009" ht="15.75" customHeight="1" x14ac:dyDescent="0.25"/>
    <row r="11010" ht="15.75" customHeight="1" x14ac:dyDescent="0.25"/>
    <row r="11011" ht="15.75" customHeight="1" x14ac:dyDescent="0.25"/>
    <row r="11012" ht="15.75" customHeight="1" x14ac:dyDescent="0.25"/>
    <row r="11013" ht="15.75" customHeight="1" x14ac:dyDescent="0.25"/>
    <row r="11014" ht="15.75" customHeight="1" x14ac:dyDescent="0.25"/>
    <row r="11015" ht="15.75" customHeight="1" x14ac:dyDescent="0.25"/>
    <row r="11016" ht="15.75" customHeight="1" x14ac:dyDescent="0.25"/>
    <row r="11017" ht="15.75" customHeight="1" x14ac:dyDescent="0.25"/>
    <row r="11018" ht="15.75" customHeight="1" x14ac:dyDescent="0.25"/>
    <row r="11019" ht="15.75" customHeight="1" x14ac:dyDescent="0.25"/>
    <row r="11020" ht="15.75" customHeight="1" x14ac:dyDescent="0.25"/>
    <row r="11021" ht="15.75" customHeight="1" x14ac:dyDescent="0.25"/>
    <row r="11022" ht="15.75" customHeight="1" x14ac:dyDescent="0.25"/>
    <row r="11023" ht="15.75" customHeight="1" x14ac:dyDescent="0.25"/>
    <row r="11024" ht="15.75" customHeight="1" x14ac:dyDescent="0.25"/>
    <row r="11025" ht="15.75" customHeight="1" x14ac:dyDescent="0.25"/>
    <row r="11026" ht="15.75" customHeight="1" x14ac:dyDescent="0.25"/>
    <row r="11027" ht="15.75" customHeight="1" x14ac:dyDescent="0.25"/>
    <row r="11028" ht="15.75" customHeight="1" x14ac:dyDescent="0.25"/>
    <row r="11029" ht="15.75" customHeight="1" x14ac:dyDescent="0.25"/>
    <row r="11030" ht="15.75" customHeight="1" x14ac:dyDescent="0.25"/>
    <row r="11031" ht="15.75" customHeight="1" x14ac:dyDescent="0.25"/>
    <row r="11032" ht="15.75" customHeight="1" x14ac:dyDescent="0.25"/>
    <row r="11033" ht="15.75" customHeight="1" x14ac:dyDescent="0.25"/>
    <row r="11034" ht="15.75" customHeight="1" x14ac:dyDescent="0.25"/>
    <row r="11035" ht="15.75" customHeight="1" x14ac:dyDescent="0.25"/>
    <row r="11036" ht="15.75" customHeight="1" x14ac:dyDescent="0.25"/>
    <row r="11037" ht="15.75" customHeight="1" x14ac:dyDescent="0.25"/>
    <row r="11038" ht="15.75" customHeight="1" x14ac:dyDescent="0.25"/>
    <row r="11039" ht="15.75" customHeight="1" x14ac:dyDescent="0.25"/>
    <row r="11040" ht="15.75" customHeight="1" x14ac:dyDescent="0.25"/>
    <row r="11041" ht="15.75" customHeight="1" x14ac:dyDescent="0.25"/>
    <row r="11042" ht="15.75" customHeight="1" x14ac:dyDescent="0.25"/>
    <row r="11043" ht="15.75" customHeight="1" x14ac:dyDescent="0.25"/>
    <row r="11044" ht="15.75" customHeight="1" x14ac:dyDescent="0.25"/>
    <row r="11045" ht="15.75" customHeight="1" x14ac:dyDescent="0.25"/>
    <row r="11046" ht="15.75" customHeight="1" x14ac:dyDescent="0.25"/>
    <row r="11047" ht="15.75" customHeight="1" x14ac:dyDescent="0.25"/>
    <row r="11048" ht="15.75" customHeight="1" x14ac:dyDescent="0.25"/>
    <row r="11049" ht="15.75" customHeight="1" x14ac:dyDescent="0.25"/>
    <row r="11050" ht="15.75" customHeight="1" x14ac:dyDescent="0.25"/>
    <row r="11051" ht="15.75" customHeight="1" x14ac:dyDescent="0.25"/>
    <row r="11052" ht="15.75" customHeight="1" x14ac:dyDescent="0.25"/>
    <row r="11053" ht="15.75" customHeight="1" x14ac:dyDescent="0.25"/>
    <row r="11054" ht="15.75" customHeight="1" x14ac:dyDescent="0.25"/>
    <row r="11055" ht="15.75" customHeight="1" x14ac:dyDescent="0.25"/>
    <row r="11056" ht="15.75" customHeight="1" x14ac:dyDescent="0.25"/>
    <row r="11057" ht="15.75" customHeight="1" x14ac:dyDescent="0.25"/>
    <row r="11058" ht="15.75" customHeight="1" x14ac:dyDescent="0.25"/>
    <row r="11059" ht="15.75" customHeight="1" x14ac:dyDescent="0.25"/>
    <row r="11060" ht="15.75" customHeight="1" x14ac:dyDescent="0.25"/>
    <row r="11061" ht="15.75" customHeight="1" x14ac:dyDescent="0.25"/>
    <row r="11062" ht="15.75" customHeight="1" x14ac:dyDescent="0.25"/>
    <row r="11063" ht="15.75" customHeight="1" x14ac:dyDescent="0.25"/>
    <row r="11064" ht="15.75" customHeight="1" x14ac:dyDescent="0.25"/>
    <row r="11065" ht="15.75" customHeight="1" x14ac:dyDescent="0.25"/>
    <row r="11066" ht="15.75" customHeight="1" x14ac:dyDescent="0.25"/>
    <row r="11067" ht="15.75" customHeight="1" x14ac:dyDescent="0.25"/>
    <row r="11068" ht="15.75" customHeight="1" x14ac:dyDescent="0.25"/>
    <row r="11069" ht="15.75" customHeight="1" x14ac:dyDescent="0.25"/>
    <row r="11070" ht="15.75" customHeight="1" x14ac:dyDescent="0.25"/>
    <row r="11071" ht="15.75" customHeight="1" x14ac:dyDescent="0.25"/>
    <row r="11072" ht="15.75" customHeight="1" x14ac:dyDescent="0.25"/>
    <row r="11073" ht="15.75" customHeight="1" x14ac:dyDescent="0.25"/>
    <row r="11074" ht="15.75" customHeight="1" x14ac:dyDescent="0.25"/>
    <row r="11075" ht="15.75" customHeight="1" x14ac:dyDescent="0.25"/>
    <row r="11076" ht="15.75" customHeight="1" x14ac:dyDescent="0.25"/>
    <row r="11077" ht="15.75" customHeight="1" x14ac:dyDescent="0.25"/>
    <row r="11078" ht="15.75" customHeight="1" x14ac:dyDescent="0.25"/>
    <row r="11079" ht="15.75" customHeight="1" x14ac:dyDescent="0.25"/>
    <row r="11080" ht="15.75" customHeight="1" x14ac:dyDescent="0.25"/>
    <row r="11081" ht="15.75" customHeight="1" x14ac:dyDescent="0.25"/>
    <row r="11082" ht="15.75" customHeight="1" x14ac:dyDescent="0.25"/>
    <row r="11083" ht="15.75" customHeight="1" x14ac:dyDescent="0.25"/>
    <row r="11084" ht="15.75" customHeight="1" x14ac:dyDescent="0.25"/>
    <row r="11085" ht="15.75" customHeight="1" x14ac:dyDescent="0.25"/>
    <row r="11086" ht="15.75" customHeight="1" x14ac:dyDescent="0.25"/>
    <row r="11087" ht="15.75" customHeight="1" x14ac:dyDescent="0.25"/>
    <row r="11088" ht="15.75" customHeight="1" x14ac:dyDescent="0.25"/>
    <row r="11089" ht="15.75" customHeight="1" x14ac:dyDescent="0.25"/>
    <row r="11090" ht="15.75" customHeight="1" x14ac:dyDescent="0.25"/>
    <row r="11091" ht="15.75" customHeight="1" x14ac:dyDescent="0.25"/>
    <row r="11092" ht="15.75" customHeight="1" x14ac:dyDescent="0.25"/>
    <row r="11093" ht="15.75" customHeight="1" x14ac:dyDescent="0.25"/>
    <row r="11094" ht="15.75" customHeight="1" x14ac:dyDescent="0.25"/>
    <row r="11095" ht="15.75" customHeight="1" x14ac:dyDescent="0.25"/>
    <row r="11096" ht="15.75" customHeight="1" x14ac:dyDescent="0.25"/>
    <row r="11097" ht="15.75" customHeight="1" x14ac:dyDescent="0.25"/>
    <row r="11098" ht="15.75" customHeight="1" x14ac:dyDescent="0.25"/>
    <row r="11099" ht="15.75" customHeight="1" x14ac:dyDescent="0.25"/>
    <row r="11100" ht="15.75" customHeight="1" x14ac:dyDescent="0.25"/>
    <row r="11101" ht="15.75" customHeight="1" x14ac:dyDescent="0.25"/>
    <row r="11102" ht="15.75" customHeight="1" x14ac:dyDescent="0.25"/>
    <row r="11103" ht="15.75" customHeight="1" x14ac:dyDescent="0.25"/>
    <row r="11104" ht="15.75" customHeight="1" x14ac:dyDescent="0.25"/>
    <row r="11105" ht="15.75" customHeight="1" x14ac:dyDescent="0.25"/>
    <row r="11106" ht="15.75" customHeight="1" x14ac:dyDescent="0.25"/>
    <row r="11107" ht="15.75" customHeight="1" x14ac:dyDescent="0.25"/>
    <row r="11108" ht="15.75" customHeight="1" x14ac:dyDescent="0.25"/>
    <row r="11109" ht="15.75" customHeight="1" x14ac:dyDescent="0.25"/>
    <row r="11110" ht="15.75" customHeight="1" x14ac:dyDescent="0.25"/>
    <row r="11111" ht="15.75" customHeight="1" x14ac:dyDescent="0.25"/>
    <row r="11112" ht="15.75" customHeight="1" x14ac:dyDescent="0.25"/>
    <row r="11113" ht="15.75" customHeight="1" x14ac:dyDescent="0.25"/>
    <row r="11114" ht="15.75" customHeight="1" x14ac:dyDescent="0.25"/>
    <row r="11115" ht="15.75" customHeight="1" x14ac:dyDescent="0.25"/>
    <row r="11116" ht="15.75" customHeight="1" x14ac:dyDescent="0.25"/>
    <row r="11117" ht="15.75" customHeight="1" x14ac:dyDescent="0.25"/>
    <row r="11118" ht="15.75" customHeight="1" x14ac:dyDescent="0.25"/>
    <row r="11119" ht="15.75" customHeight="1" x14ac:dyDescent="0.25"/>
    <row r="11120" ht="15.75" customHeight="1" x14ac:dyDescent="0.25"/>
    <row r="11121" ht="15.75" customHeight="1" x14ac:dyDescent="0.25"/>
    <row r="11122" ht="15.75" customHeight="1" x14ac:dyDescent="0.25"/>
    <row r="11123" ht="15.75" customHeight="1" x14ac:dyDescent="0.25"/>
    <row r="11124" ht="15.75" customHeight="1" x14ac:dyDescent="0.25"/>
    <row r="11125" ht="15.75" customHeight="1" x14ac:dyDescent="0.25"/>
    <row r="11126" ht="15.75" customHeight="1" x14ac:dyDescent="0.25"/>
    <row r="11127" ht="15.75" customHeight="1" x14ac:dyDescent="0.25"/>
    <row r="11128" ht="15.75" customHeight="1" x14ac:dyDescent="0.25"/>
    <row r="11129" ht="15.75" customHeight="1" x14ac:dyDescent="0.25"/>
    <row r="11130" ht="15.75" customHeight="1" x14ac:dyDescent="0.25"/>
    <row r="11131" ht="15.75" customHeight="1" x14ac:dyDescent="0.25"/>
    <row r="11132" ht="15.75" customHeight="1" x14ac:dyDescent="0.25"/>
    <row r="11133" ht="15.75" customHeight="1" x14ac:dyDescent="0.25"/>
    <row r="11134" ht="15.75" customHeight="1" x14ac:dyDescent="0.25"/>
    <row r="11135" ht="15.75" customHeight="1" x14ac:dyDescent="0.25"/>
    <row r="11136" ht="15.75" customHeight="1" x14ac:dyDescent="0.25"/>
    <row r="11137" ht="15.75" customHeight="1" x14ac:dyDescent="0.25"/>
    <row r="11138" ht="15.75" customHeight="1" x14ac:dyDescent="0.25"/>
    <row r="11139" ht="15.75" customHeight="1" x14ac:dyDescent="0.25"/>
    <row r="11140" ht="15.75" customHeight="1" x14ac:dyDescent="0.25"/>
    <row r="11141" ht="15.75" customHeight="1" x14ac:dyDescent="0.25"/>
    <row r="11142" ht="15.75" customHeight="1" x14ac:dyDescent="0.25"/>
    <row r="11143" ht="15.75" customHeight="1" x14ac:dyDescent="0.25"/>
    <row r="11144" ht="15.75" customHeight="1" x14ac:dyDescent="0.25"/>
    <row r="11145" ht="15.75" customHeight="1" x14ac:dyDescent="0.25"/>
    <row r="11146" ht="15.75" customHeight="1" x14ac:dyDescent="0.25"/>
    <row r="11147" ht="15.75" customHeight="1" x14ac:dyDescent="0.25"/>
    <row r="11148" ht="15.75" customHeight="1" x14ac:dyDescent="0.25"/>
    <row r="11149" ht="15.75" customHeight="1" x14ac:dyDescent="0.25"/>
    <row r="11150" ht="15.75" customHeight="1" x14ac:dyDescent="0.25"/>
    <row r="11151" ht="15.75" customHeight="1" x14ac:dyDescent="0.25"/>
    <row r="11152" ht="15.75" customHeight="1" x14ac:dyDescent="0.25"/>
    <row r="11153" ht="15.75" customHeight="1" x14ac:dyDescent="0.25"/>
    <row r="11154" ht="15.75" customHeight="1" x14ac:dyDescent="0.25"/>
    <row r="11155" ht="15.75" customHeight="1" x14ac:dyDescent="0.25"/>
    <row r="11156" ht="15.75" customHeight="1" x14ac:dyDescent="0.25"/>
    <row r="11157" ht="15.75" customHeight="1" x14ac:dyDescent="0.25"/>
    <row r="11158" ht="15.75" customHeight="1" x14ac:dyDescent="0.25"/>
    <row r="11159" ht="15.75" customHeight="1" x14ac:dyDescent="0.25"/>
    <row r="11160" ht="15.75" customHeight="1" x14ac:dyDescent="0.25"/>
    <row r="11161" ht="15.75" customHeight="1" x14ac:dyDescent="0.25"/>
    <row r="11162" ht="15.75" customHeight="1" x14ac:dyDescent="0.25"/>
    <row r="11163" ht="15.75" customHeight="1" x14ac:dyDescent="0.25"/>
    <row r="11164" ht="15.75" customHeight="1" x14ac:dyDescent="0.25"/>
    <row r="11165" ht="15.75" customHeight="1" x14ac:dyDescent="0.25"/>
    <row r="11166" ht="15.75" customHeight="1" x14ac:dyDescent="0.25"/>
    <row r="11167" ht="15.75" customHeight="1" x14ac:dyDescent="0.25"/>
    <row r="11168" ht="15.75" customHeight="1" x14ac:dyDescent="0.25"/>
    <row r="11169" ht="15.75" customHeight="1" x14ac:dyDescent="0.25"/>
    <row r="11170" ht="15.75" customHeight="1" x14ac:dyDescent="0.25"/>
    <row r="11171" ht="15.75" customHeight="1" x14ac:dyDescent="0.25"/>
    <row r="11172" ht="15.75" customHeight="1" x14ac:dyDescent="0.25"/>
    <row r="11173" ht="15.75" customHeight="1" x14ac:dyDescent="0.25"/>
    <row r="11174" ht="15.75" customHeight="1" x14ac:dyDescent="0.25"/>
    <row r="11175" ht="15.75" customHeight="1" x14ac:dyDescent="0.25"/>
    <row r="11176" ht="15.75" customHeight="1" x14ac:dyDescent="0.25"/>
    <row r="11177" ht="15.75" customHeight="1" x14ac:dyDescent="0.25"/>
    <row r="11178" ht="15.75" customHeight="1" x14ac:dyDescent="0.25"/>
    <row r="11179" ht="15.75" customHeight="1" x14ac:dyDescent="0.25"/>
    <row r="11180" ht="15.75" customHeight="1" x14ac:dyDescent="0.25"/>
    <row r="11181" ht="15.75" customHeight="1" x14ac:dyDescent="0.25"/>
    <row r="11182" ht="15.75" customHeight="1" x14ac:dyDescent="0.25"/>
    <row r="11183" ht="15.75" customHeight="1" x14ac:dyDescent="0.25"/>
    <row r="11184" ht="15.75" customHeight="1" x14ac:dyDescent="0.25"/>
    <row r="11185" ht="15.75" customHeight="1" x14ac:dyDescent="0.25"/>
    <row r="11186" ht="15.75" customHeight="1" x14ac:dyDescent="0.25"/>
    <row r="11187" ht="15.75" customHeight="1" x14ac:dyDescent="0.25"/>
    <row r="11188" ht="15.75" customHeight="1" x14ac:dyDescent="0.25"/>
    <row r="11189" ht="15.75" customHeight="1" x14ac:dyDescent="0.25"/>
    <row r="11190" ht="15.75" customHeight="1" x14ac:dyDescent="0.25"/>
    <row r="11191" ht="15.75" customHeight="1" x14ac:dyDescent="0.25"/>
    <row r="11192" ht="15.75" customHeight="1" x14ac:dyDescent="0.25"/>
    <row r="11193" ht="15.75" customHeight="1" x14ac:dyDescent="0.25"/>
    <row r="11194" ht="15.75" customHeight="1" x14ac:dyDescent="0.25"/>
    <row r="11195" ht="15.75" customHeight="1" x14ac:dyDescent="0.25"/>
    <row r="11196" ht="15.75" customHeight="1" x14ac:dyDescent="0.25"/>
    <row r="11197" ht="15.75" customHeight="1" x14ac:dyDescent="0.25"/>
    <row r="11198" ht="15.75" customHeight="1" x14ac:dyDescent="0.25"/>
    <row r="11199" ht="15.75" customHeight="1" x14ac:dyDescent="0.25"/>
    <row r="11200" ht="15.75" customHeight="1" x14ac:dyDescent="0.25"/>
    <row r="11201" ht="15.75" customHeight="1" x14ac:dyDescent="0.25"/>
    <row r="11202" ht="15.75" customHeight="1" x14ac:dyDescent="0.25"/>
    <row r="11203" ht="15.75" customHeight="1" x14ac:dyDescent="0.25"/>
    <row r="11204" ht="15.75" customHeight="1" x14ac:dyDescent="0.25"/>
    <row r="11205" ht="15.75" customHeight="1" x14ac:dyDescent="0.25"/>
    <row r="11206" ht="15.75" customHeight="1" x14ac:dyDescent="0.25"/>
    <row r="11207" ht="15.75" customHeight="1" x14ac:dyDescent="0.25"/>
    <row r="11208" ht="15.75" customHeight="1" x14ac:dyDescent="0.25"/>
    <row r="11209" ht="15.75" customHeight="1" x14ac:dyDescent="0.25"/>
    <row r="11210" ht="15.75" customHeight="1" x14ac:dyDescent="0.25"/>
    <row r="11211" ht="15.75" customHeight="1" x14ac:dyDescent="0.25"/>
    <row r="11212" ht="15.75" customHeight="1" x14ac:dyDescent="0.25"/>
    <row r="11213" ht="15.75" customHeight="1" x14ac:dyDescent="0.25"/>
    <row r="11214" ht="15.75" customHeight="1" x14ac:dyDescent="0.25"/>
    <row r="11215" ht="15.75" customHeight="1" x14ac:dyDescent="0.25"/>
    <row r="11216" ht="15.75" customHeight="1" x14ac:dyDescent="0.25"/>
    <row r="11217" ht="15.75" customHeight="1" x14ac:dyDescent="0.25"/>
    <row r="11218" ht="15.75" customHeight="1" x14ac:dyDescent="0.25"/>
    <row r="11219" ht="15.75" customHeight="1" x14ac:dyDescent="0.25"/>
    <row r="11220" ht="15.75" customHeight="1" x14ac:dyDescent="0.25"/>
    <row r="11221" ht="15.75" customHeight="1" x14ac:dyDescent="0.25"/>
    <row r="11222" ht="15.75" customHeight="1" x14ac:dyDescent="0.25"/>
    <row r="11223" ht="15.75" customHeight="1" x14ac:dyDescent="0.25"/>
    <row r="11224" ht="15.75" customHeight="1" x14ac:dyDescent="0.25"/>
    <row r="11225" ht="15.75" customHeight="1" x14ac:dyDescent="0.25"/>
    <row r="11226" ht="15.75" customHeight="1" x14ac:dyDescent="0.25"/>
    <row r="11227" ht="15.75" customHeight="1" x14ac:dyDescent="0.25"/>
    <row r="11228" ht="15.75" customHeight="1" x14ac:dyDescent="0.25"/>
    <row r="11229" ht="15.75" customHeight="1" x14ac:dyDescent="0.25"/>
    <row r="11230" ht="15.75" customHeight="1" x14ac:dyDescent="0.25"/>
    <row r="11231" ht="15.75" customHeight="1" x14ac:dyDescent="0.25"/>
    <row r="11232" ht="15.75" customHeight="1" x14ac:dyDescent="0.25"/>
    <row r="11233" ht="15.75" customHeight="1" x14ac:dyDescent="0.25"/>
    <row r="11234" ht="15.75" customHeight="1" x14ac:dyDescent="0.25"/>
    <row r="11235" ht="15.75" customHeight="1" x14ac:dyDescent="0.25"/>
    <row r="11236" ht="15.75" customHeight="1" x14ac:dyDescent="0.25"/>
    <row r="11237" ht="15.75" customHeight="1" x14ac:dyDescent="0.25"/>
    <row r="11238" ht="15.75" customHeight="1" x14ac:dyDescent="0.25"/>
    <row r="11239" ht="15.75" customHeight="1" x14ac:dyDescent="0.25"/>
    <row r="11240" ht="15.75" customHeight="1" x14ac:dyDescent="0.25"/>
    <row r="11241" ht="15.75" customHeight="1" x14ac:dyDescent="0.25"/>
    <row r="11242" ht="15.75" customHeight="1" x14ac:dyDescent="0.25"/>
    <row r="11243" ht="15.75" customHeight="1" x14ac:dyDescent="0.25"/>
    <row r="11244" ht="15.75" customHeight="1" x14ac:dyDescent="0.25"/>
    <row r="11245" ht="15.75" customHeight="1" x14ac:dyDescent="0.25"/>
    <row r="11246" ht="15.75" customHeight="1" x14ac:dyDescent="0.25"/>
    <row r="11247" ht="15.75" customHeight="1" x14ac:dyDescent="0.25"/>
    <row r="11248" ht="15.75" customHeight="1" x14ac:dyDescent="0.25"/>
    <row r="11249" ht="15.75" customHeight="1" x14ac:dyDescent="0.25"/>
    <row r="11250" ht="15.75" customHeight="1" x14ac:dyDescent="0.25"/>
    <row r="11251" ht="15.75" customHeight="1" x14ac:dyDescent="0.25"/>
    <row r="11252" ht="15.75" customHeight="1" x14ac:dyDescent="0.25"/>
    <row r="11253" ht="15.75" customHeight="1" x14ac:dyDescent="0.25"/>
    <row r="11254" ht="15.75" customHeight="1" x14ac:dyDescent="0.25"/>
    <row r="11255" ht="15.75" customHeight="1" x14ac:dyDescent="0.25"/>
    <row r="11256" ht="15.75" customHeight="1" x14ac:dyDescent="0.25"/>
    <row r="11257" ht="15.75" customHeight="1" x14ac:dyDescent="0.25"/>
    <row r="11258" ht="15.75" customHeight="1" x14ac:dyDescent="0.25"/>
    <row r="11259" ht="15.75" customHeight="1" x14ac:dyDescent="0.25"/>
    <row r="11260" ht="15.75" customHeight="1" x14ac:dyDescent="0.25"/>
    <row r="11261" ht="15.75" customHeight="1" x14ac:dyDescent="0.25"/>
    <row r="11262" ht="15.75" customHeight="1" x14ac:dyDescent="0.25"/>
    <row r="11263" ht="15.75" customHeight="1" x14ac:dyDescent="0.25"/>
    <row r="11264" ht="15.75" customHeight="1" x14ac:dyDescent="0.25"/>
    <row r="11265" ht="15.75" customHeight="1" x14ac:dyDescent="0.25"/>
    <row r="11266" ht="15.75" customHeight="1" x14ac:dyDescent="0.25"/>
    <row r="11267" ht="15.75" customHeight="1" x14ac:dyDescent="0.25"/>
    <row r="11268" ht="15.75" customHeight="1" x14ac:dyDescent="0.25"/>
    <row r="11269" ht="15.75" customHeight="1" x14ac:dyDescent="0.25"/>
    <row r="11270" ht="15.75" customHeight="1" x14ac:dyDescent="0.25"/>
    <row r="11271" ht="15.75" customHeight="1" x14ac:dyDescent="0.25"/>
    <row r="11272" ht="15.75" customHeight="1" x14ac:dyDescent="0.25"/>
    <row r="11273" ht="15.75" customHeight="1" x14ac:dyDescent="0.25"/>
    <row r="11274" ht="15.75" customHeight="1" x14ac:dyDescent="0.25"/>
    <row r="11275" ht="15.75" customHeight="1" x14ac:dyDescent="0.25"/>
    <row r="11276" ht="15.75" customHeight="1" x14ac:dyDescent="0.25"/>
    <row r="11277" ht="15.75" customHeight="1" x14ac:dyDescent="0.25"/>
    <row r="11278" ht="15.75" customHeight="1" x14ac:dyDescent="0.25"/>
    <row r="11279" ht="15.75" customHeight="1" x14ac:dyDescent="0.25"/>
    <row r="11280" ht="15.75" customHeight="1" x14ac:dyDescent="0.25"/>
    <row r="11281" ht="15.75" customHeight="1" x14ac:dyDescent="0.25"/>
    <row r="11282" ht="15.75" customHeight="1" x14ac:dyDescent="0.25"/>
    <row r="11283" ht="15.75" customHeight="1" x14ac:dyDescent="0.25"/>
    <row r="11284" ht="15.75" customHeight="1" x14ac:dyDescent="0.25"/>
    <row r="11285" ht="15.75" customHeight="1" x14ac:dyDescent="0.25"/>
    <row r="11286" ht="15.75" customHeight="1" x14ac:dyDescent="0.25"/>
    <row r="11287" ht="15.75" customHeight="1" x14ac:dyDescent="0.25"/>
    <row r="11288" ht="15.75" customHeight="1" x14ac:dyDescent="0.25"/>
    <row r="11289" ht="15.75" customHeight="1" x14ac:dyDescent="0.25"/>
    <row r="11290" ht="15.75" customHeight="1" x14ac:dyDescent="0.25"/>
    <row r="11291" ht="15.75" customHeight="1" x14ac:dyDescent="0.25"/>
    <row r="11292" ht="15.75" customHeight="1" x14ac:dyDescent="0.25"/>
    <row r="11293" ht="15.75" customHeight="1" x14ac:dyDescent="0.25"/>
    <row r="11294" ht="15.75" customHeight="1" x14ac:dyDescent="0.25"/>
    <row r="11295" ht="15.75" customHeight="1" x14ac:dyDescent="0.25"/>
    <row r="11296" ht="15.75" customHeight="1" x14ac:dyDescent="0.25"/>
    <row r="11297" ht="15.75" customHeight="1" x14ac:dyDescent="0.25"/>
    <row r="11298" ht="15.75" customHeight="1" x14ac:dyDescent="0.25"/>
    <row r="11299" ht="15.75" customHeight="1" x14ac:dyDescent="0.25"/>
    <row r="11300" ht="15.75" customHeight="1" x14ac:dyDescent="0.25"/>
    <row r="11301" ht="15.75" customHeight="1" x14ac:dyDescent="0.25"/>
    <row r="11302" ht="15.75" customHeight="1" x14ac:dyDescent="0.25"/>
    <row r="11303" ht="15.75" customHeight="1" x14ac:dyDescent="0.25"/>
    <row r="11304" ht="15.75" customHeight="1" x14ac:dyDescent="0.25"/>
    <row r="11305" ht="15.75" customHeight="1" x14ac:dyDescent="0.25"/>
    <row r="11306" ht="15.75" customHeight="1" x14ac:dyDescent="0.25"/>
    <row r="11307" ht="15.75" customHeight="1" x14ac:dyDescent="0.25"/>
    <row r="11308" ht="15.75" customHeight="1" x14ac:dyDescent="0.25"/>
    <row r="11309" ht="15.75" customHeight="1" x14ac:dyDescent="0.25"/>
    <row r="11310" ht="15.75" customHeight="1" x14ac:dyDescent="0.25"/>
    <row r="11311" ht="15.75" customHeight="1" x14ac:dyDescent="0.25"/>
    <row r="11312" ht="15.75" customHeight="1" x14ac:dyDescent="0.25"/>
    <row r="11313" ht="15.75" customHeight="1" x14ac:dyDescent="0.25"/>
    <row r="11314" ht="15.75" customHeight="1" x14ac:dyDescent="0.25"/>
    <row r="11315" ht="15.75" customHeight="1" x14ac:dyDescent="0.25"/>
    <row r="11316" ht="15.75" customHeight="1" x14ac:dyDescent="0.25"/>
    <row r="11317" ht="15.75" customHeight="1" x14ac:dyDescent="0.25"/>
    <row r="11318" ht="15.75" customHeight="1" x14ac:dyDescent="0.25"/>
    <row r="11319" ht="15.75" customHeight="1" x14ac:dyDescent="0.25"/>
    <row r="11320" ht="15.75" customHeight="1" x14ac:dyDescent="0.25"/>
    <row r="11321" ht="15.75" customHeight="1" x14ac:dyDescent="0.25"/>
    <row r="11322" ht="15.75" customHeight="1" x14ac:dyDescent="0.25"/>
    <row r="11323" ht="15.75" customHeight="1" x14ac:dyDescent="0.25"/>
    <row r="11324" ht="15.75" customHeight="1" x14ac:dyDescent="0.25"/>
    <row r="11325" ht="15.75" customHeight="1" x14ac:dyDescent="0.25"/>
    <row r="11326" ht="15.75" customHeight="1" x14ac:dyDescent="0.25"/>
    <row r="11327" ht="15.75" customHeight="1" x14ac:dyDescent="0.25"/>
    <row r="11328" ht="15.75" customHeight="1" x14ac:dyDescent="0.25"/>
    <row r="11329" ht="15.75" customHeight="1" x14ac:dyDescent="0.25"/>
    <row r="11330" ht="15.75" customHeight="1" x14ac:dyDescent="0.25"/>
    <row r="11331" ht="15.75" customHeight="1" x14ac:dyDescent="0.25"/>
    <row r="11332" ht="15.75" customHeight="1" x14ac:dyDescent="0.25"/>
    <row r="11333" ht="15.75" customHeight="1" x14ac:dyDescent="0.25"/>
    <row r="11334" ht="15.75" customHeight="1" x14ac:dyDescent="0.25"/>
    <row r="11335" ht="15.75" customHeight="1" x14ac:dyDescent="0.25"/>
    <row r="11336" ht="15.75" customHeight="1" x14ac:dyDescent="0.25"/>
    <row r="11337" ht="15.75" customHeight="1" x14ac:dyDescent="0.25"/>
    <row r="11338" ht="15.75" customHeight="1" x14ac:dyDescent="0.25"/>
    <row r="11339" ht="15.75" customHeight="1" x14ac:dyDescent="0.25"/>
    <row r="11340" ht="15.75" customHeight="1" x14ac:dyDescent="0.25"/>
    <row r="11341" ht="15.75" customHeight="1" x14ac:dyDescent="0.25"/>
    <row r="11342" ht="15.75" customHeight="1" x14ac:dyDescent="0.25"/>
    <row r="11343" ht="15.75" customHeight="1" x14ac:dyDescent="0.25"/>
    <row r="11344" ht="15.75" customHeight="1" x14ac:dyDescent="0.25"/>
    <row r="11345" ht="15.75" customHeight="1" x14ac:dyDescent="0.25"/>
    <row r="11346" ht="15.75" customHeight="1" x14ac:dyDescent="0.25"/>
    <row r="11347" ht="15.75" customHeight="1" x14ac:dyDescent="0.25"/>
    <row r="11348" ht="15.75" customHeight="1" x14ac:dyDescent="0.25"/>
    <row r="11349" ht="15.75" customHeight="1" x14ac:dyDescent="0.25"/>
    <row r="11350" ht="15.75" customHeight="1" x14ac:dyDescent="0.25"/>
    <row r="11351" ht="15.75" customHeight="1" x14ac:dyDescent="0.25"/>
    <row r="11352" ht="15.75" customHeight="1" x14ac:dyDescent="0.25"/>
    <row r="11353" ht="15.75" customHeight="1" x14ac:dyDescent="0.25"/>
    <row r="11354" ht="15.75" customHeight="1" x14ac:dyDescent="0.25"/>
    <row r="11355" ht="15.75" customHeight="1" x14ac:dyDescent="0.25"/>
    <row r="11356" ht="15.75" customHeight="1" x14ac:dyDescent="0.25"/>
    <row r="11357" ht="15.75" customHeight="1" x14ac:dyDescent="0.25"/>
    <row r="11358" ht="15.75" customHeight="1" x14ac:dyDescent="0.25"/>
    <row r="11359" ht="15.75" customHeight="1" x14ac:dyDescent="0.25"/>
    <row r="11360" ht="15.75" customHeight="1" x14ac:dyDescent="0.25"/>
    <row r="11361" ht="15.75" customHeight="1" x14ac:dyDescent="0.25"/>
    <row r="11362" ht="15.75" customHeight="1" x14ac:dyDescent="0.25"/>
    <row r="11363" ht="15.75" customHeight="1" x14ac:dyDescent="0.25"/>
    <row r="11364" ht="15.75" customHeight="1" x14ac:dyDescent="0.25"/>
    <row r="11365" ht="15.75" customHeight="1" x14ac:dyDescent="0.25"/>
    <row r="11366" ht="15.75" customHeight="1" x14ac:dyDescent="0.25"/>
    <row r="11367" ht="15.75" customHeight="1" x14ac:dyDescent="0.25"/>
    <row r="11368" ht="15.75" customHeight="1" x14ac:dyDescent="0.25"/>
    <row r="11369" ht="15.75" customHeight="1" x14ac:dyDescent="0.25"/>
    <row r="11370" ht="15.75" customHeight="1" x14ac:dyDescent="0.25"/>
    <row r="11371" ht="15.75" customHeight="1" x14ac:dyDescent="0.25"/>
    <row r="11372" ht="15.75" customHeight="1" x14ac:dyDescent="0.25"/>
    <row r="11373" ht="15.75" customHeight="1" x14ac:dyDescent="0.25"/>
    <row r="11374" ht="15.75" customHeight="1" x14ac:dyDescent="0.25"/>
    <row r="11375" ht="15.75" customHeight="1" x14ac:dyDescent="0.25"/>
    <row r="11376" ht="15.75" customHeight="1" x14ac:dyDescent="0.25"/>
    <row r="11377" ht="15.75" customHeight="1" x14ac:dyDescent="0.25"/>
    <row r="11378" ht="15.75" customHeight="1" x14ac:dyDescent="0.25"/>
    <row r="11379" ht="15.75" customHeight="1" x14ac:dyDescent="0.25"/>
    <row r="11380" ht="15.75" customHeight="1" x14ac:dyDescent="0.25"/>
    <row r="11381" ht="15.75" customHeight="1" x14ac:dyDescent="0.25"/>
    <row r="11382" ht="15.75" customHeight="1" x14ac:dyDescent="0.25"/>
    <row r="11383" ht="15.75" customHeight="1" x14ac:dyDescent="0.25"/>
    <row r="11384" ht="15.75" customHeight="1" x14ac:dyDescent="0.25"/>
    <row r="11385" ht="15.75" customHeight="1" x14ac:dyDescent="0.25"/>
    <row r="11386" ht="15.75" customHeight="1" x14ac:dyDescent="0.25"/>
    <row r="11387" ht="15.75" customHeight="1" x14ac:dyDescent="0.25"/>
    <row r="11388" ht="15.75" customHeight="1" x14ac:dyDescent="0.25"/>
    <row r="11389" ht="15.75" customHeight="1" x14ac:dyDescent="0.25"/>
    <row r="11390" ht="15.75" customHeight="1" x14ac:dyDescent="0.25"/>
    <row r="11391" ht="15.75" customHeight="1" x14ac:dyDescent="0.25"/>
    <row r="11392" ht="15.75" customHeight="1" x14ac:dyDescent="0.25"/>
    <row r="11393" ht="15.75" customHeight="1" x14ac:dyDescent="0.25"/>
    <row r="11394" ht="15.75" customHeight="1" x14ac:dyDescent="0.25"/>
    <row r="11395" ht="15.75" customHeight="1" x14ac:dyDescent="0.25"/>
    <row r="11396" ht="15.75" customHeight="1" x14ac:dyDescent="0.25"/>
    <row r="11397" ht="15.75" customHeight="1" x14ac:dyDescent="0.25"/>
    <row r="11398" ht="15.75" customHeight="1" x14ac:dyDescent="0.25"/>
    <row r="11399" ht="15.75" customHeight="1" x14ac:dyDescent="0.25"/>
    <row r="11400" ht="15.75" customHeight="1" x14ac:dyDescent="0.25"/>
    <row r="11401" ht="15.75" customHeight="1" x14ac:dyDescent="0.25"/>
    <row r="11402" ht="15.75" customHeight="1" x14ac:dyDescent="0.25"/>
    <row r="11403" ht="15.75" customHeight="1" x14ac:dyDescent="0.25"/>
    <row r="11404" ht="15.75" customHeight="1" x14ac:dyDescent="0.25"/>
    <row r="11405" ht="15.75" customHeight="1" x14ac:dyDescent="0.25"/>
    <row r="11406" ht="15.75" customHeight="1" x14ac:dyDescent="0.25"/>
    <row r="11407" ht="15.75" customHeight="1" x14ac:dyDescent="0.25"/>
    <row r="11408" ht="15.75" customHeight="1" x14ac:dyDescent="0.25"/>
    <row r="11409" ht="15.75" customHeight="1" x14ac:dyDescent="0.25"/>
    <row r="11410" ht="15.75" customHeight="1" x14ac:dyDescent="0.25"/>
    <row r="11411" ht="15.75" customHeight="1" x14ac:dyDescent="0.25"/>
    <row r="11412" ht="15.75" customHeight="1" x14ac:dyDescent="0.25"/>
    <row r="11413" ht="15.75" customHeight="1" x14ac:dyDescent="0.25"/>
    <row r="11414" ht="15.75" customHeight="1" x14ac:dyDescent="0.25"/>
    <row r="11415" ht="15.75" customHeight="1" x14ac:dyDescent="0.25"/>
    <row r="11416" ht="15.75" customHeight="1" x14ac:dyDescent="0.25"/>
    <row r="11417" ht="15.75" customHeight="1" x14ac:dyDescent="0.25"/>
    <row r="11418" ht="15.75" customHeight="1" x14ac:dyDescent="0.25"/>
    <row r="11419" ht="15.75" customHeight="1" x14ac:dyDescent="0.25"/>
    <row r="11420" ht="15.75" customHeight="1" x14ac:dyDescent="0.25"/>
    <row r="11421" ht="15.75" customHeight="1" x14ac:dyDescent="0.25"/>
    <row r="11422" ht="15.75" customHeight="1" x14ac:dyDescent="0.25"/>
    <row r="11423" ht="15.75" customHeight="1" x14ac:dyDescent="0.25"/>
    <row r="11424" ht="15.75" customHeight="1" x14ac:dyDescent="0.25"/>
    <row r="11425" ht="15.75" customHeight="1" x14ac:dyDescent="0.25"/>
    <row r="11426" ht="15.75" customHeight="1" x14ac:dyDescent="0.25"/>
    <row r="11427" ht="15.75" customHeight="1" x14ac:dyDescent="0.25"/>
    <row r="11428" ht="15.75" customHeight="1" x14ac:dyDescent="0.25"/>
    <row r="11429" ht="15.75" customHeight="1" x14ac:dyDescent="0.25"/>
    <row r="11430" ht="15.75" customHeight="1" x14ac:dyDescent="0.25"/>
    <row r="11431" ht="15.75" customHeight="1" x14ac:dyDescent="0.25"/>
    <row r="11432" ht="15.75" customHeight="1" x14ac:dyDescent="0.25"/>
    <row r="11433" ht="15.75" customHeight="1" x14ac:dyDescent="0.25"/>
    <row r="11434" ht="15.75" customHeight="1" x14ac:dyDescent="0.25"/>
    <row r="11435" ht="15.75" customHeight="1" x14ac:dyDescent="0.25"/>
    <row r="11436" ht="15.75" customHeight="1" x14ac:dyDescent="0.25"/>
    <row r="11437" ht="15.75" customHeight="1" x14ac:dyDescent="0.25"/>
    <row r="11438" ht="15.75" customHeight="1" x14ac:dyDescent="0.25"/>
    <row r="11439" ht="15.75" customHeight="1" x14ac:dyDescent="0.25"/>
    <row r="11440" ht="15.75" customHeight="1" x14ac:dyDescent="0.25"/>
    <row r="11441" ht="15.75" customHeight="1" x14ac:dyDescent="0.25"/>
    <row r="11442" ht="15.75" customHeight="1" x14ac:dyDescent="0.25"/>
    <row r="11443" ht="15.75" customHeight="1" x14ac:dyDescent="0.25"/>
    <row r="11444" ht="15.75" customHeight="1" x14ac:dyDescent="0.25"/>
    <row r="11445" ht="15.75" customHeight="1" x14ac:dyDescent="0.25"/>
    <row r="11446" ht="15.75" customHeight="1" x14ac:dyDescent="0.25"/>
    <row r="11447" ht="15.75" customHeight="1" x14ac:dyDescent="0.25"/>
    <row r="11448" ht="15.75" customHeight="1" x14ac:dyDescent="0.25"/>
    <row r="11449" ht="15.75" customHeight="1" x14ac:dyDescent="0.25"/>
    <row r="11450" ht="15.75" customHeight="1" x14ac:dyDescent="0.25"/>
    <row r="11451" ht="15.75" customHeight="1" x14ac:dyDescent="0.25"/>
    <row r="11452" ht="15.75" customHeight="1" x14ac:dyDescent="0.25"/>
    <row r="11453" ht="15.75" customHeight="1" x14ac:dyDescent="0.25"/>
    <row r="11454" ht="15.75" customHeight="1" x14ac:dyDescent="0.25"/>
    <row r="11455" ht="15.75" customHeight="1" x14ac:dyDescent="0.25"/>
    <row r="11456" ht="15.75" customHeight="1" x14ac:dyDescent="0.25"/>
    <row r="11457" ht="15.75" customHeight="1" x14ac:dyDescent="0.25"/>
    <row r="11458" ht="15.75" customHeight="1" x14ac:dyDescent="0.25"/>
    <row r="11459" ht="15.75" customHeight="1" x14ac:dyDescent="0.25"/>
    <row r="11460" ht="15.75" customHeight="1" x14ac:dyDescent="0.25"/>
    <row r="11461" ht="15.75" customHeight="1" x14ac:dyDescent="0.25"/>
    <row r="11462" ht="15.75" customHeight="1" x14ac:dyDescent="0.25"/>
    <row r="11463" ht="15.75" customHeight="1" x14ac:dyDescent="0.25"/>
    <row r="11464" ht="15.75" customHeight="1" x14ac:dyDescent="0.25"/>
    <row r="11465" ht="15.75" customHeight="1" x14ac:dyDescent="0.25"/>
    <row r="11466" ht="15.75" customHeight="1" x14ac:dyDescent="0.25"/>
    <row r="11467" ht="15.75" customHeight="1" x14ac:dyDescent="0.25"/>
    <row r="11468" ht="15.75" customHeight="1" x14ac:dyDescent="0.25"/>
    <row r="11469" ht="15.75" customHeight="1" x14ac:dyDescent="0.25"/>
    <row r="11470" ht="15.75" customHeight="1" x14ac:dyDescent="0.25"/>
    <row r="11471" ht="15.75" customHeight="1" x14ac:dyDescent="0.25"/>
    <row r="11472" ht="15.75" customHeight="1" x14ac:dyDescent="0.25"/>
    <row r="11473" ht="15.75" customHeight="1" x14ac:dyDescent="0.25"/>
    <row r="11474" ht="15.75" customHeight="1" x14ac:dyDescent="0.25"/>
    <row r="11475" ht="15.75" customHeight="1" x14ac:dyDescent="0.25"/>
    <row r="11476" ht="15.75" customHeight="1" x14ac:dyDescent="0.25"/>
    <row r="11477" ht="15.75" customHeight="1" x14ac:dyDescent="0.25"/>
    <row r="11478" ht="15.75" customHeight="1" x14ac:dyDescent="0.25"/>
    <row r="11479" ht="15.75" customHeight="1" x14ac:dyDescent="0.25"/>
    <row r="11480" ht="15.75" customHeight="1" x14ac:dyDescent="0.25"/>
    <row r="11481" ht="15.75" customHeight="1" x14ac:dyDescent="0.25"/>
    <row r="11482" ht="15.75" customHeight="1" x14ac:dyDescent="0.25"/>
    <row r="11483" ht="15.75" customHeight="1" x14ac:dyDescent="0.25"/>
    <row r="11484" ht="15.75" customHeight="1" x14ac:dyDescent="0.25"/>
    <row r="11485" ht="15.75" customHeight="1" x14ac:dyDescent="0.25"/>
    <row r="11486" ht="15.75" customHeight="1" x14ac:dyDescent="0.25"/>
    <row r="11487" ht="15.75" customHeight="1" x14ac:dyDescent="0.25"/>
    <row r="11488" ht="15.75" customHeight="1" x14ac:dyDescent="0.25"/>
    <row r="11489" ht="15.75" customHeight="1" x14ac:dyDescent="0.25"/>
    <row r="11490" ht="15.75" customHeight="1" x14ac:dyDescent="0.25"/>
    <row r="11491" ht="15.75" customHeight="1" x14ac:dyDescent="0.25"/>
    <row r="11492" ht="15.75" customHeight="1" x14ac:dyDescent="0.25"/>
    <row r="11493" ht="15.75" customHeight="1" x14ac:dyDescent="0.25"/>
    <row r="11494" ht="15.75" customHeight="1" x14ac:dyDescent="0.25"/>
    <row r="11495" ht="15.75" customHeight="1" x14ac:dyDescent="0.25"/>
    <row r="11496" ht="15.75" customHeight="1" x14ac:dyDescent="0.25"/>
    <row r="11497" ht="15.75" customHeight="1" x14ac:dyDescent="0.25"/>
    <row r="11498" ht="15.75" customHeight="1" x14ac:dyDescent="0.25"/>
    <row r="11499" ht="15.75" customHeight="1" x14ac:dyDescent="0.25"/>
    <row r="11500" ht="15.75" customHeight="1" x14ac:dyDescent="0.25"/>
    <row r="11501" ht="15.75" customHeight="1" x14ac:dyDescent="0.25"/>
    <row r="11502" ht="15.75" customHeight="1" x14ac:dyDescent="0.25"/>
    <row r="11503" ht="15.75" customHeight="1" x14ac:dyDescent="0.25"/>
    <row r="11504" ht="15.75" customHeight="1" x14ac:dyDescent="0.25"/>
    <row r="11505" ht="15.75" customHeight="1" x14ac:dyDescent="0.25"/>
    <row r="11506" ht="15.75" customHeight="1" x14ac:dyDescent="0.25"/>
    <row r="11507" ht="15.75" customHeight="1" x14ac:dyDescent="0.25"/>
    <row r="11508" ht="15.75" customHeight="1" x14ac:dyDescent="0.25"/>
    <row r="11509" ht="15.75" customHeight="1" x14ac:dyDescent="0.25"/>
    <row r="11510" ht="15.75" customHeight="1" x14ac:dyDescent="0.25"/>
    <row r="11511" ht="15.75" customHeight="1" x14ac:dyDescent="0.25"/>
    <row r="11512" ht="15.75" customHeight="1" x14ac:dyDescent="0.25"/>
    <row r="11513" ht="15.75" customHeight="1" x14ac:dyDescent="0.25"/>
    <row r="11514" ht="15.75" customHeight="1" x14ac:dyDescent="0.25"/>
    <row r="11515" ht="15.75" customHeight="1" x14ac:dyDescent="0.25"/>
    <row r="11516" ht="15.75" customHeight="1" x14ac:dyDescent="0.25"/>
    <row r="11517" ht="15.75" customHeight="1" x14ac:dyDescent="0.25"/>
    <row r="11518" ht="15.75" customHeight="1" x14ac:dyDescent="0.25"/>
    <row r="11519" ht="15.75" customHeight="1" x14ac:dyDescent="0.25"/>
    <row r="11520" ht="15.75" customHeight="1" x14ac:dyDescent="0.25"/>
    <row r="11521" ht="15.75" customHeight="1" x14ac:dyDescent="0.25"/>
    <row r="11522" ht="15.75" customHeight="1" x14ac:dyDescent="0.25"/>
    <row r="11523" ht="15.75" customHeight="1" x14ac:dyDescent="0.25"/>
    <row r="11524" ht="15.75" customHeight="1" x14ac:dyDescent="0.25"/>
    <row r="11525" ht="15.75" customHeight="1" x14ac:dyDescent="0.25"/>
    <row r="11526" ht="15.75" customHeight="1" x14ac:dyDescent="0.25"/>
    <row r="11527" ht="15.75" customHeight="1" x14ac:dyDescent="0.25"/>
    <row r="11528" ht="15.75" customHeight="1" x14ac:dyDescent="0.25"/>
    <row r="11529" ht="15.75" customHeight="1" x14ac:dyDescent="0.25"/>
    <row r="11530" ht="15.75" customHeight="1" x14ac:dyDescent="0.25"/>
    <row r="11531" ht="15.75" customHeight="1" x14ac:dyDescent="0.25"/>
    <row r="11532" ht="15.75" customHeight="1" x14ac:dyDescent="0.25"/>
    <row r="11533" ht="15.75" customHeight="1" x14ac:dyDescent="0.25"/>
    <row r="11534" ht="15.75" customHeight="1" x14ac:dyDescent="0.25"/>
    <row r="11535" ht="15.75" customHeight="1" x14ac:dyDescent="0.25"/>
    <row r="11536" ht="15.75" customHeight="1" x14ac:dyDescent="0.25"/>
    <row r="11537" ht="15.75" customHeight="1" x14ac:dyDescent="0.25"/>
    <row r="11538" ht="15.75" customHeight="1" x14ac:dyDescent="0.25"/>
    <row r="11539" ht="15.75" customHeight="1" x14ac:dyDescent="0.25"/>
    <row r="11540" ht="15.75" customHeight="1" x14ac:dyDescent="0.25"/>
    <row r="11541" ht="15.75" customHeight="1" x14ac:dyDescent="0.25"/>
    <row r="11542" ht="15.75" customHeight="1" x14ac:dyDescent="0.25"/>
    <row r="11543" ht="15.75" customHeight="1" x14ac:dyDescent="0.25"/>
    <row r="11544" ht="15.75" customHeight="1" x14ac:dyDescent="0.25"/>
    <row r="11545" ht="15.75" customHeight="1" x14ac:dyDescent="0.25"/>
    <row r="11546" ht="15.75" customHeight="1" x14ac:dyDescent="0.25"/>
    <row r="11547" ht="15.75" customHeight="1" x14ac:dyDescent="0.25"/>
    <row r="11548" ht="15.75" customHeight="1" x14ac:dyDescent="0.25"/>
    <row r="11549" ht="15.75" customHeight="1" x14ac:dyDescent="0.25"/>
    <row r="11550" ht="15.75" customHeight="1" x14ac:dyDescent="0.25"/>
    <row r="11551" ht="15.75" customHeight="1" x14ac:dyDescent="0.25"/>
    <row r="11552" ht="15.75" customHeight="1" x14ac:dyDescent="0.25"/>
    <row r="11553" ht="15.75" customHeight="1" x14ac:dyDescent="0.25"/>
    <row r="11554" ht="15.75" customHeight="1" x14ac:dyDescent="0.25"/>
    <row r="11555" ht="15.75" customHeight="1" x14ac:dyDescent="0.25"/>
    <row r="11556" ht="15.75" customHeight="1" x14ac:dyDescent="0.25"/>
    <row r="11557" ht="15.75" customHeight="1" x14ac:dyDescent="0.25"/>
    <row r="11558" ht="15.75" customHeight="1" x14ac:dyDescent="0.25"/>
    <row r="11559" ht="15.75" customHeight="1" x14ac:dyDescent="0.25"/>
    <row r="11560" ht="15.75" customHeight="1" x14ac:dyDescent="0.25"/>
    <row r="11561" ht="15.75" customHeight="1" x14ac:dyDescent="0.25"/>
    <row r="11562" ht="15.75" customHeight="1" x14ac:dyDescent="0.25"/>
    <row r="11563" ht="15.75" customHeight="1" x14ac:dyDescent="0.25"/>
    <row r="11564" ht="15.75" customHeight="1" x14ac:dyDescent="0.25"/>
    <row r="11565" ht="15.75" customHeight="1" x14ac:dyDescent="0.25"/>
    <row r="11566" ht="15.75" customHeight="1" x14ac:dyDescent="0.25"/>
    <row r="11567" ht="15.75" customHeight="1" x14ac:dyDescent="0.25"/>
    <row r="11568" ht="15.75" customHeight="1" x14ac:dyDescent="0.25"/>
    <row r="11569" ht="15.75" customHeight="1" x14ac:dyDescent="0.25"/>
    <row r="11570" ht="15.75" customHeight="1" x14ac:dyDescent="0.25"/>
    <row r="11571" ht="15.75" customHeight="1" x14ac:dyDescent="0.25"/>
    <row r="11572" ht="15.75" customHeight="1" x14ac:dyDescent="0.25"/>
    <row r="11573" ht="15.75" customHeight="1" x14ac:dyDescent="0.25"/>
    <row r="11574" ht="15.75" customHeight="1" x14ac:dyDescent="0.25"/>
    <row r="11575" ht="15.75" customHeight="1" x14ac:dyDescent="0.25"/>
    <row r="11576" ht="15.75" customHeight="1" x14ac:dyDescent="0.25"/>
    <row r="11577" ht="15.75" customHeight="1" x14ac:dyDescent="0.25"/>
    <row r="11578" ht="15.75" customHeight="1" x14ac:dyDescent="0.25"/>
    <row r="11579" ht="15.75" customHeight="1" x14ac:dyDescent="0.25"/>
    <row r="11580" ht="15.75" customHeight="1" x14ac:dyDescent="0.25"/>
    <row r="11581" ht="15.75" customHeight="1" x14ac:dyDescent="0.25"/>
    <row r="11582" ht="15.75" customHeight="1" x14ac:dyDescent="0.25"/>
    <row r="11583" ht="15.75" customHeight="1" x14ac:dyDescent="0.25"/>
    <row r="11584" ht="15.75" customHeight="1" x14ac:dyDescent="0.25"/>
    <row r="11585" ht="15.75" customHeight="1" x14ac:dyDescent="0.25"/>
    <row r="11586" ht="15.75" customHeight="1" x14ac:dyDescent="0.25"/>
    <row r="11587" ht="15.75" customHeight="1" x14ac:dyDescent="0.25"/>
    <row r="11588" ht="15.75" customHeight="1" x14ac:dyDescent="0.25"/>
    <row r="11589" ht="15.75" customHeight="1" x14ac:dyDescent="0.25"/>
    <row r="11590" ht="15.75" customHeight="1" x14ac:dyDescent="0.25"/>
    <row r="11591" ht="15.75" customHeight="1" x14ac:dyDescent="0.25"/>
    <row r="11592" ht="15.75" customHeight="1" x14ac:dyDescent="0.25"/>
    <row r="11593" ht="15.75" customHeight="1" x14ac:dyDescent="0.25"/>
    <row r="11594" ht="15.75" customHeight="1" x14ac:dyDescent="0.25"/>
    <row r="11595" ht="15.75" customHeight="1" x14ac:dyDescent="0.25"/>
    <row r="11596" ht="15.75" customHeight="1" x14ac:dyDescent="0.25"/>
    <row r="11597" ht="15.75" customHeight="1" x14ac:dyDescent="0.25"/>
    <row r="11598" ht="15.75" customHeight="1" x14ac:dyDescent="0.25"/>
    <row r="11599" ht="15.75" customHeight="1" x14ac:dyDescent="0.25"/>
    <row r="11600" ht="15.75" customHeight="1" x14ac:dyDescent="0.25"/>
    <row r="11601" ht="15.75" customHeight="1" x14ac:dyDescent="0.25"/>
    <row r="11602" ht="15.75" customHeight="1" x14ac:dyDescent="0.25"/>
    <row r="11603" ht="15.75" customHeight="1" x14ac:dyDescent="0.25"/>
    <row r="11604" ht="15.75" customHeight="1" x14ac:dyDescent="0.25"/>
    <row r="11605" ht="15.75" customHeight="1" x14ac:dyDescent="0.25"/>
    <row r="11606" ht="15.75" customHeight="1" x14ac:dyDescent="0.25"/>
    <row r="11607" ht="15.75" customHeight="1" x14ac:dyDescent="0.25"/>
    <row r="11608" ht="15.75" customHeight="1" x14ac:dyDescent="0.25"/>
    <row r="11609" ht="15.75" customHeight="1" x14ac:dyDescent="0.25"/>
    <row r="11610" ht="15.75" customHeight="1" x14ac:dyDescent="0.25"/>
    <row r="11611" ht="15.75" customHeight="1" x14ac:dyDescent="0.25"/>
    <row r="11612" ht="15.75" customHeight="1" x14ac:dyDescent="0.25"/>
    <row r="11613" ht="15.75" customHeight="1" x14ac:dyDescent="0.25"/>
    <row r="11614" ht="15.75" customHeight="1" x14ac:dyDescent="0.25"/>
    <row r="11615" ht="15.75" customHeight="1" x14ac:dyDescent="0.25"/>
    <row r="11616" ht="15.75" customHeight="1" x14ac:dyDescent="0.25"/>
    <row r="11617" ht="15.75" customHeight="1" x14ac:dyDescent="0.25"/>
    <row r="11618" ht="15.75" customHeight="1" x14ac:dyDescent="0.25"/>
    <row r="11619" ht="15.75" customHeight="1" x14ac:dyDescent="0.25"/>
    <row r="11620" ht="15.75" customHeight="1" x14ac:dyDescent="0.25"/>
    <row r="11621" ht="15.75" customHeight="1" x14ac:dyDescent="0.25"/>
    <row r="11622" ht="15.75" customHeight="1" x14ac:dyDescent="0.25"/>
    <row r="11623" ht="15.75" customHeight="1" x14ac:dyDescent="0.25"/>
    <row r="11624" ht="15.75" customHeight="1" x14ac:dyDescent="0.25"/>
    <row r="11625" ht="15.75" customHeight="1" x14ac:dyDescent="0.25"/>
    <row r="11626" ht="15.75" customHeight="1" x14ac:dyDescent="0.25"/>
    <row r="11627" ht="15.75" customHeight="1" x14ac:dyDescent="0.25"/>
    <row r="11628" ht="15.75" customHeight="1" x14ac:dyDescent="0.25"/>
    <row r="11629" ht="15.75" customHeight="1" x14ac:dyDescent="0.25"/>
    <row r="11630" ht="15.75" customHeight="1" x14ac:dyDescent="0.25"/>
    <row r="11631" ht="15.75" customHeight="1" x14ac:dyDescent="0.25"/>
    <row r="11632" ht="15.75" customHeight="1" x14ac:dyDescent="0.25"/>
    <row r="11633" ht="15.75" customHeight="1" x14ac:dyDescent="0.25"/>
    <row r="11634" ht="15.75" customHeight="1" x14ac:dyDescent="0.25"/>
    <row r="11635" ht="15.75" customHeight="1" x14ac:dyDescent="0.25"/>
    <row r="11636" ht="15.75" customHeight="1" x14ac:dyDescent="0.25"/>
    <row r="11637" ht="15.75" customHeight="1" x14ac:dyDescent="0.25"/>
    <row r="11638" ht="15.75" customHeight="1" x14ac:dyDescent="0.25"/>
    <row r="11639" ht="15.75" customHeight="1" x14ac:dyDescent="0.25"/>
    <row r="11640" ht="15.75" customHeight="1" x14ac:dyDescent="0.25"/>
    <row r="11641" ht="15.75" customHeight="1" x14ac:dyDescent="0.25"/>
    <row r="11642" ht="15.75" customHeight="1" x14ac:dyDescent="0.25"/>
    <row r="11643" ht="15.75" customHeight="1" x14ac:dyDescent="0.25"/>
    <row r="11644" ht="15.75" customHeight="1" x14ac:dyDescent="0.25"/>
    <row r="11645" ht="15.75" customHeight="1" x14ac:dyDescent="0.25"/>
    <row r="11646" ht="15.75" customHeight="1" x14ac:dyDescent="0.25"/>
    <row r="11647" ht="15.75" customHeight="1" x14ac:dyDescent="0.25"/>
    <row r="11648" ht="15.75" customHeight="1" x14ac:dyDescent="0.25"/>
    <row r="11649" ht="15.75" customHeight="1" x14ac:dyDescent="0.25"/>
    <row r="11650" ht="15.75" customHeight="1" x14ac:dyDescent="0.25"/>
    <row r="11651" ht="15.75" customHeight="1" x14ac:dyDescent="0.25"/>
    <row r="11652" ht="15.75" customHeight="1" x14ac:dyDescent="0.25"/>
    <row r="11653" ht="15.75" customHeight="1" x14ac:dyDescent="0.25"/>
    <row r="11654" ht="15.75" customHeight="1" x14ac:dyDescent="0.25"/>
    <row r="11655" ht="15.75" customHeight="1" x14ac:dyDescent="0.25"/>
    <row r="11656" ht="15.75" customHeight="1" x14ac:dyDescent="0.25"/>
    <row r="11657" ht="15.75" customHeight="1" x14ac:dyDescent="0.25"/>
    <row r="11658" ht="15.75" customHeight="1" x14ac:dyDescent="0.25"/>
    <row r="11659" ht="15.75" customHeight="1" x14ac:dyDescent="0.25"/>
    <row r="11660" ht="15.75" customHeight="1" x14ac:dyDescent="0.25"/>
    <row r="11661" ht="15.75" customHeight="1" x14ac:dyDescent="0.25"/>
    <row r="11662" ht="15.75" customHeight="1" x14ac:dyDescent="0.25"/>
    <row r="11663" ht="15.75" customHeight="1" x14ac:dyDescent="0.25"/>
    <row r="11664" ht="15.75" customHeight="1" x14ac:dyDescent="0.25"/>
    <row r="11665" ht="15.75" customHeight="1" x14ac:dyDescent="0.25"/>
    <row r="11666" ht="15.75" customHeight="1" x14ac:dyDescent="0.25"/>
    <row r="11667" ht="15.75" customHeight="1" x14ac:dyDescent="0.25"/>
    <row r="11668" ht="15.75" customHeight="1" x14ac:dyDescent="0.25"/>
    <row r="11669" ht="15.75" customHeight="1" x14ac:dyDescent="0.25"/>
    <row r="11670" ht="15.75" customHeight="1" x14ac:dyDescent="0.25"/>
    <row r="11671" ht="15.75" customHeight="1" x14ac:dyDescent="0.25"/>
    <row r="11672" ht="15.75" customHeight="1" x14ac:dyDescent="0.25"/>
    <row r="11673" ht="15.75" customHeight="1" x14ac:dyDescent="0.25"/>
    <row r="11674" ht="15.75" customHeight="1" x14ac:dyDescent="0.25"/>
    <row r="11675" ht="15.75" customHeight="1" x14ac:dyDescent="0.25"/>
    <row r="11676" ht="15.75" customHeight="1" x14ac:dyDescent="0.25"/>
    <row r="11677" ht="15.75" customHeight="1" x14ac:dyDescent="0.25"/>
    <row r="11678" ht="15.75" customHeight="1" x14ac:dyDescent="0.25"/>
    <row r="11679" ht="15.75" customHeight="1" x14ac:dyDescent="0.25"/>
    <row r="11680" ht="15.75" customHeight="1" x14ac:dyDescent="0.25"/>
    <row r="11681" ht="15.75" customHeight="1" x14ac:dyDescent="0.25"/>
    <row r="11682" ht="15.75" customHeight="1" x14ac:dyDescent="0.25"/>
    <row r="11683" ht="15.75" customHeight="1" x14ac:dyDescent="0.25"/>
    <row r="11684" ht="15.75" customHeight="1" x14ac:dyDescent="0.25"/>
    <row r="11685" ht="15.75" customHeight="1" x14ac:dyDescent="0.25"/>
    <row r="11686" ht="15.75" customHeight="1" x14ac:dyDescent="0.25"/>
    <row r="11687" ht="15.75" customHeight="1" x14ac:dyDescent="0.25"/>
    <row r="11688" ht="15.75" customHeight="1" x14ac:dyDescent="0.25"/>
    <row r="11689" ht="15.75" customHeight="1" x14ac:dyDescent="0.25"/>
    <row r="11690" ht="15.75" customHeight="1" x14ac:dyDescent="0.25"/>
    <row r="11691" ht="15.75" customHeight="1" x14ac:dyDescent="0.25"/>
    <row r="11692" ht="15.75" customHeight="1" x14ac:dyDescent="0.25"/>
    <row r="11693" ht="15.75" customHeight="1" x14ac:dyDescent="0.25"/>
    <row r="11694" ht="15.75" customHeight="1" x14ac:dyDescent="0.25"/>
    <row r="11695" ht="15.75" customHeight="1" x14ac:dyDescent="0.25"/>
    <row r="11696" ht="15.75" customHeight="1" x14ac:dyDescent="0.25"/>
    <row r="11697" ht="15.75" customHeight="1" x14ac:dyDescent="0.25"/>
    <row r="11698" ht="15.75" customHeight="1" x14ac:dyDescent="0.25"/>
    <row r="11699" ht="15.75" customHeight="1" x14ac:dyDescent="0.25"/>
    <row r="11700" ht="15.75" customHeight="1" x14ac:dyDescent="0.25"/>
    <row r="11701" ht="15.75" customHeight="1" x14ac:dyDescent="0.25"/>
    <row r="11702" ht="15.75" customHeight="1" x14ac:dyDescent="0.25"/>
    <row r="11703" ht="15.75" customHeight="1" x14ac:dyDescent="0.25"/>
    <row r="11704" ht="15.75" customHeight="1" x14ac:dyDescent="0.25"/>
    <row r="11705" ht="15.75" customHeight="1" x14ac:dyDescent="0.25"/>
    <row r="11706" ht="15.75" customHeight="1" x14ac:dyDescent="0.25"/>
    <row r="11707" ht="15.75" customHeight="1" x14ac:dyDescent="0.25"/>
    <row r="11708" ht="15.75" customHeight="1" x14ac:dyDescent="0.25"/>
    <row r="11709" ht="15.75" customHeight="1" x14ac:dyDescent="0.25"/>
    <row r="11710" ht="15.75" customHeight="1" x14ac:dyDescent="0.25"/>
    <row r="11711" ht="15.75" customHeight="1" x14ac:dyDescent="0.25"/>
    <row r="11712" ht="15.75" customHeight="1" x14ac:dyDescent="0.25"/>
    <row r="11713" ht="15.75" customHeight="1" x14ac:dyDescent="0.25"/>
    <row r="11714" ht="15.75" customHeight="1" x14ac:dyDescent="0.25"/>
    <row r="11715" ht="15.75" customHeight="1" x14ac:dyDescent="0.25"/>
    <row r="11716" ht="15.75" customHeight="1" x14ac:dyDescent="0.25"/>
    <row r="11717" ht="15.75" customHeight="1" x14ac:dyDescent="0.25"/>
    <row r="11718" ht="15.75" customHeight="1" x14ac:dyDescent="0.25"/>
    <row r="11719" ht="15.75" customHeight="1" x14ac:dyDescent="0.25"/>
    <row r="11720" ht="15.75" customHeight="1" x14ac:dyDescent="0.25"/>
    <row r="11721" ht="15.75" customHeight="1" x14ac:dyDescent="0.25"/>
    <row r="11722" ht="15.75" customHeight="1" x14ac:dyDescent="0.25"/>
    <row r="11723" ht="15.75" customHeight="1" x14ac:dyDescent="0.25"/>
    <row r="11724" ht="15.75" customHeight="1" x14ac:dyDescent="0.25"/>
    <row r="11725" ht="15.75" customHeight="1" x14ac:dyDescent="0.25"/>
    <row r="11726" ht="15.75" customHeight="1" x14ac:dyDescent="0.25"/>
    <row r="11727" ht="15.75" customHeight="1" x14ac:dyDescent="0.25"/>
    <row r="11728" ht="15.75" customHeight="1" x14ac:dyDescent="0.25"/>
    <row r="11729" ht="15.75" customHeight="1" x14ac:dyDescent="0.25"/>
    <row r="11730" ht="15.75" customHeight="1" x14ac:dyDescent="0.25"/>
    <row r="11731" ht="15.75" customHeight="1" x14ac:dyDescent="0.25"/>
    <row r="11732" ht="15.75" customHeight="1" x14ac:dyDescent="0.25"/>
    <row r="11733" ht="15.75" customHeight="1" x14ac:dyDescent="0.25"/>
    <row r="11734" ht="15.75" customHeight="1" x14ac:dyDescent="0.25"/>
    <row r="11735" ht="15.75" customHeight="1" x14ac:dyDescent="0.25"/>
    <row r="11736" ht="15.75" customHeight="1" x14ac:dyDescent="0.25"/>
    <row r="11737" ht="15.75" customHeight="1" x14ac:dyDescent="0.25"/>
    <row r="11738" ht="15.75" customHeight="1" x14ac:dyDescent="0.25"/>
    <row r="11739" ht="15.75" customHeight="1" x14ac:dyDescent="0.25"/>
    <row r="11740" ht="15.75" customHeight="1" x14ac:dyDescent="0.25"/>
    <row r="11741" ht="15.75" customHeight="1" x14ac:dyDescent="0.25"/>
    <row r="11742" ht="15.75" customHeight="1" x14ac:dyDescent="0.25"/>
    <row r="11743" ht="15.75" customHeight="1" x14ac:dyDescent="0.25"/>
    <row r="11744" ht="15.75" customHeight="1" x14ac:dyDescent="0.25"/>
    <row r="11745" ht="15.75" customHeight="1" x14ac:dyDescent="0.25"/>
    <row r="11746" ht="15.75" customHeight="1" x14ac:dyDescent="0.25"/>
    <row r="11747" ht="15.75" customHeight="1" x14ac:dyDescent="0.25"/>
    <row r="11748" ht="15.75" customHeight="1" x14ac:dyDescent="0.25"/>
    <row r="11749" ht="15.75" customHeight="1" x14ac:dyDescent="0.25"/>
    <row r="11750" ht="15.75" customHeight="1" x14ac:dyDescent="0.25"/>
    <row r="11751" ht="15.75" customHeight="1" x14ac:dyDescent="0.25"/>
    <row r="11752" ht="15.75" customHeight="1" x14ac:dyDescent="0.25"/>
    <row r="11753" ht="15.75" customHeight="1" x14ac:dyDescent="0.25"/>
    <row r="11754" ht="15.75" customHeight="1" x14ac:dyDescent="0.25"/>
    <row r="11755" ht="15.75" customHeight="1" x14ac:dyDescent="0.25"/>
    <row r="11756" ht="15.75" customHeight="1" x14ac:dyDescent="0.25"/>
    <row r="11757" ht="15.75" customHeight="1" x14ac:dyDescent="0.25"/>
    <row r="11758" ht="15.75" customHeight="1" x14ac:dyDescent="0.25"/>
    <row r="11759" ht="15.75" customHeight="1" x14ac:dyDescent="0.25"/>
    <row r="11760" ht="15.75" customHeight="1" x14ac:dyDescent="0.25"/>
    <row r="11761" ht="15.75" customHeight="1" x14ac:dyDescent="0.25"/>
    <row r="11762" ht="15.75" customHeight="1" x14ac:dyDescent="0.25"/>
    <row r="11763" ht="15.75" customHeight="1" x14ac:dyDescent="0.25"/>
    <row r="11764" ht="15.75" customHeight="1" x14ac:dyDescent="0.25"/>
    <row r="11765" ht="15.75" customHeight="1" x14ac:dyDescent="0.25"/>
    <row r="11766" ht="15.75" customHeight="1" x14ac:dyDescent="0.25"/>
    <row r="11767" ht="15.75" customHeight="1" x14ac:dyDescent="0.25"/>
    <row r="11768" ht="15.75" customHeight="1" x14ac:dyDescent="0.25"/>
    <row r="11769" ht="15.75" customHeight="1" x14ac:dyDescent="0.25"/>
    <row r="11770" ht="15.75" customHeight="1" x14ac:dyDescent="0.25"/>
    <row r="11771" ht="15.75" customHeight="1" x14ac:dyDescent="0.25"/>
    <row r="11772" ht="15.75" customHeight="1" x14ac:dyDescent="0.25"/>
    <row r="11773" ht="15.75" customHeight="1" x14ac:dyDescent="0.25"/>
    <row r="11774" ht="15.75" customHeight="1" x14ac:dyDescent="0.25"/>
    <row r="11775" ht="15.75" customHeight="1" x14ac:dyDescent="0.25"/>
    <row r="11776" ht="15.75" customHeight="1" x14ac:dyDescent="0.25"/>
    <row r="11777" ht="15.75" customHeight="1" x14ac:dyDescent="0.25"/>
    <row r="11778" ht="15.75" customHeight="1" x14ac:dyDescent="0.25"/>
    <row r="11779" ht="15.75" customHeight="1" x14ac:dyDescent="0.25"/>
    <row r="11780" ht="15.75" customHeight="1" x14ac:dyDescent="0.25"/>
    <row r="11781" ht="15.75" customHeight="1" x14ac:dyDescent="0.25"/>
    <row r="11782" ht="15.75" customHeight="1" x14ac:dyDescent="0.25"/>
    <row r="11783" ht="15.75" customHeight="1" x14ac:dyDescent="0.25"/>
    <row r="11784" ht="15.75" customHeight="1" x14ac:dyDescent="0.25"/>
    <row r="11785" ht="15.75" customHeight="1" x14ac:dyDescent="0.25"/>
    <row r="11786" ht="15.75" customHeight="1" x14ac:dyDescent="0.25"/>
    <row r="11787" ht="15.75" customHeight="1" x14ac:dyDescent="0.25"/>
    <row r="11788" ht="15.75" customHeight="1" x14ac:dyDescent="0.25"/>
    <row r="11789" ht="15.75" customHeight="1" x14ac:dyDescent="0.25"/>
    <row r="11790" ht="15.75" customHeight="1" x14ac:dyDescent="0.25"/>
    <row r="11791" ht="15.75" customHeight="1" x14ac:dyDescent="0.25"/>
    <row r="11792" ht="15.75" customHeight="1" x14ac:dyDescent="0.25"/>
    <row r="11793" ht="15.75" customHeight="1" x14ac:dyDescent="0.25"/>
    <row r="11794" ht="15.75" customHeight="1" x14ac:dyDescent="0.25"/>
    <row r="11795" ht="15.75" customHeight="1" x14ac:dyDescent="0.25"/>
    <row r="11796" ht="15.75" customHeight="1" x14ac:dyDescent="0.25"/>
    <row r="11797" ht="15.75" customHeight="1" x14ac:dyDescent="0.25"/>
    <row r="11798" ht="15.75" customHeight="1" x14ac:dyDescent="0.25"/>
    <row r="11799" ht="15.75" customHeight="1" x14ac:dyDescent="0.25"/>
    <row r="11800" ht="15.75" customHeight="1" x14ac:dyDescent="0.25"/>
    <row r="11801" ht="15.75" customHeight="1" x14ac:dyDescent="0.25"/>
    <row r="11802" ht="15.75" customHeight="1" x14ac:dyDescent="0.25"/>
    <row r="11803" ht="15.75" customHeight="1" x14ac:dyDescent="0.25"/>
    <row r="11804" ht="15.75" customHeight="1" x14ac:dyDescent="0.25"/>
    <row r="11805" ht="15.75" customHeight="1" x14ac:dyDescent="0.25"/>
    <row r="11806" ht="15.75" customHeight="1" x14ac:dyDescent="0.25"/>
    <row r="11807" ht="15.75" customHeight="1" x14ac:dyDescent="0.25"/>
    <row r="11808" ht="15.75" customHeight="1" x14ac:dyDescent="0.25"/>
    <row r="11809" ht="15.75" customHeight="1" x14ac:dyDescent="0.25"/>
    <row r="11810" ht="15.75" customHeight="1" x14ac:dyDescent="0.25"/>
    <row r="11811" ht="15.75" customHeight="1" x14ac:dyDescent="0.25"/>
    <row r="11812" ht="15.75" customHeight="1" x14ac:dyDescent="0.25"/>
    <row r="11813" ht="15.75" customHeight="1" x14ac:dyDescent="0.25"/>
    <row r="11814" ht="15.75" customHeight="1" x14ac:dyDescent="0.25"/>
    <row r="11815" ht="15.75" customHeight="1" x14ac:dyDescent="0.25"/>
    <row r="11816" ht="15.75" customHeight="1" x14ac:dyDescent="0.25"/>
    <row r="11817" ht="15.75" customHeight="1" x14ac:dyDescent="0.25"/>
    <row r="11818" ht="15.75" customHeight="1" x14ac:dyDescent="0.25"/>
    <row r="11819" ht="15.75" customHeight="1" x14ac:dyDescent="0.25"/>
    <row r="11820" ht="15.75" customHeight="1" x14ac:dyDescent="0.25"/>
    <row r="11821" ht="15.75" customHeight="1" x14ac:dyDescent="0.25"/>
    <row r="11822" ht="15.75" customHeight="1" x14ac:dyDescent="0.25"/>
    <row r="11823" ht="15.75" customHeight="1" x14ac:dyDescent="0.25"/>
    <row r="11824" ht="15.75" customHeight="1" x14ac:dyDescent="0.25"/>
    <row r="11825" ht="15.75" customHeight="1" x14ac:dyDescent="0.25"/>
    <row r="11826" ht="15.75" customHeight="1" x14ac:dyDescent="0.25"/>
    <row r="11827" ht="15.75" customHeight="1" x14ac:dyDescent="0.25"/>
    <row r="11828" ht="15.75" customHeight="1" x14ac:dyDescent="0.25"/>
    <row r="11829" ht="15.75" customHeight="1" x14ac:dyDescent="0.25"/>
    <row r="11830" ht="15.75" customHeight="1" x14ac:dyDescent="0.25"/>
    <row r="11831" ht="15.75" customHeight="1" x14ac:dyDescent="0.25"/>
    <row r="11832" ht="15.75" customHeight="1" x14ac:dyDescent="0.25"/>
    <row r="11833" ht="15.75" customHeight="1" x14ac:dyDescent="0.25"/>
    <row r="11834" ht="15.75" customHeight="1" x14ac:dyDescent="0.25"/>
    <row r="11835" ht="15.75" customHeight="1" x14ac:dyDescent="0.25"/>
    <row r="11836" ht="15.75" customHeight="1" x14ac:dyDescent="0.25"/>
    <row r="11837" ht="15.75" customHeight="1" x14ac:dyDescent="0.25"/>
    <row r="11838" ht="15.75" customHeight="1" x14ac:dyDescent="0.25"/>
    <row r="11839" ht="15.75" customHeight="1" x14ac:dyDescent="0.25"/>
    <row r="11840" ht="15.75" customHeight="1" x14ac:dyDescent="0.25"/>
    <row r="11841" ht="15.75" customHeight="1" x14ac:dyDescent="0.25"/>
    <row r="11842" ht="15.75" customHeight="1" x14ac:dyDescent="0.25"/>
    <row r="11843" ht="15.75" customHeight="1" x14ac:dyDescent="0.25"/>
    <row r="11844" ht="15.75" customHeight="1" x14ac:dyDescent="0.25"/>
    <row r="11845" ht="15.75" customHeight="1" x14ac:dyDescent="0.25"/>
    <row r="11846" ht="15.75" customHeight="1" x14ac:dyDescent="0.25"/>
    <row r="11847" ht="15.75" customHeight="1" x14ac:dyDescent="0.25"/>
    <row r="11848" ht="15.75" customHeight="1" x14ac:dyDescent="0.25"/>
    <row r="11849" ht="15.75" customHeight="1" x14ac:dyDescent="0.25"/>
    <row r="11850" ht="15.75" customHeight="1" x14ac:dyDescent="0.25"/>
    <row r="11851" ht="15.75" customHeight="1" x14ac:dyDescent="0.25"/>
    <row r="11852" ht="15.75" customHeight="1" x14ac:dyDescent="0.25"/>
    <row r="11853" ht="15.75" customHeight="1" x14ac:dyDescent="0.25"/>
    <row r="11854" ht="15.75" customHeight="1" x14ac:dyDescent="0.25"/>
    <row r="11855" ht="15.75" customHeight="1" x14ac:dyDescent="0.25"/>
    <row r="11856" ht="15.75" customHeight="1" x14ac:dyDescent="0.25"/>
    <row r="11857" ht="15.75" customHeight="1" x14ac:dyDescent="0.25"/>
    <row r="11858" ht="15.75" customHeight="1" x14ac:dyDescent="0.25"/>
    <row r="11859" ht="15.75" customHeight="1" x14ac:dyDescent="0.25"/>
    <row r="11860" ht="15.75" customHeight="1" x14ac:dyDescent="0.25"/>
    <row r="11861" ht="15.75" customHeight="1" x14ac:dyDescent="0.25"/>
    <row r="11862" ht="15.75" customHeight="1" x14ac:dyDescent="0.25"/>
    <row r="11863" ht="15.75" customHeight="1" x14ac:dyDescent="0.25"/>
    <row r="11864" ht="15.75" customHeight="1" x14ac:dyDescent="0.25"/>
    <row r="11865" ht="15.75" customHeight="1" x14ac:dyDescent="0.25"/>
    <row r="11866" ht="15.75" customHeight="1" x14ac:dyDescent="0.25"/>
    <row r="11867" ht="15.75" customHeight="1" x14ac:dyDescent="0.25"/>
    <row r="11868" ht="15.75" customHeight="1" x14ac:dyDescent="0.25"/>
    <row r="11869" ht="15.75" customHeight="1" x14ac:dyDescent="0.25"/>
    <row r="11870" ht="15.75" customHeight="1" x14ac:dyDescent="0.25"/>
    <row r="11871" ht="15.75" customHeight="1" x14ac:dyDescent="0.25"/>
    <row r="11872" ht="15.75" customHeight="1" x14ac:dyDescent="0.25"/>
    <row r="11873" ht="15.75" customHeight="1" x14ac:dyDescent="0.25"/>
    <row r="11874" ht="15.75" customHeight="1" x14ac:dyDescent="0.25"/>
    <row r="11875" ht="15.75" customHeight="1" x14ac:dyDescent="0.25"/>
    <row r="11876" ht="15.75" customHeight="1" x14ac:dyDescent="0.25"/>
    <row r="11877" ht="15.75" customHeight="1" x14ac:dyDescent="0.25"/>
    <row r="11878" ht="15.75" customHeight="1" x14ac:dyDescent="0.25"/>
    <row r="11879" ht="15.75" customHeight="1" x14ac:dyDescent="0.25"/>
    <row r="11880" ht="15.75" customHeight="1" x14ac:dyDescent="0.25"/>
    <row r="11881" ht="15.75" customHeight="1" x14ac:dyDescent="0.25"/>
    <row r="11882" ht="15.75" customHeight="1" x14ac:dyDescent="0.25"/>
    <row r="11883" ht="15.75" customHeight="1" x14ac:dyDescent="0.25"/>
    <row r="11884" ht="15.75" customHeight="1" x14ac:dyDescent="0.25"/>
    <row r="11885" ht="15.75" customHeight="1" x14ac:dyDescent="0.25"/>
    <row r="11886" ht="15.75" customHeight="1" x14ac:dyDescent="0.25"/>
    <row r="11887" ht="15.75" customHeight="1" x14ac:dyDescent="0.25"/>
    <row r="11888" ht="15.75" customHeight="1" x14ac:dyDescent="0.25"/>
    <row r="11889" ht="15.75" customHeight="1" x14ac:dyDescent="0.25"/>
    <row r="11890" ht="15.75" customHeight="1" x14ac:dyDescent="0.25"/>
    <row r="11891" ht="15.75" customHeight="1" x14ac:dyDescent="0.25"/>
    <row r="11892" ht="15.75" customHeight="1" x14ac:dyDescent="0.25"/>
    <row r="11893" ht="15.75" customHeight="1" x14ac:dyDescent="0.25"/>
    <row r="11894" ht="15.75" customHeight="1" x14ac:dyDescent="0.25"/>
    <row r="11895" ht="15.75" customHeight="1" x14ac:dyDescent="0.25"/>
    <row r="11896" ht="15.75" customHeight="1" x14ac:dyDescent="0.25"/>
    <row r="11897" ht="15.75" customHeight="1" x14ac:dyDescent="0.25"/>
    <row r="11898" ht="15.75" customHeight="1" x14ac:dyDescent="0.25"/>
    <row r="11899" ht="15.75" customHeight="1" x14ac:dyDescent="0.25"/>
    <row r="11900" ht="15.75" customHeight="1" x14ac:dyDescent="0.25"/>
    <row r="11901" ht="15.75" customHeight="1" x14ac:dyDescent="0.25"/>
    <row r="11902" ht="15.75" customHeight="1" x14ac:dyDescent="0.25"/>
    <row r="11903" ht="15.75" customHeight="1" x14ac:dyDescent="0.25"/>
    <row r="11904" ht="15.75" customHeight="1" x14ac:dyDescent="0.25"/>
    <row r="11905" ht="15.75" customHeight="1" x14ac:dyDescent="0.25"/>
    <row r="11906" ht="15.75" customHeight="1" x14ac:dyDescent="0.25"/>
    <row r="11907" ht="15.75" customHeight="1" x14ac:dyDescent="0.25"/>
    <row r="11908" ht="15.75" customHeight="1" x14ac:dyDescent="0.25"/>
    <row r="11909" ht="15.75" customHeight="1" x14ac:dyDescent="0.25"/>
    <row r="11910" ht="15.75" customHeight="1" x14ac:dyDescent="0.25"/>
    <row r="11911" ht="15.75" customHeight="1" x14ac:dyDescent="0.25"/>
    <row r="11912" ht="15.75" customHeight="1" x14ac:dyDescent="0.25"/>
    <row r="11913" ht="15.75" customHeight="1" x14ac:dyDescent="0.25"/>
    <row r="11914" ht="15.75" customHeight="1" x14ac:dyDescent="0.25"/>
    <row r="11915" ht="15.75" customHeight="1" x14ac:dyDescent="0.25"/>
    <row r="11916" ht="15.75" customHeight="1" x14ac:dyDescent="0.25"/>
    <row r="11917" ht="15.75" customHeight="1" x14ac:dyDescent="0.25"/>
    <row r="11918" ht="15.75" customHeight="1" x14ac:dyDescent="0.25"/>
    <row r="11919" ht="15.75" customHeight="1" x14ac:dyDescent="0.25"/>
    <row r="11920" ht="15.75" customHeight="1" x14ac:dyDescent="0.25"/>
    <row r="11921" ht="15.75" customHeight="1" x14ac:dyDescent="0.25"/>
    <row r="11922" ht="15.75" customHeight="1" x14ac:dyDescent="0.25"/>
    <row r="11923" ht="15.75" customHeight="1" x14ac:dyDescent="0.25"/>
    <row r="11924" ht="15.75" customHeight="1" x14ac:dyDescent="0.25"/>
    <row r="11925" ht="15.75" customHeight="1" x14ac:dyDescent="0.25"/>
    <row r="11926" ht="15.75" customHeight="1" x14ac:dyDescent="0.25"/>
    <row r="11927" ht="15.75" customHeight="1" x14ac:dyDescent="0.25"/>
    <row r="11928" ht="15.75" customHeight="1" x14ac:dyDescent="0.25"/>
    <row r="11929" ht="15.75" customHeight="1" x14ac:dyDescent="0.25"/>
    <row r="11930" ht="15.75" customHeight="1" x14ac:dyDescent="0.25"/>
    <row r="11931" ht="15.75" customHeight="1" x14ac:dyDescent="0.25"/>
    <row r="11932" ht="15.75" customHeight="1" x14ac:dyDescent="0.25"/>
    <row r="11933" ht="15.75" customHeight="1" x14ac:dyDescent="0.25"/>
    <row r="11934" ht="15.75" customHeight="1" x14ac:dyDescent="0.25"/>
    <row r="11935" ht="15.75" customHeight="1" x14ac:dyDescent="0.25"/>
    <row r="11936" ht="15.75" customHeight="1" x14ac:dyDescent="0.25"/>
    <row r="11937" ht="15.75" customHeight="1" x14ac:dyDescent="0.25"/>
    <row r="11938" ht="15.75" customHeight="1" x14ac:dyDescent="0.25"/>
    <row r="11939" ht="15.75" customHeight="1" x14ac:dyDescent="0.25"/>
    <row r="11940" ht="15.75" customHeight="1" x14ac:dyDescent="0.25"/>
    <row r="11941" ht="15.75" customHeight="1" x14ac:dyDescent="0.25"/>
    <row r="11942" ht="15.75" customHeight="1" x14ac:dyDescent="0.25"/>
    <row r="11943" ht="15.75" customHeight="1" x14ac:dyDescent="0.25"/>
    <row r="11944" ht="15.75" customHeight="1" x14ac:dyDescent="0.25"/>
    <row r="11945" ht="15.75" customHeight="1" x14ac:dyDescent="0.25"/>
    <row r="11946" ht="15.75" customHeight="1" x14ac:dyDescent="0.25"/>
    <row r="11947" ht="15.75" customHeight="1" x14ac:dyDescent="0.25"/>
    <row r="11948" ht="15.75" customHeight="1" x14ac:dyDescent="0.25"/>
    <row r="11949" ht="15.75" customHeight="1" x14ac:dyDescent="0.25"/>
    <row r="11950" ht="15.75" customHeight="1" x14ac:dyDescent="0.25"/>
    <row r="11951" ht="15.75" customHeight="1" x14ac:dyDescent="0.25"/>
    <row r="11952" ht="15.75" customHeight="1" x14ac:dyDescent="0.25"/>
    <row r="11953" ht="15.75" customHeight="1" x14ac:dyDescent="0.25"/>
    <row r="11954" ht="15.75" customHeight="1" x14ac:dyDescent="0.25"/>
    <row r="11955" ht="15.75" customHeight="1" x14ac:dyDescent="0.25"/>
    <row r="11956" ht="15.75" customHeight="1" x14ac:dyDescent="0.25"/>
    <row r="11957" ht="15.75" customHeight="1" x14ac:dyDescent="0.25"/>
    <row r="11958" ht="15.75" customHeight="1" x14ac:dyDescent="0.25"/>
    <row r="11959" ht="15.75" customHeight="1" x14ac:dyDescent="0.25"/>
    <row r="11960" ht="15.75" customHeight="1" x14ac:dyDescent="0.25"/>
    <row r="11961" ht="15.75" customHeight="1" x14ac:dyDescent="0.25"/>
    <row r="11962" ht="15.75" customHeight="1" x14ac:dyDescent="0.25"/>
    <row r="11963" ht="15.75" customHeight="1" x14ac:dyDescent="0.25"/>
    <row r="11964" ht="15.75" customHeight="1" x14ac:dyDescent="0.25"/>
    <row r="11965" ht="15.75" customHeight="1" x14ac:dyDescent="0.25"/>
    <row r="11966" ht="15.75" customHeight="1" x14ac:dyDescent="0.25"/>
    <row r="11967" ht="15.75" customHeight="1" x14ac:dyDescent="0.25"/>
    <row r="11968" ht="15.75" customHeight="1" x14ac:dyDescent="0.25"/>
    <row r="11969" ht="15.75" customHeight="1" x14ac:dyDescent="0.25"/>
    <row r="11970" ht="15.75" customHeight="1" x14ac:dyDescent="0.25"/>
    <row r="11971" ht="15.75" customHeight="1" x14ac:dyDescent="0.25"/>
    <row r="11972" ht="15.75" customHeight="1" x14ac:dyDescent="0.25"/>
    <row r="11973" ht="15.75" customHeight="1" x14ac:dyDescent="0.25"/>
    <row r="11974" ht="15.75" customHeight="1" x14ac:dyDescent="0.25"/>
    <row r="11975" ht="15.75" customHeight="1" x14ac:dyDescent="0.25"/>
    <row r="11976" ht="15.75" customHeight="1" x14ac:dyDescent="0.25"/>
    <row r="11977" ht="15.75" customHeight="1" x14ac:dyDescent="0.25"/>
    <row r="11978" ht="15.75" customHeight="1" x14ac:dyDescent="0.25"/>
    <row r="11979" ht="15.75" customHeight="1" x14ac:dyDescent="0.25"/>
    <row r="11980" ht="15.75" customHeight="1" x14ac:dyDescent="0.25"/>
    <row r="11981" ht="15.75" customHeight="1" x14ac:dyDescent="0.25"/>
    <row r="11982" ht="15.75" customHeight="1" x14ac:dyDescent="0.25"/>
    <row r="11983" ht="15.75" customHeight="1" x14ac:dyDescent="0.25"/>
    <row r="11984" ht="15.75" customHeight="1" x14ac:dyDescent="0.25"/>
    <row r="11985" ht="15.75" customHeight="1" x14ac:dyDescent="0.25"/>
    <row r="11986" ht="15.75" customHeight="1" x14ac:dyDescent="0.25"/>
    <row r="11987" ht="15.75" customHeight="1" x14ac:dyDescent="0.25"/>
    <row r="11988" ht="15.75" customHeight="1" x14ac:dyDescent="0.25"/>
    <row r="11989" ht="15.75" customHeight="1" x14ac:dyDescent="0.25"/>
    <row r="11990" ht="15.75" customHeight="1" x14ac:dyDescent="0.25"/>
    <row r="11991" ht="15.75" customHeight="1" x14ac:dyDescent="0.25"/>
    <row r="11992" ht="15.75" customHeight="1" x14ac:dyDescent="0.25"/>
    <row r="11993" ht="15.75" customHeight="1" x14ac:dyDescent="0.25"/>
    <row r="11994" ht="15.75" customHeight="1" x14ac:dyDescent="0.25"/>
    <row r="11995" ht="15.75" customHeight="1" x14ac:dyDescent="0.25"/>
    <row r="11996" ht="15.75" customHeight="1" x14ac:dyDescent="0.25"/>
    <row r="11997" ht="15.75" customHeight="1" x14ac:dyDescent="0.25"/>
    <row r="11998" ht="15.75" customHeight="1" x14ac:dyDescent="0.25"/>
    <row r="11999" ht="15.75" customHeight="1" x14ac:dyDescent="0.25"/>
    <row r="12000" ht="15.75" customHeight="1" x14ac:dyDescent="0.25"/>
    <row r="12001" ht="15.75" customHeight="1" x14ac:dyDescent="0.25"/>
    <row r="12002" ht="15.75" customHeight="1" x14ac:dyDescent="0.25"/>
    <row r="12003" ht="15.75" customHeight="1" x14ac:dyDescent="0.25"/>
    <row r="12004" ht="15.75" customHeight="1" x14ac:dyDescent="0.25"/>
    <row r="12005" ht="15.75" customHeight="1" x14ac:dyDescent="0.25"/>
    <row r="12006" ht="15.75" customHeight="1" x14ac:dyDescent="0.25"/>
    <row r="12007" ht="15.75" customHeight="1" x14ac:dyDescent="0.25"/>
    <row r="12008" ht="15.75" customHeight="1" x14ac:dyDescent="0.25"/>
    <row r="12009" ht="15.75" customHeight="1" x14ac:dyDescent="0.25"/>
    <row r="12010" ht="15.75" customHeight="1" x14ac:dyDescent="0.25"/>
    <row r="12011" ht="15.75" customHeight="1" x14ac:dyDescent="0.25"/>
    <row r="12012" ht="15.75" customHeight="1" x14ac:dyDescent="0.25"/>
    <row r="12013" ht="15.75" customHeight="1" x14ac:dyDescent="0.25"/>
    <row r="12014" ht="15.75" customHeight="1" x14ac:dyDescent="0.25"/>
    <row r="12015" ht="15.75" customHeight="1" x14ac:dyDescent="0.25"/>
    <row r="12016" ht="15.75" customHeight="1" x14ac:dyDescent="0.25"/>
    <row r="12017" ht="15.75" customHeight="1" x14ac:dyDescent="0.25"/>
    <row r="12018" ht="15.75" customHeight="1" x14ac:dyDescent="0.25"/>
    <row r="12019" ht="15.75" customHeight="1" x14ac:dyDescent="0.25"/>
    <row r="12020" ht="15.75" customHeight="1" x14ac:dyDescent="0.25"/>
    <row r="12021" ht="15.75" customHeight="1" x14ac:dyDescent="0.25"/>
    <row r="12022" ht="15.75" customHeight="1" x14ac:dyDescent="0.25"/>
    <row r="12023" ht="15.75" customHeight="1" x14ac:dyDescent="0.25"/>
    <row r="12024" ht="15.75" customHeight="1" x14ac:dyDescent="0.25"/>
    <row r="12025" ht="15.75" customHeight="1" x14ac:dyDescent="0.25"/>
    <row r="12026" ht="15.75" customHeight="1" x14ac:dyDescent="0.25"/>
    <row r="12027" ht="15.75" customHeight="1" x14ac:dyDescent="0.25"/>
    <row r="12028" ht="15.75" customHeight="1" x14ac:dyDescent="0.25"/>
    <row r="12029" ht="15.75" customHeight="1" x14ac:dyDescent="0.25"/>
    <row r="12030" ht="15.75" customHeight="1" x14ac:dyDescent="0.25"/>
    <row r="12031" ht="15.75" customHeight="1" x14ac:dyDescent="0.25"/>
    <row r="12032" ht="15.75" customHeight="1" x14ac:dyDescent="0.25"/>
    <row r="12033" ht="15.75" customHeight="1" x14ac:dyDescent="0.25"/>
    <row r="12034" ht="15.75" customHeight="1" x14ac:dyDescent="0.25"/>
    <row r="12035" ht="15.75" customHeight="1" x14ac:dyDescent="0.25"/>
    <row r="12036" ht="15.75" customHeight="1" x14ac:dyDescent="0.25"/>
    <row r="12037" ht="15.75" customHeight="1" x14ac:dyDescent="0.25"/>
    <row r="12038" ht="15.75" customHeight="1" x14ac:dyDescent="0.25"/>
    <row r="12039" ht="15.75" customHeight="1" x14ac:dyDescent="0.25"/>
    <row r="12040" ht="15.75" customHeight="1" x14ac:dyDescent="0.25"/>
    <row r="12041" ht="15.75" customHeight="1" x14ac:dyDescent="0.25"/>
    <row r="12042" ht="15.75" customHeight="1" x14ac:dyDescent="0.25"/>
    <row r="12043" ht="15.75" customHeight="1" x14ac:dyDescent="0.25"/>
    <row r="12044" ht="15.75" customHeight="1" x14ac:dyDescent="0.25"/>
    <row r="12045" ht="15.75" customHeight="1" x14ac:dyDescent="0.25"/>
    <row r="12046" ht="15.75" customHeight="1" x14ac:dyDescent="0.25"/>
    <row r="12047" ht="15.75" customHeight="1" x14ac:dyDescent="0.25"/>
    <row r="12048" ht="15.75" customHeight="1" x14ac:dyDescent="0.25"/>
    <row r="12049" ht="15.75" customHeight="1" x14ac:dyDescent="0.25"/>
    <row r="12050" ht="15.75" customHeight="1" x14ac:dyDescent="0.25"/>
    <row r="12051" ht="15.75" customHeight="1" x14ac:dyDescent="0.25"/>
    <row r="12052" ht="15.75" customHeight="1" x14ac:dyDescent="0.25"/>
    <row r="12053" ht="15.75" customHeight="1" x14ac:dyDescent="0.25"/>
    <row r="12054" ht="15.75" customHeight="1" x14ac:dyDescent="0.25"/>
    <row r="12055" ht="15.75" customHeight="1" x14ac:dyDescent="0.25"/>
    <row r="12056" ht="15.75" customHeight="1" x14ac:dyDescent="0.25"/>
    <row r="12057" ht="15.75" customHeight="1" x14ac:dyDescent="0.25"/>
    <row r="12058" ht="15.75" customHeight="1" x14ac:dyDescent="0.25"/>
    <row r="12059" ht="15.75" customHeight="1" x14ac:dyDescent="0.25"/>
    <row r="12060" ht="15.75" customHeight="1" x14ac:dyDescent="0.25"/>
    <row r="12061" ht="15.75" customHeight="1" x14ac:dyDescent="0.25"/>
    <row r="12062" ht="15.75" customHeight="1" x14ac:dyDescent="0.25"/>
    <row r="12063" ht="15.75" customHeight="1" x14ac:dyDescent="0.25"/>
    <row r="12064" ht="15.75" customHeight="1" x14ac:dyDescent="0.25"/>
    <row r="12065" ht="15.75" customHeight="1" x14ac:dyDescent="0.25"/>
    <row r="12066" ht="15.75" customHeight="1" x14ac:dyDescent="0.25"/>
    <row r="12067" ht="15.75" customHeight="1" x14ac:dyDescent="0.25"/>
    <row r="12068" ht="15.75" customHeight="1" x14ac:dyDescent="0.25"/>
    <row r="12069" ht="15.75" customHeight="1" x14ac:dyDescent="0.25"/>
    <row r="12070" ht="15.75" customHeight="1" x14ac:dyDescent="0.25"/>
    <row r="12071" ht="15.75" customHeight="1" x14ac:dyDescent="0.25"/>
    <row r="12072" ht="15.75" customHeight="1" x14ac:dyDescent="0.25"/>
    <row r="12073" ht="15.75" customHeight="1" x14ac:dyDescent="0.25"/>
    <row r="12074" ht="15.75" customHeight="1" x14ac:dyDescent="0.25"/>
    <row r="12075" ht="15.75" customHeight="1" x14ac:dyDescent="0.25"/>
    <row r="12076" ht="15.75" customHeight="1" x14ac:dyDescent="0.25"/>
    <row r="12077" ht="15.75" customHeight="1" x14ac:dyDescent="0.25"/>
    <row r="12078" ht="15.75" customHeight="1" x14ac:dyDescent="0.25"/>
    <row r="12079" ht="15.75" customHeight="1" x14ac:dyDescent="0.25"/>
    <row r="12080" ht="15.75" customHeight="1" x14ac:dyDescent="0.25"/>
    <row r="12081" ht="15.75" customHeight="1" x14ac:dyDescent="0.25"/>
    <row r="12082" ht="15.75" customHeight="1" x14ac:dyDescent="0.25"/>
    <row r="12083" ht="15.75" customHeight="1" x14ac:dyDescent="0.25"/>
    <row r="12084" ht="15.75" customHeight="1" x14ac:dyDescent="0.25"/>
    <row r="12085" ht="15.75" customHeight="1" x14ac:dyDescent="0.25"/>
    <row r="12086" ht="15.75" customHeight="1" x14ac:dyDescent="0.25"/>
    <row r="12087" ht="15.75" customHeight="1" x14ac:dyDescent="0.25"/>
    <row r="12088" ht="15.75" customHeight="1" x14ac:dyDescent="0.25"/>
    <row r="12089" ht="15.75" customHeight="1" x14ac:dyDescent="0.25"/>
    <row r="12090" ht="15.75" customHeight="1" x14ac:dyDescent="0.25"/>
    <row r="12091" ht="15.75" customHeight="1" x14ac:dyDescent="0.25"/>
    <row r="12092" ht="15.75" customHeight="1" x14ac:dyDescent="0.25"/>
    <row r="12093" ht="15.75" customHeight="1" x14ac:dyDescent="0.25"/>
    <row r="12094" ht="15.75" customHeight="1" x14ac:dyDescent="0.25"/>
    <row r="12095" ht="15.75" customHeight="1" x14ac:dyDescent="0.25"/>
    <row r="12096" ht="15.75" customHeight="1" x14ac:dyDescent="0.25"/>
    <row r="12097" ht="15.75" customHeight="1" x14ac:dyDescent="0.25"/>
    <row r="12098" ht="15.75" customHeight="1" x14ac:dyDescent="0.25"/>
    <row r="12099" ht="15.75" customHeight="1" x14ac:dyDescent="0.25"/>
    <row r="12100" ht="15.75" customHeight="1" x14ac:dyDescent="0.25"/>
    <row r="12101" ht="15.75" customHeight="1" x14ac:dyDescent="0.25"/>
    <row r="12102" ht="15.75" customHeight="1" x14ac:dyDescent="0.25"/>
    <row r="12103" ht="15.75" customHeight="1" x14ac:dyDescent="0.25"/>
    <row r="12104" ht="15.75" customHeight="1" x14ac:dyDescent="0.25"/>
    <row r="12105" ht="15.75" customHeight="1" x14ac:dyDescent="0.25"/>
    <row r="12106" ht="15.75" customHeight="1" x14ac:dyDescent="0.25"/>
    <row r="12107" ht="15.75" customHeight="1" x14ac:dyDescent="0.25"/>
    <row r="12108" ht="15.75" customHeight="1" x14ac:dyDescent="0.25"/>
    <row r="12109" ht="15.75" customHeight="1" x14ac:dyDescent="0.25"/>
    <row r="12110" ht="15.75" customHeight="1" x14ac:dyDescent="0.25"/>
    <row r="12111" ht="15.75" customHeight="1" x14ac:dyDescent="0.25"/>
    <row r="12112" ht="15.75" customHeight="1" x14ac:dyDescent="0.25"/>
    <row r="12113" ht="15.75" customHeight="1" x14ac:dyDescent="0.25"/>
    <row r="12114" ht="15.75" customHeight="1" x14ac:dyDescent="0.25"/>
    <row r="12115" ht="15.75" customHeight="1" x14ac:dyDescent="0.25"/>
    <row r="12116" ht="15.75" customHeight="1" x14ac:dyDescent="0.25"/>
    <row r="12117" ht="15.75" customHeight="1" x14ac:dyDescent="0.25"/>
    <row r="12118" ht="15.75" customHeight="1" x14ac:dyDescent="0.25"/>
    <row r="12119" ht="15.75" customHeight="1" x14ac:dyDescent="0.25"/>
    <row r="12120" ht="15.75" customHeight="1" x14ac:dyDescent="0.25"/>
    <row r="12121" ht="15.75" customHeight="1" x14ac:dyDescent="0.25"/>
    <row r="12122" ht="15.75" customHeight="1" x14ac:dyDescent="0.25"/>
    <row r="12123" ht="15.75" customHeight="1" x14ac:dyDescent="0.25"/>
    <row r="12124" ht="15.75" customHeight="1" x14ac:dyDescent="0.25"/>
    <row r="12125" ht="15.75" customHeight="1" x14ac:dyDescent="0.25"/>
    <row r="12126" ht="15.75" customHeight="1" x14ac:dyDescent="0.25"/>
    <row r="12127" ht="15.75" customHeight="1" x14ac:dyDescent="0.25"/>
    <row r="12128" ht="15.75" customHeight="1" x14ac:dyDescent="0.25"/>
    <row r="12129" ht="15.75" customHeight="1" x14ac:dyDescent="0.25"/>
    <row r="12130" ht="15.75" customHeight="1" x14ac:dyDescent="0.25"/>
    <row r="12131" ht="15.75" customHeight="1" x14ac:dyDescent="0.25"/>
    <row r="12132" ht="15.75" customHeight="1" x14ac:dyDescent="0.25"/>
    <row r="12133" ht="15.75" customHeight="1" x14ac:dyDescent="0.25"/>
    <row r="12134" ht="15.75" customHeight="1" x14ac:dyDescent="0.25"/>
    <row r="12135" ht="15.75" customHeight="1" x14ac:dyDescent="0.25"/>
    <row r="12136" ht="15.75" customHeight="1" x14ac:dyDescent="0.25"/>
    <row r="12137" ht="15.75" customHeight="1" x14ac:dyDescent="0.25"/>
    <row r="12138" ht="15.75" customHeight="1" x14ac:dyDescent="0.25"/>
    <row r="12139" ht="15.75" customHeight="1" x14ac:dyDescent="0.25"/>
    <row r="12140" ht="15.75" customHeight="1" x14ac:dyDescent="0.25"/>
    <row r="12141" ht="15.75" customHeight="1" x14ac:dyDescent="0.25"/>
    <row r="12142" ht="15.75" customHeight="1" x14ac:dyDescent="0.25"/>
    <row r="12143" ht="15.75" customHeight="1" x14ac:dyDescent="0.25"/>
    <row r="12144" ht="15.75" customHeight="1" x14ac:dyDescent="0.25"/>
    <row r="12145" ht="15.75" customHeight="1" x14ac:dyDescent="0.25"/>
    <row r="12146" ht="15.75" customHeight="1" x14ac:dyDescent="0.25"/>
    <row r="12147" ht="15.75" customHeight="1" x14ac:dyDescent="0.25"/>
    <row r="12148" ht="15.75" customHeight="1" x14ac:dyDescent="0.25"/>
    <row r="12149" ht="15.75" customHeight="1" x14ac:dyDescent="0.25"/>
    <row r="12150" ht="15.75" customHeight="1" x14ac:dyDescent="0.25"/>
    <row r="12151" ht="15.75" customHeight="1" x14ac:dyDescent="0.25"/>
    <row r="12152" ht="15.75" customHeight="1" x14ac:dyDescent="0.25"/>
    <row r="12153" ht="15.75" customHeight="1" x14ac:dyDescent="0.25"/>
    <row r="12154" ht="15.75" customHeight="1" x14ac:dyDescent="0.25"/>
    <row r="12155" ht="15.75" customHeight="1" x14ac:dyDescent="0.25"/>
    <row r="12156" ht="15.75" customHeight="1" x14ac:dyDescent="0.25"/>
    <row r="12157" ht="15.75" customHeight="1" x14ac:dyDescent="0.25"/>
    <row r="12158" ht="15.75" customHeight="1" x14ac:dyDescent="0.25"/>
    <row r="12159" ht="15.75" customHeight="1" x14ac:dyDescent="0.25"/>
    <row r="12160" ht="15.75" customHeight="1" x14ac:dyDescent="0.25"/>
    <row r="12161" ht="15.75" customHeight="1" x14ac:dyDescent="0.25"/>
    <row r="12162" ht="15.75" customHeight="1" x14ac:dyDescent="0.25"/>
    <row r="12163" ht="15.75" customHeight="1" x14ac:dyDescent="0.25"/>
    <row r="12164" ht="15.75" customHeight="1" x14ac:dyDescent="0.25"/>
    <row r="12165" ht="15.75" customHeight="1" x14ac:dyDescent="0.25"/>
    <row r="12166" ht="15.75" customHeight="1" x14ac:dyDescent="0.25"/>
    <row r="12167" ht="15.75" customHeight="1" x14ac:dyDescent="0.25"/>
    <row r="12168" ht="15.75" customHeight="1" x14ac:dyDescent="0.25"/>
    <row r="12169" ht="15.75" customHeight="1" x14ac:dyDescent="0.25"/>
    <row r="12170" ht="15.75" customHeight="1" x14ac:dyDescent="0.25"/>
    <row r="12171" ht="15.75" customHeight="1" x14ac:dyDescent="0.25"/>
    <row r="12172" ht="15.75" customHeight="1" x14ac:dyDescent="0.25"/>
    <row r="12173" ht="15.75" customHeight="1" x14ac:dyDescent="0.25"/>
    <row r="12174" ht="15.75" customHeight="1" x14ac:dyDescent="0.25"/>
    <row r="12175" ht="15.75" customHeight="1" x14ac:dyDescent="0.25"/>
    <row r="12176" ht="15.75" customHeight="1" x14ac:dyDescent="0.25"/>
    <row r="12177" ht="15.75" customHeight="1" x14ac:dyDescent="0.25"/>
    <row r="12178" ht="15.75" customHeight="1" x14ac:dyDescent="0.25"/>
    <row r="12179" ht="15.75" customHeight="1" x14ac:dyDescent="0.25"/>
    <row r="12180" ht="15.75" customHeight="1" x14ac:dyDescent="0.25"/>
    <row r="12181" ht="15.75" customHeight="1" x14ac:dyDescent="0.25"/>
    <row r="12182" ht="15.75" customHeight="1" x14ac:dyDescent="0.25"/>
    <row r="12183" ht="15.75" customHeight="1" x14ac:dyDescent="0.25"/>
    <row r="12184" ht="15.75" customHeight="1" x14ac:dyDescent="0.25"/>
    <row r="12185" ht="15.75" customHeight="1" x14ac:dyDescent="0.25"/>
    <row r="12186" ht="15.75" customHeight="1" x14ac:dyDescent="0.25"/>
    <row r="12187" ht="15.75" customHeight="1" x14ac:dyDescent="0.25"/>
    <row r="12188" ht="15.75" customHeight="1" x14ac:dyDescent="0.25"/>
    <row r="12189" ht="15.75" customHeight="1" x14ac:dyDescent="0.25"/>
    <row r="12190" ht="15.75" customHeight="1" x14ac:dyDescent="0.25"/>
    <row r="12191" ht="15.75" customHeight="1" x14ac:dyDescent="0.25"/>
    <row r="12192" ht="15.75" customHeight="1" x14ac:dyDescent="0.25"/>
    <row r="12193" ht="15.75" customHeight="1" x14ac:dyDescent="0.25"/>
    <row r="12194" ht="15.75" customHeight="1" x14ac:dyDescent="0.25"/>
    <row r="12195" ht="15.75" customHeight="1" x14ac:dyDescent="0.25"/>
    <row r="12196" ht="15.75" customHeight="1" x14ac:dyDescent="0.25"/>
    <row r="12197" ht="15.75" customHeight="1" x14ac:dyDescent="0.25"/>
    <row r="12198" ht="15.75" customHeight="1" x14ac:dyDescent="0.25"/>
    <row r="12199" ht="15.75" customHeight="1" x14ac:dyDescent="0.25"/>
    <row r="12200" ht="15.75" customHeight="1" x14ac:dyDescent="0.25"/>
    <row r="12201" ht="15.75" customHeight="1" x14ac:dyDescent="0.25"/>
    <row r="12202" ht="15.75" customHeight="1" x14ac:dyDescent="0.25"/>
    <row r="12203" ht="15.75" customHeight="1" x14ac:dyDescent="0.25"/>
    <row r="12204" ht="15.75" customHeight="1" x14ac:dyDescent="0.25"/>
    <row r="12205" ht="15.75" customHeight="1" x14ac:dyDescent="0.25"/>
    <row r="12206" ht="15.75" customHeight="1" x14ac:dyDescent="0.25"/>
    <row r="12207" ht="15.75" customHeight="1" x14ac:dyDescent="0.25"/>
    <row r="12208" ht="15.75" customHeight="1" x14ac:dyDescent="0.25"/>
    <row r="12209" ht="15.75" customHeight="1" x14ac:dyDescent="0.25"/>
    <row r="12210" ht="15.75" customHeight="1" x14ac:dyDescent="0.25"/>
    <row r="12211" ht="15.75" customHeight="1" x14ac:dyDescent="0.25"/>
    <row r="12212" ht="15.75" customHeight="1" x14ac:dyDescent="0.25"/>
    <row r="12213" ht="15.75" customHeight="1" x14ac:dyDescent="0.25"/>
    <row r="12214" ht="15.75" customHeight="1" x14ac:dyDescent="0.25"/>
    <row r="12215" ht="15.75" customHeight="1" x14ac:dyDescent="0.25"/>
    <row r="12216" ht="15.75" customHeight="1" x14ac:dyDescent="0.25"/>
    <row r="12217" ht="15.75" customHeight="1" x14ac:dyDescent="0.25"/>
    <row r="12218" ht="15.75" customHeight="1" x14ac:dyDescent="0.25"/>
    <row r="12219" ht="15.75" customHeight="1" x14ac:dyDescent="0.25"/>
    <row r="12220" ht="15.75" customHeight="1" x14ac:dyDescent="0.25"/>
    <row r="12221" ht="15.75" customHeight="1" x14ac:dyDescent="0.25"/>
    <row r="12222" ht="15.75" customHeight="1" x14ac:dyDescent="0.25"/>
    <row r="12223" ht="15.75" customHeight="1" x14ac:dyDescent="0.25"/>
    <row r="12224" ht="15.75" customHeight="1" x14ac:dyDescent="0.25"/>
    <row r="12225" ht="15.75" customHeight="1" x14ac:dyDescent="0.25"/>
    <row r="12226" ht="15.75" customHeight="1" x14ac:dyDescent="0.25"/>
    <row r="12227" ht="15.75" customHeight="1" x14ac:dyDescent="0.25"/>
    <row r="12228" ht="15.75" customHeight="1" x14ac:dyDescent="0.25"/>
    <row r="12229" ht="15.75" customHeight="1" x14ac:dyDescent="0.25"/>
    <row r="12230" ht="15.75" customHeight="1" x14ac:dyDescent="0.25"/>
    <row r="12231" ht="15.75" customHeight="1" x14ac:dyDescent="0.25"/>
    <row r="12232" ht="15.75" customHeight="1" x14ac:dyDescent="0.25"/>
    <row r="12233" ht="15.75" customHeight="1" x14ac:dyDescent="0.25"/>
    <row r="12234" ht="15.75" customHeight="1" x14ac:dyDescent="0.25"/>
    <row r="12235" ht="15.75" customHeight="1" x14ac:dyDescent="0.25"/>
    <row r="12236" ht="15.75" customHeight="1" x14ac:dyDescent="0.25"/>
    <row r="12237" ht="15.75" customHeight="1" x14ac:dyDescent="0.25"/>
    <row r="12238" ht="15.75" customHeight="1" x14ac:dyDescent="0.25"/>
    <row r="12239" ht="15.75" customHeight="1" x14ac:dyDescent="0.25"/>
    <row r="12240" ht="15.75" customHeight="1" x14ac:dyDescent="0.25"/>
    <row r="12241" ht="15.75" customHeight="1" x14ac:dyDescent="0.25"/>
    <row r="12242" ht="15.75" customHeight="1" x14ac:dyDescent="0.25"/>
    <row r="12243" ht="15.75" customHeight="1" x14ac:dyDescent="0.25"/>
    <row r="12244" ht="15.75" customHeight="1" x14ac:dyDescent="0.25"/>
    <row r="12245" ht="15.75" customHeight="1" x14ac:dyDescent="0.25"/>
    <row r="12246" ht="15.75" customHeight="1" x14ac:dyDescent="0.25"/>
    <row r="12247" ht="15.75" customHeight="1" x14ac:dyDescent="0.25"/>
    <row r="12248" ht="15.75" customHeight="1" x14ac:dyDescent="0.25"/>
    <row r="12249" ht="15.75" customHeight="1" x14ac:dyDescent="0.25"/>
    <row r="12250" ht="15.75" customHeight="1" x14ac:dyDescent="0.25"/>
    <row r="12251" ht="15.75" customHeight="1" x14ac:dyDescent="0.25"/>
    <row r="12252" ht="15.75" customHeight="1" x14ac:dyDescent="0.25"/>
    <row r="12253" ht="15.75" customHeight="1" x14ac:dyDescent="0.25"/>
    <row r="12254" ht="15.75" customHeight="1" x14ac:dyDescent="0.25"/>
    <row r="12255" ht="15.75" customHeight="1" x14ac:dyDescent="0.25"/>
    <row r="12256" ht="15.75" customHeight="1" x14ac:dyDescent="0.25"/>
    <row r="12257" ht="15.75" customHeight="1" x14ac:dyDescent="0.25"/>
    <row r="12258" ht="15.75" customHeight="1" x14ac:dyDescent="0.25"/>
    <row r="12259" ht="15.75" customHeight="1" x14ac:dyDescent="0.25"/>
    <row r="12260" ht="15.75" customHeight="1" x14ac:dyDescent="0.25"/>
    <row r="12261" ht="15.75" customHeight="1" x14ac:dyDescent="0.25"/>
    <row r="12262" ht="15.75" customHeight="1" x14ac:dyDescent="0.25"/>
    <row r="12263" ht="15.75" customHeight="1" x14ac:dyDescent="0.25"/>
    <row r="12264" ht="15.75" customHeight="1" x14ac:dyDescent="0.25"/>
    <row r="12265" ht="15.75" customHeight="1" x14ac:dyDescent="0.25"/>
    <row r="12266" ht="15.75" customHeight="1" x14ac:dyDescent="0.25"/>
    <row r="12267" ht="15.75" customHeight="1" x14ac:dyDescent="0.25"/>
    <row r="12268" ht="15.75" customHeight="1" x14ac:dyDescent="0.25"/>
    <row r="12269" ht="15.75" customHeight="1" x14ac:dyDescent="0.25"/>
    <row r="12270" ht="15.75" customHeight="1" x14ac:dyDescent="0.25"/>
    <row r="12271" ht="15.75" customHeight="1" x14ac:dyDescent="0.25"/>
    <row r="12272" ht="15.75" customHeight="1" x14ac:dyDescent="0.25"/>
    <row r="12273" ht="15.75" customHeight="1" x14ac:dyDescent="0.25"/>
    <row r="12274" ht="15.75" customHeight="1" x14ac:dyDescent="0.25"/>
    <row r="12275" ht="15.75" customHeight="1" x14ac:dyDescent="0.25"/>
    <row r="12276" ht="15.75" customHeight="1" x14ac:dyDescent="0.25"/>
    <row r="12277" ht="15.75" customHeight="1" x14ac:dyDescent="0.25"/>
    <row r="12278" ht="15.75" customHeight="1" x14ac:dyDescent="0.25"/>
    <row r="12279" ht="15.75" customHeight="1" x14ac:dyDescent="0.25"/>
    <row r="12280" ht="15.75" customHeight="1" x14ac:dyDescent="0.25"/>
    <row r="12281" ht="15.75" customHeight="1" x14ac:dyDescent="0.25"/>
    <row r="12282" ht="15.75" customHeight="1" x14ac:dyDescent="0.25"/>
    <row r="12283" ht="15.75" customHeight="1" x14ac:dyDescent="0.25"/>
    <row r="12284" ht="15.75" customHeight="1" x14ac:dyDescent="0.25"/>
    <row r="12285" ht="15.75" customHeight="1" x14ac:dyDescent="0.25"/>
    <row r="12286" ht="15.75" customHeight="1" x14ac:dyDescent="0.25"/>
    <row r="12287" ht="15.75" customHeight="1" x14ac:dyDescent="0.25"/>
    <row r="12288" ht="15.75" customHeight="1" x14ac:dyDescent="0.25"/>
    <row r="12289" ht="15.75" customHeight="1" x14ac:dyDescent="0.25"/>
    <row r="12290" ht="15.75" customHeight="1" x14ac:dyDescent="0.25"/>
    <row r="12291" ht="15.75" customHeight="1" x14ac:dyDescent="0.25"/>
    <row r="12292" ht="15.75" customHeight="1" x14ac:dyDescent="0.25"/>
    <row r="12293" ht="15.75" customHeight="1" x14ac:dyDescent="0.25"/>
    <row r="12294" ht="15.75" customHeight="1" x14ac:dyDescent="0.25"/>
    <row r="12295" ht="15.75" customHeight="1" x14ac:dyDescent="0.25"/>
    <row r="12296" ht="15.75" customHeight="1" x14ac:dyDescent="0.25"/>
    <row r="12297" ht="15.75" customHeight="1" x14ac:dyDescent="0.25"/>
    <row r="12298" ht="15.75" customHeight="1" x14ac:dyDescent="0.25"/>
    <row r="12299" ht="15.75" customHeight="1" x14ac:dyDescent="0.25"/>
    <row r="12300" ht="15.75" customHeight="1" x14ac:dyDescent="0.25"/>
    <row r="12301" ht="15.75" customHeight="1" x14ac:dyDescent="0.25"/>
    <row r="12302" ht="15.75" customHeight="1" x14ac:dyDescent="0.25"/>
    <row r="12303" ht="15.75" customHeight="1" x14ac:dyDescent="0.25"/>
    <row r="12304" ht="15.75" customHeight="1" x14ac:dyDescent="0.25"/>
    <row r="12305" ht="15.75" customHeight="1" x14ac:dyDescent="0.25"/>
    <row r="12306" ht="15.75" customHeight="1" x14ac:dyDescent="0.25"/>
    <row r="12307" ht="15.75" customHeight="1" x14ac:dyDescent="0.25"/>
    <row r="12308" ht="15.75" customHeight="1" x14ac:dyDescent="0.25"/>
    <row r="12309" ht="15.75" customHeight="1" x14ac:dyDescent="0.25"/>
    <row r="12310" ht="15.75" customHeight="1" x14ac:dyDescent="0.25"/>
    <row r="12311" ht="15.75" customHeight="1" x14ac:dyDescent="0.25"/>
    <row r="12312" ht="15.75" customHeight="1" x14ac:dyDescent="0.25"/>
    <row r="12313" ht="15.75" customHeight="1" x14ac:dyDescent="0.25"/>
    <row r="12314" ht="15.75" customHeight="1" x14ac:dyDescent="0.25"/>
    <row r="12315" ht="15.75" customHeight="1" x14ac:dyDescent="0.25"/>
    <row r="12316" ht="15.75" customHeight="1" x14ac:dyDescent="0.25"/>
    <row r="12317" ht="15.75" customHeight="1" x14ac:dyDescent="0.25"/>
    <row r="12318" ht="15.75" customHeight="1" x14ac:dyDescent="0.25"/>
    <row r="12319" ht="15.75" customHeight="1" x14ac:dyDescent="0.25"/>
    <row r="12320" ht="15.75" customHeight="1" x14ac:dyDescent="0.25"/>
    <row r="12321" ht="15.75" customHeight="1" x14ac:dyDescent="0.25"/>
    <row r="12322" ht="15.75" customHeight="1" x14ac:dyDescent="0.25"/>
    <row r="12323" ht="15.75" customHeight="1" x14ac:dyDescent="0.25"/>
    <row r="12324" ht="15.75" customHeight="1" x14ac:dyDescent="0.25"/>
    <row r="12325" ht="15.75" customHeight="1" x14ac:dyDescent="0.25"/>
    <row r="12326" ht="15.75" customHeight="1" x14ac:dyDescent="0.25"/>
    <row r="12327" ht="15.75" customHeight="1" x14ac:dyDescent="0.25"/>
    <row r="12328" ht="15.75" customHeight="1" x14ac:dyDescent="0.25"/>
    <row r="12329" ht="15.75" customHeight="1" x14ac:dyDescent="0.25"/>
    <row r="12330" ht="15.75" customHeight="1" x14ac:dyDescent="0.25"/>
    <row r="12331" ht="15.75" customHeight="1" x14ac:dyDescent="0.25"/>
    <row r="12332" ht="15.75" customHeight="1" x14ac:dyDescent="0.25"/>
    <row r="12333" ht="15.75" customHeight="1" x14ac:dyDescent="0.25"/>
    <row r="12334" ht="15.75" customHeight="1" x14ac:dyDescent="0.25"/>
    <row r="12335" ht="15.75" customHeight="1" x14ac:dyDescent="0.25"/>
    <row r="12336" ht="15.75" customHeight="1" x14ac:dyDescent="0.25"/>
    <row r="12337" ht="15.75" customHeight="1" x14ac:dyDescent="0.25"/>
    <row r="12338" ht="15.75" customHeight="1" x14ac:dyDescent="0.25"/>
    <row r="12339" ht="15.75" customHeight="1" x14ac:dyDescent="0.25"/>
    <row r="12340" ht="15.75" customHeight="1" x14ac:dyDescent="0.25"/>
    <row r="12341" ht="15.75" customHeight="1" x14ac:dyDescent="0.25"/>
    <row r="12342" ht="15.75" customHeight="1" x14ac:dyDescent="0.25"/>
    <row r="12343" ht="15.75" customHeight="1" x14ac:dyDescent="0.25"/>
    <row r="12344" ht="15.75" customHeight="1" x14ac:dyDescent="0.25"/>
    <row r="12345" ht="15.75" customHeight="1" x14ac:dyDescent="0.25"/>
    <row r="12346" ht="15.75" customHeight="1" x14ac:dyDescent="0.25"/>
    <row r="12347" ht="15.75" customHeight="1" x14ac:dyDescent="0.25"/>
    <row r="12348" ht="15.75" customHeight="1" x14ac:dyDescent="0.25"/>
    <row r="12349" ht="15.75" customHeight="1" x14ac:dyDescent="0.25"/>
    <row r="12350" ht="15.75" customHeight="1" x14ac:dyDescent="0.25"/>
    <row r="12351" ht="15.75" customHeight="1" x14ac:dyDescent="0.25"/>
    <row r="12352" ht="15.75" customHeight="1" x14ac:dyDescent="0.25"/>
    <row r="12353" ht="15.75" customHeight="1" x14ac:dyDescent="0.25"/>
    <row r="12354" ht="15.75" customHeight="1" x14ac:dyDescent="0.25"/>
    <row r="12355" ht="15.75" customHeight="1" x14ac:dyDescent="0.25"/>
    <row r="12356" ht="15.75" customHeight="1" x14ac:dyDescent="0.25"/>
    <row r="12357" ht="15.75" customHeight="1" x14ac:dyDescent="0.25"/>
    <row r="12358" ht="15.75" customHeight="1" x14ac:dyDescent="0.25"/>
    <row r="12359" ht="15.75" customHeight="1" x14ac:dyDescent="0.25"/>
    <row r="12360" ht="15.75" customHeight="1" x14ac:dyDescent="0.25"/>
    <row r="12361" ht="15.75" customHeight="1" x14ac:dyDescent="0.25"/>
    <row r="12362" ht="15.75" customHeight="1" x14ac:dyDescent="0.25"/>
    <row r="12363" ht="15.75" customHeight="1" x14ac:dyDescent="0.25"/>
    <row r="12364" ht="15.75" customHeight="1" x14ac:dyDescent="0.25"/>
    <row r="12365" ht="15.75" customHeight="1" x14ac:dyDescent="0.25"/>
    <row r="12366" ht="15.75" customHeight="1" x14ac:dyDescent="0.25"/>
    <row r="12367" ht="15.75" customHeight="1" x14ac:dyDescent="0.25"/>
    <row r="12368" ht="15.75" customHeight="1" x14ac:dyDescent="0.25"/>
    <row r="12369" ht="15.75" customHeight="1" x14ac:dyDescent="0.25"/>
    <row r="12370" ht="15.75" customHeight="1" x14ac:dyDescent="0.25"/>
    <row r="12371" ht="15.75" customHeight="1" x14ac:dyDescent="0.25"/>
    <row r="12372" ht="15.75" customHeight="1" x14ac:dyDescent="0.25"/>
    <row r="12373" ht="15.75" customHeight="1" x14ac:dyDescent="0.25"/>
    <row r="12374" ht="15.75" customHeight="1" x14ac:dyDescent="0.25"/>
    <row r="12375" ht="15.75" customHeight="1" x14ac:dyDescent="0.25"/>
    <row r="12376" ht="15.75" customHeight="1" x14ac:dyDescent="0.25"/>
    <row r="12377" ht="15.75" customHeight="1" x14ac:dyDescent="0.25"/>
    <row r="12378" ht="15.75" customHeight="1" x14ac:dyDescent="0.25"/>
    <row r="12379" ht="15.75" customHeight="1" x14ac:dyDescent="0.25"/>
    <row r="12380" ht="15.75" customHeight="1" x14ac:dyDescent="0.25"/>
    <row r="12381" ht="15.75" customHeight="1" x14ac:dyDescent="0.25"/>
    <row r="12382" ht="15.75" customHeight="1" x14ac:dyDescent="0.25"/>
    <row r="12383" ht="15.75" customHeight="1" x14ac:dyDescent="0.25"/>
    <row r="12384" ht="15.75" customHeight="1" x14ac:dyDescent="0.25"/>
    <row r="12385" ht="15.75" customHeight="1" x14ac:dyDescent="0.25"/>
    <row r="12386" ht="15.75" customHeight="1" x14ac:dyDescent="0.25"/>
    <row r="12387" ht="15.75" customHeight="1" x14ac:dyDescent="0.25"/>
    <row r="12388" ht="15.75" customHeight="1" x14ac:dyDescent="0.25"/>
    <row r="12389" ht="15.75" customHeight="1" x14ac:dyDescent="0.25"/>
    <row r="12390" ht="15.75" customHeight="1" x14ac:dyDescent="0.25"/>
    <row r="12391" ht="15.75" customHeight="1" x14ac:dyDescent="0.25"/>
    <row r="12392" ht="15.75" customHeight="1" x14ac:dyDescent="0.25"/>
    <row r="12393" ht="15.75" customHeight="1" x14ac:dyDescent="0.25"/>
    <row r="12394" ht="15.75" customHeight="1" x14ac:dyDescent="0.25"/>
    <row r="12395" ht="15.75" customHeight="1" x14ac:dyDescent="0.25"/>
    <row r="12396" ht="15.75" customHeight="1" x14ac:dyDescent="0.25"/>
    <row r="12397" ht="15.75" customHeight="1" x14ac:dyDescent="0.25"/>
    <row r="12398" ht="15.75" customHeight="1" x14ac:dyDescent="0.25"/>
    <row r="12399" ht="15.75" customHeight="1" x14ac:dyDescent="0.25"/>
    <row r="12400" ht="15.75" customHeight="1" x14ac:dyDescent="0.25"/>
    <row r="12401" ht="15.75" customHeight="1" x14ac:dyDescent="0.25"/>
    <row r="12402" ht="15.75" customHeight="1" x14ac:dyDescent="0.25"/>
    <row r="12403" ht="15.75" customHeight="1" x14ac:dyDescent="0.25"/>
    <row r="12404" ht="15.75" customHeight="1" x14ac:dyDescent="0.25"/>
    <row r="12405" ht="15.75" customHeight="1" x14ac:dyDescent="0.25"/>
    <row r="12406" ht="15.75" customHeight="1" x14ac:dyDescent="0.25"/>
    <row r="12407" ht="15.75" customHeight="1" x14ac:dyDescent="0.25"/>
    <row r="12408" ht="15.75" customHeight="1" x14ac:dyDescent="0.25"/>
    <row r="12409" ht="15.75" customHeight="1" x14ac:dyDescent="0.25"/>
    <row r="12410" ht="15.75" customHeight="1" x14ac:dyDescent="0.25"/>
    <row r="12411" ht="15.75" customHeight="1" x14ac:dyDescent="0.25"/>
    <row r="12412" ht="15.75" customHeight="1" x14ac:dyDescent="0.25"/>
    <row r="12413" ht="15.75" customHeight="1" x14ac:dyDescent="0.25"/>
    <row r="12414" ht="15.75" customHeight="1" x14ac:dyDescent="0.25"/>
    <row r="12415" ht="15.75" customHeight="1" x14ac:dyDescent="0.25"/>
    <row r="12416" ht="15.75" customHeight="1" x14ac:dyDescent="0.25"/>
    <row r="12417" ht="15.75" customHeight="1" x14ac:dyDescent="0.25"/>
    <row r="12418" ht="15.75" customHeight="1" x14ac:dyDescent="0.25"/>
    <row r="12419" ht="15.75" customHeight="1" x14ac:dyDescent="0.25"/>
    <row r="12420" ht="15.75" customHeight="1" x14ac:dyDescent="0.25"/>
    <row r="12421" ht="15.75" customHeight="1" x14ac:dyDescent="0.25"/>
    <row r="12422" ht="15.75" customHeight="1" x14ac:dyDescent="0.25"/>
    <row r="12423" ht="15.75" customHeight="1" x14ac:dyDescent="0.25"/>
    <row r="12424" ht="15.75" customHeight="1" x14ac:dyDescent="0.25"/>
    <row r="12425" ht="15.75" customHeight="1" x14ac:dyDescent="0.25"/>
    <row r="12426" ht="15.75" customHeight="1" x14ac:dyDescent="0.25"/>
    <row r="12427" ht="15.75" customHeight="1" x14ac:dyDescent="0.25"/>
    <row r="12428" ht="15.75" customHeight="1" x14ac:dyDescent="0.25"/>
    <row r="12429" ht="15.75" customHeight="1" x14ac:dyDescent="0.25"/>
    <row r="12430" ht="15.75" customHeight="1" x14ac:dyDescent="0.25"/>
    <row r="12431" ht="15.75" customHeight="1" x14ac:dyDescent="0.25"/>
    <row r="12432" ht="15.75" customHeight="1" x14ac:dyDescent="0.25"/>
    <row r="12433" ht="15.75" customHeight="1" x14ac:dyDescent="0.25"/>
    <row r="12434" ht="15.75" customHeight="1" x14ac:dyDescent="0.25"/>
    <row r="12435" ht="15.75" customHeight="1" x14ac:dyDescent="0.25"/>
    <row r="12436" ht="15.75" customHeight="1" x14ac:dyDescent="0.25"/>
    <row r="12437" ht="15.75" customHeight="1" x14ac:dyDescent="0.25"/>
    <row r="12438" ht="15.75" customHeight="1" x14ac:dyDescent="0.25"/>
    <row r="12439" ht="15.75" customHeight="1" x14ac:dyDescent="0.25"/>
    <row r="12440" ht="15.75" customHeight="1" x14ac:dyDescent="0.25"/>
    <row r="12441" ht="15.75" customHeight="1" x14ac:dyDescent="0.25"/>
    <row r="12442" ht="15.75" customHeight="1" x14ac:dyDescent="0.25"/>
    <row r="12443" ht="15.75" customHeight="1" x14ac:dyDescent="0.25"/>
    <row r="12444" ht="15.75" customHeight="1" x14ac:dyDescent="0.25"/>
    <row r="12445" ht="15.75" customHeight="1" x14ac:dyDescent="0.25"/>
    <row r="12446" ht="15.75" customHeight="1" x14ac:dyDescent="0.25"/>
    <row r="12447" ht="15.75" customHeight="1" x14ac:dyDescent="0.25"/>
    <row r="12448" ht="15.75" customHeight="1" x14ac:dyDescent="0.25"/>
    <row r="12449" ht="15.75" customHeight="1" x14ac:dyDescent="0.25"/>
    <row r="12450" ht="15.75" customHeight="1" x14ac:dyDescent="0.25"/>
    <row r="12451" ht="15.75" customHeight="1" x14ac:dyDescent="0.25"/>
    <row r="12452" ht="15.75" customHeight="1" x14ac:dyDescent="0.25"/>
    <row r="12453" ht="15.75" customHeight="1" x14ac:dyDescent="0.25"/>
    <row r="12454" ht="15.75" customHeight="1" x14ac:dyDescent="0.25"/>
    <row r="12455" ht="15.75" customHeight="1" x14ac:dyDescent="0.25"/>
    <row r="12456" ht="15.75" customHeight="1" x14ac:dyDescent="0.25"/>
    <row r="12457" ht="15.75" customHeight="1" x14ac:dyDescent="0.25"/>
    <row r="12458" ht="15.75" customHeight="1" x14ac:dyDescent="0.25"/>
    <row r="12459" ht="15.75" customHeight="1" x14ac:dyDescent="0.25"/>
    <row r="12460" ht="15.75" customHeight="1" x14ac:dyDescent="0.25"/>
    <row r="12461" ht="15.75" customHeight="1" x14ac:dyDescent="0.25"/>
    <row r="12462" ht="15.75" customHeight="1" x14ac:dyDescent="0.25"/>
    <row r="12463" ht="15.75" customHeight="1" x14ac:dyDescent="0.25"/>
    <row r="12464" ht="15.75" customHeight="1" x14ac:dyDescent="0.25"/>
    <row r="12465" ht="15.75" customHeight="1" x14ac:dyDescent="0.25"/>
    <row r="12466" ht="15.75" customHeight="1" x14ac:dyDescent="0.25"/>
    <row r="12467" ht="15.75" customHeight="1" x14ac:dyDescent="0.25"/>
    <row r="12468" ht="15.75" customHeight="1" x14ac:dyDescent="0.25"/>
    <row r="12469" ht="15.75" customHeight="1" x14ac:dyDescent="0.25"/>
    <row r="12470" ht="15.75" customHeight="1" x14ac:dyDescent="0.25"/>
    <row r="12471" ht="15.75" customHeight="1" x14ac:dyDescent="0.25"/>
    <row r="12472" ht="15.75" customHeight="1" x14ac:dyDescent="0.25"/>
    <row r="12473" ht="15.75" customHeight="1" x14ac:dyDescent="0.25"/>
    <row r="12474" ht="15.75" customHeight="1" x14ac:dyDescent="0.25"/>
    <row r="12475" ht="15.75" customHeight="1" x14ac:dyDescent="0.25"/>
    <row r="12476" ht="15.75" customHeight="1" x14ac:dyDescent="0.25"/>
    <row r="12477" ht="15.75" customHeight="1" x14ac:dyDescent="0.25"/>
    <row r="12478" ht="15.75" customHeight="1" x14ac:dyDescent="0.25"/>
    <row r="12479" ht="15.75" customHeight="1" x14ac:dyDescent="0.25"/>
    <row r="12480" ht="15.75" customHeight="1" x14ac:dyDescent="0.25"/>
    <row r="12481" ht="15.75" customHeight="1" x14ac:dyDescent="0.25"/>
    <row r="12482" ht="15.75" customHeight="1" x14ac:dyDescent="0.25"/>
    <row r="12483" ht="15.75" customHeight="1" x14ac:dyDescent="0.25"/>
    <row r="12484" ht="15.75" customHeight="1" x14ac:dyDescent="0.25"/>
    <row r="12485" ht="15.75" customHeight="1" x14ac:dyDescent="0.25"/>
    <row r="12486" ht="15.75" customHeight="1" x14ac:dyDescent="0.25"/>
    <row r="12487" ht="15.75" customHeight="1" x14ac:dyDescent="0.25"/>
    <row r="12488" ht="15.75" customHeight="1" x14ac:dyDescent="0.25"/>
    <row r="12489" ht="15.75" customHeight="1" x14ac:dyDescent="0.25"/>
    <row r="12490" ht="15.75" customHeight="1" x14ac:dyDescent="0.25"/>
    <row r="12491" ht="15.75" customHeight="1" x14ac:dyDescent="0.25"/>
    <row r="12492" ht="15.75" customHeight="1" x14ac:dyDescent="0.25"/>
    <row r="12493" ht="15.75" customHeight="1" x14ac:dyDescent="0.25"/>
    <row r="12494" ht="15.75" customHeight="1" x14ac:dyDescent="0.25"/>
    <row r="12495" ht="15.75" customHeight="1" x14ac:dyDescent="0.25"/>
    <row r="12496" ht="15.75" customHeight="1" x14ac:dyDescent="0.25"/>
    <row r="12497" ht="15.75" customHeight="1" x14ac:dyDescent="0.25"/>
    <row r="12498" ht="15.75" customHeight="1" x14ac:dyDescent="0.25"/>
    <row r="12499" ht="15.75" customHeight="1" x14ac:dyDescent="0.25"/>
    <row r="12500" ht="15.75" customHeight="1" x14ac:dyDescent="0.25"/>
    <row r="12501" ht="15.75" customHeight="1" x14ac:dyDescent="0.25"/>
    <row r="12502" ht="15.75" customHeight="1" x14ac:dyDescent="0.25"/>
    <row r="12503" ht="15.75" customHeight="1" x14ac:dyDescent="0.25"/>
    <row r="12504" ht="15.75" customHeight="1" x14ac:dyDescent="0.25"/>
    <row r="12505" ht="15.75" customHeight="1" x14ac:dyDescent="0.25"/>
    <row r="12506" ht="15.75" customHeight="1" x14ac:dyDescent="0.25"/>
    <row r="12507" ht="15.75" customHeight="1" x14ac:dyDescent="0.25"/>
    <row r="12508" ht="15.75" customHeight="1" x14ac:dyDescent="0.25"/>
    <row r="12509" ht="15.75" customHeight="1" x14ac:dyDescent="0.25"/>
    <row r="12510" ht="15.75" customHeight="1" x14ac:dyDescent="0.25"/>
    <row r="12511" ht="15.75" customHeight="1" x14ac:dyDescent="0.25"/>
    <row r="12512" ht="15.75" customHeight="1" x14ac:dyDescent="0.25"/>
    <row r="12513" ht="15.75" customHeight="1" x14ac:dyDescent="0.25"/>
    <row r="12514" ht="15.75" customHeight="1" x14ac:dyDescent="0.25"/>
    <row r="12515" ht="15.75" customHeight="1" x14ac:dyDescent="0.25"/>
    <row r="12516" ht="15.75" customHeight="1" x14ac:dyDescent="0.25"/>
    <row r="12517" ht="15.75" customHeight="1" x14ac:dyDescent="0.25"/>
    <row r="12518" ht="15.75" customHeight="1" x14ac:dyDescent="0.25"/>
    <row r="12519" ht="15.75" customHeight="1" x14ac:dyDescent="0.25"/>
    <row r="12520" ht="15.75" customHeight="1" x14ac:dyDescent="0.25"/>
    <row r="12521" ht="15.75" customHeight="1" x14ac:dyDescent="0.25"/>
    <row r="12522" ht="15.75" customHeight="1" x14ac:dyDescent="0.25"/>
    <row r="12523" ht="15.75" customHeight="1" x14ac:dyDescent="0.25"/>
    <row r="12524" ht="15.75" customHeight="1" x14ac:dyDescent="0.25"/>
    <row r="12525" ht="15.75" customHeight="1" x14ac:dyDescent="0.25"/>
    <row r="12526" ht="15.75" customHeight="1" x14ac:dyDescent="0.25"/>
    <row r="12527" ht="15.75" customHeight="1" x14ac:dyDescent="0.25"/>
    <row r="12528" ht="15.75" customHeight="1" x14ac:dyDescent="0.25"/>
    <row r="12529" ht="15.75" customHeight="1" x14ac:dyDescent="0.25"/>
    <row r="12530" ht="15.75" customHeight="1" x14ac:dyDescent="0.25"/>
    <row r="12531" ht="15.75" customHeight="1" x14ac:dyDescent="0.25"/>
    <row r="12532" ht="15.75" customHeight="1" x14ac:dyDescent="0.25"/>
    <row r="12533" ht="15.75" customHeight="1" x14ac:dyDescent="0.25"/>
    <row r="12534" ht="15.75" customHeight="1" x14ac:dyDescent="0.25"/>
    <row r="12535" ht="15.75" customHeight="1" x14ac:dyDescent="0.25"/>
    <row r="12536" ht="15.75" customHeight="1" x14ac:dyDescent="0.25"/>
    <row r="12537" ht="15.75" customHeight="1" x14ac:dyDescent="0.25"/>
    <row r="12538" ht="15.75" customHeight="1" x14ac:dyDescent="0.25"/>
    <row r="12539" ht="15.75" customHeight="1" x14ac:dyDescent="0.25"/>
    <row r="12540" ht="15.75" customHeight="1" x14ac:dyDescent="0.25"/>
    <row r="12541" ht="15.75" customHeight="1" x14ac:dyDescent="0.25"/>
    <row r="12542" ht="15.75" customHeight="1" x14ac:dyDescent="0.25"/>
    <row r="12543" ht="15.75" customHeight="1" x14ac:dyDescent="0.25"/>
    <row r="12544" ht="15.75" customHeight="1" x14ac:dyDescent="0.25"/>
    <row r="12545" ht="15.75" customHeight="1" x14ac:dyDescent="0.25"/>
    <row r="12546" ht="15.75" customHeight="1" x14ac:dyDescent="0.25"/>
    <row r="12547" ht="15.75" customHeight="1" x14ac:dyDescent="0.25"/>
    <row r="12548" ht="15.75" customHeight="1" x14ac:dyDescent="0.25"/>
    <row r="12549" ht="15.75" customHeight="1" x14ac:dyDescent="0.25"/>
    <row r="12550" ht="15.75" customHeight="1" x14ac:dyDescent="0.25"/>
    <row r="12551" ht="15.75" customHeight="1" x14ac:dyDescent="0.25"/>
    <row r="12552" ht="15.75" customHeight="1" x14ac:dyDescent="0.25"/>
    <row r="12553" ht="15.75" customHeight="1" x14ac:dyDescent="0.25"/>
    <row r="12554" ht="15.75" customHeight="1" x14ac:dyDescent="0.25"/>
    <row r="12555" ht="15.75" customHeight="1" x14ac:dyDescent="0.25"/>
    <row r="12556" ht="15.75" customHeight="1" x14ac:dyDescent="0.25"/>
    <row r="12557" ht="15.75" customHeight="1" x14ac:dyDescent="0.25"/>
    <row r="12558" ht="15.75" customHeight="1" x14ac:dyDescent="0.25"/>
    <row r="12559" ht="15.75" customHeight="1" x14ac:dyDescent="0.25"/>
    <row r="12560" ht="15.75" customHeight="1" x14ac:dyDescent="0.25"/>
    <row r="12561" ht="15.75" customHeight="1" x14ac:dyDescent="0.25"/>
    <row r="12562" ht="15.75" customHeight="1" x14ac:dyDescent="0.25"/>
    <row r="12563" ht="15.75" customHeight="1" x14ac:dyDescent="0.25"/>
    <row r="12564" ht="15.75" customHeight="1" x14ac:dyDescent="0.25"/>
    <row r="12565" ht="15.75" customHeight="1" x14ac:dyDescent="0.25"/>
    <row r="12566" ht="15.75" customHeight="1" x14ac:dyDescent="0.25"/>
    <row r="12567" ht="15.75" customHeight="1" x14ac:dyDescent="0.25"/>
    <row r="12568" ht="15.75" customHeight="1" x14ac:dyDescent="0.25"/>
    <row r="12569" ht="15.75" customHeight="1" x14ac:dyDescent="0.25"/>
    <row r="12570" ht="15.75" customHeight="1" x14ac:dyDescent="0.25"/>
    <row r="12571" ht="15.75" customHeight="1" x14ac:dyDescent="0.25"/>
    <row r="12572" ht="15.75" customHeight="1" x14ac:dyDescent="0.25"/>
    <row r="12573" ht="15.75" customHeight="1" x14ac:dyDescent="0.25"/>
    <row r="12574" ht="15.75" customHeight="1" x14ac:dyDescent="0.25"/>
    <row r="12575" ht="15.75" customHeight="1" x14ac:dyDescent="0.25"/>
    <row r="12576" ht="15.75" customHeight="1" x14ac:dyDescent="0.25"/>
    <row r="12577" ht="15.75" customHeight="1" x14ac:dyDescent="0.25"/>
    <row r="12578" ht="15.75" customHeight="1" x14ac:dyDescent="0.25"/>
    <row r="12579" ht="15.75" customHeight="1" x14ac:dyDescent="0.25"/>
    <row r="12580" ht="15.75" customHeight="1" x14ac:dyDescent="0.25"/>
    <row r="12581" ht="15.75" customHeight="1" x14ac:dyDescent="0.25"/>
    <row r="12582" ht="15.75" customHeight="1" x14ac:dyDescent="0.25"/>
    <row r="12583" ht="15.75" customHeight="1" x14ac:dyDescent="0.25"/>
    <row r="12584" ht="15.75" customHeight="1" x14ac:dyDescent="0.25"/>
    <row r="12585" ht="15.75" customHeight="1" x14ac:dyDescent="0.25"/>
    <row r="12586" ht="15.75" customHeight="1" x14ac:dyDescent="0.25"/>
    <row r="12587" ht="15.75" customHeight="1" x14ac:dyDescent="0.25"/>
    <row r="12588" ht="15.75" customHeight="1" x14ac:dyDescent="0.25"/>
    <row r="12589" ht="15.75" customHeight="1" x14ac:dyDescent="0.25"/>
    <row r="12590" ht="15.75" customHeight="1" x14ac:dyDescent="0.25"/>
    <row r="12591" ht="15.75" customHeight="1" x14ac:dyDescent="0.25"/>
    <row r="12592" ht="15.75" customHeight="1" x14ac:dyDescent="0.25"/>
    <row r="12593" ht="15.75" customHeight="1" x14ac:dyDescent="0.25"/>
    <row r="12594" ht="15.75" customHeight="1" x14ac:dyDescent="0.25"/>
    <row r="12595" ht="15.75" customHeight="1" x14ac:dyDescent="0.25"/>
    <row r="12596" ht="15.75" customHeight="1" x14ac:dyDescent="0.25"/>
    <row r="12597" ht="15.75" customHeight="1" x14ac:dyDescent="0.25"/>
    <row r="12598" ht="15.75" customHeight="1" x14ac:dyDescent="0.25"/>
    <row r="12599" ht="15.75" customHeight="1" x14ac:dyDescent="0.25"/>
    <row r="12600" ht="15.75" customHeight="1" x14ac:dyDescent="0.25"/>
    <row r="12601" ht="15.75" customHeight="1" x14ac:dyDescent="0.25"/>
    <row r="12602" ht="15.75" customHeight="1" x14ac:dyDescent="0.25"/>
    <row r="12603" ht="15.75" customHeight="1" x14ac:dyDescent="0.25"/>
    <row r="12604" ht="15.75" customHeight="1" x14ac:dyDescent="0.25"/>
    <row r="12605" ht="15.75" customHeight="1" x14ac:dyDescent="0.25"/>
    <row r="12606" ht="15.75" customHeight="1" x14ac:dyDescent="0.25"/>
    <row r="12607" ht="15.75" customHeight="1" x14ac:dyDescent="0.25"/>
    <row r="12608" ht="15.75" customHeight="1" x14ac:dyDescent="0.25"/>
    <row r="12609" ht="15.75" customHeight="1" x14ac:dyDescent="0.25"/>
    <row r="12610" ht="15.75" customHeight="1" x14ac:dyDescent="0.25"/>
    <row r="12611" ht="15.75" customHeight="1" x14ac:dyDescent="0.25"/>
    <row r="12612" ht="15.75" customHeight="1" x14ac:dyDescent="0.25"/>
    <row r="12613" ht="15.75" customHeight="1" x14ac:dyDescent="0.25"/>
    <row r="12614" ht="15.75" customHeight="1" x14ac:dyDescent="0.25"/>
    <row r="12615" ht="15.75" customHeight="1" x14ac:dyDescent="0.25"/>
    <row r="12616" ht="15.75" customHeight="1" x14ac:dyDescent="0.25"/>
    <row r="12617" ht="15.75" customHeight="1" x14ac:dyDescent="0.25"/>
    <row r="12618" ht="15.75" customHeight="1" x14ac:dyDescent="0.25"/>
    <row r="12619" ht="15.75" customHeight="1" x14ac:dyDescent="0.25"/>
    <row r="12620" ht="15.75" customHeight="1" x14ac:dyDescent="0.25"/>
    <row r="12621" ht="15.75" customHeight="1" x14ac:dyDescent="0.25"/>
    <row r="12622" ht="15.75" customHeight="1" x14ac:dyDescent="0.25"/>
    <row r="12623" ht="15.75" customHeight="1" x14ac:dyDescent="0.25"/>
    <row r="12624" ht="15.75" customHeight="1" x14ac:dyDescent="0.25"/>
    <row r="12625" ht="15.75" customHeight="1" x14ac:dyDescent="0.25"/>
    <row r="12626" ht="15.75" customHeight="1" x14ac:dyDescent="0.25"/>
    <row r="12627" ht="15.75" customHeight="1" x14ac:dyDescent="0.25"/>
    <row r="12628" ht="15.75" customHeight="1" x14ac:dyDescent="0.25"/>
    <row r="12629" ht="15.75" customHeight="1" x14ac:dyDescent="0.25"/>
    <row r="12630" ht="15.75" customHeight="1" x14ac:dyDescent="0.25"/>
    <row r="12631" ht="15.75" customHeight="1" x14ac:dyDescent="0.25"/>
    <row r="12632" ht="15.75" customHeight="1" x14ac:dyDescent="0.25"/>
    <row r="12633" ht="15.75" customHeight="1" x14ac:dyDescent="0.25"/>
    <row r="12634" ht="15.75" customHeight="1" x14ac:dyDescent="0.25"/>
    <row r="12635" ht="15.75" customHeight="1" x14ac:dyDescent="0.25"/>
    <row r="12636" ht="15.75" customHeight="1" x14ac:dyDescent="0.25"/>
    <row r="12637" ht="15.75" customHeight="1" x14ac:dyDescent="0.25"/>
    <row r="12638" ht="15.75" customHeight="1" x14ac:dyDescent="0.25"/>
    <row r="12639" ht="15.75" customHeight="1" x14ac:dyDescent="0.25"/>
    <row r="12640" ht="15.75" customHeight="1" x14ac:dyDescent="0.25"/>
    <row r="12641" ht="15.75" customHeight="1" x14ac:dyDescent="0.25"/>
    <row r="12642" ht="15.75" customHeight="1" x14ac:dyDescent="0.25"/>
    <row r="12643" ht="15.75" customHeight="1" x14ac:dyDescent="0.25"/>
    <row r="12644" ht="15.75" customHeight="1" x14ac:dyDescent="0.25"/>
    <row r="12645" ht="15.75" customHeight="1" x14ac:dyDescent="0.25"/>
    <row r="12646" ht="15.75" customHeight="1" x14ac:dyDescent="0.25"/>
    <row r="12647" ht="15.75" customHeight="1" x14ac:dyDescent="0.25"/>
    <row r="12648" ht="15.75" customHeight="1" x14ac:dyDescent="0.25"/>
    <row r="12649" ht="15.75" customHeight="1" x14ac:dyDescent="0.25"/>
    <row r="12650" ht="15.75" customHeight="1" x14ac:dyDescent="0.25"/>
    <row r="12651" ht="15.75" customHeight="1" x14ac:dyDescent="0.25"/>
    <row r="12652" ht="15.75" customHeight="1" x14ac:dyDescent="0.25"/>
    <row r="12653" ht="15.75" customHeight="1" x14ac:dyDescent="0.25"/>
    <row r="12654" ht="15.75" customHeight="1" x14ac:dyDescent="0.25"/>
    <row r="12655" ht="15.75" customHeight="1" x14ac:dyDescent="0.25"/>
    <row r="12656" ht="15.75" customHeight="1" x14ac:dyDescent="0.25"/>
    <row r="12657" ht="15.75" customHeight="1" x14ac:dyDescent="0.25"/>
    <row r="12658" ht="15.75" customHeight="1" x14ac:dyDescent="0.25"/>
    <row r="12659" ht="15.75" customHeight="1" x14ac:dyDescent="0.25"/>
    <row r="12660" ht="15.75" customHeight="1" x14ac:dyDescent="0.25"/>
    <row r="12661" ht="15.75" customHeight="1" x14ac:dyDescent="0.25"/>
    <row r="12662" ht="15.75" customHeight="1" x14ac:dyDescent="0.25"/>
    <row r="12663" ht="15.75" customHeight="1" x14ac:dyDescent="0.25"/>
    <row r="12664" ht="15.75" customHeight="1" x14ac:dyDescent="0.25"/>
    <row r="12665" ht="15.75" customHeight="1" x14ac:dyDescent="0.25"/>
    <row r="12666" ht="15.75" customHeight="1" x14ac:dyDescent="0.25"/>
    <row r="12667" ht="15.75" customHeight="1" x14ac:dyDescent="0.25"/>
    <row r="12668" ht="15.75" customHeight="1" x14ac:dyDescent="0.25"/>
    <row r="12669" ht="15.75" customHeight="1" x14ac:dyDescent="0.25"/>
    <row r="12670" ht="15.75" customHeight="1" x14ac:dyDescent="0.25"/>
    <row r="12671" ht="15.75" customHeight="1" x14ac:dyDescent="0.25"/>
    <row r="12672" ht="15.75" customHeight="1" x14ac:dyDescent="0.25"/>
    <row r="12673" ht="15.75" customHeight="1" x14ac:dyDescent="0.25"/>
    <row r="12674" ht="15.75" customHeight="1" x14ac:dyDescent="0.25"/>
    <row r="12675" ht="15.75" customHeight="1" x14ac:dyDescent="0.25"/>
    <row r="12676" ht="15.75" customHeight="1" x14ac:dyDescent="0.25"/>
    <row r="12677" ht="15.75" customHeight="1" x14ac:dyDescent="0.25"/>
    <row r="12678" ht="15.75" customHeight="1" x14ac:dyDescent="0.25"/>
    <row r="12679" ht="15.75" customHeight="1" x14ac:dyDescent="0.25"/>
    <row r="12680" ht="15.75" customHeight="1" x14ac:dyDescent="0.25"/>
    <row r="12681" ht="15.75" customHeight="1" x14ac:dyDescent="0.25"/>
    <row r="12682" ht="15.75" customHeight="1" x14ac:dyDescent="0.25"/>
    <row r="12683" ht="15.75" customHeight="1" x14ac:dyDescent="0.25"/>
    <row r="12684" ht="15.75" customHeight="1" x14ac:dyDescent="0.25"/>
    <row r="12685" ht="15.75" customHeight="1" x14ac:dyDescent="0.25"/>
    <row r="12686" ht="15.75" customHeight="1" x14ac:dyDescent="0.25"/>
    <row r="12687" ht="15.75" customHeight="1" x14ac:dyDescent="0.25"/>
    <row r="12688" ht="15.75" customHeight="1" x14ac:dyDescent="0.25"/>
    <row r="12689" ht="15.75" customHeight="1" x14ac:dyDescent="0.25"/>
    <row r="12690" ht="15.75" customHeight="1" x14ac:dyDescent="0.25"/>
    <row r="12691" ht="15.75" customHeight="1" x14ac:dyDescent="0.25"/>
    <row r="12692" ht="15.75" customHeight="1" x14ac:dyDescent="0.25"/>
    <row r="12693" ht="15.75" customHeight="1" x14ac:dyDescent="0.25"/>
    <row r="12694" ht="15.75" customHeight="1" x14ac:dyDescent="0.25"/>
    <row r="12695" ht="15.75" customHeight="1" x14ac:dyDescent="0.25"/>
    <row r="12696" ht="15.75" customHeight="1" x14ac:dyDescent="0.25"/>
    <row r="12697" ht="15.75" customHeight="1" x14ac:dyDescent="0.25"/>
    <row r="12698" ht="15.75" customHeight="1" x14ac:dyDescent="0.25"/>
    <row r="12699" ht="15.75" customHeight="1" x14ac:dyDescent="0.25"/>
    <row r="12700" ht="15.75" customHeight="1" x14ac:dyDescent="0.25"/>
    <row r="12701" ht="15.75" customHeight="1" x14ac:dyDescent="0.25"/>
    <row r="12702" ht="15.75" customHeight="1" x14ac:dyDescent="0.25"/>
    <row r="12703" ht="15.75" customHeight="1" x14ac:dyDescent="0.25"/>
    <row r="12704" ht="15.75" customHeight="1" x14ac:dyDescent="0.25"/>
    <row r="12705" ht="15.75" customHeight="1" x14ac:dyDescent="0.25"/>
    <row r="12706" ht="15.75" customHeight="1" x14ac:dyDescent="0.25"/>
    <row r="12707" ht="15.75" customHeight="1" x14ac:dyDescent="0.25"/>
    <row r="12708" ht="15.75" customHeight="1" x14ac:dyDescent="0.25"/>
    <row r="12709" ht="15.75" customHeight="1" x14ac:dyDescent="0.25"/>
    <row r="12710" ht="15.75" customHeight="1" x14ac:dyDescent="0.25"/>
    <row r="12711" ht="15.75" customHeight="1" x14ac:dyDescent="0.25"/>
    <row r="12712" ht="15.75" customHeight="1" x14ac:dyDescent="0.25"/>
    <row r="12713" ht="15.75" customHeight="1" x14ac:dyDescent="0.25"/>
    <row r="12714" ht="15.75" customHeight="1" x14ac:dyDescent="0.25"/>
    <row r="12715" ht="15.75" customHeight="1" x14ac:dyDescent="0.25"/>
    <row r="12716" ht="15.75" customHeight="1" x14ac:dyDescent="0.25"/>
    <row r="12717" ht="15.75" customHeight="1" x14ac:dyDescent="0.25"/>
    <row r="12718" ht="15.75" customHeight="1" x14ac:dyDescent="0.25"/>
    <row r="12719" ht="15.75" customHeight="1" x14ac:dyDescent="0.25"/>
    <row r="12720" ht="15.75" customHeight="1" x14ac:dyDescent="0.25"/>
    <row r="12721" ht="15.75" customHeight="1" x14ac:dyDescent="0.25"/>
    <row r="12722" ht="15.75" customHeight="1" x14ac:dyDescent="0.25"/>
    <row r="12723" ht="15.75" customHeight="1" x14ac:dyDescent="0.25"/>
    <row r="12724" ht="15.75" customHeight="1" x14ac:dyDescent="0.25"/>
    <row r="12725" ht="15.75" customHeight="1" x14ac:dyDescent="0.25"/>
    <row r="12726" ht="15.75" customHeight="1" x14ac:dyDescent="0.25"/>
    <row r="12727" ht="15.75" customHeight="1" x14ac:dyDescent="0.25"/>
    <row r="12728" ht="15.75" customHeight="1" x14ac:dyDescent="0.25"/>
    <row r="12729" ht="15.75" customHeight="1" x14ac:dyDescent="0.25"/>
    <row r="12730" ht="15.75" customHeight="1" x14ac:dyDescent="0.25"/>
    <row r="12731" ht="15.75" customHeight="1" x14ac:dyDescent="0.25"/>
    <row r="12732" ht="15.75" customHeight="1" x14ac:dyDescent="0.25"/>
    <row r="12733" ht="15.75" customHeight="1" x14ac:dyDescent="0.25"/>
    <row r="12734" ht="15.75" customHeight="1" x14ac:dyDescent="0.25"/>
    <row r="12735" ht="15.75" customHeight="1" x14ac:dyDescent="0.25"/>
    <row r="12736" ht="15.75" customHeight="1" x14ac:dyDescent="0.25"/>
    <row r="12737" ht="15.75" customHeight="1" x14ac:dyDescent="0.25"/>
    <row r="12738" ht="15.75" customHeight="1" x14ac:dyDescent="0.25"/>
    <row r="12739" ht="15.75" customHeight="1" x14ac:dyDescent="0.25"/>
    <row r="12740" ht="15.75" customHeight="1" x14ac:dyDescent="0.25"/>
    <row r="12741" ht="15.75" customHeight="1" x14ac:dyDescent="0.25"/>
    <row r="12742" ht="15.75" customHeight="1" x14ac:dyDescent="0.25"/>
    <row r="12743" ht="15.75" customHeight="1" x14ac:dyDescent="0.25"/>
    <row r="12744" ht="15.75" customHeight="1" x14ac:dyDescent="0.25"/>
    <row r="12745" ht="15.75" customHeight="1" x14ac:dyDescent="0.25"/>
    <row r="12746" ht="15.75" customHeight="1" x14ac:dyDescent="0.25"/>
    <row r="12747" ht="15.75" customHeight="1" x14ac:dyDescent="0.25"/>
    <row r="12748" ht="15.75" customHeight="1" x14ac:dyDescent="0.25"/>
    <row r="12749" ht="15.75" customHeight="1" x14ac:dyDescent="0.25"/>
    <row r="12750" ht="15.75" customHeight="1" x14ac:dyDescent="0.25"/>
    <row r="12751" ht="15.75" customHeight="1" x14ac:dyDescent="0.25"/>
    <row r="12752" ht="15.75" customHeight="1" x14ac:dyDescent="0.25"/>
    <row r="12753" ht="15.75" customHeight="1" x14ac:dyDescent="0.25"/>
    <row r="12754" ht="15.75" customHeight="1" x14ac:dyDescent="0.25"/>
    <row r="12755" ht="15.75" customHeight="1" x14ac:dyDescent="0.25"/>
    <row r="12756" ht="15.75" customHeight="1" x14ac:dyDescent="0.25"/>
    <row r="12757" ht="15.75" customHeight="1" x14ac:dyDescent="0.25"/>
    <row r="12758" ht="15.75" customHeight="1" x14ac:dyDescent="0.25"/>
    <row r="12759" ht="15.75" customHeight="1" x14ac:dyDescent="0.25"/>
    <row r="12760" ht="15.75" customHeight="1" x14ac:dyDescent="0.25"/>
    <row r="12761" ht="15.75" customHeight="1" x14ac:dyDescent="0.25"/>
    <row r="12762" ht="15.75" customHeight="1" x14ac:dyDescent="0.25"/>
    <row r="12763" ht="15.75" customHeight="1" x14ac:dyDescent="0.25"/>
    <row r="12764" ht="15.75" customHeight="1" x14ac:dyDescent="0.25"/>
    <row r="12765" ht="15.75" customHeight="1" x14ac:dyDescent="0.25"/>
    <row r="12766" ht="15.75" customHeight="1" x14ac:dyDescent="0.25"/>
    <row r="12767" ht="15.75" customHeight="1" x14ac:dyDescent="0.25"/>
    <row r="12768" ht="15.75" customHeight="1" x14ac:dyDescent="0.25"/>
    <row r="12769" ht="15.75" customHeight="1" x14ac:dyDescent="0.25"/>
    <row r="12770" ht="15.75" customHeight="1" x14ac:dyDescent="0.25"/>
    <row r="12771" ht="15.75" customHeight="1" x14ac:dyDescent="0.25"/>
    <row r="12772" ht="15.75" customHeight="1" x14ac:dyDescent="0.25"/>
    <row r="12773" ht="15.75" customHeight="1" x14ac:dyDescent="0.25"/>
    <row r="12774" ht="15.75" customHeight="1" x14ac:dyDescent="0.25"/>
    <row r="12775" ht="15.75" customHeight="1" x14ac:dyDescent="0.25"/>
    <row r="12776" ht="15.75" customHeight="1" x14ac:dyDescent="0.25"/>
    <row r="12777" ht="15.75" customHeight="1" x14ac:dyDescent="0.25"/>
    <row r="12778" ht="15.75" customHeight="1" x14ac:dyDescent="0.25"/>
    <row r="12779" ht="15.75" customHeight="1" x14ac:dyDescent="0.25"/>
    <row r="12780" ht="15.75" customHeight="1" x14ac:dyDescent="0.25"/>
    <row r="12781" ht="15.75" customHeight="1" x14ac:dyDescent="0.25"/>
    <row r="12782" ht="15.75" customHeight="1" x14ac:dyDescent="0.25"/>
    <row r="12783" ht="15.75" customHeight="1" x14ac:dyDescent="0.25"/>
    <row r="12784" ht="15.75" customHeight="1" x14ac:dyDescent="0.25"/>
    <row r="12785" ht="15.75" customHeight="1" x14ac:dyDescent="0.25"/>
    <row r="12786" ht="15.75" customHeight="1" x14ac:dyDescent="0.25"/>
    <row r="12787" ht="15.75" customHeight="1" x14ac:dyDescent="0.25"/>
    <row r="12788" ht="15.75" customHeight="1" x14ac:dyDescent="0.25"/>
    <row r="12789" ht="15.75" customHeight="1" x14ac:dyDescent="0.25"/>
    <row r="12790" ht="15.75" customHeight="1" x14ac:dyDescent="0.25"/>
    <row r="12791" ht="15.75" customHeight="1" x14ac:dyDescent="0.25"/>
    <row r="12792" ht="15.75" customHeight="1" x14ac:dyDescent="0.25"/>
    <row r="12793" ht="15.75" customHeight="1" x14ac:dyDescent="0.25"/>
    <row r="12794" ht="15.75" customHeight="1" x14ac:dyDescent="0.25"/>
    <row r="12795" ht="15.75" customHeight="1" x14ac:dyDescent="0.25"/>
    <row r="12796" ht="15.75" customHeight="1" x14ac:dyDescent="0.25"/>
    <row r="12797" ht="15.75" customHeight="1" x14ac:dyDescent="0.25"/>
    <row r="12798" ht="15.75" customHeight="1" x14ac:dyDescent="0.25"/>
    <row r="12799" ht="15.75" customHeight="1" x14ac:dyDescent="0.25"/>
    <row r="12800" ht="15.75" customHeight="1" x14ac:dyDescent="0.25"/>
    <row r="12801" ht="15.75" customHeight="1" x14ac:dyDescent="0.25"/>
    <row r="12802" ht="15.75" customHeight="1" x14ac:dyDescent="0.25"/>
    <row r="12803" ht="15.75" customHeight="1" x14ac:dyDescent="0.25"/>
    <row r="12804" ht="15.75" customHeight="1" x14ac:dyDescent="0.25"/>
    <row r="12805" ht="15.75" customHeight="1" x14ac:dyDescent="0.25"/>
    <row r="12806" ht="15.75" customHeight="1" x14ac:dyDescent="0.25"/>
    <row r="12807" ht="15.75" customHeight="1" x14ac:dyDescent="0.25"/>
    <row r="12808" ht="15.75" customHeight="1" x14ac:dyDescent="0.25"/>
    <row r="12809" ht="15.75" customHeight="1" x14ac:dyDescent="0.25"/>
    <row r="12810" ht="15.75" customHeight="1" x14ac:dyDescent="0.25"/>
    <row r="12811" ht="15.75" customHeight="1" x14ac:dyDescent="0.25"/>
    <row r="12812" ht="15.75" customHeight="1" x14ac:dyDescent="0.25"/>
    <row r="12813" ht="15.75" customHeight="1" x14ac:dyDescent="0.25"/>
    <row r="12814" ht="15.75" customHeight="1" x14ac:dyDescent="0.25"/>
    <row r="12815" ht="15.75" customHeight="1" x14ac:dyDescent="0.25"/>
    <row r="12816" ht="15.75" customHeight="1" x14ac:dyDescent="0.25"/>
    <row r="12817" ht="15.75" customHeight="1" x14ac:dyDescent="0.25"/>
    <row r="12818" ht="15.75" customHeight="1" x14ac:dyDescent="0.25"/>
    <row r="12819" ht="15.75" customHeight="1" x14ac:dyDescent="0.25"/>
    <row r="12820" ht="15.75" customHeight="1" x14ac:dyDescent="0.25"/>
    <row r="12821" ht="15.75" customHeight="1" x14ac:dyDescent="0.25"/>
    <row r="12822" ht="15.75" customHeight="1" x14ac:dyDescent="0.25"/>
    <row r="12823" ht="15.75" customHeight="1" x14ac:dyDescent="0.25"/>
    <row r="12824" ht="15.75" customHeight="1" x14ac:dyDescent="0.25"/>
    <row r="12825" ht="15.75" customHeight="1" x14ac:dyDescent="0.25"/>
    <row r="12826" ht="15.75" customHeight="1" x14ac:dyDescent="0.25"/>
    <row r="12827" ht="15.75" customHeight="1" x14ac:dyDescent="0.25"/>
    <row r="12828" ht="15.75" customHeight="1" x14ac:dyDescent="0.25"/>
    <row r="12829" ht="15.75" customHeight="1" x14ac:dyDescent="0.25"/>
    <row r="12830" ht="15.75" customHeight="1" x14ac:dyDescent="0.25"/>
    <row r="12831" ht="15.75" customHeight="1" x14ac:dyDescent="0.25"/>
    <row r="12832" ht="15.75" customHeight="1" x14ac:dyDescent="0.25"/>
    <row r="12833" ht="15.75" customHeight="1" x14ac:dyDescent="0.25"/>
    <row r="12834" ht="15.75" customHeight="1" x14ac:dyDescent="0.25"/>
    <row r="12835" ht="15.75" customHeight="1" x14ac:dyDescent="0.25"/>
    <row r="12836" ht="15.75" customHeight="1" x14ac:dyDescent="0.25"/>
    <row r="12837" ht="15.75" customHeight="1" x14ac:dyDescent="0.25"/>
    <row r="12838" ht="15.75" customHeight="1" x14ac:dyDescent="0.25"/>
    <row r="12839" ht="15.75" customHeight="1" x14ac:dyDescent="0.25"/>
    <row r="12840" ht="15.75" customHeight="1" x14ac:dyDescent="0.25"/>
    <row r="12841" ht="15.75" customHeight="1" x14ac:dyDescent="0.25"/>
    <row r="12842" ht="15.75" customHeight="1" x14ac:dyDescent="0.25"/>
    <row r="12843" ht="15.75" customHeight="1" x14ac:dyDescent="0.25"/>
    <row r="12844" ht="15.75" customHeight="1" x14ac:dyDescent="0.25"/>
    <row r="12845" ht="15.75" customHeight="1" x14ac:dyDescent="0.25"/>
    <row r="12846" ht="15.75" customHeight="1" x14ac:dyDescent="0.25"/>
    <row r="12847" ht="15.75" customHeight="1" x14ac:dyDescent="0.25"/>
    <row r="12848" ht="15.75" customHeight="1" x14ac:dyDescent="0.25"/>
    <row r="12849" ht="15.75" customHeight="1" x14ac:dyDescent="0.25"/>
    <row r="12850" ht="15.75" customHeight="1" x14ac:dyDescent="0.25"/>
    <row r="12851" ht="15.75" customHeight="1" x14ac:dyDescent="0.25"/>
    <row r="12852" ht="15.75" customHeight="1" x14ac:dyDescent="0.25"/>
    <row r="12853" ht="15.75" customHeight="1" x14ac:dyDescent="0.25"/>
    <row r="12854" ht="15.75" customHeight="1" x14ac:dyDescent="0.25"/>
    <row r="12855" ht="15.75" customHeight="1" x14ac:dyDescent="0.25"/>
    <row r="12856" ht="15.75" customHeight="1" x14ac:dyDescent="0.25"/>
    <row r="12857" ht="15.75" customHeight="1" x14ac:dyDescent="0.25"/>
    <row r="12858" ht="15.75" customHeight="1" x14ac:dyDescent="0.25"/>
    <row r="12859" ht="15.75" customHeight="1" x14ac:dyDescent="0.25"/>
    <row r="12860" ht="15.75" customHeight="1" x14ac:dyDescent="0.25"/>
    <row r="12861" ht="15.75" customHeight="1" x14ac:dyDescent="0.25"/>
    <row r="12862" ht="15.75" customHeight="1" x14ac:dyDescent="0.25"/>
    <row r="12863" ht="15.75" customHeight="1" x14ac:dyDescent="0.25"/>
    <row r="12864" ht="15.75" customHeight="1" x14ac:dyDescent="0.25"/>
    <row r="12865" ht="15.75" customHeight="1" x14ac:dyDescent="0.25"/>
    <row r="12866" ht="15.75" customHeight="1" x14ac:dyDescent="0.25"/>
    <row r="12867" ht="15.75" customHeight="1" x14ac:dyDescent="0.25"/>
    <row r="12868" ht="15.75" customHeight="1" x14ac:dyDescent="0.25"/>
    <row r="12869" ht="15.75" customHeight="1" x14ac:dyDescent="0.25"/>
    <row r="12870" ht="15.75" customHeight="1" x14ac:dyDescent="0.25"/>
    <row r="12871" ht="15.75" customHeight="1" x14ac:dyDescent="0.25"/>
    <row r="12872" ht="15.75" customHeight="1" x14ac:dyDescent="0.25"/>
    <row r="12873" ht="15.75" customHeight="1" x14ac:dyDescent="0.25"/>
    <row r="12874" ht="15.75" customHeight="1" x14ac:dyDescent="0.25"/>
    <row r="12875" ht="15.75" customHeight="1" x14ac:dyDescent="0.25"/>
    <row r="12876" ht="15.75" customHeight="1" x14ac:dyDescent="0.25"/>
    <row r="12877" ht="15.75" customHeight="1" x14ac:dyDescent="0.25"/>
    <row r="12878" ht="15.75" customHeight="1" x14ac:dyDescent="0.25"/>
    <row r="12879" ht="15.75" customHeight="1" x14ac:dyDescent="0.25"/>
    <row r="12880" ht="15.75" customHeight="1" x14ac:dyDescent="0.25"/>
    <row r="12881" ht="15.75" customHeight="1" x14ac:dyDescent="0.25"/>
    <row r="12882" ht="15.75" customHeight="1" x14ac:dyDescent="0.25"/>
    <row r="12883" ht="15.75" customHeight="1" x14ac:dyDescent="0.25"/>
    <row r="12884" ht="15.75" customHeight="1" x14ac:dyDescent="0.25"/>
    <row r="12885" ht="15.75" customHeight="1" x14ac:dyDescent="0.25"/>
    <row r="12886" ht="15.75" customHeight="1" x14ac:dyDescent="0.25"/>
    <row r="12887" ht="15.75" customHeight="1" x14ac:dyDescent="0.25"/>
    <row r="12888" ht="15.75" customHeight="1" x14ac:dyDescent="0.25"/>
    <row r="12889" ht="15.75" customHeight="1" x14ac:dyDescent="0.25"/>
    <row r="12890" ht="15.75" customHeight="1" x14ac:dyDescent="0.25"/>
    <row r="12891" ht="15.75" customHeight="1" x14ac:dyDescent="0.25"/>
    <row r="12892" ht="15.75" customHeight="1" x14ac:dyDescent="0.25"/>
    <row r="12893" ht="15.75" customHeight="1" x14ac:dyDescent="0.25"/>
    <row r="12894" ht="15.75" customHeight="1" x14ac:dyDescent="0.25"/>
    <row r="12895" ht="15.75" customHeight="1" x14ac:dyDescent="0.25"/>
    <row r="12896" ht="15.75" customHeight="1" x14ac:dyDescent="0.25"/>
    <row r="12897" ht="15.75" customHeight="1" x14ac:dyDescent="0.25"/>
    <row r="12898" ht="15.75" customHeight="1" x14ac:dyDescent="0.25"/>
    <row r="12899" ht="15.75" customHeight="1" x14ac:dyDescent="0.25"/>
    <row r="12900" ht="15.75" customHeight="1" x14ac:dyDescent="0.25"/>
    <row r="12901" ht="15.75" customHeight="1" x14ac:dyDescent="0.25"/>
    <row r="12902" ht="15.75" customHeight="1" x14ac:dyDescent="0.25"/>
    <row r="12903" ht="15.75" customHeight="1" x14ac:dyDescent="0.25"/>
    <row r="12904" ht="15.75" customHeight="1" x14ac:dyDescent="0.25"/>
    <row r="12905" ht="15.75" customHeight="1" x14ac:dyDescent="0.25"/>
    <row r="12906" ht="15.75" customHeight="1" x14ac:dyDescent="0.25"/>
    <row r="12907" ht="15.75" customHeight="1" x14ac:dyDescent="0.25"/>
    <row r="12908" ht="15.75" customHeight="1" x14ac:dyDescent="0.25"/>
    <row r="12909" ht="15.75" customHeight="1" x14ac:dyDescent="0.25"/>
    <row r="12910" ht="15.75" customHeight="1" x14ac:dyDescent="0.25"/>
    <row r="12911" ht="15.75" customHeight="1" x14ac:dyDescent="0.25"/>
    <row r="12912" ht="15.75" customHeight="1" x14ac:dyDescent="0.25"/>
    <row r="12913" ht="15.75" customHeight="1" x14ac:dyDescent="0.25"/>
    <row r="12914" ht="15.75" customHeight="1" x14ac:dyDescent="0.25"/>
    <row r="12915" ht="15.75" customHeight="1" x14ac:dyDescent="0.25"/>
    <row r="12916" ht="15.75" customHeight="1" x14ac:dyDescent="0.25"/>
    <row r="12917" ht="15.75" customHeight="1" x14ac:dyDescent="0.25"/>
    <row r="12918" ht="15.75" customHeight="1" x14ac:dyDescent="0.25"/>
    <row r="12919" ht="15.75" customHeight="1" x14ac:dyDescent="0.25"/>
    <row r="12920" ht="15.75" customHeight="1" x14ac:dyDescent="0.25"/>
    <row r="12921" ht="15.75" customHeight="1" x14ac:dyDescent="0.25"/>
    <row r="12922" ht="15.75" customHeight="1" x14ac:dyDescent="0.25"/>
    <row r="12923" ht="15.75" customHeight="1" x14ac:dyDescent="0.25"/>
    <row r="12924" ht="15.75" customHeight="1" x14ac:dyDescent="0.25"/>
    <row r="12925" ht="15.75" customHeight="1" x14ac:dyDescent="0.25"/>
    <row r="12926" ht="15.75" customHeight="1" x14ac:dyDescent="0.25"/>
    <row r="12927" ht="15.75" customHeight="1" x14ac:dyDescent="0.25"/>
    <row r="12928" ht="15.75" customHeight="1" x14ac:dyDescent="0.25"/>
    <row r="12929" ht="15.75" customHeight="1" x14ac:dyDescent="0.25"/>
    <row r="12930" ht="15.75" customHeight="1" x14ac:dyDescent="0.25"/>
    <row r="12931" ht="15.75" customHeight="1" x14ac:dyDescent="0.25"/>
    <row r="12932" ht="15.75" customHeight="1" x14ac:dyDescent="0.25"/>
    <row r="12933" ht="15.75" customHeight="1" x14ac:dyDescent="0.25"/>
    <row r="12934" ht="15.75" customHeight="1" x14ac:dyDescent="0.25"/>
    <row r="12935" ht="15.75" customHeight="1" x14ac:dyDescent="0.25"/>
    <row r="12936" ht="15.75" customHeight="1" x14ac:dyDescent="0.25"/>
    <row r="12937" ht="15.75" customHeight="1" x14ac:dyDescent="0.25"/>
    <row r="12938" ht="15.75" customHeight="1" x14ac:dyDescent="0.25"/>
    <row r="12939" ht="15.75" customHeight="1" x14ac:dyDescent="0.25"/>
    <row r="12940" ht="15.75" customHeight="1" x14ac:dyDescent="0.25"/>
    <row r="12941" ht="15.75" customHeight="1" x14ac:dyDescent="0.25"/>
    <row r="12942" ht="15.75" customHeight="1" x14ac:dyDescent="0.25"/>
    <row r="12943" ht="15.75" customHeight="1" x14ac:dyDescent="0.25"/>
    <row r="12944" ht="15.75" customHeight="1" x14ac:dyDescent="0.25"/>
    <row r="12945" ht="15.75" customHeight="1" x14ac:dyDescent="0.25"/>
    <row r="12946" ht="15.75" customHeight="1" x14ac:dyDescent="0.25"/>
    <row r="12947" ht="15.75" customHeight="1" x14ac:dyDescent="0.25"/>
    <row r="12948" ht="15.75" customHeight="1" x14ac:dyDescent="0.25"/>
    <row r="12949" ht="15.75" customHeight="1" x14ac:dyDescent="0.25"/>
    <row r="12950" ht="15.75" customHeight="1" x14ac:dyDescent="0.25"/>
    <row r="12951" ht="15.75" customHeight="1" x14ac:dyDescent="0.25"/>
    <row r="12952" ht="15.75" customHeight="1" x14ac:dyDescent="0.25"/>
    <row r="12953" ht="15.75" customHeight="1" x14ac:dyDescent="0.25"/>
    <row r="12954" ht="15.75" customHeight="1" x14ac:dyDescent="0.25"/>
    <row r="12955" ht="15.75" customHeight="1" x14ac:dyDescent="0.25"/>
    <row r="12956" ht="15.75" customHeight="1" x14ac:dyDescent="0.25"/>
    <row r="12957" ht="15.75" customHeight="1" x14ac:dyDescent="0.25"/>
    <row r="12958" ht="15.75" customHeight="1" x14ac:dyDescent="0.25"/>
    <row r="12959" ht="15.75" customHeight="1" x14ac:dyDescent="0.25"/>
    <row r="12960" ht="15.75" customHeight="1" x14ac:dyDescent="0.25"/>
    <row r="12961" ht="15.75" customHeight="1" x14ac:dyDescent="0.25"/>
    <row r="12962" ht="15.75" customHeight="1" x14ac:dyDescent="0.25"/>
    <row r="12963" ht="15.75" customHeight="1" x14ac:dyDescent="0.25"/>
    <row r="12964" ht="15.75" customHeight="1" x14ac:dyDescent="0.25"/>
    <row r="12965" ht="15.75" customHeight="1" x14ac:dyDescent="0.25"/>
    <row r="12966" ht="15.75" customHeight="1" x14ac:dyDescent="0.25"/>
    <row r="12967" ht="15.75" customHeight="1" x14ac:dyDescent="0.25"/>
    <row r="12968" ht="15.75" customHeight="1" x14ac:dyDescent="0.25"/>
    <row r="12969" ht="15.75" customHeight="1" x14ac:dyDescent="0.25"/>
    <row r="12970" ht="15.75" customHeight="1" x14ac:dyDescent="0.25"/>
    <row r="12971" ht="15.75" customHeight="1" x14ac:dyDescent="0.25"/>
    <row r="12972" ht="15.75" customHeight="1" x14ac:dyDescent="0.25"/>
    <row r="12973" ht="15.75" customHeight="1" x14ac:dyDescent="0.25"/>
    <row r="12974" ht="15.75" customHeight="1" x14ac:dyDescent="0.25"/>
    <row r="12975" ht="15.75" customHeight="1" x14ac:dyDescent="0.25"/>
    <row r="12976" ht="15.75" customHeight="1" x14ac:dyDescent="0.25"/>
    <row r="12977" ht="15.75" customHeight="1" x14ac:dyDescent="0.25"/>
    <row r="12978" ht="15.75" customHeight="1" x14ac:dyDescent="0.25"/>
    <row r="12979" ht="15.75" customHeight="1" x14ac:dyDescent="0.25"/>
    <row r="12980" ht="15.75" customHeight="1" x14ac:dyDescent="0.25"/>
    <row r="12981" ht="15.75" customHeight="1" x14ac:dyDescent="0.25"/>
    <row r="12982" ht="15.75" customHeight="1" x14ac:dyDescent="0.25"/>
    <row r="12983" ht="15.75" customHeight="1" x14ac:dyDescent="0.25"/>
    <row r="12984" ht="15.75" customHeight="1" x14ac:dyDescent="0.25"/>
    <row r="12985" ht="15.75" customHeight="1" x14ac:dyDescent="0.25"/>
    <row r="12986" ht="15.75" customHeight="1" x14ac:dyDescent="0.25"/>
    <row r="12987" ht="15.75" customHeight="1" x14ac:dyDescent="0.25"/>
    <row r="12988" ht="15.75" customHeight="1" x14ac:dyDescent="0.25"/>
    <row r="12989" ht="15.75" customHeight="1" x14ac:dyDescent="0.25"/>
    <row r="12990" ht="15.75" customHeight="1" x14ac:dyDescent="0.25"/>
    <row r="12991" ht="15.75" customHeight="1" x14ac:dyDescent="0.25"/>
    <row r="12992" ht="15.75" customHeight="1" x14ac:dyDescent="0.25"/>
    <row r="12993" ht="15.75" customHeight="1" x14ac:dyDescent="0.25"/>
    <row r="12994" ht="15.75" customHeight="1" x14ac:dyDescent="0.25"/>
    <row r="12995" ht="15.75" customHeight="1" x14ac:dyDescent="0.25"/>
    <row r="12996" ht="15.75" customHeight="1" x14ac:dyDescent="0.25"/>
    <row r="12997" ht="15.75" customHeight="1" x14ac:dyDescent="0.25"/>
    <row r="12998" ht="15.75" customHeight="1" x14ac:dyDescent="0.25"/>
    <row r="12999" ht="15.75" customHeight="1" x14ac:dyDescent="0.25"/>
    <row r="13000" ht="15.75" customHeight="1" x14ac:dyDescent="0.25"/>
    <row r="13001" ht="15.75" customHeight="1" x14ac:dyDescent="0.25"/>
    <row r="13002" ht="15.75" customHeight="1" x14ac:dyDescent="0.25"/>
    <row r="13003" ht="15.75" customHeight="1" x14ac:dyDescent="0.25"/>
    <row r="13004" ht="15.75" customHeight="1" x14ac:dyDescent="0.25"/>
    <row r="13005" ht="15.75" customHeight="1" x14ac:dyDescent="0.25"/>
    <row r="13006" ht="15.75" customHeight="1" x14ac:dyDescent="0.25"/>
    <row r="13007" ht="15.75" customHeight="1" x14ac:dyDescent="0.25"/>
    <row r="13008" ht="15.75" customHeight="1" x14ac:dyDescent="0.25"/>
    <row r="13009" ht="15.75" customHeight="1" x14ac:dyDescent="0.25"/>
    <row r="13010" ht="15.75" customHeight="1" x14ac:dyDescent="0.25"/>
    <row r="13011" ht="15.75" customHeight="1" x14ac:dyDescent="0.25"/>
    <row r="13012" ht="15.75" customHeight="1" x14ac:dyDescent="0.25"/>
    <row r="13013" ht="15.75" customHeight="1" x14ac:dyDescent="0.25"/>
    <row r="13014" ht="15.75" customHeight="1" x14ac:dyDescent="0.25"/>
    <row r="13015" ht="15.75" customHeight="1" x14ac:dyDescent="0.25"/>
    <row r="13016" ht="15.75" customHeight="1" x14ac:dyDescent="0.25"/>
    <row r="13017" ht="15.75" customHeight="1" x14ac:dyDescent="0.25"/>
    <row r="13018" ht="15.75" customHeight="1" x14ac:dyDescent="0.25"/>
    <row r="13019" ht="15.75" customHeight="1" x14ac:dyDescent="0.25"/>
    <row r="13020" ht="15.75" customHeight="1" x14ac:dyDescent="0.25"/>
    <row r="13021" ht="15.75" customHeight="1" x14ac:dyDescent="0.25"/>
    <row r="13022" ht="15.75" customHeight="1" x14ac:dyDescent="0.25"/>
    <row r="13023" ht="15.75" customHeight="1" x14ac:dyDescent="0.25"/>
    <row r="13024" ht="15.75" customHeight="1" x14ac:dyDescent="0.25"/>
    <row r="13025" ht="15.75" customHeight="1" x14ac:dyDescent="0.25"/>
    <row r="13026" ht="15.75" customHeight="1" x14ac:dyDescent="0.25"/>
    <row r="13027" ht="15.75" customHeight="1" x14ac:dyDescent="0.25"/>
    <row r="13028" ht="15.75" customHeight="1" x14ac:dyDescent="0.25"/>
    <row r="13029" ht="15.75" customHeight="1" x14ac:dyDescent="0.25"/>
    <row r="13030" ht="15.75" customHeight="1" x14ac:dyDescent="0.25"/>
    <row r="13031" ht="15.75" customHeight="1" x14ac:dyDescent="0.25"/>
    <row r="13032" ht="15.75" customHeight="1" x14ac:dyDescent="0.25"/>
    <row r="13033" ht="15.75" customHeight="1" x14ac:dyDescent="0.25"/>
    <row r="13034" ht="15.75" customHeight="1" x14ac:dyDescent="0.25"/>
    <row r="13035" ht="15.75" customHeight="1" x14ac:dyDescent="0.25"/>
    <row r="13036" ht="15.75" customHeight="1" x14ac:dyDescent="0.25"/>
    <row r="13037" ht="15.75" customHeight="1" x14ac:dyDescent="0.25"/>
    <row r="13038" ht="15.75" customHeight="1" x14ac:dyDescent="0.25"/>
    <row r="13039" ht="15.75" customHeight="1" x14ac:dyDescent="0.25"/>
    <row r="13040" ht="15.75" customHeight="1" x14ac:dyDescent="0.25"/>
    <row r="13041" ht="15.75" customHeight="1" x14ac:dyDescent="0.25"/>
    <row r="13042" ht="15.75" customHeight="1" x14ac:dyDescent="0.25"/>
    <row r="13043" ht="15.75" customHeight="1" x14ac:dyDescent="0.25"/>
    <row r="13044" ht="15.75" customHeight="1" x14ac:dyDescent="0.25"/>
    <row r="13045" ht="15.75" customHeight="1" x14ac:dyDescent="0.25"/>
    <row r="13046" ht="15.75" customHeight="1" x14ac:dyDescent="0.25"/>
    <row r="13047" ht="15.75" customHeight="1" x14ac:dyDescent="0.25"/>
    <row r="13048" ht="15.75" customHeight="1" x14ac:dyDescent="0.25"/>
    <row r="13049" ht="15.75" customHeight="1" x14ac:dyDescent="0.25"/>
    <row r="13050" ht="15.75" customHeight="1" x14ac:dyDescent="0.25"/>
    <row r="13051" ht="15.75" customHeight="1" x14ac:dyDescent="0.25"/>
    <row r="13052" ht="15.75" customHeight="1" x14ac:dyDescent="0.25"/>
    <row r="13053" ht="15.75" customHeight="1" x14ac:dyDescent="0.25"/>
    <row r="13054" ht="15.75" customHeight="1" x14ac:dyDescent="0.25"/>
    <row r="13055" ht="15.75" customHeight="1" x14ac:dyDescent="0.25"/>
    <row r="13056" ht="15.75" customHeight="1" x14ac:dyDescent="0.25"/>
    <row r="13057" ht="15.75" customHeight="1" x14ac:dyDescent="0.25"/>
    <row r="13058" ht="15.75" customHeight="1" x14ac:dyDescent="0.25"/>
    <row r="13059" ht="15.75" customHeight="1" x14ac:dyDescent="0.25"/>
    <row r="13060" ht="15.75" customHeight="1" x14ac:dyDescent="0.25"/>
    <row r="13061" ht="15.75" customHeight="1" x14ac:dyDescent="0.25"/>
    <row r="13062" ht="15.75" customHeight="1" x14ac:dyDescent="0.25"/>
    <row r="13063" ht="15.75" customHeight="1" x14ac:dyDescent="0.25"/>
    <row r="13064" ht="15.75" customHeight="1" x14ac:dyDescent="0.25"/>
    <row r="13065" ht="15.75" customHeight="1" x14ac:dyDescent="0.25"/>
    <row r="13066" ht="15.75" customHeight="1" x14ac:dyDescent="0.25"/>
    <row r="13067" ht="15.75" customHeight="1" x14ac:dyDescent="0.25"/>
    <row r="13068" ht="15.75" customHeight="1" x14ac:dyDescent="0.25"/>
    <row r="13069" ht="15.75" customHeight="1" x14ac:dyDescent="0.25"/>
    <row r="13070" ht="15.75" customHeight="1" x14ac:dyDescent="0.25"/>
    <row r="13071" ht="15.75" customHeight="1" x14ac:dyDescent="0.25"/>
    <row r="13072" ht="15.75" customHeight="1" x14ac:dyDescent="0.25"/>
    <row r="13073" ht="15.75" customHeight="1" x14ac:dyDescent="0.25"/>
    <row r="13074" ht="15.75" customHeight="1" x14ac:dyDescent="0.25"/>
    <row r="13075" ht="15.75" customHeight="1" x14ac:dyDescent="0.25"/>
    <row r="13076" ht="15.75" customHeight="1" x14ac:dyDescent="0.25"/>
    <row r="13077" ht="15.75" customHeight="1" x14ac:dyDescent="0.25"/>
    <row r="13078" ht="15.75" customHeight="1" x14ac:dyDescent="0.25"/>
    <row r="13079" ht="15.75" customHeight="1" x14ac:dyDescent="0.25"/>
    <row r="13080" ht="15.75" customHeight="1" x14ac:dyDescent="0.25"/>
    <row r="13081" ht="15.75" customHeight="1" x14ac:dyDescent="0.25"/>
    <row r="13082" ht="15.75" customHeight="1" x14ac:dyDescent="0.25"/>
    <row r="13083" ht="15.75" customHeight="1" x14ac:dyDescent="0.25"/>
    <row r="13084" ht="15.75" customHeight="1" x14ac:dyDescent="0.25"/>
    <row r="13085" ht="15.75" customHeight="1" x14ac:dyDescent="0.25"/>
    <row r="13086" ht="15.75" customHeight="1" x14ac:dyDescent="0.25"/>
    <row r="13087" ht="15.75" customHeight="1" x14ac:dyDescent="0.25"/>
    <row r="13088" ht="15.75" customHeight="1" x14ac:dyDescent="0.25"/>
    <row r="13089" ht="15.75" customHeight="1" x14ac:dyDescent="0.25"/>
    <row r="13090" ht="15.75" customHeight="1" x14ac:dyDescent="0.25"/>
    <row r="13091" ht="15.75" customHeight="1" x14ac:dyDescent="0.25"/>
    <row r="13092" ht="15.75" customHeight="1" x14ac:dyDescent="0.25"/>
    <row r="13093" ht="15.75" customHeight="1" x14ac:dyDescent="0.25"/>
    <row r="13094" ht="15.75" customHeight="1" x14ac:dyDescent="0.25"/>
    <row r="13095" ht="15.75" customHeight="1" x14ac:dyDescent="0.25"/>
    <row r="13096" ht="15.75" customHeight="1" x14ac:dyDescent="0.25"/>
    <row r="13097" ht="15.75" customHeight="1" x14ac:dyDescent="0.25"/>
    <row r="13098" ht="15.75" customHeight="1" x14ac:dyDescent="0.25"/>
    <row r="13099" ht="15.75" customHeight="1" x14ac:dyDescent="0.25"/>
    <row r="13100" ht="15.75" customHeight="1" x14ac:dyDescent="0.25"/>
    <row r="13101" ht="15.75" customHeight="1" x14ac:dyDescent="0.25"/>
    <row r="13102" ht="15.75" customHeight="1" x14ac:dyDescent="0.25"/>
    <row r="13103" ht="15.75" customHeight="1" x14ac:dyDescent="0.25"/>
    <row r="13104" ht="15.75" customHeight="1" x14ac:dyDescent="0.25"/>
    <row r="13105" ht="15.75" customHeight="1" x14ac:dyDescent="0.25"/>
    <row r="13106" ht="15.75" customHeight="1" x14ac:dyDescent="0.25"/>
    <row r="13107" ht="15.75" customHeight="1" x14ac:dyDescent="0.25"/>
    <row r="13108" ht="15.75" customHeight="1" x14ac:dyDescent="0.25"/>
    <row r="13109" ht="15.75" customHeight="1" x14ac:dyDescent="0.25"/>
    <row r="13110" ht="15.75" customHeight="1" x14ac:dyDescent="0.25"/>
    <row r="13111" ht="15.75" customHeight="1" x14ac:dyDescent="0.25"/>
    <row r="13112" ht="15.75" customHeight="1" x14ac:dyDescent="0.25"/>
    <row r="13113" ht="15.75" customHeight="1" x14ac:dyDescent="0.25"/>
    <row r="13114" ht="15.75" customHeight="1" x14ac:dyDescent="0.25"/>
    <row r="13115" ht="15.75" customHeight="1" x14ac:dyDescent="0.25"/>
    <row r="13116" ht="15.75" customHeight="1" x14ac:dyDescent="0.25"/>
    <row r="13117" ht="15.75" customHeight="1" x14ac:dyDescent="0.25"/>
    <row r="13118" ht="15.75" customHeight="1" x14ac:dyDescent="0.25"/>
    <row r="13119" ht="15.75" customHeight="1" x14ac:dyDescent="0.25"/>
    <row r="13120" ht="15.75" customHeight="1" x14ac:dyDescent="0.25"/>
    <row r="13121" ht="15.75" customHeight="1" x14ac:dyDescent="0.25"/>
    <row r="13122" ht="15.75" customHeight="1" x14ac:dyDescent="0.25"/>
    <row r="13123" ht="15.75" customHeight="1" x14ac:dyDescent="0.25"/>
    <row r="13124" ht="15.75" customHeight="1" x14ac:dyDescent="0.25"/>
    <row r="13125" ht="15.75" customHeight="1" x14ac:dyDescent="0.25"/>
    <row r="13126" ht="15.75" customHeight="1" x14ac:dyDescent="0.25"/>
    <row r="13127" ht="15.75" customHeight="1" x14ac:dyDescent="0.25"/>
    <row r="13128" ht="15.75" customHeight="1" x14ac:dyDescent="0.25"/>
    <row r="13129" ht="15.75" customHeight="1" x14ac:dyDescent="0.25"/>
    <row r="13130" ht="15.75" customHeight="1" x14ac:dyDescent="0.25"/>
    <row r="13131" ht="15.75" customHeight="1" x14ac:dyDescent="0.25"/>
    <row r="13132" ht="15.75" customHeight="1" x14ac:dyDescent="0.25"/>
    <row r="13133" ht="15.75" customHeight="1" x14ac:dyDescent="0.25"/>
    <row r="13134" ht="15.75" customHeight="1" x14ac:dyDescent="0.25"/>
    <row r="13135" ht="15.75" customHeight="1" x14ac:dyDescent="0.25"/>
    <row r="13136" ht="15.75" customHeight="1" x14ac:dyDescent="0.25"/>
    <row r="13137" ht="15.75" customHeight="1" x14ac:dyDescent="0.25"/>
    <row r="13138" ht="15.75" customHeight="1" x14ac:dyDescent="0.25"/>
    <row r="13139" ht="15.75" customHeight="1" x14ac:dyDescent="0.25"/>
    <row r="13140" ht="15.75" customHeight="1" x14ac:dyDescent="0.25"/>
    <row r="13141" ht="15.75" customHeight="1" x14ac:dyDescent="0.25"/>
    <row r="13142" ht="15.75" customHeight="1" x14ac:dyDescent="0.25"/>
    <row r="13143" ht="15.75" customHeight="1" x14ac:dyDescent="0.25"/>
    <row r="13144" ht="15.75" customHeight="1" x14ac:dyDescent="0.25"/>
    <row r="13145" ht="15.75" customHeight="1" x14ac:dyDescent="0.25"/>
    <row r="13146" ht="15.75" customHeight="1" x14ac:dyDescent="0.25"/>
    <row r="13147" ht="15.75" customHeight="1" x14ac:dyDescent="0.25"/>
    <row r="13148" ht="15.75" customHeight="1" x14ac:dyDescent="0.25"/>
    <row r="13149" ht="15.75" customHeight="1" x14ac:dyDescent="0.25"/>
    <row r="13150" ht="15.75" customHeight="1" x14ac:dyDescent="0.25"/>
    <row r="13151" ht="15.75" customHeight="1" x14ac:dyDescent="0.25"/>
    <row r="13152" ht="15.75" customHeight="1" x14ac:dyDescent="0.25"/>
    <row r="13153" ht="15.75" customHeight="1" x14ac:dyDescent="0.25"/>
    <row r="13154" ht="15.75" customHeight="1" x14ac:dyDescent="0.25"/>
    <row r="13155" ht="15.75" customHeight="1" x14ac:dyDescent="0.25"/>
    <row r="13156" ht="15.75" customHeight="1" x14ac:dyDescent="0.25"/>
    <row r="13157" ht="15.75" customHeight="1" x14ac:dyDescent="0.25"/>
    <row r="13158" ht="15.75" customHeight="1" x14ac:dyDescent="0.25"/>
    <row r="13159" ht="15.75" customHeight="1" x14ac:dyDescent="0.25"/>
    <row r="13160" ht="15.75" customHeight="1" x14ac:dyDescent="0.25"/>
    <row r="13161" ht="15.75" customHeight="1" x14ac:dyDescent="0.25"/>
    <row r="13162" ht="15.75" customHeight="1" x14ac:dyDescent="0.25"/>
    <row r="13163" ht="15.75" customHeight="1" x14ac:dyDescent="0.25"/>
    <row r="13164" ht="15.75" customHeight="1" x14ac:dyDescent="0.25"/>
    <row r="13165" ht="15.75" customHeight="1" x14ac:dyDescent="0.25"/>
    <row r="13166" ht="15.75" customHeight="1" x14ac:dyDescent="0.25"/>
    <row r="13167" ht="15.75" customHeight="1" x14ac:dyDescent="0.25"/>
    <row r="13168" ht="15.75" customHeight="1" x14ac:dyDescent="0.25"/>
    <row r="13169" ht="15.75" customHeight="1" x14ac:dyDescent="0.25"/>
    <row r="13170" ht="15.75" customHeight="1" x14ac:dyDescent="0.25"/>
    <row r="13171" ht="15.75" customHeight="1" x14ac:dyDescent="0.25"/>
    <row r="13172" ht="15.75" customHeight="1" x14ac:dyDescent="0.25"/>
    <row r="13173" ht="15.75" customHeight="1" x14ac:dyDescent="0.25"/>
    <row r="13174" ht="15.75" customHeight="1" x14ac:dyDescent="0.25"/>
    <row r="13175" ht="15.75" customHeight="1" x14ac:dyDescent="0.25"/>
    <row r="13176" ht="15.75" customHeight="1" x14ac:dyDescent="0.25"/>
    <row r="13177" ht="15.75" customHeight="1" x14ac:dyDescent="0.25"/>
    <row r="13178" ht="15.75" customHeight="1" x14ac:dyDescent="0.25"/>
    <row r="13179" ht="15.75" customHeight="1" x14ac:dyDescent="0.25"/>
    <row r="13180" ht="15.75" customHeight="1" x14ac:dyDescent="0.25"/>
    <row r="13181" ht="15.75" customHeight="1" x14ac:dyDescent="0.25"/>
    <row r="13182" ht="15.75" customHeight="1" x14ac:dyDescent="0.25"/>
    <row r="13183" ht="15.75" customHeight="1" x14ac:dyDescent="0.25"/>
    <row r="13184" ht="15.75" customHeight="1" x14ac:dyDescent="0.25"/>
    <row r="13185" ht="15.75" customHeight="1" x14ac:dyDescent="0.25"/>
    <row r="13186" ht="15.75" customHeight="1" x14ac:dyDescent="0.25"/>
    <row r="13187" ht="15.75" customHeight="1" x14ac:dyDescent="0.25"/>
    <row r="13188" ht="15.75" customHeight="1" x14ac:dyDescent="0.25"/>
    <row r="13189" ht="15.75" customHeight="1" x14ac:dyDescent="0.25"/>
    <row r="13190" ht="15.75" customHeight="1" x14ac:dyDescent="0.25"/>
    <row r="13191" ht="15.75" customHeight="1" x14ac:dyDescent="0.25"/>
    <row r="13192" ht="15.75" customHeight="1" x14ac:dyDescent="0.25"/>
    <row r="13193" ht="15.75" customHeight="1" x14ac:dyDescent="0.25"/>
    <row r="13194" ht="15.75" customHeight="1" x14ac:dyDescent="0.25"/>
    <row r="13195" ht="15.75" customHeight="1" x14ac:dyDescent="0.25"/>
    <row r="13196" ht="15.75" customHeight="1" x14ac:dyDescent="0.25"/>
    <row r="13197" ht="15.75" customHeight="1" x14ac:dyDescent="0.25"/>
    <row r="13198" ht="15.75" customHeight="1" x14ac:dyDescent="0.25"/>
    <row r="13199" ht="15.75" customHeight="1" x14ac:dyDescent="0.25"/>
    <row r="13200" ht="15.75" customHeight="1" x14ac:dyDescent="0.25"/>
    <row r="13201" ht="15.75" customHeight="1" x14ac:dyDescent="0.25"/>
    <row r="13202" ht="15.75" customHeight="1" x14ac:dyDescent="0.25"/>
    <row r="13203" ht="15.75" customHeight="1" x14ac:dyDescent="0.25"/>
    <row r="13204" ht="15.75" customHeight="1" x14ac:dyDescent="0.25"/>
    <row r="13205" ht="15.75" customHeight="1" x14ac:dyDescent="0.25"/>
    <row r="13206" ht="15.75" customHeight="1" x14ac:dyDescent="0.25"/>
    <row r="13207" ht="15.75" customHeight="1" x14ac:dyDescent="0.25"/>
    <row r="13208" ht="15.75" customHeight="1" x14ac:dyDescent="0.25"/>
    <row r="13209" ht="15.75" customHeight="1" x14ac:dyDescent="0.25"/>
    <row r="13210" ht="15.75" customHeight="1" x14ac:dyDescent="0.25"/>
    <row r="13211" ht="15.75" customHeight="1" x14ac:dyDescent="0.25"/>
    <row r="13212" ht="15.75" customHeight="1" x14ac:dyDescent="0.25"/>
    <row r="13213" ht="15.75" customHeight="1" x14ac:dyDescent="0.25"/>
    <row r="13214" ht="15.75" customHeight="1" x14ac:dyDescent="0.25"/>
    <row r="13215" ht="15.75" customHeight="1" x14ac:dyDescent="0.25"/>
    <row r="13216" ht="15.75" customHeight="1" x14ac:dyDescent="0.25"/>
    <row r="13217" ht="15.75" customHeight="1" x14ac:dyDescent="0.25"/>
    <row r="13218" ht="15.75" customHeight="1" x14ac:dyDescent="0.25"/>
    <row r="13219" ht="15.75" customHeight="1" x14ac:dyDescent="0.25"/>
    <row r="13220" ht="15.75" customHeight="1" x14ac:dyDescent="0.25"/>
    <row r="13221" ht="15.75" customHeight="1" x14ac:dyDescent="0.25"/>
    <row r="13222" ht="15.75" customHeight="1" x14ac:dyDescent="0.25"/>
    <row r="13223" ht="15.75" customHeight="1" x14ac:dyDescent="0.25"/>
    <row r="13224" ht="15.75" customHeight="1" x14ac:dyDescent="0.25"/>
    <row r="13225" ht="15.75" customHeight="1" x14ac:dyDescent="0.25"/>
    <row r="13226" ht="15.75" customHeight="1" x14ac:dyDescent="0.25"/>
    <row r="13227" ht="15.75" customHeight="1" x14ac:dyDescent="0.25"/>
    <row r="13228" ht="15.75" customHeight="1" x14ac:dyDescent="0.25"/>
    <row r="13229" ht="15.75" customHeight="1" x14ac:dyDescent="0.25"/>
    <row r="13230" ht="15.75" customHeight="1" x14ac:dyDescent="0.25"/>
    <row r="13231" ht="15.75" customHeight="1" x14ac:dyDescent="0.25"/>
    <row r="13232" ht="15.75" customHeight="1" x14ac:dyDescent="0.25"/>
    <row r="13233" ht="15.75" customHeight="1" x14ac:dyDescent="0.25"/>
    <row r="13234" ht="15.75" customHeight="1" x14ac:dyDescent="0.25"/>
    <row r="13235" ht="15.75" customHeight="1" x14ac:dyDescent="0.25"/>
    <row r="13236" ht="15.75" customHeight="1" x14ac:dyDescent="0.25"/>
    <row r="13237" ht="15.75" customHeight="1" x14ac:dyDescent="0.25"/>
    <row r="13238" ht="15.75" customHeight="1" x14ac:dyDescent="0.25"/>
    <row r="13239" ht="15.75" customHeight="1" x14ac:dyDescent="0.25"/>
    <row r="13240" ht="15.75" customHeight="1" x14ac:dyDescent="0.25"/>
    <row r="13241" ht="15.75" customHeight="1" x14ac:dyDescent="0.25"/>
    <row r="13242" ht="15.75" customHeight="1" x14ac:dyDescent="0.25"/>
    <row r="13243" ht="15.75" customHeight="1" x14ac:dyDescent="0.25"/>
    <row r="13244" ht="15.75" customHeight="1" x14ac:dyDescent="0.25"/>
    <row r="13245" ht="15.75" customHeight="1" x14ac:dyDescent="0.25"/>
    <row r="13246" ht="15.75" customHeight="1" x14ac:dyDescent="0.25"/>
    <row r="13247" ht="15.75" customHeight="1" x14ac:dyDescent="0.25"/>
    <row r="13248" ht="15.75" customHeight="1" x14ac:dyDescent="0.25"/>
    <row r="13249" ht="15.75" customHeight="1" x14ac:dyDescent="0.25"/>
    <row r="13250" ht="15.75" customHeight="1" x14ac:dyDescent="0.25"/>
    <row r="13251" ht="15.75" customHeight="1" x14ac:dyDescent="0.25"/>
    <row r="13252" ht="15.75" customHeight="1" x14ac:dyDescent="0.25"/>
    <row r="13253" ht="15.75" customHeight="1" x14ac:dyDescent="0.25"/>
    <row r="13254" ht="15.75" customHeight="1" x14ac:dyDescent="0.25"/>
    <row r="13255" ht="15.75" customHeight="1" x14ac:dyDescent="0.25"/>
    <row r="13256" ht="15.75" customHeight="1" x14ac:dyDescent="0.25"/>
    <row r="13257" ht="15.75" customHeight="1" x14ac:dyDescent="0.25"/>
    <row r="13258" ht="15.75" customHeight="1" x14ac:dyDescent="0.25"/>
    <row r="13259" ht="15.75" customHeight="1" x14ac:dyDescent="0.25"/>
    <row r="13260" ht="15.75" customHeight="1" x14ac:dyDescent="0.25"/>
    <row r="13261" ht="15.75" customHeight="1" x14ac:dyDescent="0.25"/>
    <row r="13262" ht="15.75" customHeight="1" x14ac:dyDescent="0.25"/>
    <row r="13263" ht="15.75" customHeight="1" x14ac:dyDescent="0.25"/>
    <row r="13264" ht="15.75" customHeight="1" x14ac:dyDescent="0.25"/>
    <row r="13265" ht="15.75" customHeight="1" x14ac:dyDescent="0.25"/>
    <row r="13266" ht="15.75" customHeight="1" x14ac:dyDescent="0.25"/>
    <row r="13267" ht="15.75" customHeight="1" x14ac:dyDescent="0.25"/>
    <row r="13268" ht="15.75" customHeight="1" x14ac:dyDescent="0.25"/>
    <row r="13269" ht="15.75" customHeight="1" x14ac:dyDescent="0.25"/>
    <row r="13270" ht="15.75" customHeight="1" x14ac:dyDescent="0.25"/>
    <row r="13271" ht="15.75" customHeight="1" x14ac:dyDescent="0.25"/>
    <row r="13272" ht="15.75" customHeight="1" x14ac:dyDescent="0.25"/>
    <row r="13273" ht="15.75" customHeight="1" x14ac:dyDescent="0.25"/>
    <row r="13274" ht="15.75" customHeight="1" x14ac:dyDescent="0.25"/>
    <row r="13275" ht="15.75" customHeight="1" x14ac:dyDescent="0.25"/>
    <row r="13276" ht="15.75" customHeight="1" x14ac:dyDescent="0.25"/>
    <row r="13277" ht="15.75" customHeight="1" x14ac:dyDescent="0.25"/>
    <row r="13278" ht="15.75" customHeight="1" x14ac:dyDescent="0.25"/>
    <row r="13279" ht="15.75" customHeight="1" x14ac:dyDescent="0.25"/>
    <row r="13280" ht="15.75" customHeight="1" x14ac:dyDescent="0.25"/>
    <row r="13281" ht="15.75" customHeight="1" x14ac:dyDescent="0.25"/>
    <row r="13282" ht="15.75" customHeight="1" x14ac:dyDescent="0.25"/>
    <row r="13283" ht="15.75" customHeight="1" x14ac:dyDescent="0.25"/>
    <row r="13284" ht="15.75" customHeight="1" x14ac:dyDescent="0.25"/>
    <row r="13285" ht="15.75" customHeight="1" x14ac:dyDescent="0.25"/>
    <row r="13286" ht="15.75" customHeight="1" x14ac:dyDescent="0.25"/>
    <row r="13287" ht="15.75" customHeight="1" x14ac:dyDescent="0.25"/>
    <row r="13288" ht="15.75" customHeight="1" x14ac:dyDescent="0.25"/>
    <row r="13289" ht="15.75" customHeight="1" x14ac:dyDescent="0.25"/>
    <row r="13290" ht="15.75" customHeight="1" x14ac:dyDescent="0.25"/>
    <row r="13291" ht="15.75" customHeight="1" x14ac:dyDescent="0.25"/>
    <row r="13292" ht="15.75" customHeight="1" x14ac:dyDescent="0.25"/>
    <row r="13293" ht="15.75" customHeight="1" x14ac:dyDescent="0.25"/>
    <row r="13294" ht="15.75" customHeight="1" x14ac:dyDescent="0.25"/>
    <row r="13295" ht="15.75" customHeight="1" x14ac:dyDescent="0.25"/>
    <row r="13296" ht="15.75" customHeight="1" x14ac:dyDescent="0.25"/>
    <row r="13297" ht="15.75" customHeight="1" x14ac:dyDescent="0.25"/>
    <row r="13298" ht="15.75" customHeight="1" x14ac:dyDescent="0.25"/>
    <row r="13299" ht="15.75" customHeight="1" x14ac:dyDescent="0.25"/>
    <row r="13300" ht="15.75" customHeight="1" x14ac:dyDescent="0.25"/>
    <row r="13301" ht="15.75" customHeight="1" x14ac:dyDescent="0.25"/>
    <row r="13302" ht="15.75" customHeight="1" x14ac:dyDescent="0.25"/>
    <row r="13303" ht="15.75" customHeight="1" x14ac:dyDescent="0.25"/>
    <row r="13304" ht="15.75" customHeight="1" x14ac:dyDescent="0.25"/>
    <row r="13305" ht="15.75" customHeight="1" x14ac:dyDescent="0.25"/>
    <row r="13306" ht="15.75" customHeight="1" x14ac:dyDescent="0.25"/>
    <row r="13307" ht="15.75" customHeight="1" x14ac:dyDescent="0.25"/>
    <row r="13308" ht="15.75" customHeight="1" x14ac:dyDescent="0.25"/>
    <row r="13309" ht="15.75" customHeight="1" x14ac:dyDescent="0.25"/>
    <row r="13310" ht="15.75" customHeight="1" x14ac:dyDescent="0.25"/>
    <row r="13311" ht="15.75" customHeight="1" x14ac:dyDescent="0.25"/>
    <row r="13312" ht="15.75" customHeight="1" x14ac:dyDescent="0.25"/>
    <row r="13313" ht="15.75" customHeight="1" x14ac:dyDescent="0.25"/>
    <row r="13314" ht="15.75" customHeight="1" x14ac:dyDescent="0.25"/>
    <row r="13315" ht="15.75" customHeight="1" x14ac:dyDescent="0.25"/>
    <row r="13316" ht="15.75" customHeight="1" x14ac:dyDescent="0.25"/>
    <row r="13317" ht="15.75" customHeight="1" x14ac:dyDescent="0.25"/>
    <row r="13318" ht="15.75" customHeight="1" x14ac:dyDescent="0.25"/>
    <row r="13319" ht="15.75" customHeight="1" x14ac:dyDescent="0.25"/>
    <row r="13320" ht="15.75" customHeight="1" x14ac:dyDescent="0.25"/>
    <row r="13321" ht="15.75" customHeight="1" x14ac:dyDescent="0.25"/>
    <row r="13322" ht="15.75" customHeight="1" x14ac:dyDescent="0.25"/>
    <row r="13323" ht="15.75" customHeight="1" x14ac:dyDescent="0.25"/>
    <row r="13324" ht="15.75" customHeight="1" x14ac:dyDescent="0.25"/>
    <row r="13325" ht="15.75" customHeight="1" x14ac:dyDescent="0.25"/>
    <row r="13326" ht="15.75" customHeight="1" x14ac:dyDescent="0.25"/>
    <row r="13327" ht="15.75" customHeight="1" x14ac:dyDescent="0.25"/>
    <row r="13328" ht="15.75" customHeight="1" x14ac:dyDescent="0.25"/>
    <row r="13329" ht="15.75" customHeight="1" x14ac:dyDescent="0.25"/>
    <row r="13330" ht="15.75" customHeight="1" x14ac:dyDescent="0.25"/>
    <row r="13331" ht="15.75" customHeight="1" x14ac:dyDescent="0.25"/>
    <row r="13332" ht="15.75" customHeight="1" x14ac:dyDescent="0.25"/>
    <row r="13333" ht="15.75" customHeight="1" x14ac:dyDescent="0.25"/>
    <row r="13334" ht="15.75" customHeight="1" x14ac:dyDescent="0.25"/>
    <row r="13335" ht="15.75" customHeight="1" x14ac:dyDescent="0.25"/>
    <row r="13336" ht="15.75" customHeight="1" x14ac:dyDescent="0.25"/>
    <row r="13337" ht="15.75" customHeight="1" x14ac:dyDescent="0.25"/>
    <row r="13338" ht="15.75" customHeight="1" x14ac:dyDescent="0.25"/>
    <row r="13339" ht="15.75" customHeight="1" x14ac:dyDescent="0.25"/>
    <row r="13340" ht="15.75" customHeight="1" x14ac:dyDescent="0.25"/>
    <row r="13341" ht="15.75" customHeight="1" x14ac:dyDescent="0.25"/>
    <row r="13342" ht="15.75" customHeight="1" x14ac:dyDescent="0.25"/>
    <row r="13343" ht="15.75" customHeight="1" x14ac:dyDescent="0.25"/>
    <row r="13344" ht="15.75" customHeight="1" x14ac:dyDescent="0.25"/>
    <row r="13345" ht="15.75" customHeight="1" x14ac:dyDescent="0.25"/>
    <row r="13346" ht="15.75" customHeight="1" x14ac:dyDescent="0.25"/>
    <row r="13347" ht="15.75" customHeight="1" x14ac:dyDescent="0.25"/>
    <row r="13348" ht="15.75" customHeight="1" x14ac:dyDescent="0.25"/>
    <row r="13349" ht="15.75" customHeight="1" x14ac:dyDescent="0.25"/>
    <row r="13350" ht="15.75" customHeight="1" x14ac:dyDescent="0.25"/>
    <row r="13351" ht="15.75" customHeight="1" x14ac:dyDescent="0.25"/>
    <row r="13352" ht="15.75" customHeight="1" x14ac:dyDescent="0.25"/>
    <row r="13353" ht="15.75" customHeight="1" x14ac:dyDescent="0.25"/>
    <row r="13354" ht="15.75" customHeight="1" x14ac:dyDescent="0.25"/>
    <row r="13355" ht="15.75" customHeight="1" x14ac:dyDescent="0.25"/>
    <row r="13356" ht="15.75" customHeight="1" x14ac:dyDescent="0.25"/>
    <row r="13357" ht="15.75" customHeight="1" x14ac:dyDescent="0.25"/>
    <row r="13358" ht="15.75" customHeight="1" x14ac:dyDescent="0.25"/>
    <row r="13359" ht="15.75" customHeight="1" x14ac:dyDescent="0.25"/>
    <row r="13360" ht="15.75" customHeight="1" x14ac:dyDescent="0.25"/>
    <row r="13361" ht="15.75" customHeight="1" x14ac:dyDescent="0.25"/>
    <row r="13362" ht="15.75" customHeight="1" x14ac:dyDescent="0.25"/>
    <row r="13363" ht="15.75" customHeight="1" x14ac:dyDescent="0.25"/>
    <row r="13364" ht="15.75" customHeight="1" x14ac:dyDescent="0.25"/>
    <row r="13365" ht="15.75" customHeight="1" x14ac:dyDescent="0.25"/>
    <row r="13366" ht="15.75" customHeight="1" x14ac:dyDescent="0.25"/>
    <row r="13367" ht="15.75" customHeight="1" x14ac:dyDescent="0.25"/>
    <row r="13368" ht="15.75" customHeight="1" x14ac:dyDescent="0.25"/>
    <row r="13369" ht="15.75" customHeight="1" x14ac:dyDescent="0.25"/>
    <row r="13370" ht="15.75" customHeight="1" x14ac:dyDescent="0.25"/>
    <row r="13371" ht="15.75" customHeight="1" x14ac:dyDescent="0.25"/>
    <row r="13372" ht="15.75" customHeight="1" x14ac:dyDescent="0.25"/>
    <row r="13373" ht="15.75" customHeight="1" x14ac:dyDescent="0.25"/>
    <row r="13374" ht="15.75" customHeight="1" x14ac:dyDescent="0.25"/>
    <row r="13375" ht="15.75" customHeight="1" x14ac:dyDescent="0.25"/>
    <row r="13376" ht="15.75" customHeight="1" x14ac:dyDescent="0.25"/>
    <row r="13377" ht="15.75" customHeight="1" x14ac:dyDescent="0.25"/>
    <row r="13378" ht="15.75" customHeight="1" x14ac:dyDescent="0.25"/>
    <row r="13379" ht="15.75" customHeight="1" x14ac:dyDescent="0.25"/>
    <row r="13380" ht="15.75" customHeight="1" x14ac:dyDescent="0.25"/>
    <row r="13381" ht="15.75" customHeight="1" x14ac:dyDescent="0.25"/>
    <row r="13382" ht="15.75" customHeight="1" x14ac:dyDescent="0.25"/>
    <row r="13383" ht="15.75" customHeight="1" x14ac:dyDescent="0.25"/>
    <row r="13384" ht="15.75" customHeight="1" x14ac:dyDescent="0.25"/>
    <row r="13385" ht="15.75" customHeight="1" x14ac:dyDescent="0.25"/>
    <row r="13386" ht="15.75" customHeight="1" x14ac:dyDescent="0.25"/>
    <row r="13387" ht="15.75" customHeight="1" x14ac:dyDescent="0.25"/>
    <row r="13388" ht="15.75" customHeight="1" x14ac:dyDescent="0.25"/>
    <row r="13389" ht="15.75" customHeight="1" x14ac:dyDescent="0.25"/>
    <row r="13390" ht="15.75" customHeight="1" x14ac:dyDescent="0.25"/>
    <row r="13391" ht="15.75" customHeight="1" x14ac:dyDescent="0.25"/>
    <row r="13392" ht="15.75" customHeight="1" x14ac:dyDescent="0.25"/>
    <row r="13393" ht="15.75" customHeight="1" x14ac:dyDescent="0.25"/>
    <row r="13394" ht="15.75" customHeight="1" x14ac:dyDescent="0.25"/>
    <row r="13395" ht="15.75" customHeight="1" x14ac:dyDescent="0.25"/>
    <row r="13396" ht="15.75" customHeight="1" x14ac:dyDescent="0.25"/>
    <row r="13397" ht="15.75" customHeight="1" x14ac:dyDescent="0.25"/>
    <row r="13398" ht="15.75" customHeight="1" x14ac:dyDescent="0.25"/>
    <row r="13399" ht="15.75" customHeight="1" x14ac:dyDescent="0.25"/>
    <row r="13400" ht="15.75" customHeight="1" x14ac:dyDescent="0.25"/>
    <row r="13401" ht="15.75" customHeight="1" x14ac:dyDescent="0.25"/>
    <row r="13402" ht="15.75" customHeight="1" x14ac:dyDescent="0.25"/>
    <row r="13403" ht="15.75" customHeight="1" x14ac:dyDescent="0.25"/>
    <row r="13404" ht="15.75" customHeight="1" x14ac:dyDescent="0.25"/>
    <row r="13405" ht="15.75" customHeight="1" x14ac:dyDescent="0.25"/>
    <row r="13406" ht="15.75" customHeight="1" x14ac:dyDescent="0.25"/>
    <row r="13407" ht="15.75" customHeight="1" x14ac:dyDescent="0.25"/>
    <row r="13408" ht="15.75" customHeight="1" x14ac:dyDescent="0.25"/>
    <row r="13409" ht="15.75" customHeight="1" x14ac:dyDescent="0.25"/>
    <row r="13410" ht="15.75" customHeight="1" x14ac:dyDescent="0.25"/>
    <row r="13411" ht="15.75" customHeight="1" x14ac:dyDescent="0.25"/>
    <row r="13412" ht="15.75" customHeight="1" x14ac:dyDescent="0.25"/>
    <row r="13413" ht="15.75" customHeight="1" x14ac:dyDescent="0.25"/>
    <row r="13414" ht="15.75" customHeight="1" x14ac:dyDescent="0.25"/>
    <row r="13415" ht="15.75" customHeight="1" x14ac:dyDescent="0.25"/>
    <row r="13416" ht="15.75" customHeight="1" x14ac:dyDescent="0.25"/>
    <row r="13417" ht="15.75" customHeight="1" x14ac:dyDescent="0.25"/>
    <row r="13418" ht="15.75" customHeight="1" x14ac:dyDescent="0.25"/>
    <row r="13419" ht="15.75" customHeight="1" x14ac:dyDescent="0.25"/>
    <row r="13420" ht="15.75" customHeight="1" x14ac:dyDescent="0.25"/>
    <row r="13421" ht="15.75" customHeight="1" x14ac:dyDescent="0.25"/>
    <row r="13422" ht="15.75" customHeight="1" x14ac:dyDescent="0.25"/>
    <row r="13423" ht="15.75" customHeight="1" x14ac:dyDescent="0.25"/>
    <row r="13424" ht="15.75" customHeight="1" x14ac:dyDescent="0.25"/>
    <row r="13425" ht="15.75" customHeight="1" x14ac:dyDescent="0.25"/>
    <row r="13426" ht="15.75" customHeight="1" x14ac:dyDescent="0.25"/>
    <row r="13427" ht="15.75" customHeight="1" x14ac:dyDescent="0.25"/>
    <row r="13428" ht="15.75" customHeight="1" x14ac:dyDescent="0.25"/>
    <row r="13429" ht="15.75" customHeight="1" x14ac:dyDescent="0.25"/>
    <row r="13430" ht="15.75" customHeight="1" x14ac:dyDescent="0.25"/>
    <row r="13431" ht="15.75" customHeight="1" x14ac:dyDescent="0.25"/>
    <row r="13432" ht="15.75" customHeight="1" x14ac:dyDescent="0.25"/>
    <row r="13433" ht="15.75" customHeight="1" x14ac:dyDescent="0.25"/>
    <row r="13434" ht="15.75" customHeight="1" x14ac:dyDescent="0.25"/>
    <row r="13435" ht="15.75" customHeight="1" x14ac:dyDescent="0.25"/>
    <row r="13436" ht="15.75" customHeight="1" x14ac:dyDescent="0.25"/>
    <row r="13437" ht="15.75" customHeight="1" x14ac:dyDescent="0.25"/>
    <row r="13438" ht="15.75" customHeight="1" x14ac:dyDescent="0.25"/>
    <row r="13439" ht="15.75" customHeight="1" x14ac:dyDescent="0.25"/>
    <row r="13440" ht="15.75" customHeight="1" x14ac:dyDescent="0.25"/>
    <row r="13441" ht="15.75" customHeight="1" x14ac:dyDescent="0.25"/>
    <row r="13442" ht="15.75" customHeight="1" x14ac:dyDescent="0.25"/>
    <row r="13443" ht="15.75" customHeight="1" x14ac:dyDescent="0.25"/>
    <row r="13444" ht="15.75" customHeight="1" x14ac:dyDescent="0.25"/>
    <row r="13445" ht="15.75" customHeight="1" x14ac:dyDescent="0.25"/>
    <row r="13446" ht="15.75" customHeight="1" x14ac:dyDescent="0.25"/>
    <row r="13447" ht="15.75" customHeight="1" x14ac:dyDescent="0.25"/>
    <row r="13448" ht="15.75" customHeight="1" x14ac:dyDescent="0.25"/>
    <row r="13449" ht="15.75" customHeight="1" x14ac:dyDescent="0.25"/>
    <row r="13450" ht="15.75" customHeight="1" x14ac:dyDescent="0.25"/>
    <row r="13451" ht="15.75" customHeight="1" x14ac:dyDescent="0.25"/>
    <row r="13452" ht="15.75" customHeight="1" x14ac:dyDescent="0.25"/>
    <row r="13453" ht="15.75" customHeight="1" x14ac:dyDescent="0.25"/>
    <row r="13454" ht="15.75" customHeight="1" x14ac:dyDescent="0.25"/>
    <row r="13455" ht="15.75" customHeight="1" x14ac:dyDescent="0.25"/>
    <row r="13456" ht="15.75" customHeight="1" x14ac:dyDescent="0.25"/>
    <row r="13457" ht="15.75" customHeight="1" x14ac:dyDescent="0.25"/>
    <row r="13458" ht="15.75" customHeight="1" x14ac:dyDescent="0.25"/>
    <row r="13459" ht="15.75" customHeight="1" x14ac:dyDescent="0.25"/>
    <row r="13460" ht="15.75" customHeight="1" x14ac:dyDescent="0.25"/>
    <row r="13461" ht="15.75" customHeight="1" x14ac:dyDescent="0.25"/>
    <row r="13462" ht="15.75" customHeight="1" x14ac:dyDescent="0.25"/>
    <row r="13463" ht="15.75" customHeight="1" x14ac:dyDescent="0.25"/>
    <row r="13464" ht="15.75" customHeight="1" x14ac:dyDescent="0.25"/>
    <row r="13465" ht="15.75" customHeight="1" x14ac:dyDescent="0.25"/>
    <row r="13466" ht="15.75" customHeight="1" x14ac:dyDescent="0.25"/>
    <row r="13467" ht="15.75" customHeight="1" x14ac:dyDescent="0.25"/>
    <row r="13468" ht="15.75" customHeight="1" x14ac:dyDescent="0.25"/>
    <row r="13469" ht="15.75" customHeight="1" x14ac:dyDescent="0.25"/>
    <row r="13470" ht="15.75" customHeight="1" x14ac:dyDescent="0.25"/>
    <row r="13471" ht="15.75" customHeight="1" x14ac:dyDescent="0.25"/>
    <row r="13472" ht="15.75" customHeight="1" x14ac:dyDescent="0.25"/>
    <row r="13473" ht="15.75" customHeight="1" x14ac:dyDescent="0.25"/>
    <row r="13474" ht="15.75" customHeight="1" x14ac:dyDescent="0.25"/>
    <row r="13475" ht="15.75" customHeight="1" x14ac:dyDescent="0.25"/>
    <row r="13476" ht="15.75" customHeight="1" x14ac:dyDescent="0.25"/>
    <row r="13477" ht="15.75" customHeight="1" x14ac:dyDescent="0.25"/>
    <row r="13478" ht="15.75" customHeight="1" x14ac:dyDescent="0.25"/>
    <row r="13479" ht="15.75" customHeight="1" x14ac:dyDescent="0.25"/>
    <row r="13480" ht="15.75" customHeight="1" x14ac:dyDescent="0.25"/>
    <row r="13481" ht="15.75" customHeight="1" x14ac:dyDescent="0.25"/>
    <row r="13482" ht="15.75" customHeight="1" x14ac:dyDescent="0.25"/>
    <row r="13483" ht="15.75" customHeight="1" x14ac:dyDescent="0.25"/>
    <row r="13484" ht="15.75" customHeight="1" x14ac:dyDescent="0.25"/>
    <row r="13485" ht="15.75" customHeight="1" x14ac:dyDescent="0.25"/>
    <row r="13486" ht="15.75" customHeight="1" x14ac:dyDescent="0.25"/>
    <row r="13487" ht="15.75" customHeight="1" x14ac:dyDescent="0.25"/>
    <row r="13488" ht="15.75" customHeight="1" x14ac:dyDescent="0.25"/>
    <row r="13489" ht="15.75" customHeight="1" x14ac:dyDescent="0.25"/>
    <row r="13490" ht="15.75" customHeight="1" x14ac:dyDescent="0.25"/>
    <row r="13491" ht="15.75" customHeight="1" x14ac:dyDescent="0.25"/>
    <row r="13492" ht="15.75" customHeight="1" x14ac:dyDescent="0.25"/>
    <row r="13493" ht="15.75" customHeight="1" x14ac:dyDescent="0.25"/>
    <row r="13494" ht="15.75" customHeight="1" x14ac:dyDescent="0.25"/>
    <row r="13495" ht="15.75" customHeight="1" x14ac:dyDescent="0.25"/>
    <row r="13496" ht="15.75" customHeight="1" x14ac:dyDescent="0.25"/>
    <row r="13497" ht="15.75" customHeight="1" x14ac:dyDescent="0.25"/>
    <row r="13498" ht="15.75" customHeight="1" x14ac:dyDescent="0.25"/>
    <row r="13499" ht="15.75" customHeight="1" x14ac:dyDescent="0.25"/>
    <row r="13500" ht="15.75" customHeight="1" x14ac:dyDescent="0.25"/>
    <row r="13501" ht="15.75" customHeight="1" x14ac:dyDescent="0.25"/>
    <row r="13502" ht="15.75" customHeight="1" x14ac:dyDescent="0.25"/>
    <row r="13503" ht="15.75" customHeight="1" x14ac:dyDescent="0.25"/>
    <row r="13504" ht="15.75" customHeight="1" x14ac:dyDescent="0.25"/>
    <row r="13505" ht="15.75" customHeight="1" x14ac:dyDescent="0.25"/>
    <row r="13506" ht="15.75" customHeight="1" x14ac:dyDescent="0.25"/>
    <row r="13507" ht="15.75" customHeight="1" x14ac:dyDescent="0.25"/>
    <row r="13508" ht="15.75" customHeight="1" x14ac:dyDescent="0.25"/>
    <row r="13509" ht="15.75" customHeight="1" x14ac:dyDescent="0.25"/>
    <row r="13510" ht="15.75" customHeight="1" x14ac:dyDescent="0.25"/>
    <row r="13511" ht="15.75" customHeight="1" x14ac:dyDescent="0.25"/>
    <row r="13512" ht="15.75" customHeight="1" x14ac:dyDescent="0.25"/>
    <row r="13513" ht="15.75" customHeight="1" x14ac:dyDescent="0.25"/>
    <row r="13514" ht="15.75" customHeight="1" x14ac:dyDescent="0.25"/>
    <row r="13515" ht="15.75" customHeight="1" x14ac:dyDescent="0.25"/>
    <row r="13516" ht="15.75" customHeight="1" x14ac:dyDescent="0.25"/>
    <row r="13517" ht="15.75" customHeight="1" x14ac:dyDescent="0.25"/>
    <row r="13518" ht="15.75" customHeight="1" x14ac:dyDescent="0.25"/>
    <row r="13519" ht="15.75" customHeight="1" x14ac:dyDescent="0.25"/>
    <row r="13520" ht="15.75" customHeight="1" x14ac:dyDescent="0.25"/>
    <row r="13521" ht="15.75" customHeight="1" x14ac:dyDescent="0.25"/>
    <row r="13522" ht="15.75" customHeight="1" x14ac:dyDescent="0.25"/>
    <row r="13523" ht="15.75" customHeight="1" x14ac:dyDescent="0.25"/>
    <row r="13524" ht="15.75" customHeight="1" x14ac:dyDescent="0.25"/>
    <row r="13525" ht="15.75" customHeight="1" x14ac:dyDescent="0.25"/>
    <row r="13526" ht="15.75" customHeight="1" x14ac:dyDescent="0.25"/>
    <row r="13527" ht="15.75" customHeight="1" x14ac:dyDescent="0.25"/>
    <row r="13528" ht="15.75" customHeight="1" x14ac:dyDescent="0.25"/>
    <row r="13529" ht="15.75" customHeight="1" x14ac:dyDescent="0.25"/>
    <row r="13530" ht="15.75" customHeight="1" x14ac:dyDescent="0.25"/>
    <row r="13531" ht="15.75" customHeight="1" x14ac:dyDescent="0.25"/>
    <row r="13532" ht="15.75" customHeight="1" x14ac:dyDescent="0.25"/>
    <row r="13533" ht="15.75" customHeight="1" x14ac:dyDescent="0.25"/>
    <row r="13534" ht="15.75" customHeight="1" x14ac:dyDescent="0.25"/>
    <row r="13535" ht="15.75" customHeight="1" x14ac:dyDescent="0.25"/>
    <row r="13536" ht="15.75" customHeight="1" x14ac:dyDescent="0.25"/>
    <row r="13537" ht="15.75" customHeight="1" x14ac:dyDescent="0.25"/>
    <row r="13538" ht="15.75" customHeight="1" x14ac:dyDescent="0.25"/>
    <row r="13539" ht="15.75" customHeight="1" x14ac:dyDescent="0.25"/>
    <row r="13540" ht="15.75" customHeight="1" x14ac:dyDescent="0.25"/>
    <row r="13541" ht="15.75" customHeight="1" x14ac:dyDescent="0.25"/>
    <row r="13542" ht="15.75" customHeight="1" x14ac:dyDescent="0.25"/>
    <row r="13543" ht="15.75" customHeight="1" x14ac:dyDescent="0.25"/>
    <row r="13544" ht="15.75" customHeight="1" x14ac:dyDescent="0.25"/>
    <row r="13545" ht="15.75" customHeight="1" x14ac:dyDescent="0.25"/>
    <row r="13546" ht="15.75" customHeight="1" x14ac:dyDescent="0.25"/>
    <row r="13547" ht="15.75" customHeight="1" x14ac:dyDescent="0.25"/>
    <row r="13548" ht="15.75" customHeight="1" x14ac:dyDescent="0.25"/>
    <row r="13549" ht="15.75" customHeight="1" x14ac:dyDescent="0.25"/>
    <row r="13550" ht="15.75" customHeight="1" x14ac:dyDescent="0.25"/>
    <row r="13551" ht="15.75" customHeight="1" x14ac:dyDescent="0.25"/>
    <row r="13552" ht="15.75" customHeight="1" x14ac:dyDescent="0.25"/>
    <row r="13553" ht="15.75" customHeight="1" x14ac:dyDescent="0.25"/>
    <row r="13554" ht="15.75" customHeight="1" x14ac:dyDescent="0.25"/>
    <row r="13555" ht="15.75" customHeight="1" x14ac:dyDescent="0.25"/>
    <row r="13556" ht="15.75" customHeight="1" x14ac:dyDescent="0.25"/>
    <row r="13557" ht="15.75" customHeight="1" x14ac:dyDescent="0.25"/>
    <row r="13558" ht="15.75" customHeight="1" x14ac:dyDescent="0.25"/>
    <row r="13559" ht="15.75" customHeight="1" x14ac:dyDescent="0.25"/>
    <row r="13560" ht="15.75" customHeight="1" x14ac:dyDescent="0.25"/>
    <row r="13561" ht="15.75" customHeight="1" x14ac:dyDescent="0.25"/>
    <row r="13562" ht="15.75" customHeight="1" x14ac:dyDescent="0.25"/>
    <row r="13563" ht="15.75" customHeight="1" x14ac:dyDescent="0.25"/>
    <row r="13564" ht="15.75" customHeight="1" x14ac:dyDescent="0.25"/>
    <row r="13565" ht="15.75" customHeight="1" x14ac:dyDescent="0.25"/>
    <row r="13566" ht="15.75" customHeight="1" x14ac:dyDescent="0.25"/>
    <row r="13567" ht="15.75" customHeight="1" x14ac:dyDescent="0.25"/>
    <row r="13568" ht="15.75" customHeight="1" x14ac:dyDescent="0.25"/>
    <row r="13569" ht="15.75" customHeight="1" x14ac:dyDescent="0.25"/>
    <row r="13570" ht="15.75" customHeight="1" x14ac:dyDescent="0.25"/>
    <row r="13571" ht="15.75" customHeight="1" x14ac:dyDescent="0.25"/>
    <row r="13572" ht="15.75" customHeight="1" x14ac:dyDescent="0.25"/>
    <row r="13573" ht="15.75" customHeight="1" x14ac:dyDescent="0.25"/>
    <row r="13574" ht="15.75" customHeight="1" x14ac:dyDescent="0.25"/>
    <row r="13575" ht="15.75" customHeight="1" x14ac:dyDescent="0.25"/>
    <row r="13576" ht="15.75" customHeight="1" x14ac:dyDescent="0.25"/>
    <row r="13577" ht="15.75" customHeight="1" x14ac:dyDescent="0.25"/>
    <row r="13578" ht="15.75" customHeight="1" x14ac:dyDescent="0.25"/>
    <row r="13579" ht="15.75" customHeight="1" x14ac:dyDescent="0.25"/>
    <row r="13580" ht="15.75" customHeight="1" x14ac:dyDescent="0.25"/>
    <row r="13581" ht="15.75" customHeight="1" x14ac:dyDescent="0.25"/>
    <row r="13582" ht="15.75" customHeight="1" x14ac:dyDescent="0.25"/>
    <row r="13583" ht="15.75" customHeight="1" x14ac:dyDescent="0.25"/>
    <row r="13584" ht="15.75" customHeight="1" x14ac:dyDescent="0.25"/>
    <row r="13585" ht="15.75" customHeight="1" x14ac:dyDescent="0.25"/>
    <row r="13586" ht="15.75" customHeight="1" x14ac:dyDescent="0.25"/>
    <row r="13587" ht="15.75" customHeight="1" x14ac:dyDescent="0.25"/>
    <row r="13588" ht="15.75" customHeight="1" x14ac:dyDescent="0.25"/>
    <row r="13589" ht="15.75" customHeight="1" x14ac:dyDescent="0.25"/>
    <row r="13590" ht="15.75" customHeight="1" x14ac:dyDescent="0.25"/>
    <row r="13591" ht="15.75" customHeight="1" x14ac:dyDescent="0.25"/>
    <row r="13592" ht="15.75" customHeight="1" x14ac:dyDescent="0.25"/>
    <row r="13593" ht="15.75" customHeight="1" x14ac:dyDescent="0.25"/>
    <row r="13594" ht="15.75" customHeight="1" x14ac:dyDescent="0.25"/>
    <row r="13595" ht="15.75" customHeight="1" x14ac:dyDescent="0.25"/>
    <row r="13596" ht="15.75" customHeight="1" x14ac:dyDescent="0.25"/>
    <row r="13597" ht="15.75" customHeight="1" x14ac:dyDescent="0.25"/>
    <row r="13598" ht="15.75" customHeight="1" x14ac:dyDescent="0.25"/>
    <row r="13599" ht="15.75" customHeight="1" x14ac:dyDescent="0.25"/>
    <row r="13600" ht="15.75" customHeight="1" x14ac:dyDescent="0.25"/>
    <row r="13601" ht="15.75" customHeight="1" x14ac:dyDescent="0.25"/>
    <row r="13602" ht="15.75" customHeight="1" x14ac:dyDescent="0.25"/>
    <row r="13603" ht="15.75" customHeight="1" x14ac:dyDescent="0.25"/>
    <row r="13604" ht="15.75" customHeight="1" x14ac:dyDescent="0.25"/>
    <row r="13605" ht="15.75" customHeight="1" x14ac:dyDescent="0.25"/>
    <row r="13606" ht="15.75" customHeight="1" x14ac:dyDescent="0.25"/>
    <row r="13607" ht="15.75" customHeight="1" x14ac:dyDescent="0.25"/>
    <row r="13608" ht="15.75" customHeight="1" x14ac:dyDescent="0.25"/>
    <row r="13609" ht="15.75" customHeight="1" x14ac:dyDescent="0.25"/>
    <row r="13610" ht="15.75" customHeight="1" x14ac:dyDescent="0.25"/>
    <row r="13611" ht="15.75" customHeight="1" x14ac:dyDescent="0.25"/>
    <row r="13612" ht="15.75" customHeight="1" x14ac:dyDescent="0.25"/>
    <row r="13613" ht="15.75" customHeight="1" x14ac:dyDescent="0.25"/>
    <row r="13614" ht="15.75" customHeight="1" x14ac:dyDescent="0.25"/>
    <row r="13615" ht="15.75" customHeight="1" x14ac:dyDescent="0.25"/>
    <row r="13616" ht="15.75" customHeight="1" x14ac:dyDescent="0.25"/>
    <row r="13617" ht="15.75" customHeight="1" x14ac:dyDescent="0.25"/>
    <row r="13618" ht="15.75" customHeight="1" x14ac:dyDescent="0.25"/>
    <row r="13619" ht="15.75" customHeight="1" x14ac:dyDescent="0.25"/>
    <row r="13620" ht="15.75" customHeight="1" x14ac:dyDescent="0.25"/>
    <row r="13621" ht="15.75" customHeight="1" x14ac:dyDescent="0.25"/>
    <row r="13622" ht="15.75" customHeight="1" x14ac:dyDescent="0.25"/>
    <row r="13623" ht="15.75" customHeight="1" x14ac:dyDescent="0.25"/>
    <row r="13624" ht="15.75" customHeight="1" x14ac:dyDescent="0.25"/>
    <row r="13625" ht="15.75" customHeight="1" x14ac:dyDescent="0.25"/>
    <row r="13626" ht="15.75" customHeight="1" x14ac:dyDescent="0.25"/>
    <row r="13627" ht="15.75" customHeight="1" x14ac:dyDescent="0.25"/>
    <row r="13628" ht="15.75" customHeight="1" x14ac:dyDescent="0.25"/>
    <row r="13629" ht="15.75" customHeight="1" x14ac:dyDescent="0.25"/>
    <row r="13630" ht="15.75" customHeight="1" x14ac:dyDescent="0.25"/>
    <row r="13631" ht="15.75" customHeight="1" x14ac:dyDescent="0.25"/>
    <row r="13632" ht="15.75" customHeight="1" x14ac:dyDescent="0.25"/>
    <row r="13633" ht="15.75" customHeight="1" x14ac:dyDescent="0.25"/>
    <row r="13634" ht="15.75" customHeight="1" x14ac:dyDescent="0.25"/>
    <row r="13635" ht="15.75" customHeight="1" x14ac:dyDescent="0.25"/>
    <row r="13636" ht="15.75" customHeight="1" x14ac:dyDescent="0.25"/>
    <row r="13637" ht="15.75" customHeight="1" x14ac:dyDescent="0.25"/>
    <row r="13638" ht="15.75" customHeight="1" x14ac:dyDescent="0.25"/>
    <row r="13639" ht="15.75" customHeight="1" x14ac:dyDescent="0.25"/>
    <row r="13640" ht="15.75" customHeight="1" x14ac:dyDescent="0.25"/>
    <row r="13641" ht="15.75" customHeight="1" x14ac:dyDescent="0.25"/>
    <row r="13642" ht="15.75" customHeight="1" x14ac:dyDescent="0.25"/>
    <row r="13643" ht="15.75" customHeight="1" x14ac:dyDescent="0.25"/>
    <row r="13644" ht="15.75" customHeight="1" x14ac:dyDescent="0.25"/>
    <row r="13645" ht="15.75" customHeight="1" x14ac:dyDescent="0.25"/>
    <row r="13646" ht="15.75" customHeight="1" x14ac:dyDescent="0.25"/>
    <row r="13647" ht="15.75" customHeight="1" x14ac:dyDescent="0.25"/>
    <row r="13648" ht="15.75" customHeight="1" x14ac:dyDescent="0.25"/>
    <row r="13649" ht="15.75" customHeight="1" x14ac:dyDescent="0.25"/>
    <row r="13650" ht="15.75" customHeight="1" x14ac:dyDescent="0.25"/>
    <row r="13651" ht="15.75" customHeight="1" x14ac:dyDescent="0.25"/>
    <row r="13652" ht="15.75" customHeight="1" x14ac:dyDescent="0.25"/>
    <row r="13653" ht="15.75" customHeight="1" x14ac:dyDescent="0.25"/>
    <row r="13654" ht="15.75" customHeight="1" x14ac:dyDescent="0.25"/>
    <row r="13655" ht="15.75" customHeight="1" x14ac:dyDescent="0.25"/>
    <row r="13656" ht="15.75" customHeight="1" x14ac:dyDescent="0.25"/>
    <row r="13657" ht="15.75" customHeight="1" x14ac:dyDescent="0.25"/>
    <row r="13658" ht="15.75" customHeight="1" x14ac:dyDescent="0.25"/>
    <row r="13659" ht="15.75" customHeight="1" x14ac:dyDescent="0.25"/>
    <row r="13660" ht="15.75" customHeight="1" x14ac:dyDescent="0.25"/>
    <row r="13661" ht="15.75" customHeight="1" x14ac:dyDescent="0.25"/>
    <row r="13662" ht="15.75" customHeight="1" x14ac:dyDescent="0.25"/>
    <row r="13663" ht="15.75" customHeight="1" x14ac:dyDescent="0.25"/>
    <row r="13664" ht="15.75" customHeight="1" x14ac:dyDescent="0.25"/>
    <row r="13665" ht="15.75" customHeight="1" x14ac:dyDescent="0.25"/>
    <row r="13666" ht="15.75" customHeight="1" x14ac:dyDescent="0.25"/>
    <row r="13667" ht="15.75" customHeight="1" x14ac:dyDescent="0.25"/>
    <row r="13668" ht="15.75" customHeight="1" x14ac:dyDescent="0.25"/>
    <row r="13669" ht="15.75" customHeight="1" x14ac:dyDescent="0.25"/>
    <row r="13670" ht="15.75" customHeight="1" x14ac:dyDescent="0.25"/>
    <row r="13671" ht="15.75" customHeight="1" x14ac:dyDescent="0.25"/>
    <row r="13672" ht="15.75" customHeight="1" x14ac:dyDescent="0.25"/>
    <row r="13673" ht="15.75" customHeight="1" x14ac:dyDescent="0.25"/>
    <row r="13674" ht="15.75" customHeight="1" x14ac:dyDescent="0.25"/>
    <row r="13675" ht="15.75" customHeight="1" x14ac:dyDescent="0.25"/>
    <row r="13676" ht="15.75" customHeight="1" x14ac:dyDescent="0.25"/>
    <row r="13677" ht="15.75" customHeight="1" x14ac:dyDescent="0.25"/>
    <row r="13678" ht="15.75" customHeight="1" x14ac:dyDescent="0.25"/>
    <row r="13679" ht="15.75" customHeight="1" x14ac:dyDescent="0.25"/>
    <row r="13680" ht="15.75" customHeight="1" x14ac:dyDescent="0.25"/>
    <row r="13681" ht="15.75" customHeight="1" x14ac:dyDescent="0.25"/>
    <row r="13682" ht="15.75" customHeight="1" x14ac:dyDescent="0.25"/>
    <row r="13683" ht="15.75" customHeight="1" x14ac:dyDescent="0.25"/>
    <row r="13684" ht="15.75" customHeight="1" x14ac:dyDescent="0.25"/>
    <row r="13685" ht="15.75" customHeight="1" x14ac:dyDescent="0.25"/>
    <row r="13686" ht="15.75" customHeight="1" x14ac:dyDescent="0.25"/>
    <row r="13687" ht="15.75" customHeight="1" x14ac:dyDescent="0.25"/>
    <row r="13688" ht="15.75" customHeight="1" x14ac:dyDescent="0.25"/>
    <row r="13689" ht="15.75" customHeight="1" x14ac:dyDescent="0.25"/>
    <row r="13690" ht="15.75" customHeight="1" x14ac:dyDescent="0.25"/>
    <row r="13691" ht="15.75" customHeight="1" x14ac:dyDescent="0.25"/>
    <row r="13692" ht="15.75" customHeight="1" x14ac:dyDescent="0.25"/>
    <row r="13693" ht="15.75" customHeight="1" x14ac:dyDescent="0.25"/>
    <row r="13694" ht="15.75" customHeight="1" x14ac:dyDescent="0.25"/>
    <row r="13695" ht="15.75" customHeight="1" x14ac:dyDescent="0.25"/>
    <row r="13696" ht="15.75" customHeight="1" x14ac:dyDescent="0.25"/>
    <row r="13697" ht="15.75" customHeight="1" x14ac:dyDescent="0.25"/>
    <row r="13698" ht="15.75" customHeight="1" x14ac:dyDescent="0.25"/>
    <row r="13699" ht="15.75" customHeight="1" x14ac:dyDescent="0.25"/>
    <row r="13700" ht="15.75" customHeight="1" x14ac:dyDescent="0.25"/>
    <row r="13701" ht="15.75" customHeight="1" x14ac:dyDescent="0.25"/>
    <row r="13702" ht="15.75" customHeight="1" x14ac:dyDescent="0.25"/>
    <row r="13703" ht="15.75" customHeight="1" x14ac:dyDescent="0.25"/>
    <row r="13704" ht="15.75" customHeight="1" x14ac:dyDescent="0.25"/>
    <row r="13705" ht="15.75" customHeight="1" x14ac:dyDescent="0.25"/>
    <row r="13706" ht="15.75" customHeight="1" x14ac:dyDescent="0.25"/>
    <row r="13707" ht="15.75" customHeight="1" x14ac:dyDescent="0.25"/>
    <row r="13708" ht="15.75" customHeight="1" x14ac:dyDescent="0.25"/>
    <row r="13709" ht="15.75" customHeight="1" x14ac:dyDescent="0.25"/>
    <row r="13710" ht="15.75" customHeight="1" x14ac:dyDescent="0.25"/>
    <row r="13711" ht="15.75" customHeight="1" x14ac:dyDescent="0.25"/>
    <row r="13712" ht="15.75" customHeight="1" x14ac:dyDescent="0.25"/>
    <row r="13713" ht="15.75" customHeight="1" x14ac:dyDescent="0.25"/>
    <row r="13714" ht="15.75" customHeight="1" x14ac:dyDescent="0.25"/>
    <row r="13715" ht="15.75" customHeight="1" x14ac:dyDescent="0.25"/>
    <row r="13716" ht="15.75" customHeight="1" x14ac:dyDescent="0.25"/>
    <row r="13717" ht="15.75" customHeight="1" x14ac:dyDescent="0.25"/>
    <row r="13718" ht="15.75" customHeight="1" x14ac:dyDescent="0.25"/>
    <row r="13719" ht="15.75" customHeight="1" x14ac:dyDescent="0.25"/>
    <row r="13720" ht="15.75" customHeight="1" x14ac:dyDescent="0.25"/>
    <row r="13721" ht="15.75" customHeight="1" x14ac:dyDescent="0.25"/>
    <row r="13722" ht="15.75" customHeight="1" x14ac:dyDescent="0.25"/>
    <row r="13723" ht="15.75" customHeight="1" x14ac:dyDescent="0.25"/>
    <row r="13724" ht="15.75" customHeight="1" x14ac:dyDescent="0.25"/>
    <row r="13725" ht="15.75" customHeight="1" x14ac:dyDescent="0.25"/>
    <row r="13726" ht="15.75" customHeight="1" x14ac:dyDescent="0.25"/>
    <row r="13727" ht="15.75" customHeight="1" x14ac:dyDescent="0.25"/>
    <row r="13728" ht="15.75" customHeight="1" x14ac:dyDescent="0.25"/>
    <row r="13729" ht="15.75" customHeight="1" x14ac:dyDescent="0.25"/>
    <row r="13730" ht="15.75" customHeight="1" x14ac:dyDescent="0.25"/>
    <row r="13731" ht="15.75" customHeight="1" x14ac:dyDescent="0.25"/>
    <row r="13732" ht="15.75" customHeight="1" x14ac:dyDescent="0.25"/>
    <row r="13733" ht="15.75" customHeight="1" x14ac:dyDescent="0.25"/>
    <row r="13734" ht="15.75" customHeight="1" x14ac:dyDescent="0.25"/>
    <row r="13735" ht="15.75" customHeight="1" x14ac:dyDescent="0.25"/>
    <row r="13736" ht="15.75" customHeight="1" x14ac:dyDescent="0.25"/>
    <row r="13737" ht="15.75" customHeight="1" x14ac:dyDescent="0.25"/>
    <row r="13738" ht="15.75" customHeight="1" x14ac:dyDescent="0.25"/>
    <row r="13739" ht="15.75" customHeight="1" x14ac:dyDescent="0.25"/>
    <row r="13740" ht="15.75" customHeight="1" x14ac:dyDescent="0.25"/>
    <row r="13741" ht="15.75" customHeight="1" x14ac:dyDescent="0.25"/>
    <row r="13742" ht="15.75" customHeight="1" x14ac:dyDescent="0.25"/>
    <row r="13743" ht="15.75" customHeight="1" x14ac:dyDescent="0.25"/>
    <row r="13744" ht="15.75" customHeight="1" x14ac:dyDescent="0.25"/>
    <row r="13745" ht="15.75" customHeight="1" x14ac:dyDescent="0.25"/>
    <row r="13746" ht="15.75" customHeight="1" x14ac:dyDescent="0.25"/>
    <row r="13747" ht="15.75" customHeight="1" x14ac:dyDescent="0.25"/>
    <row r="13748" ht="15.75" customHeight="1" x14ac:dyDescent="0.25"/>
    <row r="13749" ht="15.75" customHeight="1" x14ac:dyDescent="0.25"/>
    <row r="13750" ht="15.75" customHeight="1" x14ac:dyDescent="0.25"/>
    <row r="13751" ht="15.75" customHeight="1" x14ac:dyDescent="0.25"/>
    <row r="13752" ht="15.75" customHeight="1" x14ac:dyDescent="0.25"/>
    <row r="13753" ht="15.75" customHeight="1" x14ac:dyDescent="0.25"/>
    <row r="13754" ht="15.75" customHeight="1" x14ac:dyDescent="0.25"/>
    <row r="13755" ht="15.75" customHeight="1" x14ac:dyDescent="0.25"/>
    <row r="13756" ht="15.75" customHeight="1" x14ac:dyDescent="0.25"/>
    <row r="13757" ht="15.75" customHeight="1" x14ac:dyDescent="0.25"/>
    <row r="13758" ht="15.75" customHeight="1" x14ac:dyDescent="0.25"/>
    <row r="13759" ht="15.75" customHeight="1" x14ac:dyDescent="0.25"/>
    <row r="13760" ht="15.75" customHeight="1" x14ac:dyDescent="0.25"/>
    <row r="13761" ht="15.75" customHeight="1" x14ac:dyDescent="0.25"/>
    <row r="13762" ht="15.75" customHeight="1" x14ac:dyDescent="0.25"/>
    <row r="13763" ht="15.75" customHeight="1" x14ac:dyDescent="0.25"/>
    <row r="13764" ht="15.75" customHeight="1" x14ac:dyDescent="0.25"/>
    <row r="13765" ht="15.75" customHeight="1" x14ac:dyDescent="0.25"/>
    <row r="13766" ht="15.75" customHeight="1" x14ac:dyDescent="0.25"/>
    <row r="13767" ht="15.75" customHeight="1" x14ac:dyDescent="0.25"/>
    <row r="13768" ht="15.75" customHeight="1" x14ac:dyDescent="0.25"/>
    <row r="13769" ht="15.75" customHeight="1" x14ac:dyDescent="0.25"/>
    <row r="13770" ht="15.75" customHeight="1" x14ac:dyDescent="0.25"/>
    <row r="13771" ht="15.75" customHeight="1" x14ac:dyDescent="0.25"/>
    <row r="13772" ht="15.75" customHeight="1" x14ac:dyDescent="0.25"/>
    <row r="13773" ht="15.75" customHeight="1" x14ac:dyDescent="0.25"/>
    <row r="13774" ht="15.75" customHeight="1" x14ac:dyDescent="0.25"/>
    <row r="13775" ht="15.75" customHeight="1" x14ac:dyDescent="0.25"/>
    <row r="13776" ht="15.75" customHeight="1" x14ac:dyDescent="0.25"/>
    <row r="13777" ht="15.75" customHeight="1" x14ac:dyDescent="0.25"/>
    <row r="13778" ht="15.75" customHeight="1" x14ac:dyDescent="0.25"/>
    <row r="13779" ht="15.75" customHeight="1" x14ac:dyDescent="0.25"/>
    <row r="13780" ht="15.75" customHeight="1" x14ac:dyDescent="0.25"/>
    <row r="13781" ht="15.75" customHeight="1" x14ac:dyDescent="0.25"/>
    <row r="13782" ht="15.75" customHeight="1" x14ac:dyDescent="0.25"/>
    <row r="13783" ht="15.75" customHeight="1" x14ac:dyDescent="0.25"/>
    <row r="13784" ht="15.75" customHeight="1" x14ac:dyDescent="0.25"/>
    <row r="13785" ht="15.75" customHeight="1" x14ac:dyDescent="0.25"/>
    <row r="13786" ht="15.75" customHeight="1" x14ac:dyDescent="0.25"/>
    <row r="13787" ht="15.75" customHeight="1" x14ac:dyDescent="0.25"/>
    <row r="13788" ht="15.75" customHeight="1" x14ac:dyDescent="0.25"/>
    <row r="13789" ht="15.75" customHeight="1" x14ac:dyDescent="0.25"/>
    <row r="13790" ht="15.75" customHeight="1" x14ac:dyDescent="0.25"/>
    <row r="13791" ht="15.75" customHeight="1" x14ac:dyDescent="0.25"/>
    <row r="13792" ht="15.75" customHeight="1" x14ac:dyDescent="0.25"/>
    <row r="13793" ht="15.75" customHeight="1" x14ac:dyDescent="0.25"/>
    <row r="13794" ht="15.75" customHeight="1" x14ac:dyDescent="0.25"/>
    <row r="13795" ht="15.75" customHeight="1" x14ac:dyDescent="0.25"/>
    <row r="13796" ht="15.75" customHeight="1" x14ac:dyDescent="0.25"/>
    <row r="13797" ht="15.75" customHeight="1" x14ac:dyDescent="0.25"/>
    <row r="13798" ht="15.75" customHeight="1" x14ac:dyDescent="0.25"/>
    <row r="13799" ht="15.75" customHeight="1" x14ac:dyDescent="0.25"/>
    <row r="13800" ht="15.75" customHeight="1" x14ac:dyDescent="0.25"/>
    <row r="13801" ht="15.75" customHeight="1" x14ac:dyDescent="0.25"/>
    <row r="13802" ht="15.75" customHeight="1" x14ac:dyDescent="0.25"/>
    <row r="13803" ht="15.75" customHeight="1" x14ac:dyDescent="0.25"/>
    <row r="13804" ht="15.75" customHeight="1" x14ac:dyDescent="0.25"/>
    <row r="13805" ht="15.75" customHeight="1" x14ac:dyDescent="0.25"/>
    <row r="13806" ht="15.75" customHeight="1" x14ac:dyDescent="0.25"/>
    <row r="13807" ht="15.75" customHeight="1" x14ac:dyDescent="0.25"/>
    <row r="13808" ht="15.75" customHeight="1" x14ac:dyDescent="0.25"/>
    <row r="13809" ht="15.75" customHeight="1" x14ac:dyDescent="0.25"/>
    <row r="13810" ht="15.75" customHeight="1" x14ac:dyDescent="0.25"/>
    <row r="13811" ht="15.75" customHeight="1" x14ac:dyDescent="0.25"/>
    <row r="13812" ht="15.75" customHeight="1" x14ac:dyDescent="0.25"/>
    <row r="13813" ht="15.75" customHeight="1" x14ac:dyDescent="0.25"/>
    <row r="13814" ht="15.75" customHeight="1" x14ac:dyDescent="0.25"/>
    <row r="13815" ht="15.75" customHeight="1" x14ac:dyDescent="0.25"/>
    <row r="13816" ht="15.75" customHeight="1" x14ac:dyDescent="0.25"/>
    <row r="13817" ht="15.75" customHeight="1" x14ac:dyDescent="0.25"/>
    <row r="13818" ht="15.75" customHeight="1" x14ac:dyDescent="0.25"/>
    <row r="13819" ht="15.75" customHeight="1" x14ac:dyDescent="0.25"/>
    <row r="13820" ht="15.75" customHeight="1" x14ac:dyDescent="0.25"/>
    <row r="13821" ht="15.75" customHeight="1" x14ac:dyDescent="0.25"/>
    <row r="13822" ht="15.75" customHeight="1" x14ac:dyDescent="0.25"/>
    <row r="13823" ht="15.75" customHeight="1" x14ac:dyDescent="0.25"/>
    <row r="13824" ht="15.75" customHeight="1" x14ac:dyDescent="0.25"/>
    <row r="13825" ht="15.75" customHeight="1" x14ac:dyDescent="0.25"/>
    <row r="13826" ht="15.75" customHeight="1" x14ac:dyDescent="0.25"/>
    <row r="13827" ht="15.75" customHeight="1" x14ac:dyDescent="0.25"/>
    <row r="13828" ht="15.75" customHeight="1" x14ac:dyDescent="0.25"/>
    <row r="13829" ht="15.75" customHeight="1" x14ac:dyDescent="0.25"/>
    <row r="13830" ht="15.75" customHeight="1" x14ac:dyDescent="0.25"/>
    <row r="13831" ht="15.75" customHeight="1" x14ac:dyDescent="0.25"/>
    <row r="13832" ht="15.75" customHeight="1" x14ac:dyDescent="0.25"/>
    <row r="13833" ht="15.75" customHeight="1" x14ac:dyDescent="0.25"/>
    <row r="13834" ht="15.75" customHeight="1" x14ac:dyDescent="0.25"/>
    <row r="13835" ht="15.75" customHeight="1" x14ac:dyDescent="0.25"/>
    <row r="13836" ht="15.75" customHeight="1" x14ac:dyDescent="0.25"/>
    <row r="13837" ht="15.75" customHeight="1" x14ac:dyDescent="0.25"/>
    <row r="13838" ht="15.75" customHeight="1" x14ac:dyDescent="0.25"/>
    <row r="13839" ht="15.75" customHeight="1" x14ac:dyDescent="0.25"/>
    <row r="13840" ht="15.75" customHeight="1" x14ac:dyDescent="0.25"/>
    <row r="13841" ht="15.75" customHeight="1" x14ac:dyDescent="0.25"/>
    <row r="13842" ht="15.75" customHeight="1" x14ac:dyDescent="0.25"/>
    <row r="13843" ht="15.75" customHeight="1" x14ac:dyDescent="0.25"/>
    <row r="13844" ht="15.75" customHeight="1" x14ac:dyDescent="0.25"/>
    <row r="13845" ht="15.75" customHeight="1" x14ac:dyDescent="0.25"/>
    <row r="13846" ht="15.75" customHeight="1" x14ac:dyDescent="0.25"/>
    <row r="13847" ht="15.75" customHeight="1" x14ac:dyDescent="0.25"/>
    <row r="13848" ht="15.75" customHeight="1" x14ac:dyDescent="0.25"/>
    <row r="13849" ht="15.75" customHeight="1" x14ac:dyDescent="0.25"/>
    <row r="13850" ht="15.75" customHeight="1" x14ac:dyDescent="0.25"/>
    <row r="13851" ht="15.75" customHeight="1" x14ac:dyDescent="0.25"/>
    <row r="13852" ht="15.75" customHeight="1" x14ac:dyDescent="0.25"/>
    <row r="13853" ht="15.75" customHeight="1" x14ac:dyDescent="0.25"/>
    <row r="13854" ht="15.75" customHeight="1" x14ac:dyDescent="0.25"/>
    <row r="13855" ht="15.75" customHeight="1" x14ac:dyDescent="0.25"/>
    <row r="13856" ht="15.75" customHeight="1" x14ac:dyDescent="0.25"/>
    <row r="13857" ht="15.75" customHeight="1" x14ac:dyDescent="0.25"/>
    <row r="13858" ht="15.75" customHeight="1" x14ac:dyDescent="0.25"/>
    <row r="13859" ht="15.75" customHeight="1" x14ac:dyDescent="0.25"/>
    <row r="13860" ht="15.75" customHeight="1" x14ac:dyDescent="0.25"/>
    <row r="13861" ht="15.75" customHeight="1" x14ac:dyDescent="0.25"/>
    <row r="13862" ht="15.75" customHeight="1" x14ac:dyDescent="0.25"/>
    <row r="13863" ht="15.75" customHeight="1" x14ac:dyDescent="0.25"/>
    <row r="13864" ht="15.75" customHeight="1" x14ac:dyDescent="0.25"/>
    <row r="13865" ht="15.75" customHeight="1" x14ac:dyDescent="0.25"/>
    <row r="13866" ht="15.75" customHeight="1" x14ac:dyDescent="0.25"/>
    <row r="13867" ht="15.75" customHeight="1" x14ac:dyDescent="0.25"/>
    <row r="13868" ht="15.75" customHeight="1" x14ac:dyDescent="0.25"/>
    <row r="13869" ht="15.75" customHeight="1" x14ac:dyDescent="0.25"/>
    <row r="13870" ht="15.75" customHeight="1" x14ac:dyDescent="0.25"/>
    <row r="13871" ht="15.75" customHeight="1" x14ac:dyDescent="0.25"/>
    <row r="13872" ht="15.75" customHeight="1" x14ac:dyDescent="0.25"/>
    <row r="13873" ht="15.75" customHeight="1" x14ac:dyDescent="0.25"/>
    <row r="13874" ht="15.75" customHeight="1" x14ac:dyDescent="0.25"/>
    <row r="13875" ht="15.75" customHeight="1" x14ac:dyDescent="0.25"/>
    <row r="13876" ht="15.75" customHeight="1" x14ac:dyDescent="0.25"/>
    <row r="13877" ht="15.75" customHeight="1" x14ac:dyDescent="0.25"/>
    <row r="13878" ht="15.75" customHeight="1" x14ac:dyDescent="0.25"/>
    <row r="13879" ht="15.75" customHeight="1" x14ac:dyDescent="0.25"/>
    <row r="13880" ht="15.75" customHeight="1" x14ac:dyDescent="0.25"/>
    <row r="13881" ht="15.75" customHeight="1" x14ac:dyDescent="0.25"/>
    <row r="13882" ht="15.75" customHeight="1" x14ac:dyDescent="0.25"/>
    <row r="13883" ht="15.75" customHeight="1" x14ac:dyDescent="0.25"/>
    <row r="13884" ht="15.75" customHeight="1" x14ac:dyDescent="0.25"/>
    <row r="13885" ht="15.75" customHeight="1" x14ac:dyDescent="0.25"/>
    <row r="13886" ht="15.75" customHeight="1" x14ac:dyDescent="0.25"/>
    <row r="13887" ht="15.75" customHeight="1" x14ac:dyDescent="0.25"/>
    <row r="13888" ht="15.75" customHeight="1" x14ac:dyDescent="0.25"/>
    <row r="13889" ht="15.75" customHeight="1" x14ac:dyDescent="0.25"/>
    <row r="13890" ht="15.75" customHeight="1" x14ac:dyDescent="0.25"/>
    <row r="13891" ht="15.75" customHeight="1" x14ac:dyDescent="0.25"/>
    <row r="13892" ht="15.75" customHeight="1" x14ac:dyDescent="0.25"/>
    <row r="13893" ht="15.75" customHeight="1" x14ac:dyDescent="0.25"/>
    <row r="13894" ht="15.75" customHeight="1" x14ac:dyDescent="0.25"/>
    <row r="13895" ht="15.75" customHeight="1" x14ac:dyDescent="0.25"/>
    <row r="13896" ht="15.75" customHeight="1" x14ac:dyDescent="0.25"/>
    <row r="13897" ht="15.75" customHeight="1" x14ac:dyDescent="0.25"/>
    <row r="13898" ht="15.75" customHeight="1" x14ac:dyDescent="0.25"/>
    <row r="13899" ht="15.75" customHeight="1" x14ac:dyDescent="0.25"/>
    <row r="13900" ht="15.75" customHeight="1" x14ac:dyDescent="0.25"/>
    <row r="13901" ht="15.75" customHeight="1" x14ac:dyDescent="0.25"/>
    <row r="13902" ht="15.75" customHeight="1" x14ac:dyDescent="0.25"/>
    <row r="13903" ht="15.75" customHeight="1" x14ac:dyDescent="0.25"/>
    <row r="13904" ht="15.75" customHeight="1" x14ac:dyDescent="0.25"/>
    <row r="13905" ht="15.75" customHeight="1" x14ac:dyDescent="0.25"/>
    <row r="13906" ht="15.75" customHeight="1" x14ac:dyDescent="0.25"/>
    <row r="13907" ht="15.75" customHeight="1" x14ac:dyDescent="0.25"/>
    <row r="13908" ht="15.75" customHeight="1" x14ac:dyDescent="0.25"/>
    <row r="13909" ht="15.75" customHeight="1" x14ac:dyDescent="0.25"/>
    <row r="13910" ht="15.75" customHeight="1" x14ac:dyDescent="0.25"/>
    <row r="13911" ht="15.75" customHeight="1" x14ac:dyDescent="0.25"/>
    <row r="13912" ht="15.75" customHeight="1" x14ac:dyDescent="0.25"/>
    <row r="13913" ht="15.75" customHeight="1" x14ac:dyDescent="0.25"/>
    <row r="13914" ht="15.75" customHeight="1" x14ac:dyDescent="0.25"/>
    <row r="13915" ht="15.75" customHeight="1" x14ac:dyDescent="0.25"/>
    <row r="13916" ht="15.75" customHeight="1" x14ac:dyDescent="0.25"/>
    <row r="13917" ht="15.75" customHeight="1" x14ac:dyDescent="0.25"/>
    <row r="13918" ht="15.75" customHeight="1" x14ac:dyDescent="0.25"/>
    <row r="13919" ht="15.75" customHeight="1" x14ac:dyDescent="0.25"/>
    <row r="13920" ht="15.75" customHeight="1" x14ac:dyDescent="0.25"/>
    <row r="13921" ht="15.75" customHeight="1" x14ac:dyDescent="0.25"/>
    <row r="13922" ht="15.75" customHeight="1" x14ac:dyDescent="0.25"/>
    <row r="13923" ht="15.75" customHeight="1" x14ac:dyDescent="0.25"/>
    <row r="13924" ht="15.75" customHeight="1" x14ac:dyDescent="0.25"/>
    <row r="13925" ht="15.75" customHeight="1" x14ac:dyDescent="0.25"/>
    <row r="13926" ht="15.75" customHeight="1" x14ac:dyDescent="0.25"/>
    <row r="13927" ht="15.75" customHeight="1" x14ac:dyDescent="0.25"/>
    <row r="13928" ht="15.75" customHeight="1" x14ac:dyDescent="0.25"/>
    <row r="13929" ht="15.75" customHeight="1" x14ac:dyDescent="0.25"/>
    <row r="13930" ht="15.75" customHeight="1" x14ac:dyDescent="0.25"/>
    <row r="13931" ht="15.75" customHeight="1" x14ac:dyDescent="0.25"/>
    <row r="13932" ht="15.75" customHeight="1" x14ac:dyDescent="0.25"/>
    <row r="13933" ht="15.75" customHeight="1" x14ac:dyDescent="0.25"/>
    <row r="13934" ht="15.75" customHeight="1" x14ac:dyDescent="0.25"/>
    <row r="13935" ht="15.75" customHeight="1" x14ac:dyDescent="0.25"/>
    <row r="13936" ht="15.75" customHeight="1" x14ac:dyDescent="0.25"/>
    <row r="13937" ht="15.75" customHeight="1" x14ac:dyDescent="0.25"/>
    <row r="13938" ht="15.75" customHeight="1" x14ac:dyDescent="0.25"/>
    <row r="13939" ht="15.75" customHeight="1" x14ac:dyDescent="0.25"/>
    <row r="13940" ht="15.75" customHeight="1" x14ac:dyDescent="0.25"/>
    <row r="13941" ht="15.75" customHeight="1" x14ac:dyDescent="0.25"/>
    <row r="13942" ht="15.75" customHeight="1" x14ac:dyDescent="0.25"/>
    <row r="13943" ht="15.75" customHeight="1" x14ac:dyDescent="0.25"/>
    <row r="13944" ht="15.75" customHeight="1" x14ac:dyDescent="0.25"/>
    <row r="13945" ht="15.75" customHeight="1" x14ac:dyDescent="0.25"/>
    <row r="13946" ht="15.75" customHeight="1" x14ac:dyDescent="0.25"/>
    <row r="13947" ht="15.75" customHeight="1" x14ac:dyDescent="0.25"/>
    <row r="13948" ht="15.75" customHeight="1" x14ac:dyDescent="0.25"/>
    <row r="13949" ht="15.75" customHeight="1" x14ac:dyDescent="0.25"/>
    <row r="13950" ht="15.75" customHeight="1" x14ac:dyDescent="0.25"/>
    <row r="13951" ht="15.75" customHeight="1" x14ac:dyDescent="0.25"/>
    <row r="13952" ht="15.75" customHeight="1" x14ac:dyDescent="0.25"/>
    <row r="13953" ht="15.75" customHeight="1" x14ac:dyDescent="0.25"/>
    <row r="13954" ht="15.75" customHeight="1" x14ac:dyDescent="0.25"/>
    <row r="13955" ht="15.75" customHeight="1" x14ac:dyDescent="0.25"/>
    <row r="13956" ht="15.75" customHeight="1" x14ac:dyDescent="0.25"/>
    <row r="13957" ht="15.75" customHeight="1" x14ac:dyDescent="0.25"/>
    <row r="13958" ht="15.75" customHeight="1" x14ac:dyDescent="0.25"/>
    <row r="13959" ht="15.75" customHeight="1" x14ac:dyDescent="0.25"/>
    <row r="13960" ht="15.75" customHeight="1" x14ac:dyDescent="0.25"/>
    <row r="13961" ht="15.75" customHeight="1" x14ac:dyDescent="0.25"/>
    <row r="13962" ht="15.75" customHeight="1" x14ac:dyDescent="0.25"/>
    <row r="13963" ht="15.75" customHeight="1" x14ac:dyDescent="0.25"/>
    <row r="13964" ht="15.75" customHeight="1" x14ac:dyDescent="0.25"/>
    <row r="13965" ht="15.75" customHeight="1" x14ac:dyDescent="0.25"/>
    <row r="13966" ht="15.75" customHeight="1" x14ac:dyDescent="0.25"/>
    <row r="13967" ht="15.75" customHeight="1" x14ac:dyDescent="0.25"/>
    <row r="13968" ht="15.75" customHeight="1" x14ac:dyDescent="0.25"/>
    <row r="13969" ht="15.75" customHeight="1" x14ac:dyDescent="0.25"/>
    <row r="13970" ht="15.75" customHeight="1" x14ac:dyDescent="0.25"/>
    <row r="13971" ht="15.75" customHeight="1" x14ac:dyDescent="0.25"/>
    <row r="13972" ht="15.75" customHeight="1" x14ac:dyDescent="0.25"/>
    <row r="13973" ht="15.75" customHeight="1" x14ac:dyDescent="0.25"/>
    <row r="13974" ht="15.75" customHeight="1" x14ac:dyDescent="0.25"/>
    <row r="13975" ht="15.75" customHeight="1" x14ac:dyDescent="0.25"/>
    <row r="13976" ht="15.75" customHeight="1" x14ac:dyDescent="0.25"/>
    <row r="13977" ht="15.75" customHeight="1" x14ac:dyDescent="0.25"/>
    <row r="13978" ht="15.75" customHeight="1" x14ac:dyDescent="0.25"/>
    <row r="13979" ht="15.75" customHeight="1" x14ac:dyDescent="0.25"/>
    <row r="13980" ht="15.75" customHeight="1" x14ac:dyDescent="0.25"/>
    <row r="13981" ht="15.75" customHeight="1" x14ac:dyDescent="0.25"/>
    <row r="13982" ht="15.75" customHeight="1" x14ac:dyDescent="0.25"/>
    <row r="13983" ht="15.75" customHeight="1" x14ac:dyDescent="0.25"/>
    <row r="13984" ht="15.75" customHeight="1" x14ac:dyDescent="0.25"/>
    <row r="13985" ht="15.75" customHeight="1" x14ac:dyDescent="0.25"/>
    <row r="13986" ht="15.75" customHeight="1" x14ac:dyDescent="0.25"/>
    <row r="13987" ht="15.75" customHeight="1" x14ac:dyDescent="0.25"/>
    <row r="13988" ht="15.75" customHeight="1" x14ac:dyDescent="0.25"/>
    <row r="13989" ht="15.75" customHeight="1" x14ac:dyDescent="0.25"/>
    <row r="13990" ht="15.75" customHeight="1" x14ac:dyDescent="0.25"/>
    <row r="13991" ht="15.75" customHeight="1" x14ac:dyDescent="0.25"/>
    <row r="13992" ht="15.75" customHeight="1" x14ac:dyDescent="0.25"/>
    <row r="13993" ht="15.75" customHeight="1" x14ac:dyDescent="0.25"/>
    <row r="13994" ht="15.75" customHeight="1" x14ac:dyDescent="0.25"/>
    <row r="13995" ht="15.75" customHeight="1" x14ac:dyDescent="0.25"/>
    <row r="13996" ht="15.75" customHeight="1" x14ac:dyDescent="0.25"/>
    <row r="13997" ht="15.75" customHeight="1" x14ac:dyDescent="0.25"/>
    <row r="13998" ht="15.75" customHeight="1" x14ac:dyDescent="0.25"/>
    <row r="13999" ht="15.75" customHeight="1" x14ac:dyDescent="0.25"/>
    <row r="14000" ht="15.75" customHeight="1" x14ac:dyDescent="0.25"/>
    <row r="14001" ht="15.75" customHeight="1" x14ac:dyDescent="0.25"/>
    <row r="14002" ht="15.75" customHeight="1" x14ac:dyDescent="0.25"/>
    <row r="14003" ht="15.75" customHeight="1" x14ac:dyDescent="0.25"/>
    <row r="14004" ht="15.75" customHeight="1" x14ac:dyDescent="0.25"/>
    <row r="14005" ht="15.75" customHeight="1" x14ac:dyDescent="0.25"/>
    <row r="14006" ht="15.75" customHeight="1" x14ac:dyDescent="0.25"/>
    <row r="14007" ht="15.75" customHeight="1" x14ac:dyDescent="0.25"/>
    <row r="14008" ht="15.75" customHeight="1" x14ac:dyDescent="0.25"/>
    <row r="14009" ht="15.75" customHeight="1" x14ac:dyDescent="0.25"/>
    <row r="14010" ht="15.75" customHeight="1" x14ac:dyDescent="0.25"/>
    <row r="14011" ht="15.75" customHeight="1" x14ac:dyDescent="0.25"/>
    <row r="14012" ht="15.75" customHeight="1" x14ac:dyDescent="0.25"/>
    <row r="14013" ht="15.75" customHeight="1" x14ac:dyDescent="0.25"/>
    <row r="14014" ht="15.75" customHeight="1" x14ac:dyDescent="0.25"/>
    <row r="14015" ht="15.75" customHeight="1" x14ac:dyDescent="0.25"/>
    <row r="14016" ht="15.75" customHeight="1" x14ac:dyDescent="0.25"/>
    <row r="14017" ht="15.75" customHeight="1" x14ac:dyDescent="0.25"/>
    <row r="14018" ht="15.75" customHeight="1" x14ac:dyDescent="0.25"/>
    <row r="14019" ht="15.75" customHeight="1" x14ac:dyDescent="0.25"/>
    <row r="14020" ht="15.75" customHeight="1" x14ac:dyDescent="0.25"/>
    <row r="14021" ht="15.75" customHeight="1" x14ac:dyDescent="0.25"/>
    <row r="14022" ht="15.75" customHeight="1" x14ac:dyDescent="0.25"/>
    <row r="14023" ht="15.75" customHeight="1" x14ac:dyDescent="0.25"/>
    <row r="14024" ht="15.75" customHeight="1" x14ac:dyDescent="0.25"/>
    <row r="14025" ht="15.75" customHeight="1" x14ac:dyDescent="0.25"/>
    <row r="14026" ht="15.75" customHeight="1" x14ac:dyDescent="0.25"/>
    <row r="14027" ht="15.75" customHeight="1" x14ac:dyDescent="0.25"/>
    <row r="14028" ht="15.75" customHeight="1" x14ac:dyDescent="0.25"/>
    <row r="14029" ht="15.75" customHeight="1" x14ac:dyDescent="0.25"/>
    <row r="14030" ht="15.75" customHeight="1" x14ac:dyDescent="0.25"/>
    <row r="14031" ht="15.75" customHeight="1" x14ac:dyDescent="0.25"/>
    <row r="14032" ht="15.75" customHeight="1" x14ac:dyDescent="0.25"/>
    <row r="14033" ht="15.75" customHeight="1" x14ac:dyDescent="0.25"/>
    <row r="14034" ht="15.75" customHeight="1" x14ac:dyDescent="0.25"/>
    <row r="14035" ht="15.75" customHeight="1" x14ac:dyDescent="0.25"/>
    <row r="14036" ht="15.75" customHeight="1" x14ac:dyDescent="0.25"/>
    <row r="14037" ht="15.75" customHeight="1" x14ac:dyDescent="0.25"/>
    <row r="14038" ht="15.75" customHeight="1" x14ac:dyDescent="0.25"/>
    <row r="14039" ht="15.75" customHeight="1" x14ac:dyDescent="0.25"/>
    <row r="14040" ht="15.75" customHeight="1" x14ac:dyDescent="0.25"/>
    <row r="14041" ht="15.75" customHeight="1" x14ac:dyDescent="0.25"/>
    <row r="14042" ht="15.75" customHeight="1" x14ac:dyDescent="0.25"/>
    <row r="14043" ht="15.75" customHeight="1" x14ac:dyDescent="0.25"/>
    <row r="14044" ht="15.75" customHeight="1" x14ac:dyDescent="0.25"/>
    <row r="14045" ht="15.75" customHeight="1" x14ac:dyDescent="0.25"/>
    <row r="14046" ht="15.75" customHeight="1" x14ac:dyDescent="0.25"/>
    <row r="14047" ht="15.75" customHeight="1" x14ac:dyDescent="0.25"/>
    <row r="14048" ht="15.75" customHeight="1" x14ac:dyDescent="0.25"/>
    <row r="14049" ht="15.75" customHeight="1" x14ac:dyDescent="0.25"/>
    <row r="14050" ht="15.75" customHeight="1" x14ac:dyDescent="0.25"/>
    <row r="14051" ht="15.75" customHeight="1" x14ac:dyDescent="0.25"/>
    <row r="14052" ht="15.75" customHeight="1" x14ac:dyDescent="0.25"/>
    <row r="14053" ht="15.75" customHeight="1" x14ac:dyDescent="0.25"/>
    <row r="14054" ht="15.75" customHeight="1" x14ac:dyDescent="0.25"/>
    <row r="14055" ht="15.75" customHeight="1" x14ac:dyDescent="0.25"/>
    <row r="14056" ht="15.75" customHeight="1" x14ac:dyDescent="0.25"/>
    <row r="14057" ht="15.75" customHeight="1" x14ac:dyDescent="0.25"/>
    <row r="14058" ht="15.75" customHeight="1" x14ac:dyDescent="0.25"/>
    <row r="14059" ht="15.75" customHeight="1" x14ac:dyDescent="0.25"/>
    <row r="14060" ht="15.75" customHeight="1" x14ac:dyDescent="0.25"/>
    <row r="14061" ht="15.75" customHeight="1" x14ac:dyDescent="0.25"/>
    <row r="14062" ht="15.75" customHeight="1" x14ac:dyDescent="0.25"/>
    <row r="14063" ht="15.75" customHeight="1" x14ac:dyDescent="0.25"/>
    <row r="14064" ht="15.75" customHeight="1" x14ac:dyDescent="0.25"/>
    <row r="14065" ht="15.75" customHeight="1" x14ac:dyDescent="0.25"/>
    <row r="14066" ht="15.75" customHeight="1" x14ac:dyDescent="0.25"/>
    <row r="14067" ht="15.75" customHeight="1" x14ac:dyDescent="0.25"/>
    <row r="14068" ht="15.75" customHeight="1" x14ac:dyDescent="0.25"/>
    <row r="14069" ht="15.75" customHeight="1" x14ac:dyDescent="0.25"/>
    <row r="14070" ht="15.75" customHeight="1" x14ac:dyDescent="0.25"/>
    <row r="14071" ht="15.75" customHeight="1" x14ac:dyDescent="0.25"/>
    <row r="14072" ht="15.75" customHeight="1" x14ac:dyDescent="0.25"/>
    <row r="14073" ht="15.75" customHeight="1" x14ac:dyDescent="0.25"/>
    <row r="14074" ht="15.75" customHeight="1" x14ac:dyDescent="0.25"/>
    <row r="14075" ht="15.75" customHeight="1" x14ac:dyDescent="0.25"/>
    <row r="14076" ht="15.75" customHeight="1" x14ac:dyDescent="0.25"/>
    <row r="14077" ht="15.75" customHeight="1" x14ac:dyDescent="0.25"/>
    <row r="14078" ht="15.75" customHeight="1" x14ac:dyDescent="0.25"/>
    <row r="14079" ht="15.75" customHeight="1" x14ac:dyDescent="0.25"/>
    <row r="14080" ht="15.75" customHeight="1" x14ac:dyDescent="0.25"/>
    <row r="14081" ht="15.75" customHeight="1" x14ac:dyDescent="0.25"/>
    <row r="14082" ht="15.75" customHeight="1" x14ac:dyDescent="0.25"/>
    <row r="14083" ht="15.75" customHeight="1" x14ac:dyDescent="0.25"/>
    <row r="14084" ht="15.75" customHeight="1" x14ac:dyDescent="0.25"/>
    <row r="14085" ht="15.75" customHeight="1" x14ac:dyDescent="0.25"/>
    <row r="14086" ht="15.75" customHeight="1" x14ac:dyDescent="0.25"/>
    <row r="14087" ht="15.75" customHeight="1" x14ac:dyDescent="0.25"/>
    <row r="14088" ht="15.75" customHeight="1" x14ac:dyDescent="0.25"/>
    <row r="14089" ht="15.75" customHeight="1" x14ac:dyDescent="0.25"/>
    <row r="14090" ht="15.75" customHeight="1" x14ac:dyDescent="0.25"/>
    <row r="14091" ht="15.75" customHeight="1" x14ac:dyDescent="0.25"/>
    <row r="14092" ht="15.75" customHeight="1" x14ac:dyDescent="0.25"/>
    <row r="14093" ht="15.75" customHeight="1" x14ac:dyDescent="0.25"/>
    <row r="14094" ht="15.75" customHeight="1" x14ac:dyDescent="0.25"/>
    <row r="14095" ht="15.75" customHeight="1" x14ac:dyDescent="0.25"/>
    <row r="14096" ht="15.75" customHeight="1" x14ac:dyDescent="0.25"/>
    <row r="14097" ht="15.75" customHeight="1" x14ac:dyDescent="0.25"/>
    <row r="14098" ht="15.75" customHeight="1" x14ac:dyDescent="0.25"/>
    <row r="14099" ht="15.75" customHeight="1" x14ac:dyDescent="0.25"/>
    <row r="14100" ht="15.75" customHeight="1" x14ac:dyDescent="0.25"/>
    <row r="14101" ht="15.75" customHeight="1" x14ac:dyDescent="0.25"/>
    <row r="14102" ht="15.75" customHeight="1" x14ac:dyDescent="0.25"/>
    <row r="14103" ht="15.75" customHeight="1" x14ac:dyDescent="0.25"/>
    <row r="14104" ht="15.75" customHeight="1" x14ac:dyDescent="0.25"/>
    <row r="14105" ht="15.75" customHeight="1" x14ac:dyDescent="0.25"/>
    <row r="14106" ht="15.75" customHeight="1" x14ac:dyDescent="0.25"/>
    <row r="14107" ht="15.75" customHeight="1" x14ac:dyDescent="0.25"/>
    <row r="14108" ht="15.75" customHeight="1" x14ac:dyDescent="0.25"/>
    <row r="14109" ht="15.75" customHeight="1" x14ac:dyDescent="0.25"/>
    <row r="14110" ht="15.75" customHeight="1" x14ac:dyDescent="0.25"/>
    <row r="14111" ht="15.75" customHeight="1" x14ac:dyDescent="0.25"/>
    <row r="14112" ht="15.75" customHeight="1" x14ac:dyDescent="0.25"/>
    <row r="14113" ht="15.75" customHeight="1" x14ac:dyDescent="0.25"/>
    <row r="14114" ht="15.75" customHeight="1" x14ac:dyDescent="0.25"/>
    <row r="14115" ht="15.75" customHeight="1" x14ac:dyDescent="0.25"/>
    <row r="14116" ht="15.75" customHeight="1" x14ac:dyDescent="0.25"/>
    <row r="14117" ht="15.75" customHeight="1" x14ac:dyDescent="0.25"/>
    <row r="14118" ht="15.75" customHeight="1" x14ac:dyDescent="0.25"/>
    <row r="14119" ht="15.75" customHeight="1" x14ac:dyDescent="0.25"/>
    <row r="14120" ht="15.75" customHeight="1" x14ac:dyDescent="0.25"/>
    <row r="14121" ht="15.75" customHeight="1" x14ac:dyDescent="0.25"/>
    <row r="14122" ht="15.75" customHeight="1" x14ac:dyDescent="0.25"/>
    <row r="14123" ht="15.75" customHeight="1" x14ac:dyDescent="0.25"/>
    <row r="14124" ht="15.75" customHeight="1" x14ac:dyDescent="0.25"/>
    <row r="14125" ht="15.75" customHeight="1" x14ac:dyDescent="0.25"/>
    <row r="14126" ht="15.75" customHeight="1" x14ac:dyDescent="0.25"/>
    <row r="14127" ht="15.75" customHeight="1" x14ac:dyDescent="0.25"/>
    <row r="14128" ht="15.75" customHeight="1" x14ac:dyDescent="0.25"/>
    <row r="14129" ht="15.75" customHeight="1" x14ac:dyDescent="0.25"/>
    <row r="14130" ht="15.75" customHeight="1" x14ac:dyDescent="0.25"/>
    <row r="14131" ht="15.75" customHeight="1" x14ac:dyDescent="0.25"/>
    <row r="14132" ht="15.75" customHeight="1" x14ac:dyDescent="0.25"/>
    <row r="14133" ht="15.75" customHeight="1" x14ac:dyDescent="0.25"/>
    <row r="14134" ht="15.75" customHeight="1" x14ac:dyDescent="0.25"/>
    <row r="14135" ht="15.75" customHeight="1" x14ac:dyDescent="0.25"/>
    <row r="14136" ht="15.75" customHeight="1" x14ac:dyDescent="0.25"/>
    <row r="14137" ht="15.75" customHeight="1" x14ac:dyDescent="0.25"/>
    <row r="14138" ht="15.75" customHeight="1" x14ac:dyDescent="0.25"/>
    <row r="14139" ht="15.75" customHeight="1" x14ac:dyDescent="0.25"/>
    <row r="14140" ht="15.75" customHeight="1" x14ac:dyDescent="0.25"/>
    <row r="14141" ht="15.75" customHeight="1" x14ac:dyDescent="0.25"/>
    <row r="14142" ht="15.75" customHeight="1" x14ac:dyDescent="0.25"/>
    <row r="14143" ht="15.75" customHeight="1" x14ac:dyDescent="0.25"/>
    <row r="14144" ht="15.75" customHeight="1" x14ac:dyDescent="0.25"/>
    <row r="14145" ht="15.75" customHeight="1" x14ac:dyDescent="0.25"/>
    <row r="14146" ht="15.75" customHeight="1" x14ac:dyDescent="0.25"/>
    <row r="14147" ht="15.75" customHeight="1" x14ac:dyDescent="0.25"/>
    <row r="14148" ht="15.75" customHeight="1" x14ac:dyDescent="0.25"/>
    <row r="14149" ht="15.75" customHeight="1" x14ac:dyDescent="0.25"/>
    <row r="14150" ht="15.75" customHeight="1" x14ac:dyDescent="0.25"/>
    <row r="14151" ht="15.75" customHeight="1" x14ac:dyDescent="0.25"/>
    <row r="14152" ht="15.75" customHeight="1" x14ac:dyDescent="0.25"/>
    <row r="14153" ht="15.75" customHeight="1" x14ac:dyDescent="0.25"/>
    <row r="14154" ht="15.75" customHeight="1" x14ac:dyDescent="0.25"/>
    <row r="14155" ht="15.75" customHeight="1" x14ac:dyDescent="0.25"/>
    <row r="14156" ht="15.75" customHeight="1" x14ac:dyDescent="0.25"/>
    <row r="14157" ht="15.75" customHeight="1" x14ac:dyDescent="0.25"/>
    <row r="14158" ht="15.75" customHeight="1" x14ac:dyDescent="0.25"/>
    <row r="14159" ht="15.75" customHeight="1" x14ac:dyDescent="0.25"/>
    <row r="14160" ht="15.75" customHeight="1" x14ac:dyDescent="0.25"/>
    <row r="14161" ht="15.75" customHeight="1" x14ac:dyDescent="0.25"/>
    <row r="14162" ht="15.75" customHeight="1" x14ac:dyDescent="0.25"/>
    <row r="14163" ht="15.75" customHeight="1" x14ac:dyDescent="0.25"/>
    <row r="14164" ht="15.75" customHeight="1" x14ac:dyDescent="0.25"/>
    <row r="14165" ht="15.75" customHeight="1" x14ac:dyDescent="0.25"/>
    <row r="14166" ht="15.75" customHeight="1" x14ac:dyDescent="0.25"/>
    <row r="14167" ht="15.75" customHeight="1" x14ac:dyDescent="0.25"/>
    <row r="14168" ht="15.75" customHeight="1" x14ac:dyDescent="0.25"/>
    <row r="14169" ht="15.75" customHeight="1" x14ac:dyDescent="0.25"/>
    <row r="14170" ht="15.75" customHeight="1" x14ac:dyDescent="0.25"/>
    <row r="14171" ht="15.75" customHeight="1" x14ac:dyDescent="0.25"/>
    <row r="14172" ht="15.75" customHeight="1" x14ac:dyDescent="0.25"/>
    <row r="14173" ht="15.75" customHeight="1" x14ac:dyDescent="0.25"/>
    <row r="14174" ht="15.75" customHeight="1" x14ac:dyDescent="0.25"/>
    <row r="14175" ht="15.75" customHeight="1" x14ac:dyDescent="0.25"/>
    <row r="14176" ht="15.75" customHeight="1" x14ac:dyDescent="0.25"/>
    <row r="14177" ht="15.75" customHeight="1" x14ac:dyDescent="0.25"/>
    <row r="14178" ht="15.75" customHeight="1" x14ac:dyDescent="0.25"/>
    <row r="14179" ht="15.75" customHeight="1" x14ac:dyDescent="0.25"/>
    <row r="14180" ht="15.75" customHeight="1" x14ac:dyDescent="0.25"/>
    <row r="14181" ht="15.75" customHeight="1" x14ac:dyDescent="0.25"/>
    <row r="14182" ht="15.75" customHeight="1" x14ac:dyDescent="0.25"/>
    <row r="14183" ht="15.75" customHeight="1" x14ac:dyDescent="0.25"/>
    <row r="14184" ht="15.75" customHeight="1" x14ac:dyDescent="0.25"/>
    <row r="14185" ht="15.75" customHeight="1" x14ac:dyDescent="0.25"/>
    <row r="14186" ht="15.75" customHeight="1" x14ac:dyDescent="0.25"/>
    <row r="14187" ht="15.75" customHeight="1" x14ac:dyDescent="0.25"/>
    <row r="14188" ht="15.75" customHeight="1" x14ac:dyDescent="0.25"/>
    <row r="14189" ht="15.75" customHeight="1" x14ac:dyDescent="0.25"/>
    <row r="14190" ht="15.75" customHeight="1" x14ac:dyDescent="0.25"/>
    <row r="14191" ht="15.75" customHeight="1" x14ac:dyDescent="0.25"/>
    <row r="14192" ht="15.75" customHeight="1" x14ac:dyDescent="0.25"/>
    <row r="14193" ht="15.75" customHeight="1" x14ac:dyDescent="0.25"/>
    <row r="14194" ht="15.75" customHeight="1" x14ac:dyDescent="0.25"/>
    <row r="14195" ht="15.75" customHeight="1" x14ac:dyDescent="0.25"/>
    <row r="14196" ht="15.75" customHeight="1" x14ac:dyDescent="0.25"/>
    <row r="14197" ht="15.75" customHeight="1" x14ac:dyDescent="0.25"/>
    <row r="14198" ht="15.75" customHeight="1" x14ac:dyDescent="0.25"/>
    <row r="14199" ht="15.75" customHeight="1" x14ac:dyDescent="0.25"/>
    <row r="14200" ht="15.75" customHeight="1" x14ac:dyDescent="0.25"/>
    <row r="14201" ht="15.75" customHeight="1" x14ac:dyDescent="0.25"/>
    <row r="14202" ht="15.75" customHeight="1" x14ac:dyDescent="0.25"/>
    <row r="14203" ht="15.75" customHeight="1" x14ac:dyDescent="0.25"/>
    <row r="14204" ht="15.75" customHeight="1" x14ac:dyDescent="0.25"/>
    <row r="14205" ht="15.75" customHeight="1" x14ac:dyDescent="0.25"/>
    <row r="14206" ht="15.75" customHeight="1" x14ac:dyDescent="0.25"/>
    <row r="14207" ht="15.75" customHeight="1" x14ac:dyDescent="0.25"/>
    <row r="14208" ht="15.75" customHeight="1" x14ac:dyDescent="0.25"/>
    <row r="14209" ht="15.75" customHeight="1" x14ac:dyDescent="0.25"/>
    <row r="14210" ht="15.75" customHeight="1" x14ac:dyDescent="0.25"/>
    <row r="14211" ht="15.75" customHeight="1" x14ac:dyDescent="0.25"/>
    <row r="14212" ht="15.75" customHeight="1" x14ac:dyDescent="0.25"/>
    <row r="14213" ht="15.75" customHeight="1" x14ac:dyDescent="0.25"/>
    <row r="14214" ht="15.75" customHeight="1" x14ac:dyDescent="0.25"/>
    <row r="14215" ht="15.75" customHeight="1" x14ac:dyDescent="0.25"/>
    <row r="14216" ht="15.75" customHeight="1" x14ac:dyDescent="0.25"/>
    <row r="14217" ht="15.75" customHeight="1" x14ac:dyDescent="0.25"/>
    <row r="14218" ht="15.75" customHeight="1" x14ac:dyDescent="0.25"/>
    <row r="14219" ht="15.75" customHeight="1" x14ac:dyDescent="0.25"/>
    <row r="14220" ht="15.75" customHeight="1" x14ac:dyDescent="0.25"/>
    <row r="14221" ht="15.75" customHeight="1" x14ac:dyDescent="0.25"/>
    <row r="14222" ht="15.75" customHeight="1" x14ac:dyDescent="0.25"/>
    <row r="14223" ht="15.75" customHeight="1" x14ac:dyDescent="0.25"/>
    <row r="14224" ht="15.75" customHeight="1" x14ac:dyDescent="0.25"/>
    <row r="14225" ht="15.75" customHeight="1" x14ac:dyDescent="0.25"/>
    <row r="14226" ht="15.75" customHeight="1" x14ac:dyDescent="0.25"/>
    <row r="14227" ht="15.75" customHeight="1" x14ac:dyDescent="0.25"/>
    <row r="14228" ht="15.75" customHeight="1" x14ac:dyDescent="0.25"/>
    <row r="14229" ht="15.75" customHeight="1" x14ac:dyDescent="0.25"/>
    <row r="14230" ht="15.75" customHeight="1" x14ac:dyDescent="0.25"/>
    <row r="14231" ht="15.75" customHeight="1" x14ac:dyDescent="0.25"/>
    <row r="14232" ht="15.75" customHeight="1" x14ac:dyDescent="0.25"/>
    <row r="14233" ht="15.75" customHeight="1" x14ac:dyDescent="0.25"/>
    <row r="14234" ht="15.75" customHeight="1" x14ac:dyDescent="0.25"/>
    <row r="14235" ht="15.75" customHeight="1" x14ac:dyDescent="0.25"/>
    <row r="14236" ht="15.75" customHeight="1" x14ac:dyDescent="0.25"/>
    <row r="14237" ht="15.75" customHeight="1" x14ac:dyDescent="0.25"/>
    <row r="14238" ht="15.75" customHeight="1" x14ac:dyDescent="0.25"/>
    <row r="14239" ht="15.75" customHeight="1" x14ac:dyDescent="0.25"/>
    <row r="14240" ht="15.75" customHeight="1" x14ac:dyDescent="0.25"/>
    <row r="14241" ht="15.75" customHeight="1" x14ac:dyDescent="0.25"/>
    <row r="14242" ht="15.75" customHeight="1" x14ac:dyDescent="0.25"/>
    <row r="14243" ht="15.75" customHeight="1" x14ac:dyDescent="0.25"/>
    <row r="14244" ht="15.75" customHeight="1" x14ac:dyDescent="0.25"/>
    <row r="14245" ht="15.75" customHeight="1" x14ac:dyDescent="0.25"/>
    <row r="14246" ht="15.75" customHeight="1" x14ac:dyDescent="0.25"/>
    <row r="14247" ht="15.75" customHeight="1" x14ac:dyDescent="0.25"/>
    <row r="14248" ht="15.75" customHeight="1" x14ac:dyDescent="0.25"/>
    <row r="14249" ht="15.75" customHeight="1" x14ac:dyDescent="0.25"/>
    <row r="14250" ht="15.75" customHeight="1" x14ac:dyDescent="0.25"/>
    <row r="14251" ht="15.75" customHeight="1" x14ac:dyDescent="0.25"/>
    <row r="14252" ht="15.75" customHeight="1" x14ac:dyDescent="0.25"/>
    <row r="14253" ht="15.75" customHeight="1" x14ac:dyDescent="0.25"/>
    <row r="14254" ht="15.75" customHeight="1" x14ac:dyDescent="0.25"/>
    <row r="14255" ht="15.75" customHeight="1" x14ac:dyDescent="0.25"/>
    <row r="14256" ht="15.75" customHeight="1" x14ac:dyDescent="0.25"/>
    <row r="14257" ht="15.75" customHeight="1" x14ac:dyDescent="0.25"/>
    <row r="14258" ht="15.75" customHeight="1" x14ac:dyDescent="0.25"/>
    <row r="14259" ht="15.75" customHeight="1" x14ac:dyDescent="0.25"/>
    <row r="14260" ht="15.75" customHeight="1" x14ac:dyDescent="0.25"/>
    <row r="14261" ht="15.75" customHeight="1" x14ac:dyDescent="0.25"/>
    <row r="14262" ht="15.75" customHeight="1" x14ac:dyDescent="0.25"/>
    <row r="14263" ht="15.75" customHeight="1" x14ac:dyDescent="0.25"/>
    <row r="14264" ht="15.75" customHeight="1" x14ac:dyDescent="0.25"/>
    <row r="14265" ht="15.75" customHeight="1" x14ac:dyDescent="0.25"/>
    <row r="14266" ht="15.75" customHeight="1" x14ac:dyDescent="0.25"/>
    <row r="14267" ht="15.75" customHeight="1" x14ac:dyDescent="0.25"/>
    <row r="14268" ht="15.75" customHeight="1" x14ac:dyDescent="0.25"/>
    <row r="14269" ht="15.75" customHeight="1" x14ac:dyDescent="0.25"/>
    <row r="14270" ht="15.75" customHeight="1" x14ac:dyDescent="0.25"/>
    <row r="14271" ht="15.75" customHeight="1" x14ac:dyDescent="0.25"/>
    <row r="14272" ht="15.75" customHeight="1" x14ac:dyDescent="0.25"/>
    <row r="14273" ht="15.75" customHeight="1" x14ac:dyDescent="0.25"/>
    <row r="14274" ht="15.75" customHeight="1" x14ac:dyDescent="0.25"/>
    <row r="14275" ht="15.75" customHeight="1" x14ac:dyDescent="0.25"/>
    <row r="14276" ht="15.75" customHeight="1" x14ac:dyDescent="0.25"/>
    <row r="14277" ht="15.75" customHeight="1" x14ac:dyDescent="0.25"/>
    <row r="14278" ht="15.75" customHeight="1" x14ac:dyDescent="0.25"/>
    <row r="14279" ht="15.75" customHeight="1" x14ac:dyDescent="0.25"/>
    <row r="14280" ht="15.75" customHeight="1" x14ac:dyDescent="0.25"/>
    <row r="14281" ht="15.75" customHeight="1" x14ac:dyDescent="0.25"/>
    <row r="14282" ht="15.75" customHeight="1" x14ac:dyDescent="0.25"/>
    <row r="14283" ht="15.75" customHeight="1" x14ac:dyDescent="0.25"/>
    <row r="14284" ht="15.75" customHeight="1" x14ac:dyDescent="0.25"/>
    <row r="14285" ht="15.75" customHeight="1" x14ac:dyDescent="0.25"/>
    <row r="14286" ht="15.75" customHeight="1" x14ac:dyDescent="0.25"/>
    <row r="14287" ht="15.75" customHeight="1" x14ac:dyDescent="0.25"/>
    <row r="14288" ht="15.75" customHeight="1" x14ac:dyDescent="0.25"/>
    <row r="14289" ht="15.75" customHeight="1" x14ac:dyDescent="0.25"/>
    <row r="14290" ht="15.75" customHeight="1" x14ac:dyDescent="0.25"/>
    <row r="14291" ht="15.75" customHeight="1" x14ac:dyDescent="0.25"/>
    <row r="14292" ht="15.75" customHeight="1" x14ac:dyDescent="0.25"/>
    <row r="14293" ht="15.75" customHeight="1" x14ac:dyDescent="0.25"/>
    <row r="14294" ht="15.75" customHeight="1" x14ac:dyDescent="0.25"/>
    <row r="14295" ht="15.75" customHeight="1" x14ac:dyDescent="0.25"/>
    <row r="14296" ht="15.75" customHeight="1" x14ac:dyDescent="0.25"/>
    <row r="14297" ht="15.75" customHeight="1" x14ac:dyDescent="0.25"/>
    <row r="14298" ht="15.75" customHeight="1" x14ac:dyDescent="0.25"/>
    <row r="14299" ht="15.75" customHeight="1" x14ac:dyDescent="0.25"/>
    <row r="14300" ht="15.75" customHeight="1" x14ac:dyDescent="0.25"/>
    <row r="14301" ht="15.75" customHeight="1" x14ac:dyDescent="0.25"/>
    <row r="14302" ht="15.75" customHeight="1" x14ac:dyDescent="0.25"/>
    <row r="14303" ht="15.75" customHeight="1" x14ac:dyDescent="0.25"/>
    <row r="14304" ht="15.75" customHeight="1" x14ac:dyDescent="0.25"/>
    <row r="14305" ht="15.75" customHeight="1" x14ac:dyDescent="0.25"/>
    <row r="14306" ht="15.75" customHeight="1" x14ac:dyDescent="0.25"/>
    <row r="14307" ht="15.75" customHeight="1" x14ac:dyDescent="0.25"/>
    <row r="14308" ht="15.75" customHeight="1" x14ac:dyDescent="0.25"/>
    <row r="14309" ht="15.75" customHeight="1" x14ac:dyDescent="0.25"/>
    <row r="14310" ht="15.75" customHeight="1" x14ac:dyDescent="0.25"/>
    <row r="14311" ht="15.75" customHeight="1" x14ac:dyDescent="0.25"/>
    <row r="14312" ht="15.75" customHeight="1" x14ac:dyDescent="0.25"/>
    <row r="14313" ht="15.75" customHeight="1" x14ac:dyDescent="0.25"/>
    <row r="14314" ht="15.75" customHeight="1" x14ac:dyDescent="0.25"/>
    <row r="14315" ht="15.75" customHeight="1" x14ac:dyDescent="0.25"/>
    <row r="14316" ht="15.75" customHeight="1" x14ac:dyDescent="0.25"/>
    <row r="14317" ht="15.75" customHeight="1" x14ac:dyDescent="0.25"/>
    <row r="14318" ht="15.75" customHeight="1" x14ac:dyDescent="0.25"/>
    <row r="14319" ht="15.75" customHeight="1" x14ac:dyDescent="0.25"/>
    <row r="14320" ht="15.75" customHeight="1" x14ac:dyDescent="0.25"/>
    <row r="14321" ht="15.75" customHeight="1" x14ac:dyDescent="0.25"/>
    <row r="14322" ht="15.75" customHeight="1" x14ac:dyDescent="0.25"/>
    <row r="14323" ht="15.75" customHeight="1" x14ac:dyDescent="0.25"/>
    <row r="14324" ht="15.75" customHeight="1" x14ac:dyDescent="0.25"/>
    <row r="14325" ht="15.75" customHeight="1" x14ac:dyDescent="0.25"/>
    <row r="14326" ht="15.75" customHeight="1" x14ac:dyDescent="0.25"/>
    <row r="14327" ht="15.75" customHeight="1" x14ac:dyDescent="0.25"/>
    <row r="14328" ht="15.75" customHeight="1" x14ac:dyDescent="0.25"/>
    <row r="14329" ht="15.75" customHeight="1" x14ac:dyDescent="0.25"/>
    <row r="14330" ht="15.75" customHeight="1" x14ac:dyDescent="0.25"/>
    <row r="14331" ht="15.75" customHeight="1" x14ac:dyDescent="0.25"/>
    <row r="14332" ht="15.75" customHeight="1" x14ac:dyDescent="0.25"/>
    <row r="14333" ht="15.75" customHeight="1" x14ac:dyDescent="0.25"/>
    <row r="14334" ht="15.75" customHeight="1" x14ac:dyDescent="0.25"/>
    <row r="14335" ht="15.75" customHeight="1" x14ac:dyDescent="0.25"/>
    <row r="14336" ht="15.75" customHeight="1" x14ac:dyDescent="0.25"/>
    <row r="14337" ht="15.75" customHeight="1" x14ac:dyDescent="0.25"/>
    <row r="14338" ht="15.75" customHeight="1" x14ac:dyDescent="0.25"/>
    <row r="14339" ht="15.75" customHeight="1" x14ac:dyDescent="0.25"/>
    <row r="14340" ht="15.75" customHeight="1" x14ac:dyDescent="0.25"/>
    <row r="14341" ht="15.75" customHeight="1" x14ac:dyDescent="0.25"/>
    <row r="14342" ht="15.75" customHeight="1" x14ac:dyDescent="0.25"/>
    <row r="14343" ht="15.75" customHeight="1" x14ac:dyDescent="0.25"/>
    <row r="14344" ht="15.75" customHeight="1" x14ac:dyDescent="0.25"/>
    <row r="14345" ht="15.75" customHeight="1" x14ac:dyDescent="0.25"/>
    <row r="14346" ht="15.75" customHeight="1" x14ac:dyDescent="0.25"/>
    <row r="14347" ht="15.75" customHeight="1" x14ac:dyDescent="0.25"/>
    <row r="14348" ht="15.75" customHeight="1" x14ac:dyDescent="0.25"/>
    <row r="14349" ht="15.75" customHeight="1" x14ac:dyDescent="0.25"/>
    <row r="14350" ht="15.75" customHeight="1" x14ac:dyDescent="0.25"/>
    <row r="14351" ht="15.75" customHeight="1" x14ac:dyDescent="0.25"/>
    <row r="14352" ht="15.75" customHeight="1" x14ac:dyDescent="0.25"/>
    <row r="14353" ht="15.75" customHeight="1" x14ac:dyDescent="0.25"/>
    <row r="14354" ht="15.75" customHeight="1" x14ac:dyDescent="0.25"/>
    <row r="14355" ht="15.75" customHeight="1" x14ac:dyDescent="0.25"/>
    <row r="14356" ht="15.75" customHeight="1" x14ac:dyDescent="0.25"/>
    <row r="14357" ht="15.75" customHeight="1" x14ac:dyDescent="0.25"/>
    <row r="14358" ht="15.75" customHeight="1" x14ac:dyDescent="0.25"/>
    <row r="14359" ht="15.75" customHeight="1" x14ac:dyDescent="0.25"/>
    <row r="14360" ht="15.75" customHeight="1" x14ac:dyDescent="0.25"/>
    <row r="14361" ht="15.75" customHeight="1" x14ac:dyDescent="0.25"/>
    <row r="14362" ht="15.75" customHeight="1" x14ac:dyDescent="0.25"/>
    <row r="14363" ht="15.75" customHeight="1" x14ac:dyDescent="0.25"/>
    <row r="14364" ht="15.75" customHeight="1" x14ac:dyDescent="0.25"/>
    <row r="14365" ht="15.75" customHeight="1" x14ac:dyDescent="0.25"/>
    <row r="14366" ht="15.75" customHeight="1" x14ac:dyDescent="0.25"/>
    <row r="14367" ht="15.75" customHeight="1" x14ac:dyDescent="0.25"/>
    <row r="14368" ht="15.75" customHeight="1" x14ac:dyDescent="0.25"/>
    <row r="14369" ht="15.75" customHeight="1" x14ac:dyDescent="0.25"/>
    <row r="14370" ht="15.75" customHeight="1" x14ac:dyDescent="0.25"/>
    <row r="14371" ht="15.75" customHeight="1" x14ac:dyDescent="0.25"/>
    <row r="14372" ht="15.75" customHeight="1" x14ac:dyDescent="0.25"/>
    <row r="14373" ht="15.75" customHeight="1" x14ac:dyDescent="0.25"/>
    <row r="14374" ht="15.75" customHeight="1" x14ac:dyDescent="0.25"/>
    <row r="14375" ht="15.75" customHeight="1" x14ac:dyDescent="0.25"/>
    <row r="14376" ht="15.75" customHeight="1" x14ac:dyDescent="0.25"/>
    <row r="14377" ht="15.75" customHeight="1" x14ac:dyDescent="0.25"/>
    <row r="14378" ht="15.75" customHeight="1" x14ac:dyDescent="0.25"/>
    <row r="14379" ht="15.75" customHeight="1" x14ac:dyDescent="0.25"/>
    <row r="14380" ht="15.75" customHeight="1" x14ac:dyDescent="0.25"/>
    <row r="14381" ht="15.75" customHeight="1" x14ac:dyDescent="0.25"/>
    <row r="14382" ht="15.75" customHeight="1" x14ac:dyDescent="0.25"/>
    <row r="14383" ht="15.75" customHeight="1" x14ac:dyDescent="0.25"/>
    <row r="14384" ht="15.75" customHeight="1" x14ac:dyDescent="0.25"/>
    <row r="14385" ht="15.75" customHeight="1" x14ac:dyDescent="0.25"/>
    <row r="14386" ht="15.75" customHeight="1" x14ac:dyDescent="0.25"/>
    <row r="14387" ht="15.75" customHeight="1" x14ac:dyDescent="0.25"/>
    <row r="14388" ht="15.75" customHeight="1" x14ac:dyDescent="0.25"/>
    <row r="14389" ht="15.75" customHeight="1" x14ac:dyDescent="0.25"/>
    <row r="14390" ht="15.75" customHeight="1" x14ac:dyDescent="0.25"/>
    <row r="14391" ht="15.75" customHeight="1" x14ac:dyDescent="0.25"/>
    <row r="14392" ht="15.75" customHeight="1" x14ac:dyDescent="0.25"/>
    <row r="14393" ht="15.75" customHeight="1" x14ac:dyDescent="0.25"/>
    <row r="14394" ht="15.75" customHeight="1" x14ac:dyDescent="0.25"/>
    <row r="14395" ht="15.75" customHeight="1" x14ac:dyDescent="0.25"/>
    <row r="14396" ht="15.75" customHeight="1" x14ac:dyDescent="0.25"/>
    <row r="14397" ht="15.75" customHeight="1" x14ac:dyDescent="0.25"/>
    <row r="14398" ht="15.75" customHeight="1" x14ac:dyDescent="0.25"/>
    <row r="14399" ht="15.75" customHeight="1" x14ac:dyDescent="0.25"/>
    <row r="14400" ht="15.75" customHeight="1" x14ac:dyDescent="0.25"/>
    <row r="14401" ht="15.75" customHeight="1" x14ac:dyDescent="0.25"/>
    <row r="14402" ht="15.75" customHeight="1" x14ac:dyDescent="0.25"/>
    <row r="14403" ht="15.75" customHeight="1" x14ac:dyDescent="0.25"/>
    <row r="14404" ht="15.75" customHeight="1" x14ac:dyDescent="0.25"/>
    <row r="14405" ht="15.75" customHeight="1" x14ac:dyDescent="0.25"/>
    <row r="14406" ht="15.75" customHeight="1" x14ac:dyDescent="0.25"/>
    <row r="14407" ht="15.75" customHeight="1" x14ac:dyDescent="0.25"/>
    <row r="14408" ht="15.75" customHeight="1" x14ac:dyDescent="0.25"/>
    <row r="14409" ht="15.75" customHeight="1" x14ac:dyDescent="0.25"/>
    <row r="14410" ht="15.75" customHeight="1" x14ac:dyDescent="0.25"/>
    <row r="14411" ht="15.75" customHeight="1" x14ac:dyDescent="0.25"/>
    <row r="14412" ht="15.75" customHeight="1" x14ac:dyDescent="0.25"/>
    <row r="14413" ht="15.75" customHeight="1" x14ac:dyDescent="0.25"/>
    <row r="14414" ht="15.75" customHeight="1" x14ac:dyDescent="0.25"/>
    <row r="14415" ht="15.75" customHeight="1" x14ac:dyDescent="0.25"/>
    <row r="14416" ht="15.75" customHeight="1" x14ac:dyDescent="0.25"/>
    <row r="14417" ht="15.75" customHeight="1" x14ac:dyDescent="0.25"/>
    <row r="14418" ht="15.75" customHeight="1" x14ac:dyDescent="0.25"/>
    <row r="14419" ht="15.75" customHeight="1" x14ac:dyDescent="0.25"/>
    <row r="14420" ht="15.75" customHeight="1" x14ac:dyDescent="0.25"/>
    <row r="14421" ht="15.75" customHeight="1" x14ac:dyDescent="0.25"/>
    <row r="14422" ht="15.75" customHeight="1" x14ac:dyDescent="0.25"/>
    <row r="14423" ht="15.75" customHeight="1" x14ac:dyDescent="0.25"/>
    <row r="14424" ht="15.75" customHeight="1" x14ac:dyDescent="0.25"/>
    <row r="14425" ht="15.75" customHeight="1" x14ac:dyDescent="0.25"/>
    <row r="14426" ht="15.75" customHeight="1" x14ac:dyDescent="0.25"/>
    <row r="14427" ht="15.75" customHeight="1" x14ac:dyDescent="0.25"/>
    <row r="14428" ht="15.75" customHeight="1" x14ac:dyDescent="0.25"/>
    <row r="14429" ht="15.75" customHeight="1" x14ac:dyDescent="0.25"/>
    <row r="14430" ht="15.75" customHeight="1" x14ac:dyDescent="0.25"/>
    <row r="14431" ht="15.75" customHeight="1" x14ac:dyDescent="0.25"/>
    <row r="14432" ht="15.75" customHeight="1" x14ac:dyDescent="0.25"/>
    <row r="14433" ht="15.75" customHeight="1" x14ac:dyDescent="0.25"/>
    <row r="14434" ht="15.75" customHeight="1" x14ac:dyDescent="0.25"/>
    <row r="14435" ht="15.75" customHeight="1" x14ac:dyDescent="0.25"/>
    <row r="14436" ht="15.75" customHeight="1" x14ac:dyDescent="0.25"/>
    <row r="14437" ht="15.75" customHeight="1" x14ac:dyDescent="0.25"/>
    <row r="14438" ht="15.75" customHeight="1" x14ac:dyDescent="0.25"/>
    <row r="14439" ht="15.75" customHeight="1" x14ac:dyDescent="0.25"/>
    <row r="14440" ht="15.75" customHeight="1" x14ac:dyDescent="0.25"/>
    <row r="14441" ht="15.75" customHeight="1" x14ac:dyDescent="0.25"/>
    <row r="14442" ht="15.75" customHeight="1" x14ac:dyDescent="0.25"/>
    <row r="14443" ht="15.75" customHeight="1" x14ac:dyDescent="0.25"/>
    <row r="14444" ht="15.75" customHeight="1" x14ac:dyDescent="0.25"/>
    <row r="14445" ht="15.75" customHeight="1" x14ac:dyDescent="0.25"/>
    <row r="14446" ht="15.75" customHeight="1" x14ac:dyDescent="0.25"/>
    <row r="14447" ht="15.75" customHeight="1" x14ac:dyDescent="0.25"/>
    <row r="14448" ht="15.75" customHeight="1" x14ac:dyDescent="0.25"/>
    <row r="14449" ht="15.75" customHeight="1" x14ac:dyDescent="0.25"/>
    <row r="14450" ht="15.75" customHeight="1" x14ac:dyDescent="0.25"/>
    <row r="14451" ht="15.75" customHeight="1" x14ac:dyDescent="0.25"/>
    <row r="14452" ht="15.75" customHeight="1" x14ac:dyDescent="0.25"/>
    <row r="14453" ht="15.75" customHeight="1" x14ac:dyDescent="0.25"/>
    <row r="14454" ht="15.75" customHeight="1" x14ac:dyDescent="0.25"/>
    <row r="14455" ht="15.75" customHeight="1" x14ac:dyDescent="0.25"/>
    <row r="14456" ht="15.75" customHeight="1" x14ac:dyDescent="0.25"/>
    <row r="14457" ht="15.75" customHeight="1" x14ac:dyDescent="0.25"/>
    <row r="14458" ht="15.75" customHeight="1" x14ac:dyDescent="0.25"/>
    <row r="14459" ht="15.75" customHeight="1" x14ac:dyDescent="0.25"/>
    <row r="14460" ht="15.75" customHeight="1" x14ac:dyDescent="0.25"/>
    <row r="14461" ht="15.75" customHeight="1" x14ac:dyDescent="0.25"/>
    <row r="14462" ht="15.75" customHeight="1" x14ac:dyDescent="0.25"/>
    <row r="14463" ht="15.75" customHeight="1" x14ac:dyDescent="0.25"/>
    <row r="14464" ht="15.75" customHeight="1" x14ac:dyDescent="0.25"/>
    <row r="14465" ht="15.75" customHeight="1" x14ac:dyDescent="0.25"/>
    <row r="14466" ht="15.75" customHeight="1" x14ac:dyDescent="0.25"/>
    <row r="14467" ht="15.75" customHeight="1" x14ac:dyDescent="0.25"/>
    <row r="14468" ht="15.75" customHeight="1" x14ac:dyDescent="0.25"/>
    <row r="14469" ht="15.75" customHeight="1" x14ac:dyDescent="0.25"/>
    <row r="14470" ht="15.75" customHeight="1" x14ac:dyDescent="0.25"/>
    <row r="14471" ht="15.75" customHeight="1" x14ac:dyDescent="0.25"/>
    <row r="14472" ht="15.75" customHeight="1" x14ac:dyDescent="0.25"/>
    <row r="14473" ht="15.75" customHeight="1" x14ac:dyDescent="0.25"/>
    <row r="14474" ht="15.75" customHeight="1" x14ac:dyDescent="0.25"/>
    <row r="14475" ht="15.75" customHeight="1" x14ac:dyDescent="0.25"/>
    <row r="14476" ht="15.75" customHeight="1" x14ac:dyDescent="0.25"/>
    <row r="14477" ht="15.75" customHeight="1" x14ac:dyDescent="0.25"/>
    <row r="14478" ht="15.75" customHeight="1" x14ac:dyDescent="0.25"/>
    <row r="14479" ht="15.75" customHeight="1" x14ac:dyDescent="0.25"/>
    <row r="14480" ht="15.75" customHeight="1" x14ac:dyDescent="0.25"/>
    <row r="14481" ht="15.75" customHeight="1" x14ac:dyDescent="0.25"/>
    <row r="14482" ht="15.75" customHeight="1" x14ac:dyDescent="0.25"/>
    <row r="14483" ht="15.75" customHeight="1" x14ac:dyDescent="0.25"/>
    <row r="14484" ht="15.75" customHeight="1" x14ac:dyDescent="0.25"/>
    <row r="14485" ht="15.75" customHeight="1" x14ac:dyDescent="0.25"/>
    <row r="14486" ht="15.75" customHeight="1" x14ac:dyDescent="0.25"/>
    <row r="14487" ht="15.75" customHeight="1" x14ac:dyDescent="0.25"/>
    <row r="14488" ht="15.75" customHeight="1" x14ac:dyDescent="0.25"/>
    <row r="14489" ht="15.75" customHeight="1" x14ac:dyDescent="0.25"/>
    <row r="14490" ht="15.75" customHeight="1" x14ac:dyDescent="0.25"/>
    <row r="14491" ht="15.75" customHeight="1" x14ac:dyDescent="0.25"/>
    <row r="14492" ht="15.75" customHeight="1" x14ac:dyDescent="0.25"/>
    <row r="14493" ht="15.75" customHeight="1" x14ac:dyDescent="0.25"/>
    <row r="14494" ht="15.75" customHeight="1" x14ac:dyDescent="0.25"/>
    <row r="14495" ht="15.75" customHeight="1" x14ac:dyDescent="0.25"/>
    <row r="14496" ht="15.75" customHeight="1" x14ac:dyDescent="0.25"/>
    <row r="14497" ht="15.75" customHeight="1" x14ac:dyDescent="0.25"/>
    <row r="14498" ht="15.75" customHeight="1" x14ac:dyDescent="0.25"/>
    <row r="14499" ht="15.75" customHeight="1" x14ac:dyDescent="0.25"/>
    <row r="14500" ht="15.75" customHeight="1" x14ac:dyDescent="0.25"/>
    <row r="14501" ht="15.75" customHeight="1" x14ac:dyDescent="0.25"/>
    <row r="14502" ht="15.75" customHeight="1" x14ac:dyDescent="0.25"/>
    <row r="14503" ht="15.75" customHeight="1" x14ac:dyDescent="0.25"/>
    <row r="14504" ht="15.75" customHeight="1" x14ac:dyDescent="0.25"/>
    <row r="14505" ht="15.75" customHeight="1" x14ac:dyDescent="0.25"/>
    <row r="14506" ht="15.75" customHeight="1" x14ac:dyDescent="0.25"/>
    <row r="14507" ht="15.75" customHeight="1" x14ac:dyDescent="0.25"/>
    <row r="14508" ht="15.75" customHeight="1" x14ac:dyDescent="0.25"/>
    <row r="14509" ht="15.75" customHeight="1" x14ac:dyDescent="0.25"/>
    <row r="14510" ht="15.75" customHeight="1" x14ac:dyDescent="0.25"/>
    <row r="14511" ht="15.75" customHeight="1" x14ac:dyDescent="0.25"/>
    <row r="14512" ht="15.75" customHeight="1" x14ac:dyDescent="0.25"/>
    <row r="14513" ht="15.75" customHeight="1" x14ac:dyDescent="0.25"/>
    <row r="14514" ht="15.75" customHeight="1" x14ac:dyDescent="0.25"/>
    <row r="14515" ht="15.75" customHeight="1" x14ac:dyDescent="0.25"/>
    <row r="14516" ht="15.75" customHeight="1" x14ac:dyDescent="0.25"/>
    <row r="14517" ht="15.75" customHeight="1" x14ac:dyDescent="0.25"/>
    <row r="14518" ht="15.75" customHeight="1" x14ac:dyDescent="0.25"/>
    <row r="14519" ht="15.75" customHeight="1" x14ac:dyDescent="0.25"/>
    <row r="14520" ht="15.75" customHeight="1" x14ac:dyDescent="0.25"/>
    <row r="14521" ht="15.75" customHeight="1" x14ac:dyDescent="0.25"/>
    <row r="14522" ht="15.75" customHeight="1" x14ac:dyDescent="0.25"/>
    <row r="14523" ht="15.75" customHeight="1" x14ac:dyDescent="0.25"/>
    <row r="14524" ht="15.75" customHeight="1" x14ac:dyDescent="0.25"/>
    <row r="14525" ht="15.75" customHeight="1" x14ac:dyDescent="0.25"/>
    <row r="14526" ht="15.75" customHeight="1" x14ac:dyDescent="0.25"/>
    <row r="14527" ht="15.75" customHeight="1" x14ac:dyDescent="0.25"/>
    <row r="14528" ht="15.75" customHeight="1" x14ac:dyDescent="0.25"/>
    <row r="14529" ht="15.75" customHeight="1" x14ac:dyDescent="0.25"/>
    <row r="14530" ht="15.75" customHeight="1" x14ac:dyDescent="0.25"/>
    <row r="14531" ht="15.75" customHeight="1" x14ac:dyDescent="0.25"/>
    <row r="14532" ht="15.75" customHeight="1" x14ac:dyDescent="0.25"/>
    <row r="14533" ht="15.75" customHeight="1" x14ac:dyDescent="0.25"/>
    <row r="14534" ht="15.75" customHeight="1" x14ac:dyDescent="0.25"/>
    <row r="14535" ht="15.75" customHeight="1" x14ac:dyDescent="0.25"/>
    <row r="14536" ht="15.75" customHeight="1" x14ac:dyDescent="0.25"/>
    <row r="14537" ht="15.75" customHeight="1" x14ac:dyDescent="0.25"/>
    <row r="14538" ht="15.75" customHeight="1" x14ac:dyDescent="0.25"/>
    <row r="14539" ht="15.75" customHeight="1" x14ac:dyDescent="0.25"/>
    <row r="14540" ht="15.75" customHeight="1" x14ac:dyDescent="0.25"/>
    <row r="14541" ht="15.75" customHeight="1" x14ac:dyDescent="0.25"/>
    <row r="14542" ht="15.75" customHeight="1" x14ac:dyDescent="0.25"/>
    <row r="14543" ht="15.75" customHeight="1" x14ac:dyDescent="0.25"/>
    <row r="14544" ht="15.75" customHeight="1" x14ac:dyDescent="0.25"/>
    <row r="14545" ht="15.75" customHeight="1" x14ac:dyDescent="0.25"/>
    <row r="14546" ht="15.75" customHeight="1" x14ac:dyDescent="0.25"/>
    <row r="14547" ht="15.75" customHeight="1" x14ac:dyDescent="0.25"/>
    <row r="14548" ht="15.75" customHeight="1" x14ac:dyDescent="0.25"/>
    <row r="14549" ht="15.75" customHeight="1" x14ac:dyDescent="0.25"/>
    <row r="14550" ht="15.75" customHeight="1" x14ac:dyDescent="0.25"/>
    <row r="14551" ht="15.75" customHeight="1" x14ac:dyDescent="0.25"/>
    <row r="14552" ht="15.75" customHeight="1" x14ac:dyDescent="0.25"/>
    <row r="14553" ht="15.75" customHeight="1" x14ac:dyDescent="0.25"/>
    <row r="14554" ht="15.75" customHeight="1" x14ac:dyDescent="0.25"/>
    <row r="14555" ht="15.75" customHeight="1" x14ac:dyDescent="0.25"/>
    <row r="14556" ht="15.75" customHeight="1" x14ac:dyDescent="0.25"/>
    <row r="14557" ht="15.75" customHeight="1" x14ac:dyDescent="0.25"/>
    <row r="14558" ht="15.75" customHeight="1" x14ac:dyDescent="0.25"/>
    <row r="14559" ht="15.75" customHeight="1" x14ac:dyDescent="0.25"/>
    <row r="14560" ht="15.75" customHeight="1" x14ac:dyDescent="0.25"/>
    <row r="14561" ht="15.75" customHeight="1" x14ac:dyDescent="0.25"/>
    <row r="14562" ht="15.75" customHeight="1" x14ac:dyDescent="0.25"/>
    <row r="14563" ht="15.75" customHeight="1" x14ac:dyDescent="0.25"/>
    <row r="14564" ht="15.75" customHeight="1" x14ac:dyDescent="0.25"/>
    <row r="14565" ht="15.75" customHeight="1" x14ac:dyDescent="0.25"/>
    <row r="14566" ht="15.75" customHeight="1" x14ac:dyDescent="0.25"/>
    <row r="14567" ht="15.75" customHeight="1" x14ac:dyDescent="0.25"/>
    <row r="14568" ht="15.75" customHeight="1" x14ac:dyDescent="0.25"/>
    <row r="14569" ht="15.75" customHeight="1" x14ac:dyDescent="0.25"/>
    <row r="14570" ht="15.75" customHeight="1" x14ac:dyDescent="0.25"/>
    <row r="14571" ht="15.75" customHeight="1" x14ac:dyDescent="0.25"/>
    <row r="14572" ht="15.75" customHeight="1" x14ac:dyDescent="0.25"/>
    <row r="14573" ht="15.75" customHeight="1" x14ac:dyDescent="0.25"/>
    <row r="14574" ht="15.75" customHeight="1" x14ac:dyDescent="0.25"/>
    <row r="14575" ht="15.75" customHeight="1" x14ac:dyDescent="0.25"/>
    <row r="14576" ht="15.75" customHeight="1" x14ac:dyDescent="0.25"/>
    <row r="14577" ht="15.75" customHeight="1" x14ac:dyDescent="0.25"/>
    <row r="14578" ht="15.75" customHeight="1" x14ac:dyDescent="0.25"/>
    <row r="14579" ht="15.75" customHeight="1" x14ac:dyDescent="0.25"/>
    <row r="14580" ht="15.75" customHeight="1" x14ac:dyDescent="0.25"/>
    <row r="14581" ht="15.75" customHeight="1" x14ac:dyDescent="0.25"/>
    <row r="14582" ht="15.75" customHeight="1" x14ac:dyDescent="0.25"/>
    <row r="14583" ht="15.75" customHeight="1" x14ac:dyDescent="0.25"/>
    <row r="14584" ht="15.75" customHeight="1" x14ac:dyDescent="0.25"/>
    <row r="14585" ht="15.75" customHeight="1" x14ac:dyDescent="0.25"/>
    <row r="14586" ht="15.75" customHeight="1" x14ac:dyDescent="0.25"/>
    <row r="14587" ht="15.75" customHeight="1" x14ac:dyDescent="0.25"/>
    <row r="14588" ht="15.75" customHeight="1" x14ac:dyDescent="0.25"/>
    <row r="14589" ht="15.75" customHeight="1" x14ac:dyDescent="0.25"/>
    <row r="14590" ht="15.75" customHeight="1" x14ac:dyDescent="0.25"/>
    <row r="14591" ht="15.75" customHeight="1" x14ac:dyDescent="0.25"/>
    <row r="14592" ht="15.75" customHeight="1" x14ac:dyDescent="0.25"/>
    <row r="14593" ht="15.75" customHeight="1" x14ac:dyDescent="0.25"/>
    <row r="14594" ht="15.75" customHeight="1" x14ac:dyDescent="0.25"/>
    <row r="14595" ht="15.75" customHeight="1" x14ac:dyDescent="0.25"/>
    <row r="14596" ht="15.75" customHeight="1" x14ac:dyDescent="0.25"/>
    <row r="14597" ht="15.75" customHeight="1" x14ac:dyDescent="0.25"/>
    <row r="14598" ht="15.75" customHeight="1" x14ac:dyDescent="0.25"/>
    <row r="14599" ht="15.75" customHeight="1" x14ac:dyDescent="0.25"/>
    <row r="14600" ht="15.75" customHeight="1" x14ac:dyDescent="0.25"/>
    <row r="14601" ht="15.75" customHeight="1" x14ac:dyDescent="0.25"/>
    <row r="14602" ht="15.75" customHeight="1" x14ac:dyDescent="0.25"/>
    <row r="14603" ht="15.75" customHeight="1" x14ac:dyDescent="0.25"/>
    <row r="14604" ht="15.75" customHeight="1" x14ac:dyDescent="0.25"/>
    <row r="14605" ht="15.75" customHeight="1" x14ac:dyDescent="0.25"/>
    <row r="14606" ht="15.75" customHeight="1" x14ac:dyDescent="0.25"/>
    <row r="14607" ht="15.75" customHeight="1" x14ac:dyDescent="0.25"/>
    <row r="14608" ht="15.75" customHeight="1" x14ac:dyDescent="0.25"/>
    <row r="14609" ht="15.75" customHeight="1" x14ac:dyDescent="0.25"/>
    <row r="14610" ht="15.75" customHeight="1" x14ac:dyDescent="0.25"/>
    <row r="14611" ht="15.75" customHeight="1" x14ac:dyDescent="0.25"/>
    <row r="14612" ht="15.75" customHeight="1" x14ac:dyDescent="0.25"/>
    <row r="14613" ht="15.75" customHeight="1" x14ac:dyDescent="0.25"/>
    <row r="14614" ht="15.75" customHeight="1" x14ac:dyDescent="0.25"/>
    <row r="14615" ht="15.75" customHeight="1" x14ac:dyDescent="0.25"/>
    <row r="14616" ht="15.75" customHeight="1" x14ac:dyDescent="0.25"/>
    <row r="14617" ht="15.75" customHeight="1" x14ac:dyDescent="0.25"/>
    <row r="14618" ht="15.75" customHeight="1" x14ac:dyDescent="0.25"/>
    <row r="14619" ht="15.75" customHeight="1" x14ac:dyDescent="0.25"/>
    <row r="14620" ht="15.75" customHeight="1" x14ac:dyDescent="0.25"/>
    <row r="14621" ht="15.75" customHeight="1" x14ac:dyDescent="0.25"/>
    <row r="14622" ht="15.75" customHeight="1" x14ac:dyDescent="0.25"/>
    <row r="14623" ht="15.75" customHeight="1" x14ac:dyDescent="0.25"/>
    <row r="14624" ht="15.75" customHeight="1" x14ac:dyDescent="0.25"/>
    <row r="14625" ht="15.75" customHeight="1" x14ac:dyDescent="0.25"/>
    <row r="14626" ht="15.75" customHeight="1" x14ac:dyDescent="0.25"/>
    <row r="14627" ht="15.75" customHeight="1" x14ac:dyDescent="0.25"/>
    <row r="14628" ht="15.75" customHeight="1" x14ac:dyDescent="0.25"/>
    <row r="14629" ht="15.75" customHeight="1" x14ac:dyDescent="0.25"/>
    <row r="14630" ht="15.75" customHeight="1" x14ac:dyDescent="0.25"/>
    <row r="14631" ht="15.75" customHeight="1" x14ac:dyDescent="0.25"/>
    <row r="14632" ht="15.75" customHeight="1" x14ac:dyDescent="0.25"/>
    <row r="14633" ht="15.75" customHeight="1" x14ac:dyDescent="0.25"/>
    <row r="14634" ht="15.75" customHeight="1" x14ac:dyDescent="0.25"/>
    <row r="14635" ht="15.75" customHeight="1" x14ac:dyDescent="0.25"/>
    <row r="14636" ht="15.75" customHeight="1" x14ac:dyDescent="0.25"/>
    <row r="14637" ht="15.75" customHeight="1" x14ac:dyDescent="0.25"/>
    <row r="14638" ht="15.75" customHeight="1" x14ac:dyDescent="0.25"/>
    <row r="14639" ht="15.75" customHeight="1" x14ac:dyDescent="0.25"/>
    <row r="14640" ht="15.75" customHeight="1" x14ac:dyDescent="0.25"/>
    <row r="14641" ht="15.75" customHeight="1" x14ac:dyDescent="0.25"/>
    <row r="14642" ht="15.75" customHeight="1" x14ac:dyDescent="0.25"/>
    <row r="14643" ht="15.75" customHeight="1" x14ac:dyDescent="0.25"/>
    <row r="14644" ht="15.75" customHeight="1" x14ac:dyDescent="0.25"/>
    <row r="14645" ht="15.75" customHeight="1" x14ac:dyDescent="0.25"/>
    <row r="14646" ht="15.75" customHeight="1" x14ac:dyDescent="0.25"/>
    <row r="14647" ht="15.75" customHeight="1" x14ac:dyDescent="0.25"/>
    <row r="14648" ht="15.75" customHeight="1" x14ac:dyDescent="0.25"/>
    <row r="14649" ht="15.75" customHeight="1" x14ac:dyDescent="0.25"/>
    <row r="14650" ht="15.75" customHeight="1" x14ac:dyDescent="0.25"/>
    <row r="14651" ht="15.75" customHeight="1" x14ac:dyDescent="0.25"/>
    <row r="14652" ht="15.75" customHeight="1" x14ac:dyDescent="0.25"/>
    <row r="14653" ht="15.75" customHeight="1" x14ac:dyDescent="0.25"/>
    <row r="14654" ht="15.75" customHeight="1" x14ac:dyDescent="0.25"/>
    <row r="14655" ht="15.75" customHeight="1" x14ac:dyDescent="0.25"/>
    <row r="14656" ht="15.75" customHeight="1" x14ac:dyDescent="0.25"/>
    <row r="14657" ht="15.75" customHeight="1" x14ac:dyDescent="0.25"/>
    <row r="14658" ht="15.75" customHeight="1" x14ac:dyDescent="0.25"/>
    <row r="14659" ht="15.75" customHeight="1" x14ac:dyDescent="0.25"/>
    <row r="14660" ht="15.75" customHeight="1" x14ac:dyDescent="0.25"/>
    <row r="14661" ht="15.75" customHeight="1" x14ac:dyDescent="0.25"/>
    <row r="14662" ht="15.75" customHeight="1" x14ac:dyDescent="0.25"/>
    <row r="14663" ht="15.75" customHeight="1" x14ac:dyDescent="0.25"/>
    <row r="14664" ht="15.75" customHeight="1" x14ac:dyDescent="0.25"/>
    <row r="14665" ht="15.75" customHeight="1" x14ac:dyDescent="0.25"/>
    <row r="14666" ht="15.75" customHeight="1" x14ac:dyDescent="0.25"/>
    <row r="14667" ht="15.75" customHeight="1" x14ac:dyDescent="0.25"/>
    <row r="14668" ht="15.75" customHeight="1" x14ac:dyDescent="0.25"/>
    <row r="14669" ht="15.75" customHeight="1" x14ac:dyDescent="0.25"/>
    <row r="14670" ht="15.75" customHeight="1" x14ac:dyDescent="0.25"/>
    <row r="14671" ht="15.75" customHeight="1" x14ac:dyDescent="0.25"/>
    <row r="14672" ht="15.75" customHeight="1" x14ac:dyDescent="0.25"/>
    <row r="14673" ht="15.75" customHeight="1" x14ac:dyDescent="0.25"/>
    <row r="14674" ht="15.75" customHeight="1" x14ac:dyDescent="0.25"/>
    <row r="14675" ht="15.75" customHeight="1" x14ac:dyDescent="0.25"/>
    <row r="14676" ht="15.75" customHeight="1" x14ac:dyDescent="0.25"/>
    <row r="14677" ht="15.75" customHeight="1" x14ac:dyDescent="0.25"/>
    <row r="14678" ht="15.75" customHeight="1" x14ac:dyDescent="0.25"/>
    <row r="14679" ht="15.75" customHeight="1" x14ac:dyDescent="0.25"/>
    <row r="14680" ht="15.75" customHeight="1" x14ac:dyDescent="0.25"/>
    <row r="14681" ht="15.75" customHeight="1" x14ac:dyDescent="0.25"/>
    <row r="14682" ht="15.75" customHeight="1" x14ac:dyDescent="0.25"/>
    <row r="14683" ht="15.75" customHeight="1" x14ac:dyDescent="0.25"/>
    <row r="14684" ht="15.75" customHeight="1" x14ac:dyDescent="0.25"/>
    <row r="14685" ht="15.75" customHeight="1" x14ac:dyDescent="0.25"/>
    <row r="14686" ht="15.75" customHeight="1" x14ac:dyDescent="0.25"/>
    <row r="14687" ht="15.75" customHeight="1" x14ac:dyDescent="0.25"/>
    <row r="14688" ht="15.75" customHeight="1" x14ac:dyDescent="0.25"/>
    <row r="14689" ht="15.75" customHeight="1" x14ac:dyDescent="0.25"/>
    <row r="14690" ht="15.75" customHeight="1" x14ac:dyDescent="0.25"/>
    <row r="14691" ht="15.75" customHeight="1" x14ac:dyDescent="0.25"/>
    <row r="14692" ht="15.75" customHeight="1" x14ac:dyDescent="0.25"/>
    <row r="14693" ht="15.75" customHeight="1" x14ac:dyDescent="0.25"/>
    <row r="14694" ht="15.75" customHeight="1" x14ac:dyDescent="0.25"/>
    <row r="14695" ht="15.75" customHeight="1" x14ac:dyDescent="0.25"/>
    <row r="14696" ht="15.75" customHeight="1" x14ac:dyDescent="0.25"/>
    <row r="14697" ht="15.75" customHeight="1" x14ac:dyDescent="0.25"/>
    <row r="14698" ht="15.75" customHeight="1" x14ac:dyDescent="0.25"/>
    <row r="14699" ht="15.75" customHeight="1" x14ac:dyDescent="0.25"/>
    <row r="14700" ht="15.75" customHeight="1" x14ac:dyDescent="0.25"/>
    <row r="14701" ht="15.75" customHeight="1" x14ac:dyDescent="0.25"/>
    <row r="14702" ht="15.75" customHeight="1" x14ac:dyDescent="0.25"/>
    <row r="14703" ht="15.75" customHeight="1" x14ac:dyDescent="0.25"/>
    <row r="14704" ht="15.75" customHeight="1" x14ac:dyDescent="0.25"/>
    <row r="14705" ht="15.75" customHeight="1" x14ac:dyDescent="0.25"/>
    <row r="14706" ht="15.75" customHeight="1" x14ac:dyDescent="0.25"/>
    <row r="14707" ht="15.75" customHeight="1" x14ac:dyDescent="0.25"/>
    <row r="14708" ht="15.75" customHeight="1" x14ac:dyDescent="0.25"/>
    <row r="14709" ht="15.75" customHeight="1" x14ac:dyDescent="0.25"/>
    <row r="14710" ht="15.75" customHeight="1" x14ac:dyDescent="0.25"/>
    <row r="14711" ht="15.75" customHeight="1" x14ac:dyDescent="0.25"/>
    <row r="14712" ht="15.75" customHeight="1" x14ac:dyDescent="0.25"/>
    <row r="14713" ht="15.75" customHeight="1" x14ac:dyDescent="0.25"/>
    <row r="14714" ht="15.75" customHeight="1" x14ac:dyDescent="0.25"/>
    <row r="14715" ht="15.75" customHeight="1" x14ac:dyDescent="0.25"/>
    <row r="14716" ht="15.75" customHeight="1" x14ac:dyDescent="0.25"/>
    <row r="14717" ht="15.75" customHeight="1" x14ac:dyDescent="0.25"/>
    <row r="14718" ht="15.75" customHeight="1" x14ac:dyDescent="0.25"/>
    <row r="14719" ht="15.75" customHeight="1" x14ac:dyDescent="0.25"/>
    <row r="14720" ht="15.75" customHeight="1" x14ac:dyDescent="0.25"/>
    <row r="14721" ht="15.75" customHeight="1" x14ac:dyDescent="0.25"/>
    <row r="14722" ht="15.75" customHeight="1" x14ac:dyDescent="0.25"/>
    <row r="14723" ht="15.75" customHeight="1" x14ac:dyDescent="0.25"/>
    <row r="14724" ht="15.75" customHeight="1" x14ac:dyDescent="0.25"/>
    <row r="14725" ht="15.75" customHeight="1" x14ac:dyDescent="0.25"/>
    <row r="14726" ht="15.75" customHeight="1" x14ac:dyDescent="0.25"/>
    <row r="14727" ht="15.75" customHeight="1" x14ac:dyDescent="0.25"/>
    <row r="14728" ht="15.75" customHeight="1" x14ac:dyDescent="0.25"/>
    <row r="14729" ht="15.75" customHeight="1" x14ac:dyDescent="0.25"/>
    <row r="14730" ht="15.75" customHeight="1" x14ac:dyDescent="0.25"/>
    <row r="14731" ht="15.75" customHeight="1" x14ac:dyDescent="0.25"/>
    <row r="14732" ht="15.75" customHeight="1" x14ac:dyDescent="0.25"/>
    <row r="14733" ht="15.75" customHeight="1" x14ac:dyDescent="0.25"/>
    <row r="14734" ht="15.75" customHeight="1" x14ac:dyDescent="0.25"/>
    <row r="14735" ht="15.75" customHeight="1" x14ac:dyDescent="0.25"/>
    <row r="14736" ht="15.75" customHeight="1" x14ac:dyDescent="0.25"/>
    <row r="14737" ht="15.75" customHeight="1" x14ac:dyDescent="0.25"/>
    <row r="14738" ht="15.75" customHeight="1" x14ac:dyDescent="0.25"/>
    <row r="14739" ht="15.75" customHeight="1" x14ac:dyDescent="0.25"/>
    <row r="14740" ht="15.75" customHeight="1" x14ac:dyDescent="0.25"/>
    <row r="14741" ht="15.75" customHeight="1" x14ac:dyDescent="0.25"/>
    <row r="14742" ht="15.75" customHeight="1" x14ac:dyDescent="0.25"/>
    <row r="14743" ht="15.75" customHeight="1" x14ac:dyDescent="0.25"/>
    <row r="14744" ht="15.75" customHeight="1" x14ac:dyDescent="0.25"/>
    <row r="14745" ht="15.75" customHeight="1" x14ac:dyDescent="0.25"/>
    <row r="14746" ht="15.75" customHeight="1" x14ac:dyDescent="0.25"/>
    <row r="14747" ht="15.75" customHeight="1" x14ac:dyDescent="0.25"/>
    <row r="14748" ht="15.75" customHeight="1" x14ac:dyDescent="0.25"/>
    <row r="14749" ht="15.75" customHeight="1" x14ac:dyDescent="0.25"/>
    <row r="14750" ht="15.75" customHeight="1" x14ac:dyDescent="0.25"/>
    <row r="14751" ht="15.75" customHeight="1" x14ac:dyDescent="0.25"/>
    <row r="14752" ht="15.75" customHeight="1" x14ac:dyDescent="0.25"/>
    <row r="14753" ht="15.75" customHeight="1" x14ac:dyDescent="0.25"/>
    <row r="14754" ht="15.75" customHeight="1" x14ac:dyDescent="0.25"/>
    <row r="14755" ht="15.75" customHeight="1" x14ac:dyDescent="0.25"/>
    <row r="14756" ht="15.75" customHeight="1" x14ac:dyDescent="0.25"/>
    <row r="14757" ht="15.75" customHeight="1" x14ac:dyDescent="0.25"/>
    <row r="14758" ht="15.75" customHeight="1" x14ac:dyDescent="0.25"/>
    <row r="14759" ht="15.75" customHeight="1" x14ac:dyDescent="0.25"/>
    <row r="14760" ht="15.75" customHeight="1" x14ac:dyDescent="0.25"/>
    <row r="14761" ht="15.75" customHeight="1" x14ac:dyDescent="0.25"/>
    <row r="14762" ht="15.75" customHeight="1" x14ac:dyDescent="0.25"/>
    <row r="14763" ht="15.75" customHeight="1" x14ac:dyDescent="0.25"/>
    <row r="14764" ht="15.75" customHeight="1" x14ac:dyDescent="0.25"/>
    <row r="14765" ht="15.75" customHeight="1" x14ac:dyDescent="0.25"/>
    <row r="14766" ht="15.75" customHeight="1" x14ac:dyDescent="0.25"/>
    <row r="14767" ht="15.75" customHeight="1" x14ac:dyDescent="0.25"/>
    <row r="14768" ht="15.75" customHeight="1" x14ac:dyDescent="0.25"/>
    <row r="14769" ht="15.75" customHeight="1" x14ac:dyDescent="0.25"/>
    <row r="14770" ht="15.75" customHeight="1" x14ac:dyDescent="0.25"/>
    <row r="14771" ht="15.75" customHeight="1" x14ac:dyDescent="0.25"/>
    <row r="14772" ht="15.75" customHeight="1" x14ac:dyDescent="0.25"/>
    <row r="14773" ht="15.75" customHeight="1" x14ac:dyDescent="0.25"/>
    <row r="14774" ht="15.75" customHeight="1" x14ac:dyDescent="0.25"/>
    <row r="14775" ht="15.75" customHeight="1" x14ac:dyDescent="0.25"/>
    <row r="14776" ht="15.75" customHeight="1" x14ac:dyDescent="0.25"/>
    <row r="14777" ht="15.75" customHeight="1" x14ac:dyDescent="0.25"/>
    <row r="14778" ht="15.75" customHeight="1" x14ac:dyDescent="0.25"/>
    <row r="14779" ht="15.75" customHeight="1" x14ac:dyDescent="0.25"/>
    <row r="14780" ht="15.75" customHeight="1" x14ac:dyDescent="0.25"/>
    <row r="14781" ht="15.75" customHeight="1" x14ac:dyDescent="0.25"/>
    <row r="14782" ht="15.75" customHeight="1" x14ac:dyDescent="0.25"/>
    <row r="14783" ht="15.75" customHeight="1" x14ac:dyDescent="0.25"/>
    <row r="14784" ht="15.75" customHeight="1" x14ac:dyDescent="0.25"/>
    <row r="14785" ht="15.75" customHeight="1" x14ac:dyDescent="0.25"/>
    <row r="14786" ht="15.75" customHeight="1" x14ac:dyDescent="0.25"/>
    <row r="14787" ht="15.75" customHeight="1" x14ac:dyDescent="0.25"/>
    <row r="14788" ht="15.75" customHeight="1" x14ac:dyDescent="0.25"/>
    <row r="14789" ht="15.75" customHeight="1" x14ac:dyDescent="0.25"/>
    <row r="14790" ht="15.75" customHeight="1" x14ac:dyDescent="0.25"/>
    <row r="14791" ht="15.75" customHeight="1" x14ac:dyDescent="0.25"/>
    <row r="14792" ht="15.75" customHeight="1" x14ac:dyDescent="0.25"/>
    <row r="14793" ht="15.75" customHeight="1" x14ac:dyDescent="0.25"/>
    <row r="14794" ht="15.75" customHeight="1" x14ac:dyDescent="0.25"/>
    <row r="14795" ht="15.75" customHeight="1" x14ac:dyDescent="0.25"/>
    <row r="14796" ht="15.75" customHeight="1" x14ac:dyDescent="0.25"/>
    <row r="14797" ht="15.75" customHeight="1" x14ac:dyDescent="0.25"/>
    <row r="14798" ht="15.75" customHeight="1" x14ac:dyDescent="0.25"/>
    <row r="14799" ht="15.75" customHeight="1" x14ac:dyDescent="0.25"/>
    <row r="14800" ht="15.75" customHeight="1" x14ac:dyDescent="0.25"/>
    <row r="14801" ht="15.75" customHeight="1" x14ac:dyDescent="0.25"/>
    <row r="14802" ht="15.75" customHeight="1" x14ac:dyDescent="0.25"/>
    <row r="14803" ht="15.75" customHeight="1" x14ac:dyDescent="0.25"/>
    <row r="14804" ht="15.75" customHeight="1" x14ac:dyDescent="0.25"/>
    <row r="14805" ht="15.75" customHeight="1" x14ac:dyDescent="0.25"/>
    <row r="14806" ht="15.75" customHeight="1" x14ac:dyDescent="0.25"/>
    <row r="14807" ht="15.75" customHeight="1" x14ac:dyDescent="0.25"/>
    <row r="14808" ht="15.75" customHeight="1" x14ac:dyDescent="0.25"/>
    <row r="14809" ht="15.75" customHeight="1" x14ac:dyDescent="0.25"/>
    <row r="14810" ht="15.75" customHeight="1" x14ac:dyDescent="0.25"/>
    <row r="14811" ht="15.75" customHeight="1" x14ac:dyDescent="0.25"/>
    <row r="14812" ht="15.75" customHeight="1" x14ac:dyDescent="0.25"/>
    <row r="14813" ht="15.75" customHeight="1" x14ac:dyDescent="0.25"/>
    <row r="14814" ht="15.75" customHeight="1" x14ac:dyDescent="0.25"/>
    <row r="14815" ht="15.75" customHeight="1" x14ac:dyDescent="0.25"/>
    <row r="14816" ht="15.75" customHeight="1" x14ac:dyDescent="0.25"/>
    <row r="14817" ht="15.75" customHeight="1" x14ac:dyDescent="0.25"/>
    <row r="14818" ht="15.75" customHeight="1" x14ac:dyDescent="0.25"/>
    <row r="14819" ht="15.75" customHeight="1" x14ac:dyDescent="0.25"/>
    <row r="14820" ht="15.75" customHeight="1" x14ac:dyDescent="0.25"/>
    <row r="14821" ht="15.75" customHeight="1" x14ac:dyDescent="0.25"/>
    <row r="14822" ht="15.75" customHeight="1" x14ac:dyDescent="0.25"/>
    <row r="14823" ht="15.75" customHeight="1" x14ac:dyDescent="0.25"/>
    <row r="14824" ht="15.75" customHeight="1" x14ac:dyDescent="0.25"/>
    <row r="14825" ht="15.75" customHeight="1" x14ac:dyDescent="0.25"/>
    <row r="14826" ht="15.75" customHeight="1" x14ac:dyDescent="0.25"/>
    <row r="14827" ht="15.75" customHeight="1" x14ac:dyDescent="0.25"/>
    <row r="14828" ht="15.75" customHeight="1" x14ac:dyDescent="0.25"/>
    <row r="14829" ht="15.75" customHeight="1" x14ac:dyDescent="0.25"/>
    <row r="14830" ht="15.75" customHeight="1" x14ac:dyDescent="0.25"/>
    <row r="14831" ht="15.75" customHeight="1" x14ac:dyDescent="0.25"/>
    <row r="14832" ht="15.75" customHeight="1" x14ac:dyDescent="0.25"/>
    <row r="14833" ht="15.75" customHeight="1" x14ac:dyDescent="0.25"/>
    <row r="14834" ht="15.75" customHeight="1" x14ac:dyDescent="0.25"/>
    <row r="14835" ht="15.75" customHeight="1" x14ac:dyDescent="0.25"/>
    <row r="14836" ht="15.75" customHeight="1" x14ac:dyDescent="0.25"/>
    <row r="14837" ht="15.75" customHeight="1" x14ac:dyDescent="0.25"/>
    <row r="14838" ht="15.75" customHeight="1" x14ac:dyDescent="0.25"/>
    <row r="14839" ht="15.75" customHeight="1" x14ac:dyDescent="0.25"/>
    <row r="14840" ht="15.75" customHeight="1" x14ac:dyDescent="0.25"/>
    <row r="14841" ht="15.75" customHeight="1" x14ac:dyDescent="0.25"/>
    <row r="14842" ht="15.75" customHeight="1" x14ac:dyDescent="0.25"/>
    <row r="14843" ht="15.75" customHeight="1" x14ac:dyDescent="0.25"/>
    <row r="14844" ht="15.75" customHeight="1" x14ac:dyDescent="0.25"/>
    <row r="14845" ht="15.75" customHeight="1" x14ac:dyDescent="0.25"/>
    <row r="14846" ht="15.75" customHeight="1" x14ac:dyDescent="0.25"/>
    <row r="14847" ht="15.75" customHeight="1" x14ac:dyDescent="0.25"/>
    <row r="14848" ht="15.75" customHeight="1" x14ac:dyDescent="0.25"/>
    <row r="14849" ht="15.75" customHeight="1" x14ac:dyDescent="0.25"/>
    <row r="14850" ht="15.75" customHeight="1" x14ac:dyDescent="0.25"/>
    <row r="14851" ht="15.75" customHeight="1" x14ac:dyDescent="0.25"/>
    <row r="14852" ht="15.75" customHeight="1" x14ac:dyDescent="0.25"/>
    <row r="14853" ht="15.75" customHeight="1" x14ac:dyDescent="0.25"/>
    <row r="14854" ht="15.75" customHeight="1" x14ac:dyDescent="0.25"/>
    <row r="14855" ht="15.75" customHeight="1" x14ac:dyDescent="0.25"/>
    <row r="14856" ht="15.75" customHeight="1" x14ac:dyDescent="0.25"/>
    <row r="14857" ht="15.75" customHeight="1" x14ac:dyDescent="0.25"/>
    <row r="14858" ht="15.75" customHeight="1" x14ac:dyDescent="0.25"/>
    <row r="14859" ht="15.75" customHeight="1" x14ac:dyDescent="0.25"/>
    <row r="14860" ht="15.75" customHeight="1" x14ac:dyDescent="0.25"/>
    <row r="14861" ht="15.75" customHeight="1" x14ac:dyDescent="0.25"/>
    <row r="14862" ht="15.75" customHeight="1" x14ac:dyDescent="0.25"/>
    <row r="14863" ht="15.75" customHeight="1" x14ac:dyDescent="0.25"/>
    <row r="14864" ht="15.75" customHeight="1" x14ac:dyDescent="0.25"/>
    <row r="14865" ht="15.75" customHeight="1" x14ac:dyDescent="0.25"/>
    <row r="14866" ht="15.75" customHeight="1" x14ac:dyDescent="0.25"/>
    <row r="14867" ht="15.75" customHeight="1" x14ac:dyDescent="0.25"/>
    <row r="14868" ht="15.75" customHeight="1" x14ac:dyDescent="0.25"/>
    <row r="14869" ht="15.75" customHeight="1" x14ac:dyDescent="0.25"/>
    <row r="14870" ht="15.75" customHeight="1" x14ac:dyDescent="0.25"/>
    <row r="14871" ht="15.75" customHeight="1" x14ac:dyDescent="0.25"/>
    <row r="14872" ht="15.75" customHeight="1" x14ac:dyDescent="0.25"/>
    <row r="14873" ht="15.75" customHeight="1" x14ac:dyDescent="0.25"/>
    <row r="14874" ht="15.75" customHeight="1" x14ac:dyDescent="0.25"/>
    <row r="14875" ht="15.75" customHeight="1" x14ac:dyDescent="0.25"/>
    <row r="14876" ht="15.75" customHeight="1" x14ac:dyDescent="0.25"/>
    <row r="14877" ht="15.75" customHeight="1" x14ac:dyDescent="0.25"/>
    <row r="14878" ht="15.75" customHeight="1" x14ac:dyDescent="0.25"/>
    <row r="14879" ht="15.75" customHeight="1" x14ac:dyDescent="0.25"/>
    <row r="14880" ht="15.75" customHeight="1" x14ac:dyDescent="0.25"/>
    <row r="14881" ht="15.75" customHeight="1" x14ac:dyDescent="0.25"/>
    <row r="14882" ht="15.75" customHeight="1" x14ac:dyDescent="0.25"/>
    <row r="14883" ht="15.75" customHeight="1" x14ac:dyDescent="0.25"/>
    <row r="14884" ht="15.75" customHeight="1" x14ac:dyDescent="0.25"/>
    <row r="14885" ht="15.75" customHeight="1" x14ac:dyDescent="0.25"/>
    <row r="14886" ht="15.75" customHeight="1" x14ac:dyDescent="0.25"/>
    <row r="14887" ht="15.75" customHeight="1" x14ac:dyDescent="0.25"/>
    <row r="14888" ht="15.75" customHeight="1" x14ac:dyDescent="0.25"/>
    <row r="14889" ht="15.75" customHeight="1" x14ac:dyDescent="0.25"/>
    <row r="14890" ht="15.75" customHeight="1" x14ac:dyDescent="0.25"/>
    <row r="14891" ht="15.75" customHeight="1" x14ac:dyDescent="0.25"/>
    <row r="14892" ht="15.75" customHeight="1" x14ac:dyDescent="0.25"/>
    <row r="14893" ht="15.75" customHeight="1" x14ac:dyDescent="0.25"/>
    <row r="14894" ht="15.75" customHeight="1" x14ac:dyDescent="0.25"/>
    <row r="14895" ht="15.75" customHeight="1" x14ac:dyDescent="0.25"/>
    <row r="14896" ht="15.75" customHeight="1" x14ac:dyDescent="0.25"/>
    <row r="14897" ht="15.75" customHeight="1" x14ac:dyDescent="0.25"/>
    <row r="14898" ht="15.75" customHeight="1" x14ac:dyDescent="0.25"/>
    <row r="14899" ht="15.75" customHeight="1" x14ac:dyDescent="0.25"/>
    <row r="14900" ht="15.75" customHeight="1" x14ac:dyDescent="0.25"/>
    <row r="14901" ht="15.75" customHeight="1" x14ac:dyDescent="0.25"/>
    <row r="14902" ht="15.75" customHeight="1" x14ac:dyDescent="0.25"/>
    <row r="14903" ht="15.75" customHeight="1" x14ac:dyDescent="0.25"/>
    <row r="14904" ht="15.75" customHeight="1" x14ac:dyDescent="0.25"/>
    <row r="14905" ht="15.75" customHeight="1" x14ac:dyDescent="0.25"/>
    <row r="14906" ht="15.75" customHeight="1" x14ac:dyDescent="0.25"/>
    <row r="14907" ht="15.75" customHeight="1" x14ac:dyDescent="0.25"/>
    <row r="14908" ht="15.75" customHeight="1" x14ac:dyDescent="0.25"/>
    <row r="14909" ht="15.75" customHeight="1" x14ac:dyDescent="0.25"/>
    <row r="14910" ht="15.75" customHeight="1" x14ac:dyDescent="0.25"/>
    <row r="14911" ht="15.75" customHeight="1" x14ac:dyDescent="0.25"/>
    <row r="14912" ht="15.75" customHeight="1" x14ac:dyDescent="0.25"/>
    <row r="14913" ht="15.75" customHeight="1" x14ac:dyDescent="0.25"/>
    <row r="14914" ht="15.75" customHeight="1" x14ac:dyDescent="0.25"/>
    <row r="14915" ht="15.75" customHeight="1" x14ac:dyDescent="0.25"/>
    <row r="14916" ht="15.75" customHeight="1" x14ac:dyDescent="0.25"/>
    <row r="14917" ht="15.75" customHeight="1" x14ac:dyDescent="0.25"/>
    <row r="14918" ht="15.75" customHeight="1" x14ac:dyDescent="0.25"/>
    <row r="14919" ht="15.75" customHeight="1" x14ac:dyDescent="0.25"/>
    <row r="14920" ht="15.75" customHeight="1" x14ac:dyDescent="0.25"/>
    <row r="14921" ht="15.75" customHeight="1" x14ac:dyDescent="0.25"/>
    <row r="14922" ht="15.75" customHeight="1" x14ac:dyDescent="0.25"/>
    <row r="14923" ht="15.75" customHeight="1" x14ac:dyDescent="0.25"/>
    <row r="14924" ht="15.75" customHeight="1" x14ac:dyDescent="0.25"/>
    <row r="14925" ht="15.75" customHeight="1" x14ac:dyDescent="0.25"/>
    <row r="14926" ht="15.75" customHeight="1" x14ac:dyDescent="0.25"/>
    <row r="14927" ht="15.75" customHeight="1" x14ac:dyDescent="0.25"/>
    <row r="14928" ht="15.75" customHeight="1" x14ac:dyDescent="0.25"/>
    <row r="14929" ht="15.75" customHeight="1" x14ac:dyDescent="0.25"/>
    <row r="14930" ht="15.75" customHeight="1" x14ac:dyDescent="0.25"/>
    <row r="14931" ht="15.75" customHeight="1" x14ac:dyDescent="0.25"/>
    <row r="14932" ht="15.75" customHeight="1" x14ac:dyDescent="0.25"/>
    <row r="14933" ht="15.75" customHeight="1" x14ac:dyDescent="0.25"/>
    <row r="14934" ht="15.75" customHeight="1" x14ac:dyDescent="0.25"/>
    <row r="14935" ht="15.75" customHeight="1" x14ac:dyDescent="0.25"/>
    <row r="14936" ht="15.75" customHeight="1" x14ac:dyDescent="0.25"/>
    <row r="14937" ht="15.75" customHeight="1" x14ac:dyDescent="0.25"/>
    <row r="14938" ht="15.75" customHeight="1" x14ac:dyDescent="0.25"/>
    <row r="14939" ht="15.75" customHeight="1" x14ac:dyDescent="0.25"/>
    <row r="14940" ht="15.75" customHeight="1" x14ac:dyDescent="0.25"/>
    <row r="14941" ht="15.75" customHeight="1" x14ac:dyDescent="0.25"/>
    <row r="14942" ht="15.75" customHeight="1" x14ac:dyDescent="0.25"/>
    <row r="14943" ht="15.75" customHeight="1" x14ac:dyDescent="0.25"/>
    <row r="14944" ht="15.75" customHeight="1" x14ac:dyDescent="0.25"/>
    <row r="14945" ht="15.75" customHeight="1" x14ac:dyDescent="0.25"/>
    <row r="14946" ht="15.75" customHeight="1" x14ac:dyDescent="0.25"/>
    <row r="14947" ht="15.75" customHeight="1" x14ac:dyDescent="0.25"/>
    <row r="14948" ht="15.75" customHeight="1" x14ac:dyDescent="0.25"/>
    <row r="14949" ht="15.75" customHeight="1" x14ac:dyDescent="0.25"/>
    <row r="14950" ht="15.75" customHeight="1" x14ac:dyDescent="0.25"/>
    <row r="14951" ht="15.75" customHeight="1" x14ac:dyDescent="0.25"/>
    <row r="14952" ht="15.75" customHeight="1" x14ac:dyDescent="0.25"/>
    <row r="14953" ht="15.75" customHeight="1" x14ac:dyDescent="0.25"/>
    <row r="14954" ht="15.75" customHeight="1" x14ac:dyDescent="0.25"/>
    <row r="14955" ht="15.75" customHeight="1" x14ac:dyDescent="0.25"/>
    <row r="14956" ht="15.75" customHeight="1" x14ac:dyDescent="0.25"/>
    <row r="14957" ht="15.75" customHeight="1" x14ac:dyDescent="0.25"/>
    <row r="14958" ht="15.75" customHeight="1" x14ac:dyDescent="0.25"/>
    <row r="14959" ht="15.75" customHeight="1" x14ac:dyDescent="0.25"/>
    <row r="14960" ht="15.75" customHeight="1" x14ac:dyDescent="0.25"/>
    <row r="14961" ht="15.75" customHeight="1" x14ac:dyDescent="0.25"/>
    <row r="14962" ht="15.75" customHeight="1" x14ac:dyDescent="0.25"/>
    <row r="14963" ht="15.75" customHeight="1" x14ac:dyDescent="0.25"/>
    <row r="14964" ht="15.75" customHeight="1" x14ac:dyDescent="0.25"/>
    <row r="14965" ht="15.75" customHeight="1" x14ac:dyDescent="0.25"/>
    <row r="14966" ht="15.75" customHeight="1" x14ac:dyDescent="0.25"/>
    <row r="14967" ht="15.75" customHeight="1" x14ac:dyDescent="0.25"/>
    <row r="14968" ht="15.75" customHeight="1" x14ac:dyDescent="0.25"/>
    <row r="14969" ht="15.75" customHeight="1" x14ac:dyDescent="0.25"/>
    <row r="14970" ht="15.75" customHeight="1" x14ac:dyDescent="0.25"/>
    <row r="14971" ht="15.75" customHeight="1" x14ac:dyDescent="0.25"/>
    <row r="14972" ht="15.75" customHeight="1" x14ac:dyDescent="0.25"/>
    <row r="14973" ht="15.75" customHeight="1" x14ac:dyDescent="0.25"/>
    <row r="14974" ht="15.75" customHeight="1" x14ac:dyDescent="0.25"/>
    <row r="14975" ht="15.75" customHeight="1" x14ac:dyDescent="0.25"/>
    <row r="14976" ht="15.75" customHeight="1" x14ac:dyDescent="0.25"/>
    <row r="14977" ht="15.75" customHeight="1" x14ac:dyDescent="0.25"/>
    <row r="14978" ht="15.75" customHeight="1" x14ac:dyDescent="0.25"/>
    <row r="14979" ht="15.75" customHeight="1" x14ac:dyDescent="0.25"/>
    <row r="14980" ht="15.75" customHeight="1" x14ac:dyDescent="0.25"/>
    <row r="14981" ht="15.75" customHeight="1" x14ac:dyDescent="0.25"/>
    <row r="14982" ht="15.75" customHeight="1" x14ac:dyDescent="0.25"/>
    <row r="14983" ht="15.75" customHeight="1" x14ac:dyDescent="0.25"/>
    <row r="14984" ht="15.75" customHeight="1" x14ac:dyDescent="0.25"/>
    <row r="14985" ht="15.75" customHeight="1" x14ac:dyDescent="0.25"/>
    <row r="14986" ht="15.75" customHeight="1" x14ac:dyDescent="0.25"/>
    <row r="14987" ht="15.75" customHeight="1" x14ac:dyDescent="0.25"/>
    <row r="14988" ht="15.75" customHeight="1" x14ac:dyDescent="0.25"/>
    <row r="14989" ht="15.75" customHeight="1" x14ac:dyDescent="0.25"/>
    <row r="14990" ht="15.75" customHeight="1" x14ac:dyDescent="0.25"/>
    <row r="14991" ht="15.75" customHeight="1" x14ac:dyDescent="0.25"/>
    <row r="14992" ht="15.75" customHeight="1" x14ac:dyDescent="0.25"/>
    <row r="14993" ht="15.75" customHeight="1" x14ac:dyDescent="0.25"/>
    <row r="14994" ht="15.75" customHeight="1" x14ac:dyDescent="0.25"/>
    <row r="14995" ht="15.75" customHeight="1" x14ac:dyDescent="0.25"/>
    <row r="14996" ht="15.75" customHeight="1" x14ac:dyDescent="0.25"/>
    <row r="14997" ht="15.75" customHeight="1" x14ac:dyDescent="0.25"/>
    <row r="14998" ht="15.75" customHeight="1" x14ac:dyDescent="0.25"/>
    <row r="14999" ht="15.75" customHeight="1" x14ac:dyDescent="0.25"/>
    <row r="15000" ht="15.75" customHeight="1" x14ac:dyDescent="0.25"/>
    <row r="15001" ht="15.75" customHeight="1" x14ac:dyDescent="0.25"/>
    <row r="15002" ht="15.75" customHeight="1" x14ac:dyDescent="0.25"/>
    <row r="15003" ht="15.75" customHeight="1" x14ac:dyDescent="0.25"/>
    <row r="15004" ht="15.75" customHeight="1" x14ac:dyDescent="0.25"/>
    <row r="15005" ht="15.75" customHeight="1" x14ac:dyDescent="0.25"/>
    <row r="15006" ht="15.75" customHeight="1" x14ac:dyDescent="0.25"/>
    <row r="15007" ht="15.75" customHeight="1" x14ac:dyDescent="0.25"/>
    <row r="15008" ht="15.75" customHeight="1" x14ac:dyDescent="0.25"/>
    <row r="15009" ht="15.75" customHeight="1" x14ac:dyDescent="0.25"/>
    <row r="15010" ht="15.75" customHeight="1" x14ac:dyDescent="0.25"/>
    <row r="15011" ht="15.75" customHeight="1" x14ac:dyDescent="0.25"/>
    <row r="15012" ht="15.75" customHeight="1" x14ac:dyDescent="0.25"/>
    <row r="15013" ht="15.75" customHeight="1" x14ac:dyDescent="0.25"/>
    <row r="15014" ht="15.75" customHeight="1" x14ac:dyDescent="0.25"/>
    <row r="15015" ht="15.75" customHeight="1" x14ac:dyDescent="0.25"/>
    <row r="15016" ht="15.75" customHeight="1" x14ac:dyDescent="0.25"/>
    <row r="15017" ht="15.75" customHeight="1" x14ac:dyDescent="0.25"/>
    <row r="15018" ht="15.75" customHeight="1" x14ac:dyDescent="0.25"/>
    <row r="15019" ht="15.75" customHeight="1" x14ac:dyDescent="0.25"/>
    <row r="15020" ht="15.75" customHeight="1" x14ac:dyDescent="0.25"/>
    <row r="15021" ht="15.75" customHeight="1" x14ac:dyDescent="0.25"/>
    <row r="15022" ht="15.75" customHeight="1" x14ac:dyDescent="0.25"/>
    <row r="15023" ht="15.75" customHeight="1" x14ac:dyDescent="0.25"/>
    <row r="15024" ht="15.75" customHeight="1" x14ac:dyDescent="0.25"/>
    <row r="15025" ht="15.75" customHeight="1" x14ac:dyDescent="0.25"/>
    <row r="15026" ht="15.75" customHeight="1" x14ac:dyDescent="0.25"/>
    <row r="15027" ht="15.75" customHeight="1" x14ac:dyDescent="0.25"/>
    <row r="15028" ht="15.75" customHeight="1" x14ac:dyDescent="0.25"/>
    <row r="15029" ht="15.75" customHeight="1" x14ac:dyDescent="0.25"/>
    <row r="15030" ht="15.75" customHeight="1" x14ac:dyDescent="0.25"/>
    <row r="15031" ht="15.75" customHeight="1" x14ac:dyDescent="0.25"/>
    <row r="15032" ht="15.75" customHeight="1" x14ac:dyDescent="0.25"/>
    <row r="15033" ht="15.75" customHeight="1" x14ac:dyDescent="0.25"/>
    <row r="15034" ht="15.75" customHeight="1" x14ac:dyDescent="0.25"/>
    <row r="15035" ht="15.75" customHeight="1" x14ac:dyDescent="0.25"/>
    <row r="15036" ht="15.75" customHeight="1" x14ac:dyDescent="0.25"/>
    <row r="15037" ht="15.75" customHeight="1" x14ac:dyDescent="0.25"/>
    <row r="15038" ht="15.75" customHeight="1" x14ac:dyDescent="0.25"/>
    <row r="15039" ht="15.75" customHeight="1" x14ac:dyDescent="0.25"/>
    <row r="15040" ht="15.75" customHeight="1" x14ac:dyDescent="0.25"/>
    <row r="15041" ht="15.75" customHeight="1" x14ac:dyDescent="0.25"/>
    <row r="15042" ht="15.75" customHeight="1" x14ac:dyDescent="0.25"/>
    <row r="15043" ht="15.75" customHeight="1" x14ac:dyDescent="0.25"/>
    <row r="15044" ht="15.75" customHeight="1" x14ac:dyDescent="0.25"/>
    <row r="15045" ht="15.75" customHeight="1" x14ac:dyDescent="0.25"/>
    <row r="15046" ht="15.75" customHeight="1" x14ac:dyDescent="0.25"/>
    <row r="15047" ht="15.75" customHeight="1" x14ac:dyDescent="0.25"/>
    <row r="15048" ht="15.75" customHeight="1" x14ac:dyDescent="0.25"/>
    <row r="15049" ht="15.75" customHeight="1" x14ac:dyDescent="0.25"/>
    <row r="15050" ht="15.75" customHeight="1" x14ac:dyDescent="0.25"/>
    <row r="15051" ht="15.75" customHeight="1" x14ac:dyDescent="0.25"/>
    <row r="15052" ht="15.75" customHeight="1" x14ac:dyDescent="0.25"/>
    <row r="15053" ht="15.75" customHeight="1" x14ac:dyDescent="0.25"/>
    <row r="15054" ht="15.75" customHeight="1" x14ac:dyDescent="0.25"/>
    <row r="15055" ht="15.75" customHeight="1" x14ac:dyDescent="0.25"/>
    <row r="15056" ht="15.75" customHeight="1" x14ac:dyDescent="0.25"/>
    <row r="15057" ht="15.75" customHeight="1" x14ac:dyDescent="0.25"/>
    <row r="15058" ht="15.75" customHeight="1" x14ac:dyDescent="0.25"/>
    <row r="15059" ht="15.75" customHeight="1" x14ac:dyDescent="0.25"/>
    <row r="15060" ht="15.75" customHeight="1" x14ac:dyDescent="0.25"/>
    <row r="15061" ht="15.75" customHeight="1" x14ac:dyDescent="0.25"/>
    <row r="15062" ht="15.75" customHeight="1" x14ac:dyDescent="0.25"/>
    <row r="15063" ht="15.75" customHeight="1" x14ac:dyDescent="0.25"/>
    <row r="15064" ht="15.75" customHeight="1" x14ac:dyDescent="0.25"/>
    <row r="15065" ht="15.75" customHeight="1" x14ac:dyDescent="0.25"/>
    <row r="15066" ht="15.75" customHeight="1" x14ac:dyDescent="0.25"/>
    <row r="15067" ht="15.75" customHeight="1" x14ac:dyDescent="0.25"/>
    <row r="15068" ht="15.75" customHeight="1" x14ac:dyDescent="0.25"/>
    <row r="15069" ht="15.75" customHeight="1" x14ac:dyDescent="0.25"/>
    <row r="15070" ht="15.75" customHeight="1" x14ac:dyDescent="0.25"/>
    <row r="15071" ht="15.75" customHeight="1" x14ac:dyDescent="0.25"/>
    <row r="15072" ht="15.75" customHeight="1" x14ac:dyDescent="0.25"/>
    <row r="15073" ht="15.75" customHeight="1" x14ac:dyDescent="0.25"/>
    <row r="15074" ht="15.75" customHeight="1" x14ac:dyDescent="0.25"/>
    <row r="15075" ht="15.75" customHeight="1" x14ac:dyDescent="0.25"/>
    <row r="15076" ht="15.75" customHeight="1" x14ac:dyDescent="0.25"/>
    <row r="15077" ht="15.75" customHeight="1" x14ac:dyDescent="0.25"/>
    <row r="15078" ht="15.75" customHeight="1" x14ac:dyDescent="0.25"/>
    <row r="15079" ht="15.75" customHeight="1" x14ac:dyDescent="0.25"/>
    <row r="15080" ht="15.75" customHeight="1" x14ac:dyDescent="0.25"/>
    <row r="15081" ht="15.75" customHeight="1" x14ac:dyDescent="0.25"/>
    <row r="15082" ht="15.75" customHeight="1" x14ac:dyDescent="0.25"/>
    <row r="15083" ht="15.75" customHeight="1" x14ac:dyDescent="0.25"/>
    <row r="15084" ht="15.75" customHeight="1" x14ac:dyDescent="0.25"/>
    <row r="15085" ht="15.75" customHeight="1" x14ac:dyDescent="0.25"/>
    <row r="15086" ht="15.75" customHeight="1" x14ac:dyDescent="0.25"/>
    <row r="15087" ht="15.75" customHeight="1" x14ac:dyDescent="0.25"/>
    <row r="15088" ht="15.75" customHeight="1" x14ac:dyDescent="0.25"/>
    <row r="15089" ht="15.75" customHeight="1" x14ac:dyDescent="0.25"/>
    <row r="15090" ht="15.75" customHeight="1" x14ac:dyDescent="0.25"/>
    <row r="15091" ht="15.75" customHeight="1" x14ac:dyDescent="0.25"/>
    <row r="15092" ht="15.75" customHeight="1" x14ac:dyDescent="0.25"/>
    <row r="15093" ht="15.75" customHeight="1" x14ac:dyDescent="0.25"/>
    <row r="15094" ht="15.75" customHeight="1" x14ac:dyDescent="0.25"/>
    <row r="15095" ht="15.75" customHeight="1" x14ac:dyDescent="0.25"/>
    <row r="15096" ht="15.75" customHeight="1" x14ac:dyDescent="0.25"/>
    <row r="15097" ht="15.75" customHeight="1" x14ac:dyDescent="0.25"/>
    <row r="15098" ht="15.75" customHeight="1" x14ac:dyDescent="0.25"/>
    <row r="15099" ht="15.75" customHeight="1" x14ac:dyDescent="0.25"/>
    <row r="15100" ht="15.75" customHeight="1" x14ac:dyDescent="0.25"/>
    <row r="15101" ht="15.75" customHeight="1" x14ac:dyDescent="0.25"/>
    <row r="15102" ht="15.75" customHeight="1" x14ac:dyDescent="0.25"/>
    <row r="15103" ht="15.75" customHeight="1" x14ac:dyDescent="0.25"/>
    <row r="15104" ht="15.75" customHeight="1" x14ac:dyDescent="0.25"/>
    <row r="15105" ht="15.75" customHeight="1" x14ac:dyDescent="0.25"/>
    <row r="15106" ht="15.75" customHeight="1" x14ac:dyDescent="0.25"/>
    <row r="15107" ht="15.75" customHeight="1" x14ac:dyDescent="0.25"/>
    <row r="15108" ht="15.75" customHeight="1" x14ac:dyDescent="0.25"/>
    <row r="15109" ht="15.75" customHeight="1" x14ac:dyDescent="0.25"/>
    <row r="15110" ht="15.75" customHeight="1" x14ac:dyDescent="0.25"/>
    <row r="15111" ht="15.75" customHeight="1" x14ac:dyDescent="0.25"/>
    <row r="15112" ht="15.75" customHeight="1" x14ac:dyDescent="0.25"/>
    <row r="15113" ht="15.75" customHeight="1" x14ac:dyDescent="0.25"/>
    <row r="15114" ht="15.75" customHeight="1" x14ac:dyDescent="0.25"/>
    <row r="15115" ht="15.75" customHeight="1" x14ac:dyDescent="0.25"/>
    <row r="15116" ht="15.75" customHeight="1" x14ac:dyDescent="0.25"/>
    <row r="15117" ht="15.75" customHeight="1" x14ac:dyDescent="0.25"/>
    <row r="15118" ht="15.75" customHeight="1" x14ac:dyDescent="0.25"/>
    <row r="15119" ht="15.75" customHeight="1" x14ac:dyDescent="0.25"/>
    <row r="15120" ht="15.75" customHeight="1" x14ac:dyDescent="0.25"/>
    <row r="15121" ht="15.75" customHeight="1" x14ac:dyDescent="0.25"/>
    <row r="15122" ht="15.75" customHeight="1" x14ac:dyDescent="0.25"/>
    <row r="15123" ht="15.75" customHeight="1" x14ac:dyDescent="0.25"/>
    <row r="15124" ht="15.75" customHeight="1" x14ac:dyDescent="0.25"/>
    <row r="15125" ht="15.75" customHeight="1" x14ac:dyDescent="0.25"/>
    <row r="15126" ht="15.75" customHeight="1" x14ac:dyDescent="0.25"/>
    <row r="15127" ht="15.75" customHeight="1" x14ac:dyDescent="0.25"/>
    <row r="15128" ht="15.75" customHeight="1" x14ac:dyDescent="0.25"/>
    <row r="15129" ht="15.75" customHeight="1" x14ac:dyDescent="0.25"/>
    <row r="15130" ht="15.75" customHeight="1" x14ac:dyDescent="0.25"/>
    <row r="15131" ht="15.75" customHeight="1" x14ac:dyDescent="0.25"/>
    <row r="15132" ht="15.75" customHeight="1" x14ac:dyDescent="0.25"/>
    <row r="15133" ht="15.75" customHeight="1" x14ac:dyDescent="0.25"/>
    <row r="15134" ht="15.75" customHeight="1" x14ac:dyDescent="0.25"/>
    <row r="15135" ht="15.75" customHeight="1" x14ac:dyDescent="0.25"/>
    <row r="15136" ht="15.75" customHeight="1" x14ac:dyDescent="0.25"/>
    <row r="15137" ht="15.75" customHeight="1" x14ac:dyDescent="0.25"/>
    <row r="15138" ht="15.75" customHeight="1" x14ac:dyDescent="0.25"/>
    <row r="15139" ht="15.75" customHeight="1" x14ac:dyDescent="0.25"/>
    <row r="15140" ht="15.75" customHeight="1" x14ac:dyDescent="0.25"/>
    <row r="15141" ht="15.75" customHeight="1" x14ac:dyDescent="0.25"/>
    <row r="15142" ht="15.75" customHeight="1" x14ac:dyDescent="0.25"/>
    <row r="15143" ht="15.75" customHeight="1" x14ac:dyDescent="0.25"/>
    <row r="15144" ht="15.75" customHeight="1" x14ac:dyDescent="0.25"/>
    <row r="15145" ht="15.75" customHeight="1" x14ac:dyDescent="0.25"/>
    <row r="15146" ht="15.75" customHeight="1" x14ac:dyDescent="0.25"/>
    <row r="15147" ht="15.75" customHeight="1" x14ac:dyDescent="0.25"/>
    <row r="15148" ht="15.75" customHeight="1" x14ac:dyDescent="0.25"/>
    <row r="15149" ht="15.75" customHeight="1" x14ac:dyDescent="0.25"/>
    <row r="15150" ht="15.75" customHeight="1" x14ac:dyDescent="0.25"/>
    <row r="15151" ht="15.75" customHeight="1" x14ac:dyDescent="0.25"/>
    <row r="15152" ht="15.75" customHeight="1" x14ac:dyDescent="0.25"/>
    <row r="15153" ht="15.75" customHeight="1" x14ac:dyDescent="0.25"/>
    <row r="15154" ht="15.75" customHeight="1" x14ac:dyDescent="0.25"/>
    <row r="15155" ht="15.75" customHeight="1" x14ac:dyDescent="0.25"/>
    <row r="15156" ht="15.75" customHeight="1" x14ac:dyDescent="0.25"/>
    <row r="15157" ht="15.75" customHeight="1" x14ac:dyDescent="0.25"/>
    <row r="15158" ht="15.75" customHeight="1" x14ac:dyDescent="0.25"/>
    <row r="15159" ht="15.75" customHeight="1" x14ac:dyDescent="0.25"/>
    <row r="15160" ht="15.75" customHeight="1" x14ac:dyDescent="0.25"/>
    <row r="15161" ht="15.75" customHeight="1" x14ac:dyDescent="0.25"/>
    <row r="15162" ht="15.75" customHeight="1" x14ac:dyDescent="0.25"/>
    <row r="15163" ht="15.75" customHeight="1" x14ac:dyDescent="0.25"/>
    <row r="15164" ht="15.75" customHeight="1" x14ac:dyDescent="0.25"/>
    <row r="15165" ht="15.75" customHeight="1" x14ac:dyDescent="0.25"/>
    <row r="15166" ht="15.75" customHeight="1" x14ac:dyDescent="0.25"/>
    <row r="15167" ht="15.75" customHeight="1" x14ac:dyDescent="0.25"/>
    <row r="15168" ht="15.75" customHeight="1" x14ac:dyDescent="0.25"/>
    <row r="15169" ht="15.75" customHeight="1" x14ac:dyDescent="0.25"/>
    <row r="15170" ht="15.75" customHeight="1" x14ac:dyDescent="0.25"/>
    <row r="15171" ht="15.75" customHeight="1" x14ac:dyDescent="0.25"/>
    <row r="15172" ht="15.75" customHeight="1" x14ac:dyDescent="0.25"/>
    <row r="15173" ht="15.75" customHeight="1" x14ac:dyDescent="0.25"/>
    <row r="15174" ht="15.75" customHeight="1" x14ac:dyDescent="0.25"/>
    <row r="15175" ht="15.75" customHeight="1" x14ac:dyDescent="0.25"/>
    <row r="15176" ht="15.75" customHeight="1" x14ac:dyDescent="0.25"/>
    <row r="15177" ht="15.75" customHeight="1" x14ac:dyDescent="0.25"/>
    <row r="15178" ht="15.75" customHeight="1" x14ac:dyDescent="0.25"/>
    <row r="15179" ht="15.75" customHeight="1" x14ac:dyDescent="0.25"/>
    <row r="15180" ht="15.75" customHeight="1" x14ac:dyDescent="0.25"/>
    <row r="15181" ht="15.75" customHeight="1" x14ac:dyDescent="0.25"/>
    <row r="15182" ht="15.75" customHeight="1" x14ac:dyDescent="0.25"/>
    <row r="15183" ht="15.75" customHeight="1" x14ac:dyDescent="0.25"/>
    <row r="15184" ht="15.75" customHeight="1" x14ac:dyDescent="0.25"/>
    <row r="15185" ht="15.75" customHeight="1" x14ac:dyDescent="0.25"/>
    <row r="15186" ht="15.75" customHeight="1" x14ac:dyDescent="0.25"/>
    <row r="15187" ht="15.75" customHeight="1" x14ac:dyDescent="0.25"/>
    <row r="15188" ht="15.75" customHeight="1" x14ac:dyDescent="0.25"/>
    <row r="15189" ht="15.75" customHeight="1" x14ac:dyDescent="0.25"/>
    <row r="15190" ht="15.75" customHeight="1" x14ac:dyDescent="0.25"/>
    <row r="15191" ht="15.75" customHeight="1" x14ac:dyDescent="0.25"/>
    <row r="15192" ht="15.75" customHeight="1" x14ac:dyDescent="0.25"/>
    <row r="15193" ht="15.75" customHeight="1" x14ac:dyDescent="0.25"/>
    <row r="15194" ht="15.75" customHeight="1" x14ac:dyDescent="0.25"/>
    <row r="15195" ht="15.75" customHeight="1" x14ac:dyDescent="0.25"/>
    <row r="15196" ht="15.75" customHeight="1" x14ac:dyDescent="0.25"/>
    <row r="15197" ht="15.75" customHeight="1" x14ac:dyDescent="0.25"/>
    <row r="15198" ht="15.75" customHeight="1" x14ac:dyDescent="0.25"/>
    <row r="15199" ht="15.75" customHeight="1" x14ac:dyDescent="0.25"/>
    <row r="15200" ht="15.75" customHeight="1" x14ac:dyDescent="0.25"/>
    <row r="15201" ht="15.75" customHeight="1" x14ac:dyDescent="0.25"/>
    <row r="15202" ht="15.75" customHeight="1" x14ac:dyDescent="0.25"/>
    <row r="15203" ht="15.75" customHeight="1" x14ac:dyDescent="0.25"/>
    <row r="15204" ht="15.75" customHeight="1" x14ac:dyDescent="0.25"/>
    <row r="15205" ht="15.75" customHeight="1" x14ac:dyDescent="0.25"/>
    <row r="15206" ht="15.75" customHeight="1" x14ac:dyDescent="0.25"/>
    <row r="15207" ht="15.75" customHeight="1" x14ac:dyDescent="0.25"/>
    <row r="15208" ht="15.75" customHeight="1" x14ac:dyDescent="0.25"/>
    <row r="15209" ht="15.75" customHeight="1" x14ac:dyDescent="0.25"/>
    <row r="15210" ht="15.75" customHeight="1" x14ac:dyDescent="0.25"/>
    <row r="15211" ht="15.75" customHeight="1" x14ac:dyDescent="0.25"/>
    <row r="15212" ht="15.75" customHeight="1" x14ac:dyDescent="0.25"/>
    <row r="15213" ht="15.75" customHeight="1" x14ac:dyDescent="0.25"/>
    <row r="15214" ht="15.75" customHeight="1" x14ac:dyDescent="0.25"/>
    <row r="15215" ht="15.75" customHeight="1" x14ac:dyDescent="0.25"/>
    <row r="15216" ht="15.75" customHeight="1" x14ac:dyDescent="0.25"/>
    <row r="15217" ht="15.75" customHeight="1" x14ac:dyDescent="0.25"/>
    <row r="15218" ht="15.75" customHeight="1" x14ac:dyDescent="0.25"/>
    <row r="15219" ht="15.75" customHeight="1" x14ac:dyDescent="0.25"/>
    <row r="15220" ht="15.75" customHeight="1" x14ac:dyDescent="0.25"/>
    <row r="15221" ht="15.75" customHeight="1" x14ac:dyDescent="0.25"/>
    <row r="15222" ht="15.75" customHeight="1" x14ac:dyDescent="0.25"/>
    <row r="15223" ht="15.75" customHeight="1" x14ac:dyDescent="0.25"/>
    <row r="15224" ht="15.75" customHeight="1" x14ac:dyDescent="0.25"/>
    <row r="15225" ht="15.75" customHeight="1" x14ac:dyDescent="0.25"/>
    <row r="15226" ht="15.75" customHeight="1" x14ac:dyDescent="0.25"/>
    <row r="15227" ht="15.75" customHeight="1" x14ac:dyDescent="0.25"/>
    <row r="15228" ht="15.75" customHeight="1" x14ac:dyDescent="0.25"/>
    <row r="15229" ht="15.75" customHeight="1" x14ac:dyDescent="0.25"/>
    <row r="15230" ht="15.75" customHeight="1" x14ac:dyDescent="0.25"/>
    <row r="15231" ht="15.75" customHeight="1" x14ac:dyDescent="0.25"/>
    <row r="15232" ht="15.75" customHeight="1" x14ac:dyDescent="0.25"/>
    <row r="15233" ht="15.75" customHeight="1" x14ac:dyDescent="0.25"/>
    <row r="15234" ht="15.75" customHeight="1" x14ac:dyDescent="0.25"/>
    <row r="15235" ht="15.75" customHeight="1" x14ac:dyDescent="0.25"/>
    <row r="15236" ht="15.75" customHeight="1" x14ac:dyDescent="0.25"/>
    <row r="15237" ht="15.75" customHeight="1" x14ac:dyDescent="0.25"/>
    <row r="15238" ht="15.75" customHeight="1" x14ac:dyDescent="0.25"/>
    <row r="15239" ht="15.75" customHeight="1" x14ac:dyDescent="0.25"/>
    <row r="15240" ht="15.75" customHeight="1" x14ac:dyDescent="0.25"/>
    <row r="15241" ht="15.75" customHeight="1" x14ac:dyDescent="0.25"/>
    <row r="15242" ht="15.75" customHeight="1" x14ac:dyDescent="0.25"/>
    <row r="15243" ht="15.75" customHeight="1" x14ac:dyDescent="0.25"/>
    <row r="15244" ht="15.75" customHeight="1" x14ac:dyDescent="0.25"/>
    <row r="15245" ht="15.75" customHeight="1" x14ac:dyDescent="0.25"/>
    <row r="15246" ht="15.75" customHeight="1" x14ac:dyDescent="0.25"/>
    <row r="15247" ht="15.75" customHeight="1" x14ac:dyDescent="0.25"/>
    <row r="15248" ht="15.75" customHeight="1" x14ac:dyDescent="0.25"/>
    <row r="15249" ht="15.75" customHeight="1" x14ac:dyDescent="0.25"/>
    <row r="15250" ht="15.75" customHeight="1" x14ac:dyDescent="0.25"/>
    <row r="15251" ht="15.75" customHeight="1" x14ac:dyDescent="0.25"/>
    <row r="15252" ht="15.75" customHeight="1" x14ac:dyDescent="0.25"/>
    <row r="15253" ht="15.75" customHeight="1" x14ac:dyDescent="0.25"/>
    <row r="15254" ht="15.75" customHeight="1" x14ac:dyDescent="0.25"/>
    <row r="15255" ht="15.75" customHeight="1" x14ac:dyDescent="0.25"/>
    <row r="15256" ht="15.75" customHeight="1" x14ac:dyDescent="0.25"/>
    <row r="15257" ht="15.75" customHeight="1" x14ac:dyDescent="0.25"/>
    <row r="15258" ht="15.75" customHeight="1" x14ac:dyDescent="0.25"/>
    <row r="15259" ht="15.75" customHeight="1" x14ac:dyDescent="0.25"/>
    <row r="15260" ht="15.75" customHeight="1" x14ac:dyDescent="0.25"/>
    <row r="15261" ht="15.75" customHeight="1" x14ac:dyDescent="0.25"/>
    <row r="15262" ht="15.75" customHeight="1" x14ac:dyDescent="0.25"/>
    <row r="15263" ht="15.75" customHeight="1" x14ac:dyDescent="0.25"/>
    <row r="15264" ht="15.75" customHeight="1" x14ac:dyDescent="0.25"/>
    <row r="15265" ht="15.75" customHeight="1" x14ac:dyDescent="0.25"/>
    <row r="15266" ht="15.75" customHeight="1" x14ac:dyDescent="0.25"/>
    <row r="15267" ht="15.75" customHeight="1" x14ac:dyDescent="0.25"/>
    <row r="15268" ht="15.75" customHeight="1" x14ac:dyDescent="0.25"/>
    <row r="15269" ht="15.75" customHeight="1" x14ac:dyDescent="0.25"/>
    <row r="15270" ht="15.75" customHeight="1" x14ac:dyDescent="0.25"/>
    <row r="15271" ht="15.75" customHeight="1" x14ac:dyDescent="0.25"/>
    <row r="15272" ht="15.75" customHeight="1" x14ac:dyDescent="0.25"/>
    <row r="15273" ht="15.75" customHeight="1" x14ac:dyDescent="0.25"/>
    <row r="15274" ht="15.75" customHeight="1" x14ac:dyDescent="0.25"/>
    <row r="15275" ht="15.75" customHeight="1" x14ac:dyDescent="0.25"/>
    <row r="15276" ht="15.75" customHeight="1" x14ac:dyDescent="0.25"/>
    <row r="15277" ht="15.75" customHeight="1" x14ac:dyDescent="0.25"/>
    <row r="15278" ht="15.75" customHeight="1" x14ac:dyDescent="0.25"/>
    <row r="15279" ht="15.75" customHeight="1" x14ac:dyDescent="0.25"/>
    <row r="15280" ht="15.75" customHeight="1" x14ac:dyDescent="0.25"/>
    <row r="15281" ht="15.75" customHeight="1" x14ac:dyDescent="0.25"/>
    <row r="15282" ht="15.75" customHeight="1" x14ac:dyDescent="0.25"/>
    <row r="15283" ht="15.75" customHeight="1" x14ac:dyDescent="0.25"/>
    <row r="15284" ht="15.75" customHeight="1" x14ac:dyDescent="0.25"/>
    <row r="15285" ht="15.75" customHeight="1" x14ac:dyDescent="0.25"/>
    <row r="15286" ht="15.75" customHeight="1" x14ac:dyDescent="0.25"/>
    <row r="15287" ht="15.75" customHeight="1" x14ac:dyDescent="0.25"/>
    <row r="15288" ht="15.75" customHeight="1" x14ac:dyDescent="0.25"/>
    <row r="15289" ht="15.75" customHeight="1" x14ac:dyDescent="0.25"/>
    <row r="15290" ht="15.75" customHeight="1" x14ac:dyDescent="0.25"/>
    <row r="15291" ht="15.75" customHeight="1" x14ac:dyDescent="0.25"/>
    <row r="15292" ht="15.75" customHeight="1" x14ac:dyDescent="0.25"/>
    <row r="15293" ht="15.75" customHeight="1" x14ac:dyDescent="0.25"/>
    <row r="15294" ht="15.75" customHeight="1" x14ac:dyDescent="0.25"/>
    <row r="15295" ht="15.75" customHeight="1" x14ac:dyDescent="0.25"/>
    <row r="15296" ht="15.75" customHeight="1" x14ac:dyDescent="0.25"/>
    <row r="15297" ht="15.75" customHeight="1" x14ac:dyDescent="0.25"/>
    <row r="15298" ht="15.75" customHeight="1" x14ac:dyDescent="0.25"/>
    <row r="15299" ht="15.75" customHeight="1" x14ac:dyDescent="0.25"/>
    <row r="15300" ht="15.75" customHeight="1" x14ac:dyDescent="0.25"/>
    <row r="15301" ht="15.75" customHeight="1" x14ac:dyDescent="0.25"/>
    <row r="15302" ht="15.75" customHeight="1" x14ac:dyDescent="0.25"/>
    <row r="15303" ht="15.75" customHeight="1" x14ac:dyDescent="0.25"/>
    <row r="15304" ht="15.75" customHeight="1" x14ac:dyDescent="0.25"/>
    <row r="15305" ht="15.75" customHeight="1" x14ac:dyDescent="0.25"/>
    <row r="15306" ht="15.75" customHeight="1" x14ac:dyDescent="0.25"/>
    <row r="15307" ht="15.75" customHeight="1" x14ac:dyDescent="0.25"/>
    <row r="15308" ht="15.75" customHeight="1" x14ac:dyDescent="0.25"/>
    <row r="15309" ht="15.75" customHeight="1" x14ac:dyDescent="0.25"/>
    <row r="15310" ht="15.75" customHeight="1" x14ac:dyDescent="0.25"/>
    <row r="15311" ht="15.75" customHeight="1" x14ac:dyDescent="0.25"/>
    <row r="15312" ht="15.75" customHeight="1" x14ac:dyDescent="0.25"/>
    <row r="15313" ht="15.75" customHeight="1" x14ac:dyDescent="0.25"/>
    <row r="15314" ht="15.75" customHeight="1" x14ac:dyDescent="0.25"/>
    <row r="15315" ht="15.75" customHeight="1" x14ac:dyDescent="0.25"/>
    <row r="15316" ht="15.75" customHeight="1" x14ac:dyDescent="0.25"/>
    <row r="15317" ht="15.75" customHeight="1" x14ac:dyDescent="0.25"/>
    <row r="15318" ht="15.75" customHeight="1" x14ac:dyDescent="0.25"/>
    <row r="15319" ht="15.75" customHeight="1" x14ac:dyDescent="0.25"/>
    <row r="15320" ht="15.75" customHeight="1" x14ac:dyDescent="0.25"/>
    <row r="15321" ht="15.75" customHeight="1" x14ac:dyDescent="0.25"/>
    <row r="15322" ht="15.75" customHeight="1" x14ac:dyDescent="0.25"/>
    <row r="15323" ht="15.75" customHeight="1" x14ac:dyDescent="0.25"/>
    <row r="15324" ht="15.75" customHeight="1" x14ac:dyDescent="0.25"/>
    <row r="15325" ht="15.75" customHeight="1" x14ac:dyDescent="0.25"/>
    <row r="15326" ht="15.75" customHeight="1" x14ac:dyDescent="0.25"/>
    <row r="15327" ht="15.75" customHeight="1" x14ac:dyDescent="0.25"/>
    <row r="15328" ht="15.75" customHeight="1" x14ac:dyDescent="0.25"/>
    <row r="15329" ht="15.75" customHeight="1" x14ac:dyDescent="0.25"/>
    <row r="15330" ht="15.75" customHeight="1" x14ac:dyDescent="0.25"/>
    <row r="15331" ht="15.75" customHeight="1" x14ac:dyDescent="0.25"/>
    <row r="15332" ht="15.75" customHeight="1" x14ac:dyDescent="0.25"/>
    <row r="15333" ht="15.75" customHeight="1" x14ac:dyDescent="0.25"/>
    <row r="15334" ht="15.75" customHeight="1" x14ac:dyDescent="0.25"/>
    <row r="15335" ht="15.75" customHeight="1" x14ac:dyDescent="0.25"/>
    <row r="15336" ht="15.75" customHeight="1" x14ac:dyDescent="0.25"/>
    <row r="15337" ht="15.75" customHeight="1" x14ac:dyDescent="0.25"/>
    <row r="15338" ht="15.75" customHeight="1" x14ac:dyDescent="0.25"/>
    <row r="15339" ht="15.75" customHeight="1" x14ac:dyDescent="0.25"/>
    <row r="15340" ht="15.75" customHeight="1" x14ac:dyDescent="0.25"/>
    <row r="15341" ht="15.75" customHeight="1" x14ac:dyDescent="0.25"/>
    <row r="15342" ht="15.75" customHeight="1" x14ac:dyDescent="0.25"/>
    <row r="15343" ht="15.75" customHeight="1" x14ac:dyDescent="0.25"/>
    <row r="15344" ht="15.75" customHeight="1" x14ac:dyDescent="0.25"/>
    <row r="15345" ht="15.75" customHeight="1" x14ac:dyDescent="0.25"/>
    <row r="15346" ht="15.75" customHeight="1" x14ac:dyDescent="0.25"/>
    <row r="15347" ht="15.75" customHeight="1" x14ac:dyDescent="0.25"/>
    <row r="15348" ht="15.75" customHeight="1" x14ac:dyDescent="0.25"/>
    <row r="15349" ht="15.75" customHeight="1" x14ac:dyDescent="0.25"/>
    <row r="15350" ht="15.75" customHeight="1" x14ac:dyDescent="0.25"/>
    <row r="15351" ht="15.75" customHeight="1" x14ac:dyDescent="0.25"/>
    <row r="15352" ht="15.75" customHeight="1" x14ac:dyDescent="0.25"/>
    <row r="15353" ht="15.75" customHeight="1" x14ac:dyDescent="0.25"/>
    <row r="15354" ht="15.75" customHeight="1" x14ac:dyDescent="0.25"/>
    <row r="15355" ht="15.75" customHeight="1" x14ac:dyDescent="0.25"/>
    <row r="15356" ht="15.75" customHeight="1" x14ac:dyDescent="0.25"/>
    <row r="15357" ht="15.75" customHeight="1" x14ac:dyDescent="0.25"/>
    <row r="15358" ht="15.75" customHeight="1" x14ac:dyDescent="0.25"/>
    <row r="15359" ht="15.75" customHeight="1" x14ac:dyDescent="0.25"/>
    <row r="15360" ht="15.75" customHeight="1" x14ac:dyDescent="0.25"/>
    <row r="15361" ht="15.75" customHeight="1" x14ac:dyDescent="0.25"/>
    <row r="15362" ht="15.75" customHeight="1" x14ac:dyDescent="0.25"/>
    <row r="15363" ht="15.75" customHeight="1" x14ac:dyDescent="0.25"/>
    <row r="15364" ht="15.75" customHeight="1" x14ac:dyDescent="0.25"/>
    <row r="15365" ht="15.75" customHeight="1" x14ac:dyDescent="0.25"/>
    <row r="15366" ht="15.75" customHeight="1" x14ac:dyDescent="0.25"/>
    <row r="15367" ht="15.75" customHeight="1" x14ac:dyDescent="0.25"/>
    <row r="15368" ht="15.75" customHeight="1" x14ac:dyDescent="0.25"/>
    <row r="15369" ht="15.75" customHeight="1" x14ac:dyDescent="0.25"/>
    <row r="15370" ht="15.75" customHeight="1" x14ac:dyDescent="0.25"/>
    <row r="15371" ht="15.75" customHeight="1" x14ac:dyDescent="0.25"/>
    <row r="15372" ht="15.75" customHeight="1" x14ac:dyDescent="0.25"/>
    <row r="15373" ht="15.75" customHeight="1" x14ac:dyDescent="0.25"/>
    <row r="15374" ht="15.75" customHeight="1" x14ac:dyDescent="0.25"/>
    <row r="15375" ht="15.75" customHeight="1" x14ac:dyDescent="0.25"/>
    <row r="15376" ht="15.75" customHeight="1" x14ac:dyDescent="0.25"/>
    <row r="15377" ht="15.75" customHeight="1" x14ac:dyDescent="0.25"/>
    <row r="15378" ht="15.75" customHeight="1" x14ac:dyDescent="0.25"/>
    <row r="15379" ht="15.75" customHeight="1" x14ac:dyDescent="0.25"/>
    <row r="15380" ht="15.75" customHeight="1" x14ac:dyDescent="0.25"/>
    <row r="15381" ht="15.75" customHeight="1" x14ac:dyDescent="0.25"/>
    <row r="15382" ht="15.75" customHeight="1" x14ac:dyDescent="0.25"/>
    <row r="15383" ht="15.75" customHeight="1" x14ac:dyDescent="0.25"/>
    <row r="15384" ht="15.75" customHeight="1" x14ac:dyDescent="0.25"/>
    <row r="15385" ht="15.75" customHeight="1" x14ac:dyDescent="0.25"/>
    <row r="15386" ht="15.75" customHeight="1" x14ac:dyDescent="0.25"/>
    <row r="15387" ht="15.75" customHeight="1" x14ac:dyDescent="0.25"/>
    <row r="15388" ht="15.75" customHeight="1" x14ac:dyDescent="0.25"/>
    <row r="15389" ht="15.75" customHeight="1" x14ac:dyDescent="0.25"/>
    <row r="15390" ht="15.75" customHeight="1" x14ac:dyDescent="0.25"/>
    <row r="15391" ht="15.75" customHeight="1" x14ac:dyDescent="0.25"/>
    <row r="15392" ht="15.75" customHeight="1" x14ac:dyDescent="0.25"/>
    <row r="15393" ht="15.75" customHeight="1" x14ac:dyDescent="0.25"/>
    <row r="15394" ht="15.75" customHeight="1" x14ac:dyDescent="0.25"/>
    <row r="15395" ht="15.75" customHeight="1" x14ac:dyDescent="0.25"/>
    <row r="15396" ht="15.75" customHeight="1" x14ac:dyDescent="0.25"/>
    <row r="15397" ht="15.75" customHeight="1" x14ac:dyDescent="0.25"/>
    <row r="15398" ht="15.75" customHeight="1" x14ac:dyDescent="0.25"/>
    <row r="15399" ht="15.75" customHeight="1" x14ac:dyDescent="0.25"/>
    <row r="15400" ht="15.75" customHeight="1" x14ac:dyDescent="0.25"/>
    <row r="15401" ht="15.75" customHeight="1" x14ac:dyDescent="0.25"/>
    <row r="15402" ht="15.75" customHeight="1" x14ac:dyDescent="0.25"/>
    <row r="15403" ht="15.75" customHeight="1" x14ac:dyDescent="0.25"/>
    <row r="15404" ht="15.75" customHeight="1" x14ac:dyDescent="0.25"/>
    <row r="15405" ht="15.75" customHeight="1" x14ac:dyDescent="0.25"/>
    <row r="15406" ht="15.75" customHeight="1" x14ac:dyDescent="0.25"/>
    <row r="15407" ht="15.75" customHeight="1" x14ac:dyDescent="0.25"/>
    <row r="15408" ht="15.75" customHeight="1" x14ac:dyDescent="0.25"/>
    <row r="15409" ht="15.75" customHeight="1" x14ac:dyDescent="0.25"/>
    <row r="15410" ht="15.75" customHeight="1" x14ac:dyDescent="0.25"/>
    <row r="15411" ht="15.75" customHeight="1" x14ac:dyDescent="0.25"/>
    <row r="15412" ht="15.75" customHeight="1" x14ac:dyDescent="0.25"/>
    <row r="15413" ht="15.75" customHeight="1" x14ac:dyDescent="0.25"/>
    <row r="15414" ht="15.75" customHeight="1" x14ac:dyDescent="0.25"/>
    <row r="15415" ht="15.75" customHeight="1" x14ac:dyDescent="0.25"/>
    <row r="15416" ht="15.75" customHeight="1" x14ac:dyDescent="0.25"/>
    <row r="15417" ht="15.75" customHeight="1" x14ac:dyDescent="0.25"/>
    <row r="15418" ht="15.75" customHeight="1" x14ac:dyDescent="0.25"/>
    <row r="15419" ht="15.75" customHeight="1" x14ac:dyDescent="0.25"/>
    <row r="15420" ht="15.75" customHeight="1" x14ac:dyDescent="0.25"/>
    <row r="15421" ht="15.75" customHeight="1" x14ac:dyDescent="0.25"/>
    <row r="15422" ht="15.75" customHeight="1" x14ac:dyDescent="0.25"/>
    <row r="15423" ht="15.75" customHeight="1" x14ac:dyDescent="0.25"/>
    <row r="15424" ht="15.75" customHeight="1" x14ac:dyDescent="0.25"/>
    <row r="15425" ht="15.75" customHeight="1" x14ac:dyDescent="0.25"/>
    <row r="15426" ht="15.75" customHeight="1" x14ac:dyDescent="0.25"/>
    <row r="15427" ht="15.75" customHeight="1" x14ac:dyDescent="0.25"/>
    <row r="15428" ht="15.75" customHeight="1" x14ac:dyDescent="0.25"/>
    <row r="15429" ht="15.75" customHeight="1" x14ac:dyDescent="0.25"/>
    <row r="15430" ht="15.75" customHeight="1" x14ac:dyDescent="0.25"/>
    <row r="15431" ht="15.75" customHeight="1" x14ac:dyDescent="0.25"/>
    <row r="15432" ht="15.75" customHeight="1" x14ac:dyDescent="0.25"/>
    <row r="15433" ht="15.75" customHeight="1" x14ac:dyDescent="0.25"/>
    <row r="15434" ht="15.75" customHeight="1" x14ac:dyDescent="0.25"/>
    <row r="15435" ht="15.75" customHeight="1" x14ac:dyDescent="0.25"/>
    <row r="15436" ht="15.75" customHeight="1" x14ac:dyDescent="0.25"/>
    <row r="15437" ht="15.75" customHeight="1" x14ac:dyDescent="0.25"/>
    <row r="15438" ht="15.75" customHeight="1" x14ac:dyDescent="0.25"/>
    <row r="15439" ht="15.75" customHeight="1" x14ac:dyDescent="0.25"/>
    <row r="15440" ht="15.75" customHeight="1" x14ac:dyDescent="0.25"/>
    <row r="15441" ht="15.75" customHeight="1" x14ac:dyDescent="0.25"/>
    <row r="15442" ht="15.75" customHeight="1" x14ac:dyDescent="0.25"/>
    <row r="15443" ht="15.75" customHeight="1" x14ac:dyDescent="0.25"/>
    <row r="15444" ht="15.75" customHeight="1" x14ac:dyDescent="0.25"/>
    <row r="15445" ht="15.75" customHeight="1" x14ac:dyDescent="0.25"/>
    <row r="15446" ht="15.75" customHeight="1" x14ac:dyDescent="0.25"/>
    <row r="15447" ht="15.75" customHeight="1" x14ac:dyDescent="0.25"/>
    <row r="15448" ht="15.75" customHeight="1" x14ac:dyDescent="0.25"/>
    <row r="15449" ht="15.75" customHeight="1" x14ac:dyDescent="0.25"/>
    <row r="15450" ht="15.75" customHeight="1" x14ac:dyDescent="0.25"/>
    <row r="15451" ht="15.75" customHeight="1" x14ac:dyDescent="0.25"/>
    <row r="15452" ht="15.75" customHeight="1" x14ac:dyDescent="0.25"/>
    <row r="15453" ht="15.75" customHeight="1" x14ac:dyDescent="0.25"/>
    <row r="15454" ht="15.75" customHeight="1" x14ac:dyDescent="0.25"/>
    <row r="15455" ht="15.75" customHeight="1" x14ac:dyDescent="0.25"/>
    <row r="15456" ht="15.75" customHeight="1" x14ac:dyDescent="0.25"/>
    <row r="15457" ht="15.75" customHeight="1" x14ac:dyDescent="0.25"/>
    <row r="15458" ht="15.75" customHeight="1" x14ac:dyDescent="0.25"/>
    <row r="15459" ht="15.75" customHeight="1" x14ac:dyDescent="0.25"/>
    <row r="15460" ht="15.75" customHeight="1" x14ac:dyDescent="0.25"/>
    <row r="15461" ht="15.75" customHeight="1" x14ac:dyDescent="0.25"/>
    <row r="15462" ht="15.75" customHeight="1" x14ac:dyDescent="0.25"/>
    <row r="15463" ht="15.75" customHeight="1" x14ac:dyDescent="0.25"/>
    <row r="15464" ht="15.75" customHeight="1" x14ac:dyDescent="0.25"/>
    <row r="15465" ht="15.75" customHeight="1" x14ac:dyDescent="0.25"/>
    <row r="15466" ht="15.75" customHeight="1" x14ac:dyDescent="0.25"/>
    <row r="15467" ht="15.75" customHeight="1" x14ac:dyDescent="0.25"/>
    <row r="15468" ht="15.75" customHeight="1" x14ac:dyDescent="0.25"/>
    <row r="15469" ht="15.75" customHeight="1" x14ac:dyDescent="0.25"/>
    <row r="15470" ht="15.75" customHeight="1" x14ac:dyDescent="0.25"/>
    <row r="15471" ht="15.75" customHeight="1" x14ac:dyDescent="0.25"/>
    <row r="15472" ht="15.75" customHeight="1" x14ac:dyDescent="0.25"/>
    <row r="15473" ht="15.75" customHeight="1" x14ac:dyDescent="0.25"/>
    <row r="15474" ht="15.75" customHeight="1" x14ac:dyDescent="0.25"/>
    <row r="15475" ht="15.75" customHeight="1" x14ac:dyDescent="0.25"/>
    <row r="15476" ht="15.75" customHeight="1" x14ac:dyDescent="0.25"/>
    <row r="15477" ht="15.75" customHeight="1" x14ac:dyDescent="0.25"/>
    <row r="15478" ht="15.75" customHeight="1" x14ac:dyDescent="0.25"/>
    <row r="15479" ht="15.75" customHeight="1" x14ac:dyDescent="0.25"/>
    <row r="15480" ht="15.75" customHeight="1" x14ac:dyDescent="0.25"/>
    <row r="15481" ht="15.75" customHeight="1" x14ac:dyDescent="0.25"/>
    <row r="15482" ht="15.75" customHeight="1" x14ac:dyDescent="0.25"/>
    <row r="15483" ht="15.75" customHeight="1" x14ac:dyDescent="0.25"/>
    <row r="15484" ht="15.75" customHeight="1" x14ac:dyDescent="0.25"/>
    <row r="15485" ht="15.75" customHeight="1" x14ac:dyDescent="0.25"/>
    <row r="15486" ht="15.75" customHeight="1" x14ac:dyDescent="0.25"/>
    <row r="15487" ht="15.75" customHeight="1" x14ac:dyDescent="0.25"/>
    <row r="15488" ht="15.75" customHeight="1" x14ac:dyDescent="0.25"/>
    <row r="15489" ht="15.75" customHeight="1" x14ac:dyDescent="0.25"/>
    <row r="15490" ht="15.75" customHeight="1" x14ac:dyDescent="0.25"/>
    <row r="15491" ht="15.75" customHeight="1" x14ac:dyDescent="0.25"/>
    <row r="15492" ht="15.75" customHeight="1" x14ac:dyDescent="0.25"/>
    <row r="15493" ht="15.75" customHeight="1" x14ac:dyDescent="0.25"/>
    <row r="15494" ht="15.75" customHeight="1" x14ac:dyDescent="0.25"/>
    <row r="15495" ht="15.75" customHeight="1" x14ac:dyDescent="0.25"/>
    <row r="15496" ht="15.75" customHeight="1" x14ac:dyDescent="0.25"/>
    <row r="15497" ht="15.75" customHeight="1" x14ac:dyDescent="0.25"/>
    <row r="15498" ht="15.75" customHeight="1" x14ac:dyDescent="0.25"/>
    <row r="15499" ht="15.75" customHeight="1" x14ac:dyDescent="0.25"/>
    <row r="15500" ht="15.75" customHeight="1" x14ac:dyDescent="0.25"/>
    <row r="15501" ht="15.75" customHeight="1" x14ac:dyDescent="0.25"/>
    <row r="15502" ht="15.75" customHeight="1" x14ac:dyDescent="0.25"/>
    <row r="15503" ht="15.75" customHeight="1" x14ac:dyDescent="0.25"/>
    <row r="15504" ht="15.75" customHeight="1" x14ac:dyDescent="0.25"/>
    <row r="15505" ht="15.75" customHeight="1" x14ac:dyDescent="0.25"/>
    <row r="15506" ht="15.75" customHeight="1" x14ac:dyDescent="0.25"/>
    <row r="15507" ht="15.75" customHeight="1" x14ac:dyDescent="0.25"/>
    <row r="15508" ht="15.75" customHeight="1" x14ac:dyDescent="0.25"/>
    <row r="15509" ht="15.75" customHeight="1" x14ac:dyDescent="0.25"/>
    <row r="15510" ht="15.75" customHeight="1" x14ac:dyDescent="0.25"/>
    <row r="15511" ht="15.75" customHeight="1" x14ac:dyDescent="0.25"/>
    <row r="15512" ht="15.75" customHeight="1" x14ac:dyDescent="0.25"/>
    <row r="15513" ht="15.75" customHeight="1" x14ac:dyDescent="0.25"/>
    <row r="15514" ht="15.75" customHeight="1" x14ac:dyDescent="0.25"/>
    <row r="15515" ht="15.75" customHeight="1" x14ac:dyDescent="0.25"/>
    <row r="15516" ht="15.75" customHeight="1" x14ac:dyDescent="0.25"/>
    <row r="15517" ht="15.75" customHeight="1" x14ac:dyDescent="0.25"/>
    <row r="15518" ht="15.75" customHeight="1" x14ac:dyDescent="0.25"/>
    <row r="15519" ht="15.75" customHeight="1" x14ac:dyDescent="0.25"/>
    <row r="15520" ht="15.75" customHeight="1" x14ac:dyDescent="0.25"/>
    <row r="15521" ht="15.75" customHeight="1" x14ac:dyDescent="0.25"/>
    <row r="15522" ht="15.75" customHeight="1" x14ac:dyDescent="0.25"/>
    <row r="15523" ht="15.75" customHeight="1" x14ac:dyDescent="0.25"/>
    <row r="15524" ht="15.75" customHeight="1" x14ac:dyDescent="0.25"/>
    <row r="15525" ht="15.75" customHeight="1" x14ac:dyDescent="0.25"/>
    <row r="15526" ht="15.75" customHeight="1" x14ac:dyDescent="0.25"/>
    <row r="15527" ht="15.75" customHeight="1" x14ac:dyDescent="0.25"/>
    <row r="15528" ht="15.75" customHeight="1" x14ac:dyDescent="0.25"/>
    <row r="15529" ht="15.75" customHeight="1" x14ac:dyDescent="0.25"/>
    <row r="15530" ht="15.75" customHeight="1" x14ac:dyDescent="0.25"/>
    <row r="15531" ht="15.75" customHeight="1" x14ac:dyDescent="0.25"/>
    <row r="15532" ht="15.75" customHeight="1" x14ac:dyDescent="0.25"/>
    <row r="15533" ht="15.75" customHeight="1" x14ac:dyDescent="0.25"/>
    <row r="15534" ht="15.75" customHeight="1" x14ac:dyDescent="0.25"/>
    <row r="15535" ht="15.75" customHeight="1" x14ac:dyDescent="0.25"/>
    <row r="15536" ht="15.75" customHeight="1" x14ac:dyDescent="0.25"/>
    <row r="15537" ht="15.75" customHeight="1" x14ac:dyDescent="0.25"/>
    <row r="15538" ht="15.75" customHeight="1" x14ac:dyDescent="0.25"/>
    <row r="15539" ht="15.75" customHeight="1" x14ac:dyDescent="0.25"/>
    <row r="15540" ht="15.75" customHeight="1" x14ac:dyDescent="0.25"/>
    <row r="15541" ht="15.75" customHeight="1" x14ac:dyDescent="0.25"/>
    <row r="15542" ht="15.75" customHeight="1" x14ac:dyDescent="0.25"/>
    <row r="15543" ht="15.75" customHeight="1" x14ac:dyDescent="0.25"/>
    <row r="15544" ht="15.75" customHeight="1" x14ac:dyDescent="0.25"/>
    <row r="15545" ht="15.75" customHeight="1" x14ac:dyDescent="0.25"/>
    <row r="15546" ht="15.75" customHeight="1" x14ac:dyDescent="0.25"/>
    <row r="15547" ht="15.75" customHeight="1" x14ac:dyDescent="0.25"/>
    <row r="15548" ht="15.75" customHeight="1" x14ac:dyDescent="0.25"/>
    <row r="15549" ht="15.75" customHeight="1" x14ac:dyDescent="0.25"/>
    <row r="15550" ht="15.75" customHeight="1" x14ac:dyDescent="0.25"/>
    <row r="15551" ht="15.75" customHeight="1" x14ac:dyDescent="0.25"/>
    <row r="15552" ht="15.75" customHeight="1" x14ac:dyDescent="0.25"/>
    <row r="15553" ht="15.75" customHeight="1" x14ac:dyDescent="0.25"/>
    <row r="15554" ht="15.75" customHeight="1" x14ac:dyDescent="0.25"/>
    <row r="15555" ht="15.75" customHeight="1" x14ac:dyDescent="0.25"/>
    <row r="15556" ht="15.75" customHeight="1" x14ac:dyDescent="0.25"/>
    <row r="15557" ht="15.75" customHeight="1" x14ac:dyDescent="0.25"/>
    <row r="15558" ht="15.75" customHeight="1" x14ac:dyDescent="0.25"/>
    <row r="15559" ht="15.75" customHeight="1" x14ac:dyDescent="0.25"/>
    <row r="15560" ht="15.75" customHeight="1" x14ac:dyDescent="0.25"/>
    <row r="15561" ht="15.75" customHeight="1" x14ac:dyDescent="0.25"/>
    <row r="15562" ht="15.75" customHeight="1" x14ac:dyDescent="0.25"/>
    <row r="15563" ht="15.75" customHeight="1" x14ac:dyDescent="0.25"/>
    <row r="15564" ht="15.75" customHeight="1" x14ac:dyDescent="0.25"/>
    <row r="15565" ht="15.75" customHeight="1" x14ac:dyDescent="0.25"/>
    <row r="15566" ht="15.75" customHeight="1" x14ac:dyDescent="0.25"/>
    <row r="15567" ht="15.75" customHeight="1" x14ac:dyDescent="0.25"/>
    <row r="15568" ht="15.75" customHeight="1" x14ac:dyDescent="0.25"/>
    <row r="15569" ht="15.75" customHeight="1" x14ac:dyDescent="0.25"/>
    <row r="15570" ht="15.75" customHeight="1" x14ac:dyDescent="0.25"/>
    <row r="15571" ht="15.75" customHeight="1" x14ac:dyDescent="0.25"/>
    <row r="15572" ht="15.75" customHeight="1" x14ac:dyDescent="0.25"/>
    <row r="15573" ht="15.75" customHeight="1" x14ac:dyDescent="0.25"/>
    <row r="15574" ht="15.75" customHeight="1" x14ac:dyDescent="0.25"/>
    <row r="15575" ht="15.75" customHeight="1" x14ac:dyDescent="0.25"/>
    <row r="15576" ht="15.75" customHeight="1" x14ac:dyDescent="0.25"/>
    <row r="15577" ht="15.75" customHeight="1" x14ac:dyDescent="0.25"/>
    <row r="15578" ht="15.75" customHeight="1" x14ac:dyDescent="0.25"/>
    <row r="15579" ht="15.75" customHeight="1" x14ac:dyDescent="0.25"/>
    <row r="15580" ht="15.75" customHeight="1" x14ac:dyDescent="0.25"/>
    <row r="15581" ht="15.75" customHeight="1" x14ac:dyDescent="0.25"/>
    <row r="15582" ht="15.75" customHeight="1" x14ac:dyDescent="0.25"/>
    <row r="15583" ht="15.75" customHeight="1" x14ac:dyDescent="0.25"/>
    <row r="15584" ht="15.75" customHeight="1" x14ac:dyDescent="0.25"/>
    <row r="15585" ht="15.75" customHeight="1" x14ac:dyDescent="0.25"/>
    <row r="15586" ht="15.75" customHeight="1" x14ac:dyDescent="0.25"/>
    <row r="15587" ht="15.75" customHeight="1" x14ac:dyDescent="0.25"/>
    <row r="15588" ht="15.75" customHeight="1" x14ac:dyDescent="0.25"/>
    <row r="15589" ht="15.75" customHeight="1" x14ac:dyDescent="0.25"/>
    <row r="15590" ht="15.75" customHeight="1" x14ac:dyDescent="0.25"/>
    <row r="15591" ht="15.75" customHeight="1" x14ac:dyDescent="0.25"/>
    <row r="15592" ht="15.75" customHeight="1" x14ac:dyDescent="0.25"/>
    <row r="15593" ht="15.75" customHeight="1" x14ac:dyDescent="0.25"/>
    <row r="15594" ht="15.75" customHeight="1" x14ac:dyDescent="0.25"/>
    <row r="15595" ht="15.75" customHeight="1" x14ac:dyDescent="0.25"/>
    <row r="15596" ht="15.75" customHeight="1" x14ac:dyDescent="0.25"/>
    <row r="15597" ht="15.75" customHeight="1" x14ac:dyDescent="0.25"/>
    <row r="15598" ht="15.75" customHeight="1" x14ac:dyDescent="0.25"/>
    <row r="15599" ht="15.75" customHeight="1" x14ac:dyDescent="0.25"/>
    <row r="15600" ht="15.75" customHeight="1" x14ac:dyDescent="0.25"/>
    <row r="15601" ht="15.75" customHeight="1" x14ac:dyDescent="0.25"/>
    <row r="15602" ht="15.75" customHeight="1" x14ac:dyDescent="0.25"/>
    <row r="15603" ht="15.75" customHeight="1" x14ac:dyDescent="0.25"/>
    <row r="15604" ht="15.75" customHeight="1" x14ac:dyDescent="0.25"/>
    <row r="15605" ht="15.75" customHeight="1" x14ac:dyDescent="0.25"/>
    <row r="15606" ht="15.75" customHeight="1" x14ac:dyDescent="0.25"/>
    <row r="15607" ht="15.75" customHeight="1" x14ac:dyDescent="0.25"/>
    <row r="15608" ht="15.75" customHeight="1" x14ac:dyDescent="0.25"/>
    <row r="15609" ht="15.75" customHeight="1" x14ac:dyDescent="0.25"/>
    <row r="15610" ht="15.75" customHeight="1" x14ac:dyDescent="0.25"/>
    <row r="15611" ht="15.75" customHeight="1" x14ac:dyDescent="0.25"/>
    <row r="15612" ht="15.75" customHeight="1" x14ac:dyDescent="0.25"/>
    <row r="15613" ht="15.75" customHeight="1" x14ac:dyDescent="0.25"/>
    <row r="15614" ht="15.75" customHeight="1" x14ac:dyDescent="0.25"/>
    <row r="15615" ht="15.75" customHeight="1" x14ac:dyDescent="0.25"/>
    <row r="15616" ht="15.75" customHeight="1" x14ac:dyDescent="0.25"/>
    <row r="15617" ht="15.75" customHeight="1" x14ac:dyDescent="0.25"/>
    <row r="15618" ht="15.75" customHeight="1" x14ac:dyDescent="0.25"/>
    <row r="15619" ht="15.75" customHeight="1" x14ac:dyDescent="0.25"/>
    <row r="15620" ht="15.75" customHeight="1" x14ac:dyDescent="0.25"/>
    <row r="15621" ht="15.75" customHeight="1" x14ac:dyDescent="0.25"/>
    <row r="15622" ht="15.75" customHeight="1" x14ac:dyDescent="0.25"/>
    <row r="15623" ht="15.75" customHeight="1" x14ac:dyDescent="0.25"/>
    <row r="15624" ht="15.75" customHeight="1" x14ac:dyDescent="0.25"/>
    <row r="15625" ht="15.75" customHeight="1" x14ac:dyDescent="0.25"/>
    <row r="15626" ht="15.75" customHeight="1" x14ac:dyDescent="0.25"/>
    <row r="15627" ht="15.75" customHeight="1" x14ac:dyDescent="0.25"/>
    <row r="15628" ht="15.75" customHeight="1" x14ac:dyDescent="0.25"/>
    <row r="15629" ht="15.75" customHeight="1" x14ac:dyDescent="0.25"/>
    <row r="15630" ht="15.75" customHeight="1" x14ac:dyDescent="0.25"/>
    <row r="15631" ht="15.75" customHeight="1" x14ac:dyDescent="0.25"/>
    <row r="15632" ht="15.75" customHeight="1" x14ac:dyDescent="0.25"/>
    <row r="15633" ht="15.75" customHeight="1" x14ac:dyDescent="0.25"/>
    <row r="15634" ht="15.75" customHeight="1" x14ac:dyDescent="0.25"/>
    <row r="15635" ht="15.75" customHeight="1" x14ac:dyDescent="0.25"/>
    <row r="15636" ht="15.75" customHeight="1" x14ac:dyDescent="0.25"/>
    <row r="15637" ht="15.75" customHeight="1" x14ac:dyDescent="0.25"/>
    <row r="15638" ht="15.75" customHeight="1" x14ac:dyDescent="0.25"/>
    <row r="15639" ht="15.75" customHeight="1" x14ac:dyDescent="0.25"/>
    <row r="15640" ht="15.75" customHeight="1" x14ac:dyDescent="0.25"/>
    <row r="15641" ht="15.75" customHeight="1" x14ac:dyDescent="0.25"/>
    <row r="15642" ht="15.75" customHeight="1" x14ac:dyDescent="0.25"/>
    <row r="15643" ht="15.75" customHeight="1" x14ac:dyDescent="0.25"/>
    <row r="15644" ht="15.75" customHeight="1" x14ac:dyDescent="0.25"/>
    <row r="15645" ht="15.75" customHeight="1" x14ac:dyDescent="0.25"/>
    <row r="15646" ht="15.75" customHeight="1" x14ac:dyDescent="0.25"/>
    <row r="15647" ht="15.75" customHeight="1" x14ac:dyDescent="0.25"/>
    <row r="15648" ht="15.75" customHeight="1" x14ac:dyDescent="0.25"/>
    <row r="15649" ht="15.75" customHeight="1" x14ac:dyDescent="0.25"/>
    <row r="15650" ht="15.75" customHeight="1" x14ac:dyDescent="0.25"/>
    <row r="15651" ht="15.75" customHeight="1" x14ac:dyDescent="0.25"/>
    <row r="15652" ht="15.75" customHeight="1" x14ac:dyDescent="0.25"/>
    <row r="15653" ht="15.75" customHeight="1" x14ac:dyDescent="0.25"/>
    <row r="15654" ht="15.75" customHeight="1" x14ac:dyDescent="0.25"/>
    <row r="15655" ht="15.75" customHeight="1" x14ac:dyDescent="0.25"/>
    <row r="15656" ht="15.75" customHeight="1" x14ac:dyDescent="0.25"/>
    <row r="15657" ht="15.75" customHeight="1" x14ac:dyDescent="0.25"/>
    <row r="15658" ht="15.75" customHeight="1" x14ac:dyDescent="0.25"/>
    <row r="15659" ht="15.75" customHeight="1" x14ac:dyDescent="0.25"/>
    <row r="15660" ht="15.75" customHeight="1" x14ac:dyDescent="0.25"/>
    <row r="15661" ht="15.75" customHeight="1" x14ac:dyDescent="0.25"/>
    <row r="15662" ht="15.75" customHeight="1" x14ac:dyDescent="0.25"/>
    <row r="15663" ht="15.75" customHeight="1" x14ac:dyDescent="0.25"/>
    <row r="15664" ht="15.75" customHeight="1" x14ac:dyDescent="0.25"/>
    <row r="15665" ht="15.75" customHeight="1" x14ac:dyDescent="0.25"/>
    <row r="15666" ht="15.75" customHeight="1" x14ac:dyDescent="0.25"/>
    <row r="15667" ht="15.75" customHeight="1" x14ac:dyDescent="0.25"/>
    <row r="15668" ht="15.75" customHeight="1" x14ac:dyDescent="0.25"/>
    <row r="15669" ht="15.75" customHeight="1" x14ac:dyDescent="0.25"/>
    <row r="15670" ht="15.75" customHeight="1" x14ac:dyDescent="0.25"/>
    <row r="15671" ht="15.75" customHeight="1" x14ac:dyDescent="0.25"/>
    <row r="15672" ht="15.75" customHeight="1" x14ac:dyDescent="0.25"/>
    <row r="15673" ht="15.75" customHeight="1" x14ac:dyDescent="0.25"/>
    <row r="15674" ht="15.75" customHeight="1" x14ac:dyDescent="0.25"/>
    <row r="15675" ht="15.75" customHeight="1" x14ac:dyDescent="0.25"/>
    <row r="15676" ht="15.75" customHeight="1" x14ac:dyDescent="0.25"/>
    <row r="15677" ht="15.75" customHeight="1" x14ac:dyDescent="0.25"/>
    <row r="15678" ht="15.75" customHeight="1" x14ac:dyDescent="0.25"/>
    <row r="15679" ht="15.75" customHeight="1" x14ac:dyDescent="0.25"/>
    <row r="15680" ht="15.75" customHeight="1" x14ac:dyDescent="0.25"/>
    <row r="15681" ht="15.75" customHeight="1" x14ac:dyDescent="0.25"/>
    <row r="15682" ht="15.75" customHeight="1" x14ac:dyDescent="0.25"/>
    <row r="15683" ht="15.75" customHeight="1" x14ac:dyDescent="0.25"/>
    <row r="15684" ht="15.75" customHeight="1" x14ac:dyDescent="0.25"/>
    <row r="15685" ht="15.75" customHeight="1" x14ac:dyDescent="0.25"/>
    <row r="15686" ht="15.75" customHeight="1" x14ac:dyDescent="0.25"/>
    <row r="15687" ht="15.75" customHeight="1" x14ac:dyDescent="0.25"/>
    <row r="15688" ht="15.75" customHeight="1" x14ac:dyDescent="0.25"/>
    <row r="15689" ht="15.75" customHeight="1" x14ac:dyDescent="0.25"/>
    <row r="15690" ht="15.75" customHeight="1" x14ac:dyDescent="0.25"/>
    <row r="15691" ht="15.75" customHeight="1" x14ac:dyDescent="0.25"/>
    <row r="15692" ht="15.75" customHeight="1" x14ac:dyDescent="0.25"/>
    <row r="15693" ht="15.75" customHeight="1" x14ac:dyDescent="0.25"/>
    <row r="15694" ht="15.75" customHeight="1" x14ac:dyDescent="0.25"/>
    <row r="15695" ht="15.75" customHeight="1" x14ac:dyDescent="0.25"/>
    <row r="15696" ht="15.75" customHeight="1" x14ac:dyDescent="0.25"/>
    <row r="15697" ht="15.75" customHeight="1" x14ac:dyDescent="0.25"/>
    <row r="15698" ht="15.75" customHeight="1" x14ac:dyDescent="0.25"/>
    <row r="15699" ht="15.75" customHeight="1" x14ac:dyDescent="0.25"/>
    <row r="15700" ht="15.75" customHeight="1" x14ac:dyDescent="0.25"/>
    <row r="15701" ht="15.75" customHeight="1" x14ac:dyDescent="0.25"/>
    <row r="15702" ht="15.75" customHeight="1" x14ac:dyDescent="0.25"/>
    <row r="15703" ht="15.75" customHeight="1" x14ac:dyDescent="0.25"/>
    <row r="15704" ht="15.75" customHeight="1" x14ac:dyDescent="0.25"/>
    <row r="15705" ht="15.75" customHeight="1" x14ac:dyDescent="0.25"/>
    <row r="15706" ht="15.75" customHeight="1" x14ac:dyDescent="0.25"/>
    <row r="15707" ht="15.75" customHeight="1" x14ac:dyDescent="0.25"/>
    <row r="15708" ht="15.75" customHeight="1" x14ac:dyDescent="0.25"/>
    <row r="15709" ht="15.75" customHeight="1" x14ac:dyDescent="0.25"/>
    <row r="15710" ht="15.75" customHeight="1" x14ac:dyDescent="0.25"/>
    <row r="15711" ht="15.75" customHeight="1" x14ac:dyDescent="0.25"/>
    <row r="15712" ht="15.75" customHeight="1" x14ac:dyDescent="0.25"/>
    <row r="15713" ht="15.75" customHeight="1" x14ac:dyDescent="0.25"/>
    <row r="15714" ht="15.75" customHeight="1" x14ac:dyDescent="0.25"/>
    <row r="15715" ht="15.75" customHeight="1" x14ac:dyDescent="0.25"/>
    <row r="15716" ht="15.75" customHeight="1" x14ac:dyDescent="0.25"/>
    <row r="15717" ht="15.75" customHeight="1" x14ac:dyDescent="0.25"/>
    <row r="15718" ht="15.75" customHeight="1" x14ac:dyDescent="0.25"/>
    <row r="15719" ht="15.75" customHeight="1" x14ac:dyDescent="0.25"/>
    <row r="15720" ht="15.75" customHeight="1" x14ac:dyDescent="0.25"/>
    <row r="15721" ht="15.75" customHeight="1" x14ac:dyDescent="0.25"/>
    <row r="15722" ht="15.75" customHeight="1" x14ac:dyDescent="0.25"/>
    <row r="15723" ht="15.75" customHeight="1" x14ac:dyDescent="0.25"/>
    <row r="15724" ht="15.75" customHeight="1" x14ac:dyDescent="0.25"/>
    <row r="15725" ht="15.75" customHeight="1" x14ac:dyDescent="0.25"/>
    <row r="15726" ht="15.75" customHeight="1" x14ac:dyDescent="0.25"/>
    <row r="15727" ht="15.75" customHeight="1" x14ac:dyDescent="0.25"/>
    <row r="15728" ht="15.75" customHeight="1" x14ac:dyDescent="0.25"/>
    <row r="15729" ht="15.75" customHeight="1" x14ac:dyDescent="0.25"/>
    <row r="15730" ht="15.75" customHeight="1" x14ac:dyDescent="0.25"/>
    <row r="15731" ht="15.75" customHeight="1" x14ac:dyDescent="0.25"/>
    <row r="15732" ht="15.75" customHeight="1" x14ac:dyDescent="0.25"/>
    <row r="15733" ht="15.75" customHeight="1" x14ac:dyDescent="0.25"/>
    <row r="15734" ht="15.75" customHeight="1" x14ac:dyDescent="0.25"/>
    <row r="15735" ht="15.75" customHeight="1" x14ac:dyDescent="0.25"/>
    <row r="15736" ht="15.75" customHeight="1" x14ac:dyDescent="0.25"/>
    <row r="15737" ht="15.75" customHeight="1" x14ac:dyDescent="0.25"/>
    <row r="15738" ht="15.75" customHeight="1" x14ac:dyDescent="0.25"/>
    <row r="15739" ht="15.75" customHeight="1" x14ac:dyDescent="0.25"/>
    <row r="15740" ht="15.75" customHeight="1" x14ac:dyDescent="0.25"/>
    <row r="15741" ht="15.75" customHeight="1" x14ac:dyDescent="0.25"/>
    <row r="15742" ht="15.75" customHeight="1" x14ac:dyDescent="0.25"/>
    <row r="15743" ht="15.75" customHeight="1" x14ac:dyDescent="0.25"/>
    <row r="15744" ht="15.75" customHeight="1" x14ac:dyDescent="0.25"/>
    <row r="15745" ht="15.75" customHeight="1" x14ac:dyDescent="0.25"/>
    <row r="15746" ht="15.75" customHeight="1" x14ac:dyDescent="0.25"/>
    <row r="15747" ht="15.75" customHeight="1" x14ac:dyDescent="0.25"/>
    <row r="15748" ht="15.75" customHeight="1" x14ac:dyDescent="0.25"/>
    <row r="15749" ht="15.75" customHeight="1" x14ac:dyDescent="0.25"/>
    <row r="15750" ht="15.75" customHeight="1" x14ac:dyDescent="0.25"/>
    <row r="15751" ht="15.75" customHeight="1" x14ac:dyDescent="0.25"/>
    <row r="15752" ht="15.75" customHeight="1" x14ac:dyDescent="0.25"/>
    <row r="15753" ht="15.75" customHeight="1" x14ac:dyDescent="0.25"/>
    <row r="15754" ht="15.75" customHeight="1" x14ac:dyDescent="0.25"/>
    <row r="15755" ht="15.75" customHeight="1" x14ac:dyDescent="0.25"/>
    <row r="15756" ht="15.75" customHeight="1" x14ac:dyDescent="0.25"/>
    <row r="15757" ht="15.75" customHeight="1" x14ac:dyDescent="0.25"/>
    <row r="15758" ht="15.75" customHeight="1" x14ac:dyDescent="0.25"/>
    <row r="15759" ht="15.75" customHeight="1" x14ac:dyDescent="0.25"/>
    <row r="15760" ht="15.75" customHeight="1" x14ac:dyDescent="0.25"/>
    <row r="15761" ht="15.75" customHeight="1" x14ac:dyDescent="0.25"/>
    <row r="15762" ht="15.75" customHeight="1" x14ac:dyDescent="0.25"/>
    <row r="15763" ht="15.75" customHeight="1" x14ac:dyDescent="0.25"/>
    <row r="15764" ht="15.75" customHeight="1" x14ac:dyDescent="0.25"/>
    <row r="15765" ht="15.75" customHeight="1" x14ac:dyDescent="0.25"/>
    <row r="15766" ht="15.75" customHeight="1" x14ac:dyDescent="0.25"/>
    <row r="15767" ht="15.75" customHeight="1" x14ac:dyDescent="0.25"/>
    <row r="15768" ht="15.75" customHeight="1" x14ac:dyDescent="0.25"/>
    <row r="15769" ht="15.75" customHeight="1" x14ac:dyDescent="0.25"/>
    <row r="15770" ht="15.75" customHeight="1" x14ac:dyDescent="0.25"/>
    <row r="15771" ht="15.75" customHeight="1" x14ac:dyDescent="0.25"/>
    <row r="15772" ht="15.75" customHeight="1" x14ac:dyDescent="0.25"/>
    <row r="15773" ht="15.75" customHeight="1" x14ac:dyDescent="0.25"/>
    <row r="15774" ht="15.75" customHeight="1" x14ac:dyDescent="0.25"/>
    <row r="15775" ht="15.75" customHeight="1" x14ac:dyDescent="0.25"/>
    <row r="15776" ht="15.75" customHeight="1" x14ac:dyDescent="0.25"/>
    <row r="15777" ht="15.75" customHeight="1" x14ac:dyDescent="0.25"/>
    <row r="15778" ht="15.75" customHeight="1" x14ac:dyDescent="0.25"/>
    <row r="15779" ht="15.75" customHeight="1" x14ac:dyDescent="0.25"/>
    <row r="15780" ht="15.75" customHeight="1" x14ac:dyDescent="0.25"/>
    <row r="15781" ht="15.75" customHeight="1" x14ac:dyDescent="0.25"/>
    <row r="15782" ht="15.75" customHeight="1" x14ac:dyDescent="0.25"/>
    <row r="15783" ht="15.75" customHeight="1" x14ac:dyDescent="0.25"/>
    <row r="15784" ht="15.75" customHeight="1" x14ac:dyDescent="0.25"/>
    <row r="15785" ht="15.75" customHeight="1" x14ac:dyDescent="0.25"/>
    <row r="15786" ht="15.75" customHeight="1" x14ac:dyDescent="0.25"/>
    <row r="15787" ht="15.75" customHeight="1" x14ac:dyDescent="0.25"/>
    <row r="15788" ht="15.75" customHeight="1" x14ac:dyDescent="0.25"/>
    <row r="15789" ht="15.75" customHeight="1" x14ac:dyDescent="0.25"/>
    <row r="15790" ht="15.75" customHeight="1" x14ac:dyDescent="0.25"/>
    <row r="15791" ht="15.75" customHeight="1" x14ac:dyDescent="0.25"/>
    <row r="15792" ht="15.75" customHeight="1" x14ac:dyDescent="0.25"/>
    <row r="15793" ht="15.75" customHeight="1" x14ac:dyDescent="0.25"/>
    <row r="15794" ht="15.75" customHeight="1" x14ac:dyDescent="0.25"/>
    <row r="15795" ht="15.75" customHeight="1" x14ac:dyDescent="0.25"/>
    <row r="15796" ht="15.75" customHeight="1" x14ac:dyDescent="0.25"/>
    <row r="15797" ht="15.75" customHeight="1" x14ac:dyDescent="0.25"/>
    <row r="15798" ht="15.75" customHeight="1" x14ac:dyDescent="0.25"/>
    <row r="15799" ht="15.75" customHeight="1" x14ac:dyDescent="0.25"/>
    <row r="15800" ht="15.75" customHeight="1" x14ac:dyDescent="0.25"/>
    <row r="15801" ht="15.75" customHeight="1" x14ac:dyDescent="0.25"/>
    <row r="15802" ht="15.75" customHeight="1" x14ac:dyDescent="0.25"/>
    <row r="15803" ht="15.75" customHeight="1" x14ac:dyDescent="0.25"/>
    <row r="15804" ht="15.75" customHeight="1" x14ac:dyDescent="0.25"/>
    <row r="15805" ht="15.75" customHeight="1" x14ac:dyDescent="0.25"/>
    <row r="15806" ht="15.75" customHeight="1" x14ac:dyDescent="0.25"/>
    <row r="15807" ht="15.75" customHeight="1" x14ac:dyDescent="0.25"/>
    <row r="15808" ht="15.75" customHeight="1" x14ac:dyDescent="0.25"/>
    <row r="15809" ht="15.75" customHeight="1" x14ac:dyDescent="0.25"/>
    <row r="15810" ht="15.75" customHeight="1" x14ac:dyDescent="0.25"/>
    <row r="15811" ht="15.75" customHeight="1" x14ac:dyDescent="0.25"/>
    <row r="15812" ht="15.75" customHeight="1" x14ac:dyDescent="0.25"/>
    <row r="15813" ht="15.75" customHeight="1" x14ac:dyDescent="0.25"/>
    <row r="15814" ht="15.75" customHeight="1" x14ac:dyDescent="0.25"/>
    <row r="15815" ht="15.75" customHeight="1" x14ac:dyDescent="0.25"/>
    <row r="15816" ht="15.75" customHeight="1" x14ac:dyDescent="0.25"/>
    <row r="15817" ht="15.75" customHeight="1" x14ac:dyDescent="0.25"/>
    <row r="15818" ht="15.75" customHeight="1" x14ac:dyDescent="0.25"/>
    <row r="15819" ht="15.75" customHeight="1" x14ac:dyDescent="0.25"/>
    <row r="15820" ht="15.75" customHeight="1" x14ac:dyDescent="0.25"/>
    <row r="15821" ht="15.75" customHeight="1" x14ac:dyDescent="0.25"/>
    <row r="15822" ht="15.75" customHeight="1" x14ac:dyDescent="0.25"/>
    <row r="15823" ht="15.75" customHeight="1" x14ac:dyDescent="0.25"/>
    <row r="15824" ht="15.75" customHeight="1" x14ac:dyDescent="0.25"/>
    <row r="15825" ht="15.75" customHeight="1" x14ac:dyDescent="0.25"/>
    <row r="15826" ht="15.75" customHeight="1" x14ac:dyDescent="0.25"/>
    <row r="15827" ht="15.75" customHeight="1" x14ac:dyDescent="0.25"/>
    <row r="15828" ht="15.75" customHeight="1" x14ac:dyDescent="0.25"/>
    <row r="15829" ht="15.75" customHeight="1" x14ac:dyDescent="0.25"/>
    <row r="15830" ht="15.75" customHeight="1" x14ac:dyDescent="0.25"/>
    <row r="15831" ht="15.75" customHeight="1" x14ac:dyDescent="0.25"/>
    <row r="15832" ht="15.75" customHeight="1" x14ac:dyDescent="0.25"/>
    <row r="15833" ht="15.75" customHeight="1" x14ac:dyDescent="0.25"/>
    <row r="15834" ht="15.75" customHeight="1" x14ac:dyDescent="0.25"/>
    <row r="15835" ht="15.75" customHeight="1" x14ac:dyDescent="0.25"/>
    <row r="15836" ht="15.75" customHeight="1" x14ac:dyDescent="0.25"/>
    <row r="15837" ht="15.75" customHeight="1" x14ac:dyDescent="0.25"/>
    <row r="15838" ht="15.75" customHeight="1" x14ac:dyDescent="0.25"/>
    <row r="15839" ht="15.75" customHeight="1" x14ac:dyDescent="0.25"/>
    <row r="15840" ht="15.75" customHeight="1" x14ac:dyDescent="0.25"/>
    <row r="15841" ht="15.75" customHeight="1" x14ac:dyDescent="0.25"/>
    <row r="15842" ht="15.75" customHeight="1" x14ac:dyDescent="0.25"/>
    <row r="15843" ht="15.75" customHeight="1" x14ac:dyDescent="0.25"/>
    <row r="15844" ht="15.75" customHeight="1" x14ac:dyDescent="0.25"/>
    <row r="15845" ht="15.75" customHeight="1" x14ac:dyDescent="0.25"/>
    <row r="15846" ht="15.75" customHeight="1" x14ac:dyDescent="0.25"/>
    <row r="15847" ht="15.75" customHeight="1" x14ac:dyDescent="0.25"/>
    <row r="15848" ht="15.75" customHeight="1" x14ac:dyDescent="0.25"/>
    <row r="15849" ht="15.75" customHeight="1" x14ac:dyDescent="0.25"/>
    <row r="15850" ht="15.75" customHeight="1" x14ac:dyDescent="0.25"/>
    <row r="15851" ht="15.75" customHeight="1" x14ac:dyDescent="0.25"/>
    <row r="15852" ht="15.75" customHeight="1" x14ac:dyDescent="0.25"/>
    <row r="15853" ht="15.75" customHeight="1" x14ac:dyDescent="0.25"/>
    <row r="15854" ht="15.75" customHeight="1" x14ac:dyDescent="0.25"/>
    <row r="15855" ht="15.75" customHeight="1" x14ac:dyDescent="0.25"/>
    <row r="15856" ht="15.75" customHeight="1" x14ac:dyDescent="0.25"/>
    <row r="15857" ht="15.75" customHeight="1" x14ac:dyDescent="0.25"/>
    <row r="15858" ht="15.75" customHeight="1" x14ac:dyDescent="0.25"/>
    <row r="15859" ht="15.75" customHeight="1" x14ac:dyDescent="0.25"/>
    <row r="15860" ht="15.75" customHeight="1" x14ac:dyDescent="0.25"/>
    <row r="15861" ht="15.75" customHeight="1" x14ac:dyDescent="0.25"/>
    <row r="15862" ht="15.75" customHeight="1" x14ac:dyDescent="0.25"/>
    <row r="15863" ht="15.75" customHeight="1" x14ac:dyDescent="0.25"/>
    <row r="15864" ht="15.75" customHeight="1" x14ac:dyDescent="0.25"/>
    <row r="15865" ht="15.75" customHeight="1" x14ac:dyDescent="0.25"/>
    <row r="15866" ht="15.75" customHeight="1" x14ac:dyDescent="0.25"/>
    <row r="15867" ht="15.75" customHeight="1" x14ac:dyDescent="0.25"/>
    <row r="15868" ht="15.75" customHeight="1" x14ac:dyDescent="0.25"/>
    <row r="15869" ht="15.75" customHeight="1" x14ac:dyDescent="0.25"/>
    <row r="15870" ht="15.75" customHeight="1" x14ac:dyDescent="0.25"/>
    <row r="15871" ht="15.75" customHeight="1" x14ac:dyDescent="0.25"/>
    <row r="15872" ht="15.75" customHeight="1" x14ac:dyDescent="0.25"/>
    <row r="15873" ht="15.75" customHeight="1" x14ac:dyDescent="0.25"/>
    <row r="15874" ht="15.75" customHeight="1" x14ac:dyDescent="0.25"/>
    <row r="15875" ht="15.75" customHeight="1" x14ac:dyDescent="0.25"/>
    <row r="15876" ht="15.75" customHeight="1" x14ac:dyDescent="0.25"/>
    <row r="15877" ht="15.75" customHeight="1" x14ac:dyDescent="0.25"/>
    <row r="15878" ht="15.75" customHeight="1" x14ac:dyDescent="0.25"/>
    <row r="15879" ht="15.75" customHeight="1" x14ac:dyDescent="0.25"/>
    <row r="15880" ht="15.75" customHeight="1" x14ac:dyDescent="0.25"/>
    <row r="15881" ht="15.75" customHeight="1" x14ac:dyDescent="0.25"/>
    <row r="15882" ht="15.75" customHeight="1" x14ac:dyDescent="0.25"/>
    <row r="15883" ht="15.75" customHeight="1" x14ac:dyDescent="0.25"/>
    <row r="15884" ht="15.75" customHeight="1" x14ac:dyDescent="0.25"/>
    <row r="15885" ht="15.75" customHeight="1" x14ac:dyDescent="0.25"/>
    <row r="15886" ht="15.75" customHeight="1" x14ac:dyDescent="0.25"/>
    <row r="15887" ht="15.75" customHeight="1" x14ac:dyDescent="0.25"/>
    <row r="15888" ht="15.75" customHeight="1" x14ac:dyDescent="0.25"/>
    <row r="15889" ht="15.75" customHeight="1" x14ac:dyDescent="0.25"/>
    <row r="15890" ht="15.75" customHeight="1" x14ac:dyDescent="0.25"/>
    <row r="15891" ht="15.75" customHeight="1" x14ac:dyDescent="0.25"/>
    <row r="15892" ht="15.75" customHeight="1" x14ac:dyDescent="0.25"/>
    <row r="15893" ht="15.75" customHeight="1" x14ac:dyDescent="0.25"/>
    <row r="15894" ht="15.75" customHeight="1" x14ac:dyDescent="0.25"/>
    <row r="15895" ht="15.75" customHeight="1" x14ac:dyDescent="0.25"/>
    <row r="15896" ht="15.75" customHeight="1" x14ac:dyDescent="0.25"/>
    <row r="15897" ht="15.75" customHeight="1" x14ac:dyDescent="0.25"/>
    <row r="15898" ht="15.75" customHeight="1" x14ac:dyDescent="0.25"/>
    <row r="15899" ht="15.75" customHeight="1" x14ac:dyDescent="0.25"/>
    <row r="15900" ht="15.75" customHeight="1" x14ac:dyDescent="0.25"/>
    <row r="15901" ht="15.75" customHeight="1" x14ac:dyDescent="0.25"/>
    <row r="15902" ht="15.75" customHeight="1" x14ac:dyDescent="0.25"/>
    <row r="15903" ht="15.75" customHeight="1" x14ac:dyDescent="0.25"/>
    <row r="15904" ht="15.75" customHeight="1" x14ac:dyDescent="0.25"/>
    <row r="15905" ht="15.75" customHeight="1" x14ac:dyDescent="0.25"/>
    <row r="15906" ht="15.75" customHeight="1" x14ac:dyDescent="0.25"/>
    <row r="15907" ht="15.75" customHeight="1" x14ac:dyDescent="0.25"/>
    <row r="15908" ht="15.75" customHeight="1" x14ac:dyDescent="0.25"/>
    <row r="15909" ht="15.75" customHeight="1" x14ac:dyDescent="0.25"/>
    <row r="15910" ht="15.75" customHeight="1" x14ac:dyDescent="0.25"/>
    <row r="15911" ht="15.75" customHeight="1" x14ac:dyDescent="0.25"/>
    <row r="15912" ht="15.75" customHeight="1" x14ac:dyDescent="0.25"/>
    <row r="15913" ht="15.75" customHeight="1" x14ac:dyDescent="0.25"/>
    <row r="15914" ht="15.75" customHeight="1" x14ac:dyDescent="0.25"/>
    <row r="15915" ht="15.75" customHeight="1" x14ac:dyDescent="0.25"/>
    <row r="15916" ht="15.75" customHeight="1" x14ac:dyDescent="0.25"/>
    <row r="15917" ht="15.75" customHeight="1" x14ac:dyDescent="0.25"/>
    <row r="15918" ht="15.75" customHeight="1" x14ac:dyDescent="0.25"/>
    <row r="15919" ht="15.75" customHeight="1" x14ac:dyDescent="0.25"/>
    <row r="15920" ht="15.75" customHeight="1" x14ac:dyDescent="0.25"/>
    <row r="15921" ht="15.75" customHeight="1" x14ac:dyDescent="0.25"/>
    <row r="15922" ht="15.75" customHeight="1" x14ac:dyDescent="0.25"/>
    <row r="15923" ht="15.75" customHeight="1" x14ac:dyDescent="0.25"/>
    <row r="15924" ht="15.75" customHeight="1" x14ac:dyDescent="0.25"/>
    <row r="15925" ht="15.75" customHeight="1" x14ac:dyDescent="0.25"/>
    <row r="15926" ht="15.75" customHeight="1" x14ac:dyDescent="0.25"/>
    <row r="15927" ht="15.75" customHeight="1" x14ac:dyDescent="0.25"/>
    <row r="15928" ht="15.75" customHeight="1" x14ac:dyDescent="0.25"/>
    <row r="15929" ht="15.75" customHeight="1" x14ac:dyDescent="0.25"/>
    <row r="15930" ht="15.75" customHeight="1" x14ac:dyDescent="0.25"/>
    <row r="15931" ht="15.75" customHeight="1" x14ac:dyDescent="0.25"/>
    <row r="15932" ht="15.75" customHeight="1" x14ac:dyDescent="0.25"/>
    <row r="15933" ht="15.75" customHeight="1" x14ac:dyDescent="0.25"/>
    <row r="15934" ht="15.75" customHeight="1" x14ac:dyDescent="0.25"/>
    <row r="15935" ht="15.75" customHeight="1" x14ac:dyDescent="0.25"/>
    <row r="15936" ht="15.75" customHeight="1" x14ac:dyDescent="0.25"/>
    <row r="15937" ht="15.75" customHeight="1" x14ac:dyDescent="0.25"/>
    <row r="15938" ht="15.75" customHeight="1" x14ac:dyDescent="0.25"/>
    <row r="15939" ht="15.75" customHeight="1" x14ac:dyDescent="0.25"/>
    <row r="15940" ht="15.75" customHeight="1" x14ac:dyDescent="0.25"/>
    <row r="15941" ht="15.75" customHeight="1" x14ac:dyDescent="0.25"/>
    <row r="15942" ht="15.75" customHeight="1" x14ac:dyDescent="0.25"/>
    <row r="15943" ht="15.75" customHeight="1" x14ac:dyDescent="0.25"/>
    <row r="15944" ht="15.75" customHeight="1" x14ac:dyDescent="0.25"/>
    <row r="15945" ht="15.75" customHeight="1" x14ac:dyDescent="0.25"/>
    <row r="15946" ht="15.75" customHeight="1" x14ac:dyDescent="0.25"/>
    <row r="15947" ht="15.75" customHeight="1" x14ac:dyDescent="0.25"/>
    <row r="15948" ht="15.75" customHeight="1" x14ac:dyDescent="0.25"/>
    <row r="15949" ht="15.75" customHeight="1" x14ac:dyDescent="0.25"/>
    <row r="15950" ht="15.75" customHeight="1" x14ac:dyDescent="0.25"/>
    <row r="15951" ht="15.75" customHeight="1" x14ac:dyDescent="0.25"/>
    <row r="15952" ht="15.75" customHeight="1" x14ac:dyDescent="0.25"/>
    <row r="15953" ht="15.75" customHeight="1" x14ac:dyDescent="0.25"/>
    <row r="15954" ht="15.75" customHeight="1" x14ac:dyDescent="0.25"/>
    <row r="15955" ht="15.75" customHeight="1" x14ac:dyDescent="0.25"/>
    <row r="15956" ht="15.75" customHeight="1" x14ac:dyDescent="0.25"/>
    <row r="15957" ht="15.75" customHeight="1" x14ac:dyDescent="0.25"/>
    <row r="15958" ht="15.75" customHeight="1" x14ac:dyDescent="0.25"/>
    <row r="15959" ht="15.75" customHeight="1" x14ac:dyDescent="0.25"/>
    <row r="15960" ht="15.75" customHeight="1" x14ac:dyDescent="0.25"/>
    <row r="15961" ht="15.75" customHeight="1" x14ac:dyDescent="0.25"/>
    <row r="15962" ht="15.75" customHeight="1" x14ac:dyDescent="0.25"/>
    <row r="15963" ht="15.75" customHeight="1" x14ac:dyDescent="0.25"/>
    <row r="15964" ht="15.75" customHeight="1" x14ac:dyDescent="0.25"/>
    <row r="15965" ht="15.75" customHeight="1" x14ac:dyDescent="0.25"/>
    <row r="15966" ht="15.75" customHeight="1" x14ac:dyDescent="0.25"/>
    <row r="15967" ht="15.75" customHeight="1" x14ac:dyDescent="0.25"/>
    <row r="15968" ht="15.75" customHeight="1" x14ac:dyDescent="0.25"/>
    <row r="15969" ht="15.75" customHeight="1" x14ac:dyDescent="0.25"/>
    <row r="15970" ht="15.75" customHeight="1" x14ac:dyDescent="0.25"/>
    <row r="15971" ht="15.75" customHeight="1" x14ac:dyDescent="0.25"/>
    <row r="15972" ht="15.75" customHeight="1" x14ac:dyDescent="0.25"/>
    <row r="15973" ht="15.75" customHeight="1" x14ac:dyDescent="0.25"/>
    <row r="15974" ht="15.75" customHeight="1" x14ac:dyDescent="0.25"/>
    <row r="15975" ht="15.75" customHeight="1" x14ac:dyDescent="0.25"/>
    <row r="15976" ht="15.75" customHeight="1" x14ac:dyDescent="0.25"/>
    <row r="15977" ht="15.75" customHeight="1" x14ac:dyDescent="0.25"/>
    <row r="15978" ht="15.75" customHeight="1" x14ac:dyDescent="0.25"/>
    <row r="15979" ht="15.75" customHeight="1" x14ac:dyDescent="0.25"/>
    <row r="15980" ht="15.75" customHeight="1" x14ac:dyDescent="0.25"/>
    <row r="15981" ht="15.75" customHeight="1" x14ac:dyDescent="0.25"/>
    <row r="15982" ht="15.75" customHeight="1" x14ac:dyDescent="0.25"/>
    <row r="15983" ht="15.75" customHeight="1" x14ac:dyDescent="0.25"/>
    <row r="15984" ht="15.75" customHeight="1" x14ac:dyDescent="0.25"/>
    <row r="15985" ht="15.75" customHeight="1" x14ac:dyDescent="0.25"/>
    <row r="15986" ht="15.75" customHeight="1" x14ac:dyDescent="0.25"/>
    <row r="15987" ht="15.75" customHeight="1" x14ac:dyDescent="0.25"/>
    <row r="15988" ht="15.75" customHeight="1" x14ac:dyDescent="0.25"/>
    <row r="15989" ht="15.75" customHeight="1" x14ac:dyDescent="0.25"/>
    <row r="15990" ht="15.75" customHeight="1" x14ac:dyDescent="0.25"/>
    <row r="15991" ht="15.75" customHeight="1" x14ac:dyDescent="0.25"/>
    <row r="15992" ht="15.75" customHeight="1" x14ac:dyDescent="0.25"/>
    <row r="15993" ht="15.75" customHeight="1" x14ac:dyDescent="0.25"/>
    <row r="15994" ht="15.75" customHeight="1" x14ac:dyDescent="0.25"/>
    <row r="15995" ht="15.75" customHeight="1" x14ac:dyDescent="0.25"/>
    <row r="15996" ht="15.75" customHeight="1" x14ac:dyDescent="0.25"/>
    <row r="15997" ht="15.75" customHeight="1" x14ac:dyDescent="0.25"/>
    <row r="15998" ht="15.75" customHeight="1" x14ac:dyDescent="0.25"/>
    <row r="15999" ht="15.75" customHeight="1" x14ac:dyDescent="0.25"/>
    <row r="16000" ht="15.75" customHeight="1" x14ac:dyDescent="0.25"/>
    <row r="16001" ht="15.75" customHeight="1" x14ac:dyDescent="0.25"/>
    <row r="16002" ht="15.75" customHeight="1" x14ac:dyDescent="0.25"/>
    <row r="16003" ht="15.75" customHeight="1" x14ac:dyDescent="0.25"/>
    <row r="16004" ht="15.75" customHeight="1" x14ac:dyDescent="0.25"/>
    <row r="16005" ht="15.75" customHeight="1" x14ac:dyDescent="0.25"/>
    <row r="16006" ht="15.75" customHeight="1" x14ac:dyDescent="0.25"/>
    <row r="16007" ht="15.75" customHeight="1" x14ac:dyDescent="0.25"/>
    <row r="16008" ht="15.75" customHeight="1" x14ac:dyDescent="0.25"/>
    <row r="16009" ht="15.75" customHeight="1" x14ac:dyDescent="0.25"/>
    <row r="16010" ht="15.75" customHeight="1" x14ac:dyDescent="0.25"/>
    <row r="16011" ht="15.75" customHeight="1" x14ac:dyDescent="0.25"/>
    <row r="16012" ht="15.75" customHeight="1" x14ac:dyDescent="0.25"/>
    <row r="16013" ht="15.75" customHeight="1" x14ac:dyDescent="0.25"/>
    <row r="16014" ht="15.75" customHeight="1" x14ac:dyDescent="0.25"/>
    <row r="16015" ht="15.75" customHeight="1" x14ac:dyDescent="0.25"/>
    <row r="16016" ht="15.75" customHeight="1" x14ac:dyDescent="0.25"/>
    <row r="16017" ht="15.75" customHeight="1" x14ac:dyDescent="0.25"/>
    <row r="16018" ht="15.75" customHeight="1" x14ac:dyDescent="0.25"/>
    <row r="16019" ht="15.75" customHeight="1" x14ac:dyDescent="0.25"/>
    <row r="16020" ht="15.75" customHeight="1" x14ac:dyDescent="0.25"/>
    <row r="16021" ht="15.75" customHeight="1" x14ac:dyDescent="0.25"/>
    <row r="16022" ht="15.75" customHeight="1" x14ac:dyDescent="0.25"/>
    <row r="16023" ht="15.75" customHeight="1" x14ac:dyDescent="0.25"/>
    <row r="16024" ht="15.75" customHeight="1" x14ac:dyDescent="0.25"/>
    <row r="16025" ht="15.75" customHeight="1" x14ac:dyDescent="0.25"/>
    <row r="16026" ht="15.75" customHeight="1" x14ac:dyDescent="0.25"/>
    <row r="16027" ht="15.75" customHeight="1" x14ac:dyDescent="0.25"/>
    <row r="16028" ht="15.75" customHeight="1" x14ac:dyDescent="0.25"/>
    <row r="16029" ht="15.75" customHeight="1" x14ac:dyDescent="0.25"/>
    <row r="16030" ht="15.75" customHeight="1" x14ac:dyDescent="0.25"/>
    <row r="16031" ht="15.75" customHeight="1" x14ac:dyDescent="0.25"/>
    <row r="16032" ht="15.75" customHeight="1" x14ac:dyDescent="0.25"/>
    <row r="16033" ht="15.75" customHeight="1" x14ac:dyDescent="0.25"/>
    <row r="16034" ht="15.75" customHeight="1" x14ac:dyDescent="0.25"/>
    <row r="16035" ht="15.75" customHeight="1" x14ac:dyDescent="0.25"/>
    <row r="16036" ht="15.75" customHeight="1" x14ac:dyDescent="0.25"/>
    <row r="16037" ht="15.75" customHeight="1" x14ac:dyDescent="0.25"/>
    <row r="16038" ht="15.75" customHeight="1" x14ac:dyDescent="0.25"/>
    <row r="16039" ht="15.75" customHeight="1" x14ac:dyDescent="0.25"/>
    <row r="16040" ht="15.75" customHeight="1" x14ac:dyDescent="0.25"/>
    <row r="16041" ht="15.75" customHeight="1" x14ac:dyDescent="0.25"/>
    <row r="16042" ht="15.75" customHeight="1" x14ac:dyDescent="0.25"/>
    <row r="16043" ht="15.75" customHeight="1" x14ac:dyDescent="0.25"/>
    <row r="16044" ht="15.75" customHeight="1" x14ac:dyDescent="0.25"/>
    <row r="16045" ht="15.75" customHeight="1" x14ac:dyDescent="0.25"/>
    <row r="16046" ht="15.75" customHeight="1" x14ac:dyDescent="0.25"/>
    <row r="16047" ht="15.75" customHeight="1" x14ac:dyDescent="0.25"/>
    <row r="16048" ht="15.75" customHeight="1" x14ac:dyDescent="0.25"/>
    <row r="16049" ht="15.75" customHeight="1" x14ac:dyDescent="0.25"/>
    <row r="16050" ht="15.75" customHeight="1" x14ac:dyDescent="0.25"/>
    <row r="16051" ht="15.75" customHeight="1" x14ac:dyDescent="0.25"/>
    <row r="16052" ht="15.75" customHeight="1" x14ac:dyDescent="0.25"/>
    <row r="16053" ht="15.75" customHeight="1" x14ac:dyDescent="0.25"/>
    <row r="16054" ht="15.75" customHeight="1" x14ac:dyDescent="0.25"/>
    <row r="16055" ht="15.75" customHeight="1" x14ac:dyDescent="0.25"/>
    <row r="16056" ht="15.75" customHeight="1" x14ac:dyDescent="0.25"/>
    <row r="16057" ht="15.75" customHeight="1" x14ac:dyDescent="0.25"/>
    <row r="16058" ht="15.75" customHeight="1" x14ac:dyDescent="0.25"/>
    <row r="16059" ht="15.75" customHeight="1" x14ac:dyDescent="0.25"/>
    <row r="16060" ht="15.75" customHeight="1" x14ac:dyDescent="0.25"/>
    <row r="16061" ht="15.75" customHeight="1" x14ac:dyDescent="0.25"/>
    <row r="16062" ht="15.75" customHeight="1" x14ac:dyDescent="0.25"/>
    <row r="16063" ht="15.75" customHeight="1" x14ac:dyDescent="0.25"/>
    <row r="16064" ht="15.75" customHeight="1" x14ac:dyDescent="0.25"/>
    <row r="16065" ht="15.75" customHeight="1" x14ac:dyDescent="0.25"/>
    <row r="16066" ht="15.75" customHeight="1" x14ac:dyDescent="0.25"/>
    <row r="16067" ht="15.75" customHeight="1" x14ac:dyDescent="0.25"/>
    <row r="16068" ht="15.75" customHeight="1" x14ac:dyDescent="0.25"/>
    <row r="16069" ht="15.75" customHeight="1" x14ac:dyDescent="0.25"/>
    <row r="16070" ht="15.75" customHeight="1" x14ac:dyDescent="0.25"/>
    <row r="16071" ht="15.75" customHeight="1" x14ac:dyDescent="0.25"/>
    <row r="16072" ht="15.75" customHeight="1" x14ac:dyDescent="0.25"/>
    <row r="16073" ht="15.75" customHeight="1" x14ac:dyDescent="0.25"/>
    <row r="16074" ht="15.75" customHeight="1" x14ac:dyDescent="0.25"/>
    <row r="16075" ht="15.75" customHeight="1" x14ac:dyDescent="0.25"/>
    <row r="16076" ht="15.75" customHeight="1" x14ac:dyDescent="0.25"/>
    <row r="16077" ht="15.75" customHeight="1" x14ac:dyDescent="0.25"/>
    <row r="16078" ht="15.75" customHeight="1" x14ac:dyDescent="0.25"/>
    <row r="16079" ht="15.75" customHeight="1" x14ac:dyDescent="0.25"/>
    <row r="16080" ht="15.75" customHeight="1" x14ac:dyDescent="0.25"/>
    <row r="16081" ht="15.75" customHeight="1" x14ac:dyDescent="0.25"/>
    <row r="16082" ht="15.75" customHeight="1" x14ac:dyDescent="0.25"/>
    <row r="16083" ht="15.75" customHeight="1" x14ac:dyDescent="0.25"/>
    <row r="16084" ht="15.75" customHeight="1" x14ac:dyDescent="0.25"/>
    <row r="16085" ht="15.75" customHeight="1" x14ac:dyDescent="0.25"/>
    <row r="16086" ht="15.75" customHeight="1" x14ac:dyDescent="0.25"/>
    <row r="16087" ht="15.75" customHeight="1" x14ac:dyDescent="0.25"/>
    <row r="16088" ht="15.75" customHeight="1" x14ac:dyDescent="0.25"/>
    <row r="16089" ht="15.75" customHeight="1" x14ac:dyDescent="0.25"/>
    <row r="16090" ht="15.75" customHeight="1" x14ac:dyDescent="0.25"/>
    <row r="16091" ht="15.75" customHeight="1" x14ac:dyDescent="0.25"/>
    <row r="16092" ht="15.75" customHeight="1" x14ac:dyDescent="0.25"/>
    <row r="16093" ht="15.75" customHeight="1" x14ac:dyDescent="0.25"/>
    <row r="16094" ht="15.75" customHeight="1" x14ac:dyDescent="0.25"/>
    <row r="16095" ht="15.75" customHeight="1" x14ac:dyDescent="0.25"/>
    <row r="16096" ht="15.75" customHeight="1" x14ac:dyDescent="0.25"/>
    <row r="16097" ht="15.75" customHeight="1" x14ac:dyDescent="0.25"/>
    <row r="16098" ht="15.75" customHeight="1" x14ac:dyDescent="0.25"/>
    <row r="16099" ht="15.75" customHeight="1" x14ac:dyDescent="0.25"/>
    <row r="16100" ht="15.75" customHeight="1" x14ac:dyDescent="0.25"/>
    <row r="16101" ht="15.75" customHeight="1" x14ac:dyDescent="0.25"/>
    <row r="16102" ht="15.75" customHeight="1" x14ac:dyDescent="0.25"/>
    <row r="16103" ht="15.75" customHeight="1" x14ac:dyDescent="0.25"/>
    <row r="16104" ht="15.75" customHeight="1" x14ac:dyDescent="0.25"/>
    <row r="16105" ht="15.75" customHeight="1" x14ac:dyDescent="0.25"/>
    <row r="16106" ht="15.75" customHeight="1" x14ac:dyDescent="0.25"/>
    <row r="16107" ht="15.75" customHeight="1" x14ac:dyDescent="0.25"/>
    <row r="16108" ht="15.75" customHeight="1" x14ac:dyDescent="0.25"/>
    <row r="16109" ht="15.75" customHeight="1" x14ac:dyDescent="0.25"/>
    <row r="16110" ht="15.75" customHeight="1" x14ac:dyDescent="0.25"/>
    <row r="16111" ht="15.75" customHeight="1" x14ac:dyDescent="0.25"/>
    <row r="16112" ht="15.75" customHeight="1" x14ac:dyDescent="0.25"/>
    <row r="16113" ht="15.75" customHeight="1" x14ac:dyDescent="0.25"/>
    <row r="16114" ht="15.75" customHeight="1" x14ac:dyDescent="0.25"/>
    <row r="16115" ht="15.75" customHeight="1" x14ac:dyDescent="0.25"/>
    <row r="16116" ht="15.75" customHeight="1" x14ac:dyDescent="0.25"/>
    <row r="16117" ht="15.75" customHeight="1" x14ac:dyDescent="0.25"/>
    <row r="16118" ht="15.75" customHeight="1" x14ac:dyDescent="0.25"/>
    <row r="16119" ht="15.75" customHeight="1" x14ac:dyDescent="0.25"/>
    <row r="16120" ht="15.75" customHeight="1" x14ac:dyDescent="0.25"/>
    <row r="16121" ht="15.75" customHeight="1" x14ac:dyDescent="0.25"/>
    <row r="16122" ht="15.75" customHeight="1" x14ac:dyDescent="0.25"/>
    <row r="16123" ht="15.75" customHeight="1" x14ac:dyDescent="0.25"/>
    <row r="16124" ht="15.75" customHeight="1" x14ac:dyDescent="0.25"/>
    <row r="16125" ht="15.75" customHeight="1" x14ac:dyDescent="0.25"/>
    <row r="16126" ht="15.75" customHeight="1" x14ac:dyDescent="0.25"/>
    <row r="16127" ht="15.75" customHeight="1" x14ac:dyDescent="0.25"/>
    <row r="16128" ht="15.75" customHeight="1" x14ac:dyDescent="0.25"/>
    <row r="16129" ht="15.75" customHeight="1" x14ac:dyDescent="0.25"/>
    <row r="16130" ht="15.75" customHeight="1" x14ac:dyDescent="0.25"/>
    <row r="16131" ht="15.75" customHeight="1" x14ac:dyDescent="0.25"/>
    <row r="16132" ht="15.75" customHeight="1" x14ac:dyDescent="0.25"/>
    <row r="16133" ht="15.75" customHeight="1" x14ac:dyDescent="0.25"/>
    <row r="16134" ht="15.75" customHeight="1" x14ac:dyDescent="0.25"/>
    <row r="16135" ht="15.75" customHeight="1" x14ac:dyDescent="0.25"/>
    <row r="16136" ht="15.75" customHeight="1" x14ac:dyDescent="0.25"/>
    <row r="16137" ht="15.75" customHeight="1" x14ac:dyDescent="0.25"/>
    <row r="16138" ht="15.75" customHeight="1" x14ac:dyDescent="0.25"/>
    <row r="16139" ht="15.75" customHeight="1" x14ac:dyDescent="0.25"/>
    <row r="16140" ht="15.75" customHeight="1" x14ac:dyDescent="0.25"/>
    <row r="16141" ht="15.75" customHeight="1" x14ac:dyDescent="0.25"/>
    <row r="16142" ht="15.75" customHeight="1" x14ac:dyDescent="0.25"/>
    <row r="16143" ht="15.75" customHeight="1" x14ac:dyDescent="0.25"/>
    <row r="16144" ht="15.75" customHeight="1" x14ac:dyDescent="0.25"/>
    <row r="16145" ht="15.75" customHeight="1" x14ac:dyDescent="0.25"/>
    <row r="16146" ht="15.75" customHeight="1" x14ac:dyDescent="0.25"/>
    <row r="16147" ht="15.75" customHeight="1" x14ac:dyDescent="0.25"/>
    <row r="16148" ht="15.75" customHeight="1" x14ac:dyDescent="0.25"/>
    <row r="16149" ht="15.75" customHeight="1" x14ac:dyDescent="0.25"/>
    <row r="16150" ht="15.75" customHeight="1" x14ac:dyDescent="0.25"/>
    <row r="16151" ht="15.75" customHeight="1" x14ac:dyDescent="0.25"/>
    <row r="16152" ht="15.75" customHeight="1" x14ac:dyDescent="0.25"/>
    <row r="16153" ht="15.75" customHeight="1" x14ac:dyDescent="0.25"/>
    <row r="16154" ht="15.75" customHeight="1" x14ac:dyDescent="0.25"/>
    <row r="16155" ht="15.75" customHeight="1" x14ac:dyDescent="0.25"/>
    <row r="16156" ht="15.75" customHeight="1" x14ac:dyDescent="0.25"/>
    <row r="16157" ht="15.75" customHeight="1" x14ac:dyDescent="0.25"/>
    <row r="16158" ht="15.75" customHeight="1" x14ac:dyDescent="0.25"/>
    <row r="16159" ht="15.75" customHeight="1" x14ac:dyDescent="0.25"/>
    <row r="16160" ht="15.75" customHeight="1" x14ac:dyDescent="0.25"/>
    <row r="16161" ht="15.75" customHeight="1" x14ac:dyDescent="0.25"/>
    <row r="16162" ht="15.75" customHeight="1" x14ac:dyDescent="0.25"/>
    <row r="16163" ht="15.75" customHeight="1" x14ac:dyDescent="0.25"/>
    <row r="16164" ht="15.75" customHeight="1" x14ac:dyDescent="0.25"/>
    <row r="16165" ht="15.75" customHeight="1" x14ac:dyDescent="0.25"/>
    <row r="16166" ht="15.75" customHeight="1" x14ac:dyDescent="0.25"/>
    <row r="16167" ht="15.75" customHeight="1" x14ac:dyDescent="0.25"/>
    <row r="16168" ht="15.75" customHeight="1" x14ac:dyDescent="0.25"/>
    <row r="16169" ht="15.75" customHeight="1" x14ac:dyDescent="0.25"/>
    <row r="16170" ht="15.75" customHeight="1" x14ac:dyDescent="0.25"/>
    <row r="16171" ht="15.75" customHeight="1" x14ac:dyDescent="0.25"/>
    <row r="16172" ht="15.75" customHeight="1" x14ac:dyDescent="0.25"/>
    <row r="16173" ht="15.75" customHeight="1" x14ac:dyDescent="0.25"/>
    <row r="16174" ht="15.75" customHeight="1" x14ac:dyDescent="0.25"/>
    <row r="16175" ht="15.75" customHeight="1" x14ac:dyDescent="0.25"/>
    <row r="16176" ht="15.75" customHeight="1" x14ac:dyDescent="0.25"/>
    <row r="16177" ht="15.75" customHeight="1" x14ac:dyDescent="0.25"/>
    <row r="16178" ht="15.75" customHeight="1" x14ac:dyDescent="0.25"/>
    <row r="16179" ht="15.75" customHeight="1" x14ac:dyDescent="0.25"/>
    <row r="16180" ht="15.75" customHeight="1" x14ac:dyDescent="0.25"/>
    <row r="16181" ht="15.75" customHeight="1" x14ac:dyDescent="0.25"/>
    <row r="16182" ht="15.75" customHeight="1" x14ac:dyDescent="0.25"/>
    <row r="16183" ht="15.75" customHeight="1" x14ac:dyDescent="0.25"/>
    <row r="16184" ht="15.75" customHeight="1" x14ac:dyDescent="0.25"/>
    <row r="16185" ht="15.75" customHeight="1" x14ac:dyDescent="0.25"/>
    <row r="16186" ht="15.75" customHeight="1" x14ac:dyDescent="0.25"/>
    <row r="16187" ht="15.75" customHeight="1" x14ac:dyDescent="0.25"/>
    <row r="16188" ht="15.75" customHeight="1" x14ac:dyDescent="0.25"/>
    <row r="16189" ht="15.75" customHeight="1" x14ac:dyDescent="0.25"/>
    <row r="16190" ht="15.75" customHeight="1" x14ac:dyDescent="0.25"/>
    <row r="16191" ht="15.75" customHeight="1" x14ac:dyDescent="0.25"/>
    <row r="16192" ht="15.75" customHeight="1" x14ac:dyDescent="0.25"/>
    <row r="16193" ht="15.75" customHeight="1" x14ac:dyDescent="0.25"/>
    <row r="16194" ht="15.75" customHeight="1" x14ac:dyDescent="0.25"/>
    <row r="16195" ht="15.75" customHeight="1" x14ac:dyDescent="0.25"/>
    <row r="16196" ht="15.75" customHeight="1" x14ac:dyDescent="0.25"/>
    <row r="16197" ht="15.75" customHeight="1" x14ac:dyDescent="0.25"/>
    <row r="16198" ht="15.75" customHeight="1" x14ac:dyDescent="0.25"/>
    <row r="16199" ht="15.75" customHeight="1" x14ac:dyDescent="0.25"/>
    <row r="16200" ht="15.75" customHeight="1" x14ac:dyDescent="0.25"/>
    <row r="16201" ht="15.75" customHeight="1" x14ac:dyDescent="0.25"/>
    <row r="16202" ht="15.75" customHeight="1" x14ac:dyDescent="0.25"/>
    <row r="16203" ht="15.75" customHeight="1" x14ac:dyDescent="0.25"/>
    <row r="16204" ht="15.75" customHeight="1" x14ac:dyDescent="0.25"/>
    <row r="16205" ht="15.75" customHeight="1" x14ac:dyDescent="0.25"/>
    <row r="16206" ht="15.75" customHeight="1" x14ac:dyDescent="0.25"/>
    <row r="16207" ht="15.75" customHeight="1" x14ac:dyDescent="0.25"/>
    <row r="16208" ht="15.75" customHeight="1" x14ac:dyDescent="0.25"/>
    <row r="16209" ht="15.75" customHeight="1" x14ac:dyDescent="0.25"/>
    <row r="16210" ht="15.75" customHeight="1" x14ac:dyDescent="0.25"/>
    <row r="16211" ht="15.75" customHeight="1" x14ac:dyDescent="0.25"/>
    <row r="16212" ht="15.75" customHeight="1" x14ac:dyDescent="0.25"/>
    <row r="16213" ht="15.75" customHeight="1" x14ac:dyDescent="0.25"/>
    <row r="16214" ht="15.75" customHeight="1" x14ac:dyDescent="0.25"/>
    <row r="16215" ht="15.75" customHeight="1" x14ac:dyDescent="0.25"/>
    <row r="16216" ht="15.75" customHeight="1" x14ac:dyDescent="0.25"/>
    <row r="16217" ht="15.75" customHeight="1" x14ac:dyDescent="0.25"/>
    <row r="16218" ht="15.75" customHeight="1" x14ac:dyDescent="0.25"/>
    <row r="16219" ht="15.75" customHeight="1" x14ac:dyDescent="0.25"/>
    <row r="16220" ht="15.75" customHeight="1" x14ac:dyDescent="0.25"/>
    <row r="16221" ht="15.75" customHeight="1" x14ac:dyDescent="0.25"/>
    <row r="16222" ht="15.75" customHeight="1" x14ac:dyDescent="0.25"/>
    <row r="16223" ht="15.75" customHeight="1" x14ac:dyDescent="0.25"/>
    <row r="16224" ht="15.75" customHeight="1" x14ac:dyDescent="0.25"/>
    <row r="16225" ht="15.75" customHeight="1" x14ac:dyDescent="0.25"/>
    <row r="16226" ht="15.75" customHeight="1" x14ac:dyDescent="0.25"/>
    <row r="16227" ht="15.75" customHeight="1" x14ac:dyDescent="0.25"/>
    <row r="16228" ht="15.75" customHeight="1" x14ac:dyDescent="0.25"/>
    <row r="16229" ht="15.75" customHeight="1" x14ac:dyDescent="0.25"/>
    <row r="16230" ht="15.75" customHeight="1" x14ac:dyDescent="0.25"/>
    <row r="16231" ht="15.75" customHeight="1" x14ac:dyDescent="0.25"/>
    <row r="16232" ht="15.75" customHeight="1" x14ac:dyDescent="0.25"/>
    <row r="16233" ht="15.75" customHeight="1" x14ac:dyDescent="0.25"/>
    <row r="16234" ht="15.75" customHeight="1" x14ac:dyDescent="0.25"/>
    <row r="16235" ht="15.75" customHeight="1" x14ac:dyDescent="0.25"/>
    <row r="16236" ht="15.75" customHeight="1" x14ac:dyDescent="0.25"/>
    <row r="16237" ht="15.75" customHeight="1" x14ac:dyDescent="0.25"/>
    <row r="16238" ht="15.75" customHeight="1" x14ac:dyDescent="0.25"/>
    <row r="16239" ht="15.75" customHeight="1" x14ac:dyDescent="0.25"/>
    <row r="16240" ht="15.75" customHeight="1" x14ac:dyDescent="0.25"/>
    <row r="16241" ht="15.75" customHeight="1" x14ac:dyDescent="0.25"/>
    <row r="16242" ht="15.75" customHeight="1" x14ac:dyDescent="0.25"/>
    <row r="16243" ht="15.75" customHeight="1" x14ac:dyDescent="0.25"/>
    <row r="16244" ht="15.75" customHeight="1" x14ac:dyDescent="0.25"/>
    <row r="16245" ht="15.75" customHeight="1" x14ac:dyDescent="0.25"/>
    <row r="16246" ht="15.75" customHeight="1" x14ac:dyDescent="0.25"/>
    <row r="16247" ht="15.75" customHeight="1" x14ac:dyDescent="0.25"/>
    <row r="16248" ht="15.75" customHeight="1" x14ac:dyDescent="0.25"/>
    <row r="16249" ht="15.75" customHeight="1" x14ac:dyDescent="0.25"/>
    <row r="16250" ht="15.75" customHeight="1" x14ac:dyDescent="0.25"/>
    <row r="16251" ht="15.75" customHeight="1" x14ac:dyDescent="0.25"/>
    <row r="16252" ht="15.75" customHeight="1" x14ac:dyDescent="0.25"/>
    <row r="16253" ht="15.75" customHeight="1" x14ac:dyDescent="0.25"/>
    <row r="16254" ht="15.75" customHeight="1" x14ac:dyDescent="0.25"/>
    <row r="16255" ht="15.75" customHeight="1" x14ac:dyDescent="0.25"/>
    <row r="16256" ht="15.75" customHeight="1" x14ac:dyDescent="0.25"/>
    <row r="16257" ht="15.75" customHeight="1" x14ac:dyDescent="0.25"/>
    <row r="16258" ht="15.75" customHeight="1" x14ac:dyDescent="0.25"/>
    <row r="16259" ht="15.75" customHeight="1" x14ac:dyDescent="0.25"/>
    <row r="16260" ht="15.75" customHeight="1" x14ac:dyDescent="0.25"/>
    <row r="16261" ht="15.75" customHeight="1" x14ac:dyDescent="0.25"/>
    <row r="16262" ht="15.75" customHeight="1" x14ac:dyDescent="0.25"/>
    <row r="16263" ht="15.75" customHeight="1" x14ac:dyDescent="0.25"/>
    <row r="16264" ht="15.75" customHeight="1" x14ac:dyDescent="0.25"/>
    <row r="16265" ht="15.75" customHeight="1" x14ac:dyDescent="0.25"/>
    <row r="16266" ht="15.75" customHeight="1" x14ac:dyDescent="0.25"/>
    <row r="16267" ht="15.75" customHeight="1" x14ac:dyDescent="0.25"/>
    <row r="16268" ht="15.75" customHeight="1" x14ac:dyDescent="0.25"/>
    <row r="16269" ht="15.75" customHeight="1" x14ac:dyDescent="0.25"/>
    <row r="16270" ht="15.75" customHeight="1" x14ac:dyDescent="0.25"/>
    <row r="16271" ht="15.75" customHeight="1" x14ac:dyDescent="0.25"/>
    <row r="16272" ht="15.75" customHeight="1" x14ac:dyDescent="0.25"/>
    <row r="16273" ht="15.75" customHeight="1" x14ac:dyDescent="0.25"/>
    <row r="16274" ht="15.75" customHeight="1" x14ac:dyDescent="0.25"/>
    <row r="16275" ht="15.75" customHeight="1" x14ac:dyDescent="0.25"/>
    <row r="16276" ht="15.75" customHeight="1" x14ac:dyDescent="0.25"/>
    <row r="16277" ht="15.75" customHeight="1" x14ac:dyDescent="0.25"/>
    <row r="16278" ht="15.75" customHeight="1" x14ac:dyDescent="0.25"/>
    <row r="16279" ht="15.75" customHeight="1" x14ac:dyDescent="0.25"/>
    <row r="16280" ht="15.75" customHeight="1" x14ac:dyDescent="0.25"/>
    <row r="16281" ht="15.75" customHeight="1" x14ac:dyDescent="0.25"/>
    <row r="16282" ht="15.75" customHeight="1" x14ac:dyDescent="0.25"/>
    <row r="16283" ht="15.75" customHeight="1" x14ac:dyDescent="0.25"/>
    <row r="16284" ht="15.75" customHeight="1" x14ac:dyDescent="0.25"/>
    <row r="16285" ht="15.75" customHeight="1" x14ac:dyDescent="0.25"/>
    <row r="16286" ht="15.75" customHeight="1" x14ac:dyDescent="0.25"/>
    <row r="16287" ht="15.75" customHeight="1" x14ac:dyDescent="0.25"/>
    <row r="16288" ht="15.75" customHeight="1" x14ac:dyDescent="0.25"/>
    <row r="16289" ht="15.75" customHeight="1" x14ac:dyDescent="0.25"/>
    <row r="16290" ht="15.75" customHeight="1" x14ac:dyDescent="0.25"/>
    <row r="16291" ht="15.75" customHeight="1" x14ac:dyDescent="0.25"/>
    <row r="16292" ht="15.75" customHeight="1" x14ac:dyDescent="0.25"/>
    <row r="16293" ht="15.75" customHeight="1" x14ac:dyDescent="0.25"/>
    <row r="16294" ht="15.75" customHeight="1" x14ac:dyDescent="0.25"/>
    <row r="16295" ht="15.75" customHeight="1" x14ac:dyDescent="0.25"/>
    <row r="16296" ht="15.75" customHeight="1" x14ac:dyDescent="0.25"/>
    <row r="16297" ht="15.75" customHeight="1" x14ac:dyDescent="0.25"/>
    <row r="16298" ht="15.75" customHeight="1" x14ac:dyDescent="0.25"/>
    <row r="16299" ht="15.75" customHeight="1" x14ac:dyDescent="0.25"/>
    <row r="16300" ht="15.75" customHeight="1" x14ac:dyDescent="0.25"/>
    <row r="16301" ht="15.75" customHeight="1" x14ac:dyDescent="0.25"/>
    <row r="16302" ht="15.75" customHeight="1" x14ac:dyDescent="0.25"/>
    <row r="16303" ht="15.75" customHeight="1" x14ac:dyDescent="0.25"/>
    <row r="16304" ht="15.75" customHeight="1" x14ac:dyDescent="0.25"/>
    <row r="16305" ht="15.75" customHeight="1" x14ac:dyDescent="0.25"/>
    <row r="16306" ht="15.75" customHeight="1" x14ac:dyDescent="0.25"/>
    <row r="16307" ht="15.75" customHeight="1" x14ac:dyDescent="0.25"/>
    <row r="16308" ht="15.75" customHeight="1" x14ac:dyDescent="0.25"/>
    <row r="16309" ht="15.75" customHeight="1" x14ac:dyDescent="0.25"/>
    <row r="16310" ht="15.75" customHeight="1" x14ac:dyDescent="0.25"/>
    <row r="16311" ht="15.75" customHeight="1" x14ac:dyDescent="0.25"/>
    <row r="16312" ht="15.75" customHeight="1" x14ac:dyDescent="0.25"/>
    <row r="16313" ht="15.75" customHeight="1" x14ac:dyDescent="0.25"/>
    <row r="16314" ht="15.75" customHeight="1" x14ac:dyDescent="0.25"/>
    <row r="16315" ht="15.75" customHeight="1" x14ac:dyDescent="0.25"/>
    <row r="16316" ht="15.75" customHeight="1" x14ac:dyDescent="0.25"/>
    <row r="16317" ht="15.75" customHeight="1" x14ac:dyDescent="0.25"/>
    <row r="16318" ht="15.75" customHeight="1" x14ac:dyDescent="0.25"/>
    <row r="16319" ht="15.75" customHeight="1" x14ac:dyDescent="0.25"/>
    <row r="16320" ht="15.75" customHeight="1" x14ac:dyDescent="0.25"/>
    <row r="16321" ht="15.75" customHeight="1" x14ac:dyDescent="0.25"/>
    <row r="16322" ht="15.75" customHeight="1" x14ac:dyDescent="0.25"/>
    <row r="16323" ht="15.75" customHeight="1" x14ac:dyDescent="0.25"/>
    <row r="16324" ht="15.75" customHeight="1" x14ac:dyDescent="0.25"/>
    <row r="16325" ht="15.75" customHeight="1" x14ac:dyDescent="0.25"/>
    <row r="16326" ht="15.75" customHeight="1" x14ac:dyDescent="0.25"/>
    <row r="16327" ht="15.75" customHeight="1" x14ac:dyDescent="0.25"/>
    <row r="16328" ht="15.75" customHeight="1" x14ac:dyDescent="0.25"/>
    <row r="16329" ht="15.75" customHeight="1" x14ac:dyDescent="0.25"/>
    <row r="16330" ht="15.75" customHeight="1" x14ac:dyDescent="0.25"/>
    <row r="16331" ht="15.75" customHeight="1" x14ac:dyDescent="0.25"/>
    <row r="16332" ht="15.75" customHeight="1" x14ac:dyDescent="0.25"/>
    <row r="16333" ht="15.75" customHeight="1" x14ac:dyDescent="0.25"/>
    <row r="16334" ht="15.75" customHeight="1" x14ac:dyDescent="0.25"/>
    <row r="16335" ht="15.75" customHeight="1" x14ac:dyDescent="0.25"/>
    <row r="16336" ht="15.75" customHeight="1" x14ac:dyDescent="0.25"/>
    <row r="16337" ht="15.75" customHeight="1" x14ac:dyDescent="0.25"/>
    <row r="16338" ht="15.75" customHeight="1" x14ac:dyDescent="0.25"/>
    <row r="16339" ht="15.75" customHeight="1" x14ac:dyDescent="0.25"/>
    <row r="16340" ht="15.75" customHeight="1" x14ac:dyDescent="0.25"/>
    <row r="16341" ht="15.75" customHeight="1" x14ac:dyDescent="0.25"/>
    <row r="16342" ht="15.75" customHeight="1" x14ac:dyDescent="0.25"/>
    <row r="16343" ht="15.75" customHeight="1" x14ac:dyDescent="0.25"/>
    <row r="16344" ht="15.75" customHeight="1" x14ac:dyDescent="0.25"/>
    <row r="16345" ht="15.75" customHeight="1" x14ac:dyDescent="0.25"/>
    <row r="16346" ht="15.75" customHeight="1" x14ac:dyDescent="0.25"/>
    <row r="16347" ht="15.75" customHeight="1" x14ac:dyDescent="0.25"/>
    <row r="16348" ht="15.75" customHeight="1" x14ac:dyDescent="0.25"/>
    <row r="16349" ht="15.75" customHeight="1" x14ac:dyDescent="0.25"/>
    <row r="16350" ht="15.75" customHeight="1" x14ac:dyDescent="0.25"/>
    <row r="16351" ht="15.75" customHeight="1" x14ac:dyDescent="0.25"/>
    <row r="16352" ht="15.75" customHeight="1" x14ac:dyDescent="0.25"/>
    <row r="16353" ht="15.75" customHeight="1" x14ac:dyDescent="0.25"/>
    <row r="16354" ht="15.75" customHeight="1" x14ac:dyDescent="0.25"/>
    <row r="16355" ht="15.75" customHeight="1" x14ac:dyDescent="0.25"/>
    <row r="16356" ht="15.75" customHeight="1" x14ac:dyDescent="0.25"/>
    <row r="16357" ht="15.75" customHeight="1" x14ac:dyDescent="0.25"/>
    <row r="16358" ht="15.75" customHeight="1" x14ac:dyDescent="0.25"/>
    <row r="16359" ht="15.75" customHeight="1" x14ac:dyDescent="0.25"/>
    <row r="16360" ht="15.75" customHeight="1" x14ac:dyDescent="0.25"/>
    <row r="16361" ht="15.75" customHeight="1" x14ac:dyDescent="0.25"/>
    <row r="16362" ht="15.75" customHeight="1" x14ac:dyDescent="0.25"/>
    <row r="16363" ht="15.75" customHeight="1" x14ac:dyDescent="0.25"/>
    <row r="16364" ht="15.75" customHeight="1" x14ac:dyDescent="0.25"/>
    <row r="16365" ht="15.75" customHeight="1" x14ac:dyDescent="0.25"/>
    <row r="16366" ht="15.75" customHeight="1" x14ac:dyDescent="0.25"/>
    <row r="16367" ht="15.75" customHeight="1" x14ac:dyDescent="0.25"/>
    <row r="16368" ht="15.75" customHeight="1" x14ac:dyDescent="0.25"/>
    <row r="16369" ht="15.75" customHeight="1" x14ac:dyDescent="0.25"/>
    <row r="16370" ht="15.75" customHeight="1" x14ac:dyDescent="0.25"/>
    <row r="16371" ht="15.75" customHeight="1" x14ac:dyDescent="0.25"/>
    <row r="16372" ht="15.75" customHeight="1" x14ac:dyDescent="0.25"/>
    <row r="16373" ht="15.75" customHeight="1" x14ac:dyDescent="0.25"/>
    <row r="16374" ht="15.75" customHeight="1" x14ac:dyDescent="0.25"/>
    <row r="16375" ht="15.75" customHeight="1" x14ac:dyDescent="0.25"/>
    <row r="16376" ht="15.75" customHeight="1" x14ac:dyDescent="0.25"/>
    <row r="16377" ht="15.75" customHeight="1" x14ac:dyDescent="0.25"/>
    <row r="16378" ht="15.75" customHeight="1" x14ac:dyDescent="0.25"/>
    <row r="16379" ht="15.75" customHeight="1" x14ac:dyDescent="0.25"/>
    <row r="16380" ht="15.75" customHeight="1" x14ac:dyDescent="0.25"/>
    <row r="16381" ht="15.75" customHeight="1" x14ac:dyDescent="0.25"/>
    <row r="16382" ht="15.75" customHeight="1" x14ac:dyDescent="0.25"/>
    <row r="16383" ht="15.75" customHeight="1" x14ac:dyDescent="0.25"/>
    <row r="16384" ht="15.75" customHeight="1" x14ac:dyDescent="0.25"/>
    <row r="16385" ht="15.75" customHeight="1" x14ac:dyDescent="0.25"/>
    <row r="16386" ht="15.75" customHeight="1" x14ac:dyDescent="0.25"/>
    <row r="16387" ht="15.75" customHeight="1" x14ac:dyDescent="0.25"/>
    <row r="16388" ht="15.75" customHeight="1" x14ac:dyDescent="0.25"/>
    <row r="16389" ht="15.75" customHeight="1" x14ac:dyDescent="0.25"/>
    <row r="16390" ht="15.75" customHeight="1" x14ac:dyDescent="0.25"/>
    <row r="16391" ht="15.75" customHeight="1" x14ac:dyDescent="0.25"/>
    <row r="16392" ht="15.75" customHeight="1" x14ac:dyDescent="0.25"/>
    <row r="16393" ht="15.75" customHeight="1" x14ac:dyDescent="0.25"/>
    <row r="16394" ht="15.75" customHeight="1" x14ac:dyDescent="0.25"/>
    <row r="16395" ht="15.75" customHeight="1" x14ac:dyDescent="0.25"/>
    <row r="16396" ht="15.75" customHeight="1" x14ac:dyDescent="0.25"/>
    <row r="16397" ht="15.75" customHeight="1" x14ac:dyDescent="0.25"/>
    <row r="16398" ht="15.75" customHeight="1" x14ac:dyDescent="0.25"/>
    <row r="16399" ht="15.75" customHeight="1" x14ac:dyDescent="0.25"/>
    <row r="16400" ht="15.75" customHeight="1" x14ac:dyDescent="0.25"/>
    <row r="16401" ht="15.75" customHeight="1" x14ac:dyDescent="0.25"/>
    <row r="16402" ht="15.75" customHeight="1" x14ac:dyDescent="0.25"/>
    <row r="16403" ht="15.75" customHeight="1" x14ac:dyDescent="0.25"/>
    <row r="16404" ht="15.75" customHeight="1" x14ac:dyDescent="0.25"/>
    <row r="16405" ht="15.75" customHeight="1" x14ac:dyDescent="0.25"/>
    <row r="16406" ht="15.75" customHeight="1" x14ac:dyDescent="0.25"/>
    <row r="16407" ht="15.75" customHeight="1" x14ac:dyDescent="0.25"/>
    <row r="16408" ht="15.75" customHeight="1" x14ac:dyDescent="0.25"/>
    <row r="16409" ht="15.75" customHeight="1" x14ac:dyDescent="0.25"/>
    <row r="16410" ht="15.75" customHeight="1" x14ac:dyDescent="0.25"/>
    <row r="16411" ht="15.75" customHeight="1" x14ac:dyDescent="0.25"/>
    <row r="16412" ht="15.75" customHeight="1" x14ac:dyDescent="0.25"/>
    <row r="16413" ht="15.75" customHeight="1" x14ac:dyDescent="0.25"/>
    <row r="16414" ht="15.75" customHeight="1" x14ac:dyDescent="0.25"/>
    <row r="16415" ht="15.75" customHeight="1" x14ac:dyDescent="0.25"/>
    <row r="16416" ht="15.75" customHeight="1" x14ac:dyDescent="0.25"/>
    <row r="16417" ht="15.75" customHeight="1" x14ac:dyDescent="0.25"/>
    <row r="16418" ht="15.75" customHeight="1" x14ac:dyDescent="0.25"/>
    <row r="16419" ht="15.75" customHeight="1" x14ac:dyDescent="0.25"/>
    <row r="16420" ht="15.75" customHeight="1" x14ac:dyDescent="0.25"/>
    <row r="16421" ht="15.75" customHeight="1" x14ac:dyDescent="0.25"/>
    <row r="16422" ht="15.75" customHeight="1" x14ac:dyDescent="0.25"/>
    <row r="16423" ht="15.75" customHeight="1" x14ac:dyDescent="0.25"/>
    <row r="16424" ht="15.75" customHeight="1" x14ac:dyDescent="0.25"/>
    <row r="16425" ht="15.75" customHeight="1" x14ac:dyDescent="0.25"/>
    <row r="16426" ht="15.75" customHeight="1" x14ac:dyDescent="0.25"/>
    <row r="16427" ht="15.75" customHeight="1" x14ac:dyDescent="0.25"/>
    <row r="16428" ht="15.75" customHeight="1" x14ac:dyDescent="0.25"/>
    <row r="16429" ht="15.75" customHeight="1" x14ac:dyDescent="0.25"/>
    <row r="16430" ht="15.75" customHeight="1" x14ac:dyDescent="0.25"/>
    <row r="16431" ht="15.75" customHeight="1" x14ac:dyDescent="0.25"/>
    <row r="16432" ht="15.75" customHeight="1" x14ac:dyDescent="0.25"/>
    <row r="16433" ht="15.75" customHeight="1" x14ac:dyDescent="0.25"/>
    <row r="16434" ht="15.75" customHeight="1" x14ac:dyDescent="0.25"/>
    <row r="16435" ht="15.75" customHeight="1" x14ac:dyDescent="0.25"/>
    <row r="16436" ht="15.75" customHeight="1" x14ac:dyDescent="0.25"/>
    <row r="16437" ht="15.75" customHeight="1" x14ac:dyDescent="0.25"/>
    <row r="16438" ht="15.75" customHeight="1" x14ac:dyDescent="0.25"/>
    <row r="16439" ht="15.75" customHeight="1" x14ac:dyDescent="0.25"/>
    <row r="16440" ht="15.75" customHeight="1" x14ac:dyDescent="0.25"/>
    <row r="16441" ht="15.75" customHeight="1" x14ac:dyDescent="0.25"/>
    <row r="16442" ht="15.75" customHeight="1" x14ac:dyDescent="0.25"/>
    <row r="16443" ht="15.75" customHeight="1" x14ac:dyDescent="0.25"/>
    <row r="16444" ht="15.75" customHeight="1" x14ac:dyDescent="0.25"/>
    <row r="16445" ht="15.75" customHeight="1" x14ac:dyDescent="0.25"/>
    <row r="16446" ht="15.75" customHeight="1" x14ac:dyDescent="0.25"/>
    <row r="16447" ht="15.75" customHeight="1" x14ac:dyDescent="0.25"/>
    <row r="16448" ht="15.75" customHeight="1" x14ac:dyDescent="0.25"/>
    <row r="16449" ht="15.75" customHeight="1" x14ac:dyDescent="0.25"/>
    <row r="16450" ht="15.75" customHeight="1" x14ac:dyDescent="0.25"/>
    <row r="16451" ht="15.75" customHeight="1" x14ac:dyDescent="0.25"/>
    <row r="16452" ht="15.75" customHeight="1" x14ac:dyDescent="0.25"/>
    <row r="16453" ht="15.75" customHeight="1" x14ac:dyDescent="0.25"/>
    <row r="16454" ht="15.75" customHeight="1" x14ac:dyDescent="0.25"/>
    <row r="16455" ht="15.75" customHeight="1" x14ac:dyDescent="0.25"/>
    <row r="16456" ht="15.75" customHeight="1" x14ac:dyDescent="0.25"/>
    <row r="16457" ht="15.75" customHeight="1" x14ac:dyDescent="0.25"/>
    <row r="16458" ht="15.75" customHeight="1" x14ac:dyDescent="0.25"/>
    <row r="16459" ht="15.75" customHeight="1" x14ac:dyDescent="0.25"/>
    <row r="16460" ht="15.75" customHeight="1" x14ac:dyDescent="0.25"/>
    <row r="16461" ht="15.75" customHeight="1" x14ac:dyDescent="0.25"/>
    <row r="16462" ht="15.75" customHeight="1" x14ac:dyDescent="0.25"/>
    <row r="16463" ht="15.75" customHeight="1" x14ac:dyDescent="0.25"/>
    <row r="16464" ht="15.75" customHeight="1" x14ac:dyDescent="0.25"/>
    <row r="16465" ht="15.75" customHeight="1" x14ac:dyDescent="0.25"/>
    <row r="16466" ht="15.75" customHeight="1" x14ac:dyDescent="0.25"/>
    <row r="16467" ht="15.75" customHeight="1" x14ac:dyDescent="0.25"/>
    <row r="16468" ht="15.75" customHeight="1" x14ac:dyDescent="0.25"/>
    <row r="16469" ht="15.75" customHeight="1" x14ac:dyDescent="0.25"/>
    <row r="16470" ht="15.75" customHeight="1" x14ac:dyDescent="0.25"/>
    <row r="16471" ht="15.75" customHeight="1" x14ac:dyDescent="0.25"/>
    <row r="16472" ht="15.75" customHeight="1" x14ac:dyDescent="0.25"/>
    <row r="16473" ht="15.75" customHeight="1" x14ac:dyDescent="0.25"/>
    <row r="16474" ht="15.75" customHeight="1" x14ac:dyDescent="0.25"/>
    <row r="16475" ht="15.75" customHeight="1" x14ac:dyDescent="0.25"/>
    <row r="16476" ht="15.75" customHeight="1" x14ac:dyDescent="0.25"/>
    <row r="16477" ht="15.75" customHeight="1" x14ac:dyDescent="0.25"/>
    <row r="16478" ht="15.75" customHeight="1" x14ac:dyDescent="0.25"/>
    <row r="16479" ht="15.75" customHeight="1" x14ac:dyDescent="0.25"/>
    <row r="16480" ht="15.75" customHeight="1" x14ac:dyDescent="0.25"/>
    <row r="16481" ht="15.75" customHeight="1" x14ac:dyDescent="0.25"/>
    <row r="16482" ht="15.75" customHeight="1" x14ac:dyDescent="0.25"/>
    <row r="16483" ht="15.75" customHeight="1" x14ac:dyDescent="0.25"/>
    <row r="16484" ht="15.75" customHeight="1" x14ac:dyDescent="0.25"/>
    <row r="16485" ht="15.75" customHeight="1" x14ac:dyDescent="0.25"/>
    <row r="16486" ht="15.75" customHeight="1" x14ac:dyDescent="0.25"/>
    <row r="16487" ht="15.75" customHeight="1" x14ac:dyDescent="0.25"/>
    <row r="16488" ht="15.75" customHeight="1" x14ac:dyDescent="0.25"/>
    <row r="16489" ht="15.75" customHeight="1" x14ac:dyDescent="0.25"/>
    <row r="16490" ht="15.75" customHeight="1" x14ac:dyDescent="0.25"/>
    <row r="16491" ht="15.75" customHeight="1" x14ac:dyDescent="0.25"/>
    <row r="16492" ht="15.75" customHeight="1" x14ac:dyDescent="0.25"/>
    <row r="16493" ht="15.75" customHeight="1" x14ac:dyDescent="0.25"/>
    <row r="16494" ht="15.75" customHeight="1" x14ac:dyDescent="0.25"/>
    <row r="16495" ht="15.75" customHeight="1" x14ac:dyDescent="0.25"/>
    <row r="16496" ht="15.75" customHeight="1" x14ac:dyDescent="0.25"/>
    <row r="16497" ht="15.75" customHeight="1" x14ac:dyDescent="0.25"/>
    <row r="16498" ht="15.75" customHeight="1" x14ac:dyDescent="0.25"/>
    <row r="16499" ht="15.75" customHeight="1" x14ac:dyDescent="0.25"/>
    <row r="16500" ht="15.75" customHeight="1" x14ac:dyDescent="0.25"/>
    <row r="16501" ht="15.75" customHeight="1" x14ac:dyDescent="0.25"/>
    <row r="16502" ht="15.75" customHeight="1" x14ac:dyDescent="0.25"/>
    <row r="16503" ht="15.75" customHeight="1" x14ac:dyDescent="0.25"/>
    <row r="16504" ht="15.75" customHeight="1" x14ac:dyDescent="0.25"/>
    <row r="16505" ht="15.75" customHeight="1" x14ac:dyDescent="0.25"/>
    <row r="16506" ht="15.75" customHeight="1" x14ac:dyDescent="0.25"/>
    <row r="16507" ht="15.75" customHeight="1" x14ac:dyDescent="0.25"/>
    <row r="16508" ht="15.75" customHeight="1" x14ac:dyDescent="0.25"/>
    <row r="16509" ht="15.75" customHeight="1" x14ac:dyDescent="0.25"/>
    <row r="16510" ht="15.75" customHeight="1" x14ac:dyDescent="0.25"/>
    <row r="16511" ht="15.75" customHeight="1" x14ac:dyDescent="0.25"/>
    <row r="16512" ht="15.75" customHeight="1" x14ac:dyDescent="0.25"/>
    <row r="16513" ht="15.75" customHeight="1" x14ac:dyDescent="0.25"/>
    <row r="16514" ht="15.75" customHeight="1" x14ac:dyDescent="0.25"/>
    <row r="16515" ht="15.75" customHeight="1" x14ac:dyDescent="0.25"/>
    <row r="16516" ht="15.75" customHeight="1" x14ac:dyDescent="0.25"/>
    <row r="16517" ht="15.75" customHeight="1" x14ac:dyDescent="0.25"/>
    <row r="16518" ht="15.75" customHeight="1" x14ac:dyDescent="0.25"/>
    <row r="16519" ht="15.75" customHeight="1" x14ac:dyDescent="0.25"/>
    <row r="16520" ht="15.75" customHeight="1" x14ac:dyDescent="0.25"/>
    <row r="16521" ht="15.75" customHeight="1" x14ac:dyDescent="0.25"/>
    <row r="16522" ht="15.75" customHeight="1" x14ac:dyDescent="0.25"/>
    <row r="16523" ht="15.75" customHeight="1" x14ac:dyDescent="0.25"/>
    <row r="16524" ht="15.75" customHeight="1" x14ac:dyDescent="0.25"/>
    <row r="16525" ht="15.75" customHeight="1" x14ac:dyDescent="0.25"/>
    <row r="16526" ht="15.75" customHeight="1" x14ac:dyDescent="0.25"/>
    <row r="16527" ht="15.75" customHeight="1" x14ac:dyDescent="0.25"/>
    <row r="16528" ht="15.75" customHeight="1" x14ac:dyDescent="0.25"/>
    <row r="16529" ht="15.75" customHeight="1" x14ac:dyDescent="0.25"/>
    <row r="16530" ht="15.75" customHeight="1" x14ac:dyDescent="0.25"/>
    <row r="16531" ht="15.75" customHeight="1" x14ac:dyDescent="0.25"/>
    <row r="16532" ht="15.75" customHeight="1" x14ac:dyDescent="0.25"/>
    <row r="16533" ht="15.75" customHeight="1" x14ac:dyDescent="0.25"/>
    <row r="16534" ht="15.75" customHeight="1" x14ac:dyDescent="0.25"/>
    <row r="16535" ht="15.75" customHeight="1" x14ac:dyDescent="0.25"/>
    <row r="16536" ht="15.75" customHeight="1" x14ac:dyDescent="0.25"/>
    <row r="16537" ht="15.75" customHeight="1" x14ac:dyDescent="0.25"/>
    <row r="16538" ht="15.75" customHeight="1" x14ac:dyDescent="0.25"/>
    <row r="16539" ht="15.75" customHeight="1" x14ac:dyDescent="0.25"/>
    <row r="16540" ht="15.75" customHeight="1" x14ac:dyDescent="0.25"/>
    <row r="16541" ht="15.75" customHeight="1" x14ac:dyDescent="0.25"/>
    <row r="16542" ht="15.75" customHeight="1" x14ac:dyDescent="0.25"/>
    <row r="16543" ht="15.75" customHeight="1" x14ac:dyDescent="0.25"/>
    <row r="16544" ht="15.75" customHeight="1" x14ac:dyDescent="0.25"/>
    <row r="16545" ht="15.75" customHeight="1" x14ac:dyDescent="0.25"/>
    <row r="16546" ht="15.75" customHeight="1" x14ac:dyDescent="0.25"/>
    <row r="16547" ht="15.75" customHeight="1" x14ac:dyDescent="0.25"/>
    <row r="16548" ht="15.75" customHeight="1" x14ac:dyDescent="0.25"/>
    <row r="16549" ht="15.75" customHeight="1" x14ac:dyDescent="0.25"/>
    <row r="16550" ht="15.75" customHeight="1" x14ac:dyDescent="0.25"/>
    <row r="16551" ht="15.75" customHeight="1" x14ac:dyDescent="0.25"/>
    <row r="16552" ht="15.75" customHeight="1" x14ac:dyDescent="0.25"/>
    <row r="16553" ht="15.75" customHeight="1" x14ac:dyDescent="0.25"/>
    <row r="16554" ht="15.75" customHeight="1" x14ac:dyDescent="0.25"/>
    <row r="16555" ht="15.75" customHeight="1" x14ac:dyDescent="0.25"/>
    <row r="16556" ht="15.75" customHeight="1" x14ac:dyDescent="0.25"/>
    <row r="16557" ht="15.75" customHeight="1" x14ac:dyDescent="0.25"/>
    <row r="16558" ht="15.75" customHeight="1" x14ac:dyDescent="0.25"/>
    <row r="16559" ht="15.75" customHeight="1" x14ac:dyDescent="0.25"/>
    <row r="16560" ht="15.75" customHeight="1" x14ac:dyDescent="0.25"/>
    <row r="16561" ht="15.75" customHeight="1" x14ac:dyDescent="0.25"/>
    <row r="16562" ht="15.75" customHeight="1" x14ac:dyDescent="0.25"/>
    <row r="16563" ht="15.75" customHeight="1" x14ac:dyDescent="0.25"/>
    <row r="16564" ht="15.75" customHeight="1" x14ac:dyDescent="0.25"/>
    <row r="16565" ht="15.75" customHeight="1" x14ac:dyDescent="0.25"/>
    <row r="16566" ht="15.75" customHeight="1" x14ac:dyDescent="0.25"/>
    <row r="16567" ht="15.75" customHeight="1" x14ac:dyDescent="0.25"/>
    <row r="16568" ht="15.75" customHeight="1" x14ac:dyDescent="0.25"/>
    <row r="16569" ht="15.75" customHeight="1" x14ac:dyDescent="0.25"/>
    <row r="16570" ht="15.75" customHeight="1" x14ac:dyDescent="0.25"/>
    <row r="16571" ht="15.75" customHeight="1" x14ac:dyDescent="0.25"/>
    <row r="16572" ht="15.75" customHeight="1" x14ac:dyDescent="0.25"/>
    <row r="16573" ht="15.75" customHeight="1" x14ac:dyDescent="0.25"/>
    <row r="16574" ht="15.75" customHeight="1" x14ac:dyDescent="0.25"/>
    <row r="16575" ht="15.75" customHeight="1" x14ac:dyDescent="0.25"/>
    <row r="16576" ht="15.75" customHeight="1" x14ac:dyDescent="0.25"/>
    <row r="16577" ht="15.75" customHeight="1" x14ac:dyDescent="0.25"/>
    <row r="16578" ht="15.75" customHeight="1" x14ac:dyDescent="0.25"/>
    <row r="16579" ht="15.75" customHeight="1" x14ac:dyDescent="0.25"/>
    <row r="16580" ht="15.75" customHeight="1" x14ac:dyDescent="0.25"/>
    <row r="16581" ht="15.75" customHeight="1" x14ac:dyDescent="0.25"/>
    <row r="16582" ht="15.75" customHeight="1" x14ac:dyDescent="0.25"/>
    <row r="16583" ht="15.75" customHeight="1" x14ac:dyDescent="0.25"/>
    <row r="16584" ht="15.75" customHeight="1" x14ac:dyDescent="0.25"/>
    <row r="16585" ht="15.75" customHeight="1" x14ac:dyDescent="0.25"/>
    <row r="16586" ht="15.75" customHeight="1" x14ac:dyDescent="0.25"/>
    <row r="16587" ht="15.75" customHeight="1" x14ac:dyDescent="0.25"/>
    <row r="16588" ht="15.75" customHeight="1" x14ac:dyDescent="0.25"/>
    <row r="16589" ht="15.75" customHeight="1" x14ac:dyDescent="0.25"/>
    <row r="16590" ht="15.75" customHeight="1" x14ac:dyDescent="0.25"/>
    <row r="16591" ht="15.75" customHeight="1" x14ac:dyDescent="0.25"/>
    <row r="16592" ht="15.75" customHeight="1" x14ac:dyDescent="0.25"/>
    <row r="16593" ht="15.75" customHeight="1" x14ac:dyDescent="0.25"/>
    <row r="16594" ht="15.75" customHeight="1" x14ac:dyDescent="0.25"/>
    <row r="16595" ht="15.75" customHeight="1" x14ac:dyDescent="0.25"/>
    <row r="16596" ht="15.75" customHeight="1" x14ac:dyDescent="0.25"/>
    <row r="16597" ht="15.75" customHeight="1" x14ac:dyDescent="0.25"/>
    <row r="16598" ht="15.75" customHeight="1" x14ac:dyDescent="0.25"/>
    <row r="16599" ht="15.75" customHeight="1" x14ac:dyDescent="0.25"/>
    <row r="16600" ht="15.75" customHeight="1" x14ac:dyDescent="0.25"/>
    <row r="16601" ht="15.75" customHeight="1" x14ac:dyDescent="0.25"/>
    <row r="16602" ht="15.75" customHeight="1" x14ac:dyDescent="0.25"/>
    <row r="16603" ht="15.75" customHeight="1" x14ac:dyDescent="0.25"/>
    <row r="16604" ht="15.75" customHeight="1" x14ac:dyDescent="0.25"/>
    <row r="16605" ht="15.75" customHeight="1" x14ac:dyDescent="0.25"/>
    <row r="16606" ht="15.75" customHeight="1" x14ac:dyDescent="0.25"/>
    <row r="16607" ht="15.75" customHeight="1" x14ac:dyDescent="0.25"/>
    <row r="16608" ht="15.75" customHeight="1" x14ac:dyDescent="0.25"/>
    <row r="16609" ht="15.75" customHeight="1" x14ac:dyDescent="0.25"/>
    <row r="16610" ht="15.75" customHeight="1" x14ac:dyDescent="0.25"/>
    <row r="16611" ht="15.75" customHeight="1" x14ac:dyDescent="0.25"/>
    <row r="16612" ht="15.75" customHeight="1" x14ac:dyDescent="0.25"/>
    <row r="16613" ht="15.75" customHeight="1" x14ac:dyDescent="0.25"/>
    <row r="16614" ht="15.75" customHeight="1" x14ac:dyDescent="0.25"/>
    <row r="16615" ht="15.75" customHeight="1" x14ac:dyDescent="0.25"/>
    <row r="16616" ht="15.75" customHeight="1" x14ac:dyDescent="0.25"/>
    <row r="16617" ht="15.75" customHeight="1" x14ac:dyDescent="0.25"/>
    <row r="16618" ht="15.75" customHeight="1" x14ac:dyDescent="0.25"/>
    <row r="16619" ht="15.75" customHeight="1" x14ac:dyDescent="0.25"/>
    <row r="16620" ht="15.75" customHeight="1" x14ac:dyDescent="0.25"/>
    <row r="16621" ht="15.75" customHeight="1" x14ac:dyDescent="0.25"/>
    <row r="16622" ht="15.75" customHeight="1" x14ac:dyDescent="0.25"/>
    <row r="16623" ht="15.75" customHeight="1" x14ac:dyDescent="0.25"/>
    <row r="16624" ht="15.75" customHeight="1" x14ac:dyDescent="0.25"/>
    <row r="16625" ht="15.75" customHeight="1" x14ac:dyDescent="0.25"/>
    <row r="16626" ht="15.75" customHeight="1" x14ac:dyDescent="0.25"/>
    <row r="16627" ht="15.75" customHeight="1" x14ac:dyDescent="0.25"/>
    <row r="16628" ht="15.75" customHeight="1" x14ac:dyDescent="0.25"/>
    <row r="16629" ht="15.75" customHeight="1" x14ac:dyDescent="0.25"/>
    <row r="16630" ht="15.75" customHeight="1" x14ac:dyDescent="0.25"/>
    <row r="16631" ht="15.75" customHeight="1" x14ac:dyDescent="0.25"/>
    <row r="16632" ht="15.75" customHeight="1" x14ac:dyDescent="0.25"/>
    <row r="16633" ht="15.75" customHeight="1" x14ac:dyDescent="0.25"/>
    <row r="16634" ht="15.75" customHeight="1" x14ac:dyDescent="0.25"/>
    <row r="16635" ht="15.75" customHeight="1" x14ac:dyDescent="0.25"/>
    <row r="16636" ht="15.75" customHeight="1" x14ac:dyDescent="0.25"/>
    <row r="16637" ht="15.75" customHeight="1" x14ac:dyDescent="0.25"/>
    <row r="16638" ht="15.75" customHeight="1" x14ac:dyDescent="0.25"/>
    <row r="16639" ht="15.75" customHeight="1" x14ac:dyDescent="0.25"/>
    <row r="16640" ht="15.75" customHeight="1" x14ac:dyDescent="0.25"/>
    <row r="16641" ht="15.75" customHeight="1" x14ac:dyDescent="0.25"/>
    <row r="16642" ht="15.75" customHeight="1" x14ac:dyDescent="0.25"/>
    <row r="16643" ht="15.75" customHeight="1" x14ac:dyDescent="0.25"/>
    <row r="16644" ht="15.75" customHeight="1" x14ac:dyDescent="0.25"/>
    <row r="16645" ht="15.75" customHeight="1" x14ac:dyDescent="0.25"/>
    <row r="16646" ht="15.75" customHeight="1" x14ac:dyDescent="0.25"/>
    <row r="16647" ht="15.75" customHeight="1" x14ac:dyDescent="0.25"/>
    <row r="16648" ht="15.75" customHeight="1" x14ac:dyDescent="0.25"/>
    <row r="16649" ht="15.75" customHeight="1" x14ac:dyDescent="0.25"/>
    <row r="16650" ht="15.75" customHeight="1" x14ac:dyDescent="0.25"/>
    <row r="16651" ht="15.75" customHeight="1" x14ac:dyDescent="0.25"/>
    <row r="16652" ht="15.75" customHeight="1" x14ac:dyDescent="0.25"/>
    <row r="16653" ht="15.75" customHeight="1" x14ac:dyDescent="0.25"/>
    <row r="16654" ht="15.75" customHeight="1" x14ac:dyDescent="0.25"/>
    <row r="16655" ht="15.75" customHeight="1" x14ac:dyDescent="0.25"/>
    <row r="16656" ht="15.75" customHeight="1" x14ac:dyDescent="0.25"/>
    <row r="16657" ht="15.75" customHeight="1" x14ac:dyDescent="0.25"/>
    <row r="16658" ht="15.75" customHeight="1" x14ac:dyDescent="0.25"/>
    <row r="16659" ht="15.75" customHeight="1" x14ac:dyDescent="0.25"/>
    <row r="16660" ht="15.75" customHeight="1" x14ac:dyDescent="0.25"/>
    <row r="16661" ht="15.75" customHeight="1" x14ac:dyDescent="0.25"/>
    <row r="16662" ht="15.75" customHeight="1" x14ac:dyDescent="0.25"/>
    <row r="16663" ht="15.75" customHeight="1" x14ac:dyDescent="0.25"/>
    <row r="16664" ht="15.75" customHeight="1" x14ac:dyDescent="0.25"/>
    <row r="16665" ht="15.75" customHeight="1" x14ac:dyDescent="0.25"/>
    <row r="16666" ht="15.75" customHeight="1" x14ac:dyDescent="0.25"/>
    <row r="16667" ht="15.75" customHeight="1" x14ac:dyDescent="0.25"/>
    <row r="16668" ht="15.75" customHeight="1" x14ac:dyDescent="0.25"/>
    <row r="16669" ht="15.75" customHeight="1" x14ac:dyDescent="0.25"/>
    <row r="16670" ht="15.75" customHeight="1" x14ac:dyDescent="0.25"/>
    <row r="16671" ht="15.75" customHeight="1" x14ac:dyDescent="0.25"/>
    <row r="16672" ht="15.75" customHeight="1" x14ac:dyDescent="0.25"/>
    <row r="16673" ht="15.75" customHeight="1" x14ac:dyDescent="0.25"/>
    <row r="16674" ht="15.75" customHeight="1" x14ac:dyDescent="0.25"/>
    <row r="16675" ht="15.75" customHeight="1" x14ac:dyDescent="0.25"/>
    <row r="16676" ht="15.75" customHeight="1" x14ac:dyDescent="0.25"/>
    <row r="16677" ht="15.75" customHeight="1" x14ac:dyDescent="0.25"/>
    <row r="16678" ht="15.75" customHeight="1" x14ac:dyDescent="0.25"/>
    <row r="16679" ht="15.75" customHeight="1" x14ac:dyDescent="0.25"/>
    <row r="16680" ht="15.75" customHeight="1" x14ac:dyDescent="0.25"/>
    <row r="16681" ht="15.75" customHeight="1" x14ac:dyDescent="0.25"/>
    <row r="16682" ht="15.75" customHeight="1" x14ac:dyDescent="0.25"/>
    <row r="16683" ht="15.75" customHeight="1" x14ac:dyDescent="0.25"/>
    <row r="16684" ht="15.75" customHeight="1" x14ac:dyDescent="0.25"/>
    <row r="16685" ht="15.75" customHeight="1" x14ac:dyDescent="0.25"/>
    <row r="16686" ht="15.75" customHeight="1" x14ac:dyDescent="0.25"/>
    <row r="16687" ht="15.75" customHeight="1" x14ac:dyDescent="0.25"/>
    <row r="16688" ht="15.75" customHeight="1" x14ac:dyDescent="0.25"/>
    <row r="16689" ht="15.75" customHeight="1" x14ac:dyDescent="0.25"/>
    <row r="16690" ht="15.75" customHeight="1" x14ac:dyDescent="0.25"/>
    <row r="16691" ht="15.75" customHeight="1" x14ac:dyDescent="0.25"/>
    <row r="16692" ht="15.75" customHeight="1" x14ac:dyDescent="0.25"/>
    <row r="16693" ht="15.75" customHeight="1" x14ac:dyDescent="0.25"/>
    <row r="16694" ht="15.75" customHeight="1" x14ac:dyDescent="0.25"/>
    <row r="16695" ht="15.75" customHeight="1" x14ac:dyDescent="0.25"/>
    <row r="16696" ht="15.75" customHeight="1" x14ac:dyDescent="0.25"/>
    <row r="16697" ht="15.75" customHeight="1" x14ac:dyDescent="0.25"/>
    <row r="16698" ht="15.75" customHeight="1" x14ac:dyDescent="0.25"/>
    <row r="16699" ht="15.75" customHeight="1" x14ac:dyDescent="0.25"/>
    <row r="16700" ht="15.75" customHeight="1" x14ac:dyDescent="0.25"/>
    <row r="16701" ht="15.75" customHeight="1" x14ac:dyDescent="0.25"/>
    <row r="16702" ht="15.75" customHeight="1" x14ac:dyDescent="0.25"/>
    <row r="16703" ht="15.75" customHeight="1" x14ac:dyDescent="0.25"/>
    <row r="16704" ht="15.75" customHeight="1" x14ac:dyDescent="0.25"/>
    <row r="16705" ht="15.75" customHeight="1" x14ac:dyDescent="0.25"/>
    <row r="16706" ht="15.75" customHeight="1" x14ac:dyDescent="0.25"/>
    <row r="16707" ht="15.75" customHeight="1" x14ac:dyDescent="0.25"/>
    <row r="16708" ht="15.75" customHeight="1" x14ac:dyDescent="0.25"/>
    <row r="16709" ht="15.75" customHeight="1" x14ac:dyDescent="0.25"/>
    <row r="16710" ht="15.75" customHeight="1" x14ac:dyDescent="0.25"/>
    <row r="16711" ht="15.75" customHeight="1" x14ac:dyDescent="0.25"/>
    <row r="16712" ht="15.75" customHeight="1" x14ac:dyDescent="0.25"/>
    <row r="16713" ht="15.75" customHeight="1" x14ac:dyDescent="0.25"/>
    <row r="16714" ht="15.75" customHeight="1" x14ac:dyDescent="0.25"/>
    <row r="16715" ht="15.75" customHeight="1" x14ac:dyDescent="0.25"/>
    <row r="16716" ht="15.75" customHeight="1" x14ac:dyDescent="0.25"/>
    <row r="16717" ht="15.75" customHeight="1" x14ac:dyDescent="0.25"/>
    <row r="16718" ht="15.75" customHeight="1" x14ac:dyDescent="0.25"/>
    <row r="16719" ht="15.75" customHeight="1" x14ac:dyDescent="0.25"/>
    <row r="16720" ht="15.75" customHeight="1" x14ac:dyDescent="0.25"/>
    <row r="16721" ht="15.75" customHeight="1" x14ac:dyDescent="0.25"/>
    <row r="16722" ht="15.75" customHeight="1" x14ac:dyDescent="0.25"/>
    <row r="16723" ht="15.75" customHeight="1" x14ac:dyDescent="0.25"/>
    <row r="16724" ht="15.75" customHeight="1" x14ac:dyDescent="0.25"/>
    <row r="16725" ht="15.75" customHeight="1" x14ac:dyDescent="0.25"/>
    <row r="16726" ht="15.75" customHeight="1" x14ac:dyDescent="0.25"/>
    <row r="16727" ht="15.75" customHeight="1" x14ac:dyDescent="0.25"/>
    <row r="16728" ht="15.75" customHeight="1" x14ac:dyDescent="0.25"/>
    <row r="16729" ht="15.75" customHeight="1" x14ac:dyDescent="0.25"/>
    <row r="16730" ht="15.75" customHeight="1" x14ac:dyDescent="0.25"/>
    <row r="16731" ht="15.75" customHeight="1" x14ac:dyDescent="0.25"/>
    <row r="16732" ht="15.75" customHeight="1" x14ac:dyDescent="0.25"/>
    <row r="16733" ht="15.75" customHeight="1" x14ac:dyDescent="0.25"/>
    <row r="16734" ht="15.75" customHeight="1" x14ac:dyDescent="0.25"/>
    <row r="16735" ht="15.75" customHeight="1" x14ac:dyDescent="0.25"/>
    <row r="16736" ht="15.75" customHeight="1" x14ac:dyDescent="0.25"/>
    <row r="16737" ht="15.75" customHeight="1" x14ac:dyDescent="0.25"/>
    <row r="16738" ht="15.75" customHeight="1" x14ac:dyDescent="0.25"/>
    <row r="16739" ht="15.75" customHeight="1" x14ac:dyDescent="0.25"/>
    <row r="16740" ht="15.75" customHeight="1" x14ac:dyDescent="0.25"/>
    <row r="16741" ht="15.75" customHeight="1" x14ac:dyDescent="0.25"/>
    <row r="16742" ht="15.75" customHeight="1" x14ac:dyDescent="0.25"/>
    <row r="16743" ht="15.75" customHeight="1" x14ac:dyDescent="0.25"/>
    <row r="16744" ht="15.75" customHeight="1" x14ac:dyDescent="0.25"/>
    <row r="16745" ht="15.75" customHeight="1" x14ac:dyDescent="0.25"/>
    <row r="16746" ht="15.75" customHeight="1" x14ac:dyDescent="0.25"/>
    <row r="16747" ht="15.75" customHeight="1" x14ac:dyDescent="0.25"/>
    <row r="16748" ht="15.75" customHeight="1" x14ac:dyDescent="0.25"/>
    <row r="16749" ht="15.75" customHeight="1" x14ac:dyDescent="0.25"/>
    <row r="16750" ht="15.75" customHeight="1" x14ac:dyDescent="0.25"/>
    <row r="16751" ht="15.75" customHeight="1" x14ac:dyDescent="0.25"/>
    <row r="16752" ht="15.75" customHeight="1" x14ac:dyDescent="0.25"/>
    <row r="16753" ht="15.75" customHeight="1" x14ac:dyDescent="0.25"/>
    <row r="16754" ht="15.75" customHeight="1" x14ac:dyDescent="0.25"/>
    <row r="16755" ht="15.75" customHeight="1" x14ac:dyDescent="0.25"/>
    <row r="16756" ht="15.75" customHeight="1" x14ac:dyDescent="0.25"/>
    <row r="16757" ht="15.75" customHeight="1" x14ac:dyDescent="0.25"/>
    <row r="16758" ht="15.75" customHeight="1" x14ac:dyDescent="0.25"/>
    <row r="16759" ht="15.75" customHeight="1" x14ac:dyDescent="0.25"/>
    <row r="16760" ht="15.75" customHeight="1" x14ac:dyDescent="0.25"/>
    <row r="16761" ht="15.75" customHeight="1" x14ac:dyDescent="0.25"/>
    <row r="16762" ht="15.75" customHeight="1" x14ac:dyDescent="0.25"/>
    <row r="16763" ht="15.75" customHeight="1" x14ac:dyDescent="0.25"/>
    <row r="16764" ht="15.75" customHeight="1" x14ac:dyDescent="0.25"/>
    <row r="16765" ht="15.75" customHeight="1" x14ac:dyDescent="0.25"/>
    <row r="16766" ht="15.75" customHeight="1" x14ac:dyDescent="0.25"/>
    <row r="16767" ht="15.75" customHeight="1" x14ac:dyDescent="0.25"/>
    <row r="16768" ht="15.75" customHeight="1" x14ac:dyDescent="0.25"/>
    <row r="16769" ht="15.75" customHeight="1" x14ac:dyDescent="0.25"/>
    <row r="16770" ht="15.75" customHeight="1" x14ac:dyDescent="0.25"/>
    <row r="16771" ht="15.75" customHeight="1" x14ac:dyDescent="0.25"/>
    <row r="16772" ht="15.75" customHeight="1" x14ac:dyDescent="0.25"/>
    <row r="16773" ht="15.75" customHeight="1" x14ac:dyDescent="0.25"/>
    <row r="16774" ht="15.75" customHeight="1" x14ac:dyDescent="0.25"/>
    <row r="16775" ht="15.75" customHeight="1" x14ac:dyDescent="0.25"/>
    <row r="16776" ht="15.75" customHeight="1" x14ac:dyDescent="0.25"/>
    <row r="16777" ht="15.75" customHeight="1" x14ac:dyDescent="0.25"/>
    <row r="16778" ht="15.75" customHeight="1" x14ac:dyDescent="0.25"/>
    <row r="16779" ht="15.75" customHeight="1" x14ac:dyDescent="0.25"/>
    <row r="16780" ht="15.75" customHeight="1" x14ac:dyDescent="0.25"/>
    <row r="16781" ht="15.75" customHeight="1" x14ac:dyDescent="0.25"/>
    <row r="16782" ht="15.75" customHeight="1" x14ac:dyDescent="0.25"/>
    <row r="16783" ht="15.75" customHeight="1" x14ac:dyDescent="0.25"/>
    <row r="16784" ht="15.75" customHeight="1" x14ac:dyDescent="0.25"/>
    <row r="16785" ht="15.75" customHeight="1" x14ac:dyDescent="0.25"/>
    <row r="16786" ht="15.75" customHeight="1" x14ac:dyDescent="0.25"/>
    <row r="16787" ht="15.75" customHeight="1" x14ac:dyDescent="0.25"/>
    <row r="16788" ht="15.75" customHeight="1" x14ac:dyDescent="0.25"/>
    <row r="16789" ht="15.75" customHeight="1" x14ac:dyDescent="0.25"/>
    <row r="16790" ht="15.75" customHeight="1" x14ac:dyDescent="0.25"/>
    <row r="16791" ht="15.75" customHeight="1" x14ac:dyDescent="0.25"/>
    <row r="16792" ht="15.75" customHeight="1" x14ac:dyDescent="0.25"/>
    <row r="16793" ht="15.75" customHeight="1" x14ac:dyDescent="0.25"/>
    <row r="16794" ht="15.75" customHeight="1" x14ac:dyDescent="0.25"/>
    <row r="16795" ht="15.75" customHeight="1" x14ac:dyDescent="0.25"/>
    <row r="16796" ht="15.75" customHeight="1" x14ac:dyDescent="0.25"/>
    <row r="16797" ht="15.75" customHeight="1" x14ac:dyDescent="0.25"/>
    <row r="16798" ht="15.75" customHeight="1" x14ac:dyDescent="0.25"/>
    <row r="16799" ht="15.75" customHeight="1" x14ac:dyDescent="0.25"/>
    <row r="16800" ht="15.75" customHeight="1" x14ac:dyDescent="0.25"/>
    <row r="16801" ht="15.75" customHeight="1" x14ac:dyDescent="0.25"/>
    <row r="16802" ht="15.75" customHeight="1" x14ac:dyDescent="0.25"/>
    <row r="16803" ht="15.75" customHeight="1" x14ac:dyDescent="0.25"/>
    <row r="16804" ht="15.75" customHeight="1" x14ac:dyDescent="0.25"/>
    <row r="16805" ht="15.75" customHeight="1" x14ac:dyDescent="0.25"/>
    <row r="16806" ht="15.75" customHeight="1" x14ac:dyDescent="0.25"/>
    <row r="16807" ht="15.75" customHeight="1" x14ac:dyDescent="0.25"/>
    <row r="16808" ht="15.75" customHeight="1" x14ac:dyDescent="0.25"/>
    <row r="16809" ht="15.75" customHeight="1" x14ac:dyDescent="0.25"/>
    <row r="16810" ht="15.75" customHeight="1" x14ac:dyDescent="0.25"/>
    <row r="16811" ht="15.75" customHeight="1" x14ac:dyDescent="0.25"/>
    <row r="16812" ht="15.75" customHeight="1" x14ac:dyDescent="0.25"/>
    <row r="16813" ht="15.75" customHeight="1" x14ac:dyDescent="0.25"/>
    <row r="16814" ht="15.75" customHeight="1" x14ac:dyDescent="0.25"/>
    <row r="16815" ht="15.75" customHeight="1" x14ac:dyDescent="0.25"/>
    <row r="16816" ht="15.75" customHeight="1" x14ac:dyDescent="0.25"/>
    <row r="16817" ht="15.75" customHeight="1" x14ac:dyDescent="0.25"/>
    <row r="16818" ht="15.75" customHeight="1" x14ac:dyDescent="0.25"/>
    <row r="16819" ht="15.75" customHeight="1" x14ac:dyDescent="0.25"/>
    <row r="16820" ht="15.75" customHeight="1" x14ac:dyDescent="0.25"/>
    <row r="16821" ht="15.75" customHeight="1" x14ac:dyDescent="0.25"/>
    <row r="16822" ht="15.75" customHeight="1" x14ac:dyDescent="0.25"/>
    <row r="16823" ht="15.75" customHeight="1" x14ac:dyDescent="0.25"/>
    <row r="16824" ht="15.75" customHeight="1" x14ac:dyDescent="0.25"/>
    <row r="16825" ht="15.75" customHeight="1" x14ac:dyDescent="0.25"/>
    <row r="16826" ht="15.75" customHeight="1" x14ac:dyDescent="0.25"/>
    <row r="16827" ht="15.75" customHeight="1" x14ac:dyDescent="0.25"/>
    <row r="16828" ht="15.75" customHeight="1" x14ac:dyDescent="0.25"/>
    <row r="16829" ht="15.75" customHeight="1" x14ac:dyDescent="0.25"/>
    <row r="16830" ht="15.75" customHeight="1" x14ac:dyDescent="0.25"/>
    <row r="16831" ht="15.75" customHeight="1" x14ac:dyDescent="0.25"/>
    <row r="16832" ht="15.75" customHeight="1" x14ac:dyDescent="0.25"/>
    <row r="16833" ht="15.75" customHeight="1" x14ac:dyDescent="0.25"/>
    <row r="16834" ht="15.75" customHeight="1" x14ac:dyDescent="0.25"/>
    <row r="16835" ht="15.75" customHeight="1" x14ac:dyDescent="0.25"/>
    <row r="16836" ht="15.75" customHeight="1" x14ac:dyDescent="0.25"/>
    <row r="16837" ht="15.75" customHeight="1" x14ac:dyDescent="0.25"/>
    <row r="16838" ht="15.75" customHeight="1" x14ac:dyDescent="0.25"/>
    <row r="16839" ht="15.75" customHeight="1" x14ac:dyDescent="0.25"/>
    <row r="16840" ht="15.75" customHeight="1" x14ac:dyDescent="0.25"/>
    <row r="16841" ht="15.75" customHeight="1" x14ac:dyDescent="0.25"/>
    <row r="16842" ht="15.75" customHeight="1" x14ac:dyDescent="0.25"/>
    <row r="16843" ht="15.75" customHeight="1" x14ac:dyDescent="0.25"/>
    <row r="16844" ht="15.75" customHeight="1" x14ac:dyDescent="0.25"/>
    <row r="16845" ht="15.75" customHeight="1" x14ac:dyDescent="0.25"/>
    <row r="16846" ht="15.75" customHeight="1" x14ac:dyDescent="0.25"/>
    <row r="16847" ht="15.75" customHeight="1" x14ac:dyDescent="0.25"/>
    <row r="16848" ht="15.75" customHeight="1" x14ac:dyDescent="0.25"/>
    <row r="16849" ht="15.75" customHeight="1" x14ac:dyDescent="0.25"/>
    <row r="16850" ht="15.75" customHeight="1" x14ac:dyDescent="0.25"/>
    <row r="16851" ht="15.75" customHeight="1" x14ac:dyDescent="0.25"/>
    <row r="16852" ht="15.75" customHeight="1" x14ac:dyDescent="0.25"/>
    <row r="16853" ht="15.75" customHeight="1" x14ac:dyDescent="0.25"/>
    <row r="16854" ht="15.75" customHeight="1" x14ac:dyDescent="0.25"/>
    <row r="16855" ht="15.75" customHeight="1" x14ac:dyDescent="0.25"/>
    <row r="16856" ht="15.75" customHeight="1" x14ac:dyDescent="0.25"/>
    <row r="16857" ht="15.75" customHeight="1" x14ac:dyDescent="0.25"/>
    <row r="16858" ht="15.75" customHeight="1" x14ac:dyDescent="0.25"/>
    <row r="16859" ht="15.75" customHeight="1" x14ac:dyDescent="0.25"/>
    <row r="16860" ht="15.75" customHeight="1" x14ac:dyDescent="0.25"/>
    <row r="16861" ht="15.75" customHeight="1" x14ac:dyDescent="0.25"/>
    <row r="16862" ht="15.75" customHeight="1" x14ac:dyDescent="0.25"/>
    <row r="16863" ht="15.75" customHeight="1" x14ac:dyDescent="0.25"/>
    <row r="16864" ht="15.75" customHeight="1" x14ac:dyDescent="0.25"/>
    <row r="16865" ht="15.75" customHeight="1" x14ac:dyDescent="0.25"/>
    <row r="16866" ht="15.75" customHeight="1" x14ac:dyDescent="0.25"/>
    <row r="16867" ht="15.75" customHeight="1" x14ac:dyDescent="0.25"/>
    <row r="16868" ht="15.75" customHeight="1" x14ac:dyDescent="0.25"/>
    <row r="16869" ht="15.75" customHeight="1" x14ac:dyDescent="0.25"/>
    <row r="16870" ht="15.75" customHeight="1" x14ac:dyDescent="0.25"/>
    <row r="16871" ht="15.75" customHeight="1" x14ac:dyDescent="0.25"/>
    <row r="16872" ht="15.75" customHeight="1" x14ac:dyDescent="0.25"/>
    <row r="16873" ht="15.75" customHeight="1" x14ac:dyDescent="0.25"/>
    <row r="16874" ht="15.75" customHeight="1" x14ac:dyDescent="0.25"/>
    <row r="16875" ht="15.75" customHeight="1" x14ac:dyDescent="0.25"/>
    <row r="16876" ht="15.75" customHeight="1" x14ac:dyDescent="0.25"/>
    <row r="16877" ht="15.75" customHeight="1" x14ac:dyDescent="0.25"/>
    <row r="16878" ht="15.75" customHeight="1" x14ac:dyDescent="0.25"/>
    <row r="16879" ht="15.75" customHeight="1" x14ac:dyDescent="0.25"/>
    <row r="16880" ht="15.75" customHeight="1" x14ac:dyDescent="0.25"/>
    <row r="16881" ht="15.75" customHeight="1" x14ac:dyDescent="0.25"/>
    <row r="16882" ht="15.75" customHeight="1" x14ac:dyDescent="0.25"/>
    <row r="16883" ht="15.75" customHeight="1" x14ac:dyDescent="0.25"/>
    <row r="16884" ht="15.75" customHeight="1" x14ac:dyDescent="0.25"/>
    <row r="16885" ht="15.75" customHeight="1" x14ac:dyDescent="0.25"/>
    <row r="16886" ht="15.75" customHeight="1" x14ac:dyDescent="0.25"/>
    <row r="16887" ht="15.75" customHeight="1" x14ac:dyDescent="0.25"/>
    <row r="16888" ht="15.75" customHeight="1" x14ac:dyDescent="0.25"/>
    <row r="16889" ht="15.75" customHeight="1" x14ac:dyDescent="0.25"/>
    <row r="16890" ht="15.75" customHeight="1" x14ac:dyDescent="0.25"/>
    <row r="16891" ht="15.75" customHeight="1" x14ac:dyDescent="0.25"/>
    <row r="16892" ht="15.75" customHeight="1" x14ac:dyDescent="0.25"/>
    <row r="16893" ht="15.75" customHeight="1" x14ac:dyDescent="0.25"/>
    <row r="16894" ht="15.75" customHeight="1" x14ac:dyDescent="0.25"/>
    <row r="16895" ht="15.75" customHeight="1" x14ac:dyDescent="0.25"/>
    <row r="16896" ht="15.75" customHeight="1" x14ac:dyDescent="0.25"/>
    <row r="16897" ht="15.75" customHeight="1" x14ac:dyDescent="0.25"/>
    <row r="16898" ht="15.75" customHeight="1" x14ac:dyDescent="0.25"/>
    <row r="16899" ht="15.75" customHeight="1" x14ac:dyDescent="0.25"/>
    <row r="16900" ht="15.75" customHeight="1" x14ac:dyDescent="0.25"/>
    <row r="16901" ht="15.75" customHeight="1" x14ac:dyDescent="0.25"/>
    <row r="16902" ht="15.75" customHeight="1" x14ac:dyDescent="0.25"/>
    <row r="16903" ht="15.75" customHeight="1" x14ac:dyDescent="0.25"/>
    <row r="16904" ht="15.75" customHeight="1" x14ac:dyDescent="0.25"/>
    <row r="16905" ht="15.75" customHeight="1" x14ac:dyDescent="0.25"/>
    <row r="16906" ht="15.75" customHeight="1" x14ac:dyDescent="0.25"/>
    <row r="16907" ht="15.75" customHeight="1" x14ac:dyDescent="0.25"/>
    <row r="16908" ht="15.75" customHeight="1" x14ac:dyDescent="0.25"/>
    <row r="16909" ht="15.75" customHeight="1" x14ac:dyDescent="0.25"/>
    <row r="16910" ht="15.75" customHeight="1" x14ac:dyDescent="0.25"/>
    <row r="16911" ht="15.75" customHeight="1" x14ac:dyDescent="0.25"/>
    <row r="16912" ht="15.75" customHeight="1" x14ac:dyDescent="0.25"/>
    <row r="16913" ht="15.75" customHeight="1" x14ac:dyDescent="0.25"/>
    <row r="16914" ht="15.75" customHeight="1" x14ac:dyDescent="0.25"/>
    <row r="16915" ht="15.75" customHeight="1" x14ac:dyDescent="0.25"/>
    <row r="16916" ht="15.75" customHeight="1" x14ac:dyDescent="0.25"/>
    <row r="16917" ht="15.75" customHeight="1" x14ac:dyDescent="0.25"/>
    <row r="16918" ht="15.75" customHeight="1" x14ac:dyDescent="0.25"/>
    <row r="16919" ht="15.75" customHeight="1" x14ac:dyDescent="0.25"/>
    <row r="16920" ht="15.75" customHeight="1" x14ac:dyDescent="0.25"/>
    <row r="16921" ht="15.75" customHeight="1" x14ac:dyDescent="0.25"/>
    <row r="16922" ht="15.75" customHeight="1" x14ac:dyDescent="0.25"/>
    <row r="16923" ht="15.75" customHeight="1" x14ac:dyDescent="0.25"/>
    <row r="16924" ht="15.75" customHeight="1" x14ac:dyDescent="0.25"/>
    <row r="16925" ht="15.75" customHeight="1" x14ac:dyDescent="0.25"/>
    <row r="16926" ht="15.75" customHeight="1" x14ac:dyDescent="0.25"/>
    <row r="16927" ht="15.75" customHeight="1" x14ac:dyDescent="0.25"/>
    <row r="16928" ht="15.75" customHeight="1" x14ac:dyDescent="0.25"/>
    <row r="16929" ht="15.75" customHeight="1" x14ac:dyDescent="0.25"/>
    <row r="16930" ht="15.75" customHeight="1" x14ac:dyDescent="0.25"/>
    <row r="16931" ht="15.75" customHeight="1" x14ac:dyDescent="0.25"/>
    <row r="16932" ht="15.75" customHeight="1" x14ac:dyDescent="0.25"/>
    <row r="16933" ht="15.75" customHeight="1" x14ac:dyDescent="0.25"/>
    <row r="16934" ht="15.75" customHeight="1" x14ac:dyDescent="0.25"/>
    <row r="16935" ht="15.75" customHeight="1" x14ac:dyDescent="0.25"/>
    <row r="16936" ht="15.75" customHeight="1" x14ac:dyDescent="0.25"/>
    <row r="16937" ht="15.75" customHeight="1" x14ac:dyDescent="0.25"/>
    <row r="16938" ht="15.75" customHeight="1" x14ac:dyDescent="0.25"/>
    <row r="16939" ht="15.75" customHeight="1" x14ac:dyDescent="0.25"/>
    <row r="16940" ht="15.75" customHeight="1" x14ac:dyDescent="0.25"/>
    <row r="16941" ht="15.75" customHeight="1" x14ac:dyDescent="0.25"/>
    <row r="16942" ht="15.75" customHeight="1" x14ac:dyDescent="0.25"/>
    <row r="16943" ht="15.75" customHeight="1" x14ac:dyDescent="0.25"/>
    <row r="16944" ht="15.75" customHeight="1" x14ac:dyDescent="0.25"/>
    <row r="16945" ht="15.75" customHeight="1" x14ac:dyDescent="0.25"/>
    <row r="16946" ht="15.75" customHeight="1" x14ac:dyDescent="0.25"/>
    <row r="16947" ht="15.75" customHeight="1" x14ac:dyDescent="0.25"/>
    <row r="16948" ht="15.75" customHeight="1" x14ac:dyDescent="0.25"/>
    <row r="16949" ht="15.75" customHeight="1" x14ac:dyDescent="0.25"/>
    <row r="16950" ht="15.75" customHeight="1" x14ac:dyDescent="0.25"/>
    <row r="16951" ht="15.75" customHeight="1" x14ac:dyDescent="0.25"/>
    <row r="16952" ht="15.75" customHeight="1" x14ac:dyDescent="0.25"/>
    <row r="16953" ht="15.75" customHeight="1" x14ac:dyDescent="0.25"/>
    <row r="16954" ht="15.75" customHeight="1" x14ac:dyDescent="0.25"/>
    <row r="16955" ht="15.75" customHeight="1" x14ac:dyDescent="0.25"/>
    <row r="16956" ht="15.75" customHeight="1" x14ac:dyDescent="0.25"/>
    <row r="16957" ht="15.75" customHeight="1" x14ac:dyDescent="0.25"/>
    <row r="16958" ht="15.75" customHeight="1" x14ac:dyDescent="0.25"/>
    <row r="16959" ht="15.75" customHeight="1" x14ac:dyDescent="0.25"/>
    <row r="16960" ht="15.75" customHeight="1" x14ac:dyDescent="0.25"/>
    <row r="16961" ht="15.75" customHeight="1" x14ac:dyDescent="0.25"/>
    <row r="16962" ht="15.75" customHeight="1" x14ac:dyDescent="0.25"/>
    <row r="16963" ht="15.75" customHeight="1" x14ac:dyDescent="0.25"/>
    <row r="16964" ht="15.75" customHeight="1" x14ac:dyDescent="0.25"/>
    <row r="16965" ht="15.75" customHeight="1" x14ac:dyDescent="0.25"/>
    <row r="16966" ht="15.75" customHeight="1" x14ac:dyDescent="0.25"/>
    <row r="16967" ht="15.75" customHeight="1" x14ac:dyDescent="0.25"/>
    <row r="16968" ht="15.75" customHeight="1" x14ac:dyDescent="0.25"/>
    <row r="16969" ht="15.75" customHeight="1" x14ac:dyDescent="0.25"/>
    <row r="16970" ht="15.75" customHeight="1" x14ac:dyDescent="0.25"/>
    <row r="16971" ht="15.75" customHeight="1" x14ac:dyDescent="0.25"/>
    <row r="16972" ht="15.75" customHeight="1" x14ac:dyDescent="0.25"/>
    <row r="16973" ht="15.75" customHeight="1" x14ac:dyDescent="0.25"/>
    <row r="16974" ht="15.75" customHeight="1" x14ac:dyDescent="0.25"/>
    <row r="16975" ht="15.75" customHeight="1" x14ac:dyDescent="0.25"/>
    <row r="16976" ht="15.75" customHeight="1" x14ac:dyDescent="0.25"/>
    <row r="16977" ht="15.75" customHeight="1" x14ac:dyDescent="0.25"/>
    <row r="16978" ht="15.75" customHeight="1" x14ac:dyDescent="0.25"/>
    <row r="16979" ht="15.75" customHeight="1" x14ac:dyDescent="0.25"/>
    <row r="16980" ht="15.75" customHeight="1" x14ac:dyDescent="0.25"/>
    <row r="16981" ht="15.75" customHeight="1" x14ac:dyDescent="0.25"/>
    <row r="16982" ht="15.75" customHeight="1" x14ac:dyDescent="0.25"/>
    <row r="16983" ht="15.75" customHeight="1" x14ac:dyDescent="0.25"/>
    <row r="16984" ht="15.75" customHeight="1" x14ac:dyDescent="0.25"/>
    <row r="16985" ht="15.75" customHeight="1" x14ac:dyDescent="0.25"/>
    <row r="16986" ht="15.75" customHeight="1" x14ac:dyDescent="0.25"/>
    <row r="16987" ht="15.75" customHeight="1" x14ac:dyDescent="0.25"/>
    <row r="16988" ht="15.75" customHeight="1" x14ac:dyDescent="0.25"/>
    <row r="16989" ht="15.75" customHeight="1" x14ac:dyDescent="0.25"/>
    <row r="16990" ht="15.75" customHeight="1" x14ac:dyDescent="0.25"/>
    <row r="16991" ht="15.75" customHeight="1" x14ac:dyDescent="0.25"/>
    <row r="16992" ht="15.75" customHeight="1" x14ac:dyDescent="0.25"/>
    <row r="16993" ht="15.75" customHeight="1" x14ac:dyDescent="0.25"/>
    <row r="16994" ht="15.75" customHeight="1" x14ac:dyDescent="0.25"/>
    <row r="16995" ht="15.75" customHeight="1" x14ac:dyDescent="0.25"/>
    <row r="16996" ht="15.75" customHeight="1" x14ac:dyDescent="0.25"/>
    <row r="16997" ht="15.75" customHeight="1" x14ac:dyDescent="0.25"/>
    <row r="16998" ht="15.75" customHeight="1" x14ac:dyDescent="0.25"/>
    <row r="16999" ht="15.75" customHeight="1" x14ac:dyDescent="0.25"/>
    <row r="17000" ht="15.75" customHeight="1" x14ac:dyDescent="0.25"/>
    <row r="17001" ht="15.75" customHeight="1" x14ac:dyDescent="0.25"/>
    <row r="17002" ht="15.75" customHeight="1" x14ac:dyDescent="0.25"/>
    <row r="17003" ht="15.75" customHeight="1" x14ac:dyDescent="0.25"/>
    <row r="17004" ht="15.75" customHeight="1" x14ac:dyDescent="0.25"/>
    <row r="17005" ht="15.75" customHeight="1" x14ac:dyDescent="0.25"/>
    <row r="17006" ht="15.75" customHeight="1" x14ac:dyDescent="0.25"/>
    <row r="17007" ht="15.75" customHeight="1" x14ac:dyDescent="0.25"/>
    <row r="17008" ht="15.75" customHeight="1" x14ac:dyDescent="0.25"/>
    <row r="17009" ht="15.75" customHeight="1" x14ac:dyDescent="0.25"/>
    <row r="17010" ht="15.75" customHeight="1" x14ac:dyDescent="0.25"/>
    <row r="17011" ht="15.75" customHeight="1" x14ac:dyDescent="0.25"/>
    <row r="17012" ht="15.75" customHeight="1" x14ac:dyDescent="0.25"/>
    <row r="17013" ht="15.75" customHeight="1" x14ac:dyDescent="0.25"/>
    <row r="17014" ht="15.75" customHeight="1" x14ac:dyDescent="0.25"/>
    <row r="17015" ht="15.75" customHeight="1" x14ac:dyDescent="0.25"/>
    <row r="17016" ht="15.75" customHeight="1" x14ac:dyDescent="0.25"/>
    <row r="17017" ht="15.75" customHeight="1" x14ac:dyDescent="0.25"/>
    <row r="17018" ht="15.75" customHeight="1" x14ac:dyDescent="0.25"/>
    <row r="17019" ht="15.75" customHeight="1" x14ac:dyDescent="0.25"/>
    <row r="17020" ht="15.75" customHeight="1" x14ac:dyDescent="0.25"/>
    <row r="17021" ht="15.75" customHeight="1" x14ac:dyDescent="0.25"/>
    <row r="17022" ht="15.75" customHeight="1" x14ac:dyDescent="0.25"/>
    <row r="17023" ht="15.75" customHeight="1" x14ac:dyDescent="0.25"/>
    <row r="17024" ht="15.75" customHeight="1" x14ac:dyDescent="0.25"/>
    <row r="17025" ht="15.75" customHeight="1" x14ac:dyDescent="0.25"/>
    <row r="17026" ht="15.75" customHeight="1" x14ac:dyDescent="0.25"/>
    <row r="17027" ht="15.75" customHeight="1" x14ac:dyDescent="0.25"/>
    <row r="17028" ht="15.75" customHeight="1" x14ac:dyDescent="0.25"/>
    <row r="17029" ht="15.75" customHeight="1" x14ac:dyDescent="0.25"/>
    <row r="17030" ht="15.75" customHeight="1" x14ac:dyDescent="0.25"/>
    <row r="17031" ht="15.75" customHeight="1" x14ac:dyDescent="0.25"/>
    <row r="17032" ht="15.75" customHeight="1" x14ac:dyDescent="0.25"/>
    <row r="17033" ht="15.75" customHeight="1" x14ac:dyDescent="0.25"/>
    <row r="17034" ht="15.75" customHeight="1" x14ac:dyDescent="0.25"/>
    <row r="17035" ht="15.75" customHeight="1" x14ac:dyDescent="0.25"/>
    <row r="17036" ht="15.75" customHeight="1" x14ac:dyDescent="0.25"/>
    <row r="17037" ht="15.75" customHeight="1" x14ac:dyDescent="0.25"/>
    <row r="17038" ht="15.75" customHeight="1" x14ac:dyDescent="0.25"/>
    <row r="17039" ht="15.75" customHeight="1" x14ac:dyDescent="0.25"/>
    <row r="17040" ht="15.75" customHeight="1" x14ac:dyDescent="0.25"/>
    <row r="17041" ht="15.75" customHeight="1" x14ac:dyDescent="0.25"/>
    <row r="17042" ht="15.75" customHeight="1" x14ac:dyDescent="0.25"/>
    <row r="17043" ht="15.75" customHeight="1" x14ac:dyDescent="0.25"/>
    <row r="17044" ht="15.75" customHeight="1" x14ac:dyDescent="0.25"/>
    <row r="17045" ht="15.75" customHeight="1" x14ac:dyDescent="0.25"/>
    <row r="17046" ht="15.75" customHeight="1" x14ac:dyDescent="0.25"/>
    <row r="17047" ht="15.75" customHeight="1" x14ac:dyDescent="0.25"/>
    <row r="17048" ht="15.75" customHeight="1" x14ac:dyDescent="0.25"/>
    <row r="17049" ht="15.75" customHeight="1" x14ac:dyDescent="0.25"/>
    <row r="17050" ht="15.75" customHeight="1" x14ac:dyDescent="0.25"/>
    <row r="17051" ht="15.75" customHeight="1" x14ac:dyDescent="0.25"/>
    <row r="17052" ht="15.75" customHeight="1" x14ac:dyDescent="0.25"/>
    <row r="17053" ht="15.75" customHeight="1" x14ac:dyDescent="0.25"/>
    <row r="17054" ht="15.75" customHeight="1" x14ac:dyDescent="0.25"/>
    <row r="17055" ht="15.75" customHeight="1" x14ac:dyDescent="0.25"/>
    <row r="17056" ht="15.75" customHeight="1" x14ac:dyDescent="0.25"/>
    <row r="17057" ht="15.75" customHeight="1" x14ac:dyDescent="0.25"/>
    <row r="17058" ht="15.75" customHeight="1" x14ac:dyDescent="0.25"/>
    <row r="17059" ht="15.75" customHeight="1" x14ac:dyDescent="0.25"/>
    <row r="17060" ht="15.75" customHeight="1" x14ac:dyDescent="0.25"/>
    <row r="17061" ht="15.75" customHeight="1" x14ac:dyDescent="0.25"/>
    <row r="17062" ht="15.75" customHeight="1" x14ac:dyDescent="0.25"/>
    <row r="17063" ht="15.75" customHeight="1" x14ac:dyDescent="0.25"/>
    <row r="17064" ht="15.75" customHeight="1" x14ac:dyDescent="0.25"/>
    <row r="17065" ht="15.75" customHeight="1" x14ac:dyDescent="0.25"/>
    <row r="17066" ht="15.75" customHeight="1" x14ac:dyDescent="0.25"/>
    <row r="17067" ht="15.75" customHeight="1" x14ac:dyDescent="0.25"/>
    <row r="17068" ht="15.75" customHeight="1" x14ac:dyDescent="0.25"/>
    <row r="17069" ht="15.75" customHeight="1" x14ac:dyDescent="0.25"/>
    <row r="17070" ht="15.75" customHeight="1" x14ac:dyDescent="0.25"/>
    <row r="17071" ht="15.75" customHeight="1" x14ac:dyDescent="0.25"/>
    <row r="17072" ht="15.75" customHeight="1" x14ac:dyDescent="0.25"/>
    <row r="17073" ht="15.75" customHeight="1" x14ac:dyDescent="0.25"/>
    <row r="17074" ht="15.75" customHeight="1" x14ac:dyDescent="0.25"/>
    <row r="17075" ht="15.75" customHeight="1" x14ac:dyDescent="0.25"/>
    <row r="17076" ht="15.75" customHeight="1" x14ac:dyDescent="0.25"/>
    <row r="17077" ht="15.75" customHeight="1" x14ac:dyDescent="0.25"/>
    <row r="17078" ht="15.75" customHeight="1" x14ac:dyDescent="0.25"/>
    <row r="17079" ht="15.75" customHeight="1" x14ac:dyDescent="0.25"/>
    <row r="17080" ht="15.75" customHeight="1" x14ac:dyDescent="0.25"/>
    <row r="17081" ht="15.75" customHeight="1" x14ac:dyDescent="0.25"/>
    <row r="17082" ht="15.75" customHeight="1" x14ac:dyDescent="0.25"/>
    <row r="17083" ht="15.75" customHeight="1" x14ac:dyDescent="0.25"/>
    <row r="17084" ht="15.75" customHeight="1" x14ac:dyDescent="0.25"/>
    <row r="17085" ht="15.75" customHeight="1" x14ac:dyDescent="0.25"/>
    <row r="17086" ht="15.75" customHeight="1" x14ac:dyDescent="0.25"/>
    <row r="17087" ht="15.75" customHeight="1" x14ac:dyDescent="0.25"/>
    <row r="17088" ht="15.75" customHeight="1" x14ac:dyDescent="0.25"/>
    <row r="17089" ht="15.75" customHeight="1" x14ac:dyDescent="0.25"/>
    <row r="17090" ht="15.75" customHeight="1" x14ac:dyDescent="0.25"/>
    <row r="17091" ht="15.75" customHeight="1" x14ac:dyDescent="0.25"/>
    <row r="17092" ht="15.75" customHeight="1" x14ac:dyDescent="0.25"/>
    <row r="17093" ht="15.75" customHeight="1" x14ac:dyDescent="0.25"/>
    <row r="17094" ht="15.75" customHeight="1" x14ac:dyDescent="0.25"/>
    <row r="17095" ht="15.75" customHeight="1" x14ac:dyDescent="0.25"/>
    <row r="17096" ht="15.75" customHeight="1" x14ac:dyDescent="0.25"/>
    <row r="17097" ht="15.75" customHeight="1" x14ac:dyDescent="0.25"/>
    <row r="17098" ht="15.75" customHeight="1" x14ac:dyDescent="0.25"/>
    <row r="17099" ht="15.75" customHeight="1" x14ac:dyDescent="0.25"/>
    <row r="17100" ht="15.75" customHeight="1" x14ac:dyDescent="0.25"/>
    <row r="17101" ht="15.75" customHeight="1" x14ac:dyDescent="0.25"/>
    <row r="17102" ht="15.75" customHeight="1" x14ac:dyDescent="0.25"/>
    <row r="17103" ht="15.75" customHeight="1" x14ac:dyDescent="0.25"/>
    <row r="17104" ht="15.75" customHeight="1" x14ac:dyDescent="0.25"/>
    <row r="17105" ht="15.75" customHeight="1" x14ac:dyDescent="0.25"/>
    <row r="17106" ht="15.75" customHeight="1" x14ac:dyDescent="0.25"/>
    <row r="17107" ht="15.75" customHeight="1" x14ac:dyDescent="0.25"/>
    <row r="17108" ht="15.75" customHeight="1" x14ac:dyDescent="0.25"/>
    <row r="17109" ht="15.75" customHeight="1" x14ac:dyDescent="0.25"/>
    <row r="17110" ht="15.75" customHeight="1" x14ac:dyDescent="0.25"/>
    <row r="17111" ht="15.75" customHeight="1" x14ac:dyDescent="0.25"/>
    <row r="17112" ht="15.75" customHeight="1" x14ac:dyDescent="0.25"/>
    <row r="17113" ht="15.75" customHeight="1" x14ac:dyDescent="0.25"/>
    <row r="17114" ht="15.75" customHeight="1" x14ac:dyDescent="0.25"/>
    <row r="17115" ht="15.75" customHeight="1" x14ac:dyDescent="0.25"/>
    <row r="17116" ht="15.75" customHeight="1" x14ac:dyDescent="0.25"/>
    <row r="17117" ht="15.75" customHeight="1" x14ac:dyDescent="0.25"/>
    <row r="17118" ht="15.75" customHeight="1" x14ac:dyDescent="0.25"/>
    <row r="17119" ht="15.75" customHeight="1" x14ac:dyDescent="0.25"/>
    <row r="17120" ht="15.75" customHeight="1" x14ac:dyDescent="0.25"/>
    <row r="17121" ht="15.75" customHeight="1" x14ac:dyDescent="0.25"/>
    <row r="17122" ht="15.75" customHeight="1" x14ac:dyDescent="0.25"/>
    <row r="17123" ht="15.75" customHeight="1" x14ac:dyDescent="0.25"/>
    <row r="17124" ht="15.75" customHeight="1" x14ac:dyDescent="0.25"/>
    <row r="17125" ht="15.75" customHeight="1" x14ac:dyDescent="0.25"/>
    <row r="17126" ht="15.75" customHeight="1" x14ac:dyDescent="0.25"/>
    <row r="17127" ht="15.75" customHeight="1" x14ac:dyDescent="0.25"/>
    <row r="17128" ht="15.75" customHeight="1" x14ac:dyDescent="0.25"/>
    <row r="17129" ht="15.75" customHeight="1" x14ac:dyDescent="0.25"/>
    <row r="17130" ht="15.75" customHeight="1" x14ac:dyDescent="0.25"/>
    <row r="17131" ht="15.75" customHeight="1" x14ac:dyDescent="0.25"/>
    <row r="17132" ht="15.75" customHeight="1" x14ac:dyDescent="0.25"/>
    <row r="17133" ht="15.75" customHeight="1" x14ac:dyDescent="0.25"/>
    <row r="17134" ht="15.75" customHeight="1" x14ac:dyDescent="0.25"/>
    <row r="17135" ht="15.75" customHeight="1" x14ac:dyDescent="0.25"/>
    <row r="17136" ht="15.75" customHeight="1" x14ac:dyDescent="0.25"/>
    <row r="17137" ht="15.75" customHeight="1" x14ac:dyDescent="0.25"/>
    <row r="17138" ht="15.75" customHeight="1" x14ac:dyDescent="0.25"/>
    <row r="17139" ht="15.75" customHeight="1" x14ac:dyDescent="0.25"/>
    <row r="17140" ht="15.75" customHeight="1" x14ac:dyDescent="0.25"/>
    <row r="17141" ht="15.75" customHeight="1" x14ac:dyDescent="0.25"/>
    <row r="17142" ht="15.75" customHeight="1" x14ac:dyDescent="0.25"/>
    <row r="17143" ht="15.75" customHeight="1" x14ac:dyDescent="0.25"/>
    <row r="17144" ht="15.75" customHeight="1" x14ac:dyDescent="0.25"/>
    <row r="17145" ht="15.75" customHeight="1" x14ac:dyDescent="0.25"/>
    <row r="17146" ht="15.75" customHeight="1" x14ac:dyDescent="0.25"/>
    <row r="17147" ht="15.75" customHeight="1" x14ac:dyDescent="0.25"/>
    <row r="17148" ht="15.75" customHeight="1" x14ac:dyDescent="0.25"/>
    <row r="17149" ht="15.75" customHeight="1" x14ac:dyDescent="0.25"/>
    <row r="17150" ht="15.75" customHeight="1" x14ac:dyDescent="0.25"/>
    <row r="17151" ht="15.75" customHeight="1" x14ac:dyDescent="0.25"/>
    <row r="17152" ht="15.75" customHeight="1" x14ac:dyDescent="0.25"/>
    <row r="17153" ht="15.75" customHeight="1" x14ac:dyDescent="0.25"/>
    <row r="17154" ht="15.75" customHeight="1" x14ac:dyDescent="0.25"/>
    <row r="17155" ht="15.75" customHeight="1" x14ac:dyDescent="0.25"/>
    <row r="17156" ht="15.75" customHeight="1" x14ac:dyDescent="0.25"/>
    <row r="17157" ht="15.75" customHeight="1" x14ac:dyDescent="0.25"/>
    <row r="17158" ht="15.75" customHeight="1" x14ac:dyDescent="0.25"/>
    <row r="17159" ht="15.75" customHeight="1" x14ac:dyDescent="0.25"/>
    <row r="17160" ht="15.75" customHeight="1" x14ac:dyDescent="0.25"/>
    <row r="17161" ht="15.75" customHeight="1" x14ac:dyDescent="0.25"/>
    <row r="17162" ht="15.75" customHeight="1" x14ac:dyDescent="0.25"/>
    <row r="17163" ht="15.75" customHeight="1" x14ac:dyDescent="0.25"/>
    <row r="17164" ht="15.75" customHeight="1" x14ac:dyDescent="0.25"/>
    <row r="17165" ht="15.75" customHeight="1" x14ac:dyDescent="0.25"/>
    <row r="17166" ht="15.75" customHeight="1" x14ac:dyDescent="0.25"/>
    <row r="17167" ht="15.75" customHeight="1" x14ac:dyDescent="0.25"/>
    <row r="17168" ht="15.75" customHeight="1" x14ac:dyDescent="0.25"/>
    <row r="17169" ht="15.75" customHeight="1" x14ac:dyDescent="0.25"/>
    <row r="17170" ht="15.75" customHeight="1" x14ac:dyDescent="0.25"/>
    <row r="17171" ht="15.75" customHeight="1" x14ac:dyDescent="0.25"/>
    <row r="17172" ht="15.75" customHeight="1" x14ac:dyDescent="0.25"/>
    <row r="17173" ht="15.75" customHeight="1" x14ac:dyDescent="0.25"/>
    <row r="17174" ht="15.75" customHeight="1" x14ac:dyDescent="0.25"/>
    <row r="17175" ht="15.75" customHeight="1" x14ac:dyDescent="0.25"/>
    <row r="17176" ht="15.75" customHeight="1" x14ac:dyDescent="0.25"/>
    <row r="17177" ht="15.75" customHeight="1" x14ac:dyDescent="0.25"/>
    <row r="17178" ht="15.75" customHeight="1" x14ac:dyDescent="0.25"/>
    <row r="17179" ht="15.75" customHeight="1" x14ac:dyDescent="0.25"/>
    <row r="17180" ht="15.75" customHeight="1" x14ac:dyDescent="0.25"/>
    <row r="17181" ht="15.75" customHeight="1" x14ac:dyDescent="0.25"/>
    <row r="17182" ht="15.75" customHeight="1" x14ac:dyDescent="0.25"/>
    <row r="17183" ht="15.75" customHeight="1" x14ac:dyDescent="0.25"/>
    <row r="17184" ht="15.75" customHeight="1" x14ac:dyDescent="0.25"/>
    <row r="17185" ht="15.75" customHeight="1" x14ac:dyDescent="0.25"/>
    <row r="17186" ht="15.75" customHeight="1" x14ac:dyDescent="0.25"/>
    <row r="17187" ht="15.75" customHeight="1" x14ac:dyDescent="0.25"/>
    <row r="17188" ht="15.75" customHeight="1" x14ac:dyDescent="0.25"/>
    <row r="17189" ht="15.75" customHeight="1" x14ac:dyDescent="0.25"/>
    <row r="17190" ht="15.75" customHeight="1" x14ac:dyDescent="0.25"/>
    <row r="17191" ht="15.75" customHeight="1" x14ac:dyDescent="0.25"/>
    <row r="17192" ht="15.75" customHeight="1" x14ac:dyDescent="0.25"/>
    <row r="17193" ht="15.75" customHeight="1" x14ac:dyDescent="0.25"/>
    <row r="17194" ht="15.75" customHeight="1" x14ac:dyDescent="0.25"/>
    <row r="17195" ht="15.75" customHeight="1" x14ac:dyDescent="0.25"/>
    <row r="17196" ht="15.75" customHeight="1" x14ac:dyDescent="0.25"/>
    <row r="17197" ht="15.75" customHeight="1" x14ac:dyDescent="0.25"/>
    <row r="17198" ht="15.75" customHeight="1" x14ac:dyDescent="0.25"/>
    <row r="17199" ht="15.75" customHeight="1" x14ac:dyDescent="0.25"/>
    <row r="17200" ht="15.75" customHeight="1" x14ac:dyDescent="0.25"/>
    <row r="17201" ht="15.75" customHeight="1" x14ac:dyDescent="0.25"/>
    <row r="17202" ht="15.75" customHeight="1" x14ac:dyDescent="0.25"/>
    <row r="17203" ht="15.75" customHeight="1" x14ac:dyDescent="0.25"/>
    <row r="17204" ht="15.75" customHeight="1" x14ac:dyDescent="0.25"/>
    <row r="17205" ht="15.75" customHeight="1" x14ac:dyDescent="0.25"/>
    <row r="17206" ht="15.75" customHeight="1" x14ac:dyDescent="0.25"/>
    <row r="17207" ht="15.75" customHeight="1" x14ac:dyDescent="0.25"/>
    <row r="17208" ht="15.75" customHeight="1" x14ac:dyDescent="0.25"/>
    <row r="17209" ht="15.75" customHeight="1" x14ac:dyDescent="0.25"/>
    <row r="17210" ht="15.75" customHeight="1" x14ac:dyDescent="0.25"/>
    <row r="17211" ht="15.75" customHeight="1" x14ac:dyDescent="0.25"/>
    <row r="17212" ht="15.75" customHeight="1" x14ac:dyDescent="0.25"/>
    <row r="17213" ht="15.75" customHeight="1" x14ac:dyDescent="0.25"/>
    <row r="17214" ht="15.75" customHeight="1" x14ac:dyDescent="0.25"/>
    <row r="17215" ht="15.75" customHeight="1" x14ac:dyDescent="0.25"/>
    <row r="17216" ht="15.75" customHeight="1" x14ac:dyDescent="0.25"/>
    <row r="17217" ht="15.75" customHeight="1" x14ac:dyDescent="0.25"/>
    <row r="17218" ht="15.75" customHeight="1" x14ac:dyDescent="0.25"/>
    <row r="17219" ht="15.75" customHeight="1" x14ac:dyDescent="0.25"/>
    <row r="17220" ht="15.75" customHeight="1" x14ac:dyDescent="0.25"/>
    <row r="17221" ht="15.75" customHeight="1" x14ac:dyDescent="0.25"/>
    <row r="17222" ht="15.75" customHeight="1" x14ac:dyDescent="0.25"/>
    <row r="17223" ht="15.75" customHeight="1" x14ac:dyDescent="0.25"/>
    <row r="17224" ht="15.75" customHeight="1" x14ac:dyDescent="0.25"/>
    <row r="17225" ht="15.75" customHeight="1" x14ac:dyDescent="0.25"/>
    <row r="17226" ht="15.75" customHeight="1" x14ac:dyDescent="0.25"/>
    <row r="17227" ht="15.75" customHeight="1" x14ac:dyDescent="0.25"/>
    <row r="17228" ht="15.75" customHeight="1" x14ac:dyDescent="0.25"/>
    <row r="17229" ht="15.75" customHeight="1" x14ac:dyDescent="0.25"/>
    <row r="17230" ht="15.75" customHeight="1" x14ac:dyDescent="0.25"/>
    <row r="17231" ht="15.75" customHeight="1" x14ac:dyDescent="0.25"/>
    <row r="17232" ht="15.75" customHeight="1" x14ac:dyDescent="0.25"/>
    <row r="17233" ht="15.75" customHeight="1" x14ac:dyDescent="0.25"/>
    <row r="17234" ht="15.75" customHeight="1" x14ac:dyDescent="0.25"/>
    <row r="17235" ht="15.75" customHeight="1" x14ac:dyDescent="0.25"/>
    <row r="17236" ht="15.75" customHeight="1" x14ac:dyDescent="0.25"/>
    <row r="17237" ht="15.75" customHeight="1" x14ac:dyDescent="0.25"/>
    <row r="17238" ht="15.75" customHeight="1" x14ac:dyDescent="0.25"/>
    <row r="17239" ht="15.75" customHeight="1" x14ac:dyDescent="0.25"/>
    <row r="17240" ht="15.75" customHeight="1" x14ac:dyDescent="0.25"/>
    <row r="17241" ht="15.75" customHeight="1" x14ac:dyDescent="0.25"/>
    <row r="17242" ht="15.75" customHeight="1" x14ac:dyDescent="0.25"/>
    <row r="17243" ht="15.75" customHeight="1" x14ac:dyDescent="0.25"/>
    <row r="17244" ht="15.75" customHeight="1" x14ac:dyDescent="0.25"/>
    <row r="17245" ht="15.75" customHeight="1" x14ac:dyDescent="0.25"/>
    <row r="17246" ht="15.75" customHeight="1" x14ac:dyDescent="0.25"/>
    <row r="17247" ht="15.75" customHeight="1" x14ac:dyDescent="0.25"/>
    <row r="17248" ht="15.75" customHeight="1" x14ac:dyDescent="0.25"/>
    <row r="17249" ht="15.75" customHeight="1" x14ac:dyDescent="0.25"/>
    <row r="17250" ht="15.75" customHeight="1" x14ac:dyDescent="0.25"/>
    <row r="17251" ht="15.75" customHeight="1" x14ac:dyDescent="0.25"/>
    <row r="17252" ht="15.75" customHeight="1" x14ac:dyDescent="0.25"/>
    <row r="17253" ht="15.75" customHeight="1" x14ac:dyDescent="0.25"/>
    <row r="17254" ht="15.75" customHeight="1" x14ac:dyDescent="0.25"/>
    <row r="17255" ht="15.75" customHeight="1" x14ac:dyDescent="0.25"/>
    <row r="17256" ht="15.75" customHeight="1" x14ac:dyDescent="0.25"/>
    <row r="17257" ht="15.75" customHeight="1" x14ac:dyDescent="0.25"/>
    <row r="17258" ht="15.75" customHeight="1" x14ac:dyDescent="0.25"/>
    <row r="17259" ht="15.75" customHeight="1" x14ac:dyDescent="0.25"/>
    <row r="17260" ht="15.75" customHeight="1" x14ac:dyDescent="0.25"/>
    <row r="17261" ht="15.75" customHeight="1" x14ac:dyDescent="0.25"/>
    <row r="17262" ht="15.75" customHeight="1" x14ac:dyDescent="0.25"/>
    <row r="17263" ht="15.75" customHeight="1" x14ac:dyDescent="0.25"/>
    <row r="17264" ht="15.75" customHeight="1" x14ac:dyDescent="0.25"/>
    <row r="17265" ht="15.75" customHeight="1" x14ac:dyDescent="0.25"/>
    <row r="17266" ht="15.75" customHeight="1" x14ac:dyDescent="0.25"/>
    <row r="17267" ht="15.75" customHeight="1" x14ac:dyDescent="0.25"/>
    <row r="17268" ht="15.75" customHeight="1" x14ac:dyDescent="0.25"/>
    <row r="17269" ht="15.75" customHeight="1" x14ac:dyDescent="0.25"/>
    <row r="17270" ht="15.75" customHeight="1" x14ac:dyDescent="0.25"/>
    <row r="17271" ht="15.75" customHeight="1" x14ac:dyDescent="0.25"/>
    <row r="17272" ht="15.75" customHeight="1" x14ac:dyDescent="0.25"/>
    <row r="17273" ht="15.75" customHeight="1" x14ac:dyDescent="0.25"/>
    <row r="17274" ht="15.75" customHeight="1" x14ac:dyDescent="0.25"/>
    <row r="17275" ht="15.75" customHeight="1" x14ac:dyDescent="0.25"/>
    <row r="17276" ht="15.75" customHeight="1" x14ac:dyDescent="0.25"/>
    <row r="17277" ht="15.75" customHeight="1" x14ac:dyDescent="0.25"/>
    <row r="17278" ht="15.75" customHeight="1" x14ac:dyDescent="0.25"/>
    <row r="17279" ht="15.75" customHeight="1" x14ac:dyDescent="0.25"/>
    <row r="17280" ht="15.75" customHeight="1" x14ac:dyDescent="0.25"/>
    <row r="17281" ht="15.75" customHeight="1" x14ac:dyDescent="0.25"/>
    <row r="17282" ht="15.75" customHeight="1" x14ac:dyDescent="0.25"/>
    <row r="17283" ht="15.75" customHeight="1" x14ac:dyDescent="0.25"/>
    <row r="17284" ht="15.75" customHeight="1" x14ac:dyDescent="0.25"/>
    <row r="17285" ht="15.75" customHeight="1" x14ac:dyDescent="0.25"/>
    <row r="17286" ht="15.75" customHeight="1" x14ac:dyDescent="0.25"/>
    <row r="17287" ht="15.75" customHeight="1" x14ac:dyDescent="0.25"/>
    <row r="17288" ht="15.75" customHeight="1" x14ac:dyDescent="0.25"/>
    <row r="17289" ht="15.75" customHeight="1" x14ac:dyDescent="0.25"/>
    <row r="17290" ht="15.75" customHeight="1" x14ac:dyDescent="0.25"/>
    <row r="17291" ht="15.75" customHeight="1" x14ac:dyDescent="0.25"/>
    <row r="17292" ht="15.75" customHeight="1" x14ac:dyDescent="0.25"/>
    <row r="17293" ht="15.75" customHeight="1" x14ac:dyDescent="0.25"/>
    <row r="17294" ht="15.75" customHeight="1" x14ac:dyDescent="0.25"/>
    <row r="17295" ht="15.75" customHeight="1" x14ac:dyDescent="0.25"/>
    <row r="17296" ht="15.75" customHeight="1" x14ac:dyDescent="0.25"/>
    <row r="17297" ht="15.75" customHeight="1" x14ac:dyDescent="0.25"/>
    <row r="17298" ht="15.75" customHeight="1" x14ac:dyDescent="0.25"/>
    <row r="17299" ht="15.75" customHeight="1" x14ac:dyDescent="0.25"/>
    <row r="17300" ht="15.75" customHeight="1" x14ac:dyDescent="0.25"/>
    <row r="17301" ht="15.75" customHeight="1" x14ac:dyDescent="0.25"/>
    <row r="17302" ht="15.75" customHeight="1" x14ac:dyDescent="0.25"/>
    <row r="17303" ht="15.75" customHeight="1" x14ac:dyDescent="0.25"/>
    <row r="17304" ht="15.75" customHeight="1" x14ac:dyDescent="0.25"/>
    <row r="17305" ht="15.75" customHeight="1" x14ac:dyDescent="0.25"/>
    <row r="17306" ht="15.75" customHeight="1" x14ac:dyDescent="0.25"/>
    <row r="17307" ht="15.75" customHeight="1" x14ac:dyDescent="0.25"/>
    <row r="17308" ht="15.75" customHeight="1" x14ac:dyDescent="0.25"/>
    <row r="17309" ht="15.75" customHeight="1" x14ac:dyDescent="0.25"/>
    <row r="17310" ht="15.75" customHeight="1" x14ac:dyDescent="0.25"/>
    <row r="17311" ht="15.75" customHeight="1" x14ac:dyDescent="0.25"/>
    <row r="17312" ht="15.75" customHeight="1" x14ac:dyDescent="0.25"/>
    <row r="17313" ht="15.75" customHeight="1" x14ac:dyDescent="0.25"/>
    <row r="17314" ht="15.75" customHeight="1" x14ac:dyDescent="0.25"/>
    <row r="17315" ht="15.75" customHeight="1" x14ac:dyDescent="0.25"/>
    <row r="17316" ht="15.75" customHeight="1" x14ac:dyDescent="0.25"/>
    <row r="17317" ht="15.75" customHeight="1" x14ac:dyDescent="0.25"/>
    <row r="17318" ht="15.75" customHeight="1" x14ac:dyDescent="0.25"/>
    <row r="17319" ht="15.75" customHeight="1" x14ac:dyDescent="0.25"/>
    <row r="17320" ht="15.75" customHeight="1" x14ac:dyDescent="0.25"/>
    <row r="17321" ht="15.75" customHeight="1" x14ac:dyDescent="0.25"/>
    <row r="17322" ht="15.75" customHeight="1" x14ac:dyDescent="0.25"/>
    <row r="17323" ht="15.75" customHeight="1" x14ac:dyDescent="0.25"/>
    <row r="17324" ht="15.75" customHeight="1" x14ac:dyDescent="0.25"/>
    <row r="17325" ht="15.75" customHeight="1" x14ac:dyDescent="0.25"/>
    <row r="17326" ht="15.75" customHeight="1" x14ac:dyDescent="0.25"/>
    <row r="17327" ht="15.75" customHeight="1" x14ac:dyDescent="0.25"/>
    <row r="17328" ht="15.75" customHeight="1" x14ac:dyDescent="0.25"/>
    <row r="17329" ht="15.75" customHeight="1" x14ac:dyDescent="0.25"/>
    <row r="17330" ht="15.75" customHeight="1" x14ac:dyDescent="0.25"/>
    <row r="17331" ht="15.75" customHeight="1" x14ac:dyDescent="0.25"/>
    <row r="17332" ht="15.75" customHeight="1" x14ac:dyDescent="0.25"/>
    <row r="17333" ht="15.75" customHeight="1" x14ac:dyDescent="0.25"/>
    <row r="17334" ht="15.75" customHeight="1" x14ac:dyDescent="0.25"/>
    <row r="17335" ht="15.75" customHeight="1" x14ac:dyDescent="0.25"/>
    <row r="17336" ht="15.75" customHeight="1" x14ac:dyDescent="0.25"/>
    <row r="17337" ht="15.75" customHeight="1" x14ac:dyDescent="0.25"/>
    <row r="17338" ht="15.75" customHeight="1" x14ac:dyDescent="0.25"/>
    <row r="17339" ht="15.75" customHeight="1" x14ac:dyDescent="0.25"/>
    <row r="17340" ht="15.75" customHeight="1" x14ac:dyDescent="0.25"/>
    <row r="17341" ht="15.75" customHeight="1" x14ac:dyDescent="0.25"/>
    <row r="17342" ht="15.75" customHeight="1" x14ac:dyDescent="0.25"/>
    <row r="17343" ht="15.75" customHeight="1" x14ac:dyDescent="0.25"/>
    <row r="17344" ht="15.75" customHeight="1" x14ac:dyDescent="0.25"/>
    <row r="17345" ht="15.75" customHeight="1" x14ac:dyDescent="0.25"/>
    <row r="17346" ht="15.75" customHeight="1" x14ac:dyDescent="0.25"/>
    <row r="17347" ht="15.75" customHeight="1" x14ac:dyDescent="0.25"/>
    <row r="17348" ht="15.75" customHeight="1" x14ac:dyDescent="0.25"/>
    <row r="17349" ht="15.75" customHeight="1" x14ac:dyDescent="0.25"/>
    <row r="17350" ht="15.75" customHeight="1" x14ac:dyDescent="0.25"/>
    <row r="17351" ht="15.75" customHeight="1" x14ac:dyDescent="0.25"/>
    <row r="17352" ht="15.75" customHeight="1" x14ac:dyDescent="0.25"/>
    <row r="17353" ht="15.75" customHeight="1" x14ac:dyDescent="0.25"/>
    <row r="17354" ht="15.75" customHeight="1" x14ac:dyDescent="0.25"/>
    <row r="17355" ht="15.75" customHeight="1" x14ac:dyDescent="0.25"/>
    <row r="17356" ht="15.75" customHeight="1" x14ac:dyDescent="0.25"/>
    <row r="17357" ht="15.75" customHeight="1" x14ac:dyDescent="0.25"/>
    <row r="17358" ht="15.75" customHeight="1" x14ac:dyDescent="0.25"/>
    <row r="17359" ht="15.75" customHeight="1" x14ac:dyDescent="0.25"/>
    <row r="17360" ht="15.75" customHeight="1" x14ac:dyDescent="0.25"/>
    <row r="17361" ht="15.75" customHeight="1" x14ac:dyDescent="0.25"/>
    <row r="17362" ht="15.75" customHeight="1" x14ac:dyDescent="0.25"/>
    <row r="17363" ht="15.75" customHeight="1" x14ac:dyDescent="0.25"/>
    <row r="17364" ht="15.75" customHeight="1" x14ac:dyDescent="0.25"/>
    <row r="17365" ht="15.75" customHeight="1" x14ac:dyDescent="0.25"/>
    <row r="17366" ht="15.75" customHeight="1" x14ac:dyDescent="0.25"/>
    <row r="17367" ht="15.75" customHeight="1" x14ac:dyDescent="0.25"/>
    <row r="17368" ht="15.75" customHeight="1" x14ac:dyDescent="0.25"/>
    <row r="17369" ht="15.75" customHeight="1" x14ac:dyDescent="0.25"/>
    <row r="17370" ht="15.75" customHeight="1" x14ac:dyDescent="0.25"/>
    <row r="17371" ht="15.75" customHeight="1" x14ac:dyDescent="0.25"/>
    <row r="17372" ht="15.75" customHeight="1" x14ac:dyDescent="0.25"/>
    <row r="17373" ht="15.75" customHeight="1" x14ac:dyDescent="0.25"/>
    <row r="17374" ht="15.75" customHeight="1" x14ac:dyDescent="0.25"/>
    <row r="17375" ht="15.75" customHeight="1" x14ac:dyDescent="0.25"/>
    <row r="17376" ht="15.75" customHeight="1" x14ac:dyDescent="0.25"/>
    <row r="17377" ht="15.75" customHeight="1" x14ac:dyDescent="0.25"/>
    <row r="17378" ht="15.75" customHeight="1" x14ac:dyDescent="0.25"/>
    <row r="17379" ht="15.75" customHeight="1" x14ac:dyDescent="0.25"/>
    <row r="17380" ht="15.75" customHeight="1" x14ac:dyDescent="0.25"/>
    <row r="17381" ht="15.75" customHeight="1" x14ac:dyDescent="0.25"/>
    <row r="17382" ht="15.75" customHeight="1" x14ac:dyDescent="0.25"/>
    <row r="17383" ht="15.75" customHeight="1" x14ac:dyDescent="0.25"/>
    <row r="17384" ht="15.75" customHeight="1" x14ac:dyDescent="0.25"/>
    <row r="17385" ht="15.75" customHeight="1" x14ac:dyDescent="0.25"/>
    <row r="17386" ht="15.75" customHeight="1" x14ac:dyDescent="0.25"/>
    <row r="17387" ht="15.75" customHeight="1" x14ac:dyDescent="0.25"/>
    <row r="17388" ht="15.75" customHeight="1" x14ac:dyDescent="0.25"/>
    <row r="17389" ht="15.75" customHeight="1" x14ac:dyDescent="0.25"/>
    <row r="17390" ht="15.75" customHeight="1" x14ac:dyDescent="0.25"/>
    <row r="17391" ht="15.75" customHeight="1" x14ac:dyDescent="0.25"/>
    <row r="17392" ht="15.75" customHeight="1" x14ac:dyDescent="0.25"/>
    <row r="17393" ht="15.75" customHeight="1" x14ac:dyDescent="0.25"/>
    <row r="17394" ht="15.75" customHeight="1" x14ac:dyDescent="0.25"/>
    <row r="17395" ht="15.75" customHeight="1" x14ac:dyDescent="0.25"/>
    <row r="17396" ht="15.75" customHeight="1" x14ac:dyDescent="0.25"/>
    <row r="17397" ht="15.75" customHeight="1" x14ac:dyDescent="0.25"/>
    <row r="17398" ht="15.75" customHeight="1" x14ac:dyDescent="0.25"/>
    <row r="17399" ht="15.75" customHeight="1" x14ac:dyDescent="0.25"/>
    <row r="17400" ht="15.75" customHeight="1" x14ac:dyDescent="0.25"/>
    <row r="17401" ht="15.75" customHeight="1" x14ac:dyDescent="0.25"/>
    <row r="17402" ht="15.75" customHeight="1" x14ac:dyDescent="0.25"/>
    <row r="17403" ht="15.75" customHeight="1" x14ac:dyDescent="0.25"/>
    <row r="17404" ht="15.75" customHeight="1" x14ac:dyDescent="0.25"/>
    <row r="17405" ht="15.75" customHeight="1" x14ac:dyDescent="0.25"/>
    <row r="17406" ht="15.75" customHeight="1" x14ac:dyDescent="0.25"/>
    <row r="17407" ht="15.75" customHeight="1" x14ac:dyDescent="0.25"/>
    <row r="17408" ht="15.75" customHeight="1" x14ac:dyDescent="0.25"/>
    <row r="17409" ht="15.75" customHeight="1" x14ac:dyDescent="0.25"/>
    <row r="17410" ht="15.75" customHeight="1" x14ac:dyDescent="0.25"/>
    <row r="17411" ht="15.75" customHeight="1" x14ac:dyDescent="0.25"/>
    <row r="17412" ht="15.75" customHeight="1" x14ac:dyDescent="0.25"/>
    <row r="17413" ht="15.75" customHeight="1" x14ac:dyDescent="0.25"/>
    <row r="17414" ht="15.75" customHeight="1" x14ac:dyDescent="0.25"/>
    <row r="17415" ht="15.75" customHeight="1" x14ac:dyDescent="0.25"/>
    <row r="17416" ht="15.75" customHeight="1" x14ac:dyDescent="0.25"/>
    <row r="17417" ht="15.75" customHeight="1" x14ac:dyDescent="0.25"/>
    <row r="17418" ht="15.75" customHeight="1" x14ac:dyDescent="0.25"/>
    <row r="17419" ht="15.75" customHeight="1" x14ac:dyDescent="0.25"/>
    <row r="17420" ht="15.75" customHeight="1" x14ac:dyDescent="0.25"/>
    <row r="17421" ht="15.75" customHeight="1" x14ac:dyDescent="0.25"/>
    <row r="17422" ht="15.75" customHeight="1" x14ac:dyDescent="0.25"/>
    <row r="17423" ht="15.75" customHeight="1" x14ac:dyDescent="0.25"/>
    <row r="17424" ht="15.75" customHeight="1" x14ac:dyDescent="0.25"/>
    <row r="17425" ht="15.75" customHeight="1" x14ac:dyDescent="0.25"/>
    <row r="17426" ht="15.75" customHeight="1" x14ac:dyDescent="0.25"/>
    <row r="17427" ht="15.75" customHeight="1" x14ac:dyDescent="0.25"/>
    <row r="17428" ht="15.75" customHeight="1" x14ac:dyDescent="0.25"/>
    <row r="17429" ht="15.75" customHeight="1" x14ac:dyDescent="0.25"/>
    <row r="17430" ht="15.75" customHeight="1" x14ac:dyDescent="0.25"/>
    <row r="17431" ht="15.75" customHeight="1" x14ac:dyDescent="0.25"/>
    <row r="17432" ht="15.75" customHeight="1" x14ac:dyDescent="0.25"/>
    <row r="17433" ht="15.75" customHeight="1" x14ac:dyDescent="0.25"/>
    <row r="17434" ht="15.75" customHeight="1" x14ac:dyDescent="0.25"/>
    <row r="17435" ht="15.75" customHeight="1" x14ac:dyDescent="0.25"/>
    <row r="17436" ht="15.75" customHeight="1" x14ac:dyDescent="0.25"/>
    <row r="17437" ht="15.75" customHeight="1" x14ac:dyDescent="0.25"/>
    <row r="17438" ht="15.75" customHeight="1" x14ac:dyDescent="0.25"/>
    <row r="17439" ht="15.75" customHeight="1" x14ac:dyDescent="0.25"/>
    <row r="17440" ht="15.75" customHeight="1" x14ac:dyDescent="0.25"/>
    <row r="17441" ht="15.75" customHeight="1" x14ac:dyDescent="0.25"/>
    <row r="17442" ht="15.75" customHeight="1" x14ac:dyDescent="0.25"/>
    <row r="17443" ht="15.75" customHeight="1" x14ac:dyDescent="0.25"/>
    <row r="17444" ht="15.75" customHeight="1" x14ac:dyDescent="0.25"/>
    <row r="17445" ht="15.75" customHeight="1" x14ac:dyDescent="0.25"/>
    <row r="17446" ht="15.75" customHeight="1" x14ac:dyDescent="0.25"/>
    <row r="17447" ht="15.75" customHeight="1" x14ac:dyDescent="0.25"/>
    <row r="17448" ht="15.75" customHeight="1" x14ac:dyDescent="0.25"/>
    <row r="17449" ht="15.75" customHeight="1" x14ac:dyDescent="0.25"/>
    <row r="17450" ht="15.75" customHeight="1" x14ac:dyDescent="0.25"/>
    <row r="17451" ht="15.75" customHeight="1" x14ac:dyDescent="0.25"/>
    <row r="17452" ht="15.75" customHeight="1" x14ac:dyDescent="0.25"/>
    <row r="17453" ht="15.75" customHeight="1" x14ac:dyDescent="0.25"/>
    <row r="17454" ht="15.75" customHeight="1" x14ac:dyDescent="0.25"/>
    <row r="17455" ht="15.75" customHeight="1" x14ac:dyDescent="0.25"/>
    <row r="17456" ht="15.75" customHeight="1" x14ac:dyDescent="0.25"/>
    <row r="17457" ht="15.75" customHeight="1" x14ac:dyDescent="0.25"/>
    <row r="17458" ht="15.75" customHeight="1" x14ac:dyDescent="0.25"/>
    <row r="17459" ht="15.75" customHeight="1" x14ac:dyDescent="0.25"/>
    <row r="17460" ht="15.75" customHeight="1" x14ac:dyDescent="0.25"/>
    <row r="17461" ht="15.75" customHeight="1" x14ac:dyDescent="0.25"/>
    <row r="17462" ht="15.75" customHeight="1" x14ac:dyDescent="0.25"/>
    <row r="17463" ht="15.75" customHeight="1" x14ac:dyDescent="0.25"/>
    <row r="17464" ht="15.75" customHeight="1" x14ac:dyDescent="0.25"/>
    <row r="17465" ht="15.75" customHeight="1" x14ac:dyDescent="0.25"/>
    <row r="17466" ht="15.75" customHeight="1" x14ac:dyDescent="0.25"/>
    <row r="17467" ht="15.75" customHeight="1" x14ac:dyDescent="0.25"/>
    <row r="17468" ht="15.75" customHeight="1" x14ac:dyDescent="0.25"/>
    <row r="17469" ht="15.75" customHeight="1" x14ac:dyDescent="0.25"/>
    <row r="17470" ht="15.75" customHeight="1" x14ac:dyDescent="0.25"/>
    <row r="17471" ht="15.75" customHeight="1" x14ac:dyDescent="0.25"/>
    <row r="17472" ht="15.75" customHeight="1" x14ac:dyDescent="0.25"/>
    <row r="17473" ht="15.75" customHeight="1" x14ac:dyDescent="0.25"/>
    <row r="17474" ht="15.75" customHeight="1" x14ac:dyDescent="0.25"/>
    <row r="17475" ht="15.75" customHeight="1" x14ac:dyDescent="0.25"/>
    <row r="17476" ht="15.75" customHeight="1" x14ac:dyDescent="0.25"/>
    <row r="17477" ht="15.75" customHeight="1" x14ac:dyDescent="0.25"/>
    <row r="17478" ht="15.75" customHeight="1" x14ac:dyDescent="0.25"/>
    <row r="17479" ht="15.75" customHeight="1" x14ac:dyDescent="0.25"/>
    <row r="17480" ht="15.75" customHeight="1" x14ac:dyDescent="0.25"/>
    <row r="17481" ht="15.75" customHeight="1" x14ac:dyDescent="0.25"/>
    <row r="17482" ht="15.75" customHeight="1" x14ac:dyDescent="0.25"/>
    <row r="17483" ht="15.75" customHeight="1" x14ac:dyDescent="0.25"/>
    <row r="17484" ht="15.75" customHeight="1" x14ac:dyDescent="0.25"/>
    <row r="17485" ht="15.75" customHeight="1" x14ac:dyDescent="0.25"/>
    <row r="17486" ht="15.75" customHeight="1" x14ac:dyDescent="0.25"/>
    <row r="17487" ht="15.75" customHeight="1" x14ac:dyDescent="0.25"/>
    <row r="17488" ht="15.75" customHeight="1" x14ac:dyDescent="0.25"/>
    <row r="17489" ht="15.75" customHeight="1" x14ac:dyDescent="0.25"/>
    <row r="17490" ht="15.75" customHeight="1" x14ac:dyDescent="0.25"/>
    <row r="17491" ht="15.75" customHeight="1" x14ac:dyDescent="0.25"/>
    <row r="17492" ht="15.75" customHeight="1" x14ac:dyDescent="0.25"/>
    <row r="17493" ht="15.75" customHeight="1" x14ac:dyDescent="0.25"/>
    <row r="17494" ht="15.75" customHeight="1" x14ac:dyDescent="0.25"/>
    <row r="17495" ht="15.75" customHeight="1" x14ac:dyDescent="0.25"/>
    <row r="17496" ht="15.75" customHeight="1" x14ac:dyDescent="0.25"/>
    <row r="17497" ht="15.75" customHeight="1" x14ac:dyDescent="0.25"/>
    <row r="17498" ht="15.75" customHeight="1" x14ac:dyDescent="0.25"/>
    <row r="17499" ht="15.75" customHeight="1" x14ac:dyDescent="0.25"/>
    <row r="17500" ht="15.75" customHeight="1" x14ac:dyDescent="0.25"/>
    <row r="17501" ht="15.75" customHeight="1" x14ac:dyDescent="0.25"/>
    <row r="17502" ht="15.75" customHeight="1" x14ac:dyDescent="0.25"/>
    <row r="17503" ht="15.75" customHeight="1" x14ac:dyDescent="0.25"/>
    <row r="17504" ht="15.75" customHeight="1" x14ac:dyDescent="0.25"/>
    <row r="17505" ht="15.75" customHeight="1" x14ac:dyDescent="0.25"/>
    <row r="17506" ht="15.75" customHeight="1" x14ac:dyDescent="0.25"/>
    <row r="17507" ht="15.75" customHeight="1" x14ac:dyDescent="0.25"/>
    <row r="17508" ht="15.75" customHeight="1" x14ac:dyDescent="0.25"/>
    <row r="17509" ht="15.75" customHeight="1" x14ac:dyDescent="0.25"/>
    <row r="17510" ht="15.75" customHeight="1" x14ac:dyDescent="0.25"/>
    <row r="17511" ht="15.75" customHeight="1" x14ac:dyDescent="0.25"/>
    <row r="17512" ht="15.75" customHeight="1" x14ac:dyDescent="0.25"/>
    <row r="17513" ht="15.75" customHeight="1" x14ac:dyDescent="0.25"/>
    <row r="17514" ht="15.75" customHeight="1" x14ac:dyDescent="0.25"/>
    <row r="17515" ht="15.75" customHeight="1" x14ac:dyDescent="0.25"/>
    <row r="17516" ht="15.75" customHeight="1" x14ac:dyDescent="0.25"/>
    <row r="17517" ht="15.75" customHeight="1" x14ac:dyDescent="0.25"/>
    <row r="17518" ht="15.75" customHeight="1" x14ac:dyDescent="0.25"/>
    <row r="17519" ht="15.75" customHeight="1" x14ac:dyDescent="0.25"/>
    <row r="17520" ht="15.75" customHeight="1" x14ac:dyDescent="0.25"/>
    <row r="17521" ht="15.75" customHeight="1" x14ac:dyDescent="0.25"/>
    <row r="17522" ht="15.75" customHeight="1" x14ac:dyDescent="0.25"/>
    <row r="17523" ht="15.75" customHeight="1" x14ac:dyDescent="0.25"/>
    <row r="17524" ht="15.75" customHeight="1" x14ac:dyDescent="0.25"/>
    <row r="17525" ht="15.75" customHeight="1" x14ac:dyDescent="0.25"/>
    <row r="17526" ht="15.75" customHeight="1" x14ac:dyDescent="0.25"/>
    <row r="17527" ht="15.75" customHeight="1" x14ac:dyDescent="0.25"/>
    <row r="17528" ht="15.75" customHeight="1" x14ac:dyDescent="0.25"/>
    <row r="17529" ht="15.75" customHeight="1" x14ac:dyDescent="0.25"/>
    <row r="17530" ht="15.75" customHeight="1" x14ac:dyDescent="0.25"/>
    <row r="17531" ht="15.75" customHeight="1" x14ac:dyDescent="0.25"/>
    <row r="17532" ht="15.75" customHeight="1" x14ac:dyDescent="0.25"/>
    <row r="17533" ht="15.75" customHeight="1" x14ac:dyDescent="0.25"/>
    <row r="17534" ht="15.75" customHeight="1" x14ac:dyDescent="0.25"/>
    <row r="17535" ht="15.75" customHeight="1" x14ac:dyDescent="0.25"/>
    <row r="17536" ht="15.75" customHeight="1" x14ac:dyDescent="0.25"/>
    <row r="17537" ht="15.75" customHeight="1" x14ac:dyDescent="0.25"/>
    <row r="17538" ht="15.75" customHeight="1" x14ac:dyDescent="0.25"/>
    <row r="17539" ht="15.75" customHeight="1" x14ac:dyDescent="0.25"/>
    <row r="17540" ht="15.75" customHeight="1" x14ac:dyDescent="0.25"/>
    <row r="17541" ht="15.75" customHeight="1" x14ac:dyDescent="0.25"/>
    <row r="17542" ht="15.75" customHeight="1" x14ac:dyDescent="0.25"/>
    <row r="17543" ht="15.75" customHeight="1" x14ac:dyDescent="0.25"/>
    <row r="17544" ht="15.75" customHeight="1" x14ac:dyDescent="0.25"/>
    <row r="17545" ht="15.75" customHeight="1" x14ac:dyDescent="0.25"/>
    <row r="17546" ht="15.75" customHeight="1" x14ac:dyDescent="0.25"/>
    <row r="17547" ht="15.75" customHeight="1" x14ac:dyDescent="0.25"/>
    <row r="17548" ht="15.75" customHeight="1" x14ac:dyDescent="0.25"/>
    <row r="17549" ht="15.75" customHeight="1" x14ac:dyDescent="0.25"/>
    <row r="17550" ht="15.75" customHeight="1" x14ac:dyDescent="0.25"/>
    <row r="17551" ht="15.75" customHeight="1" x14ac:dyDescent="0.25"/>
    <row r="17552" ht="15.75" customHeight="1" x14ac:dyDescent="0.25"/>
    <row r="17553" ht="15.75" customHeight="1" x14ac:dyDescent="0.25"/>
    <row r="17554" ht="15.75" customHeight="1" x14ac:dyDescent="0.25"/>
    <row r="17555" ht="15.75" customHeight="1" x14ac:dyDescent="0.25"/>
    <row r="17556" ht="15.75" customHeight="1" x14ac:dyDescent="0.25"/>
    <row r="17557" ht="15.75" customHeight="1" x14ac:dyDescent="0.25"/>
    <row r="17558" ht="15.75" customHeight="1" x14ac:dyDescent="0.25"/>
    <row r="17559" ht="15.75" customHeight="1" x14ac:dyDescent="0.25"/>
    <row r="17560" ht="15.75" customHeight="1" x14ac:dyDescent="0.25"/>
    <row r="17561" ht="15.75" customHeight="1" x14ac:dyDescent="0.25"/>
    <row r="17562" ht="15.75" customHeight="1" x14ac:dyDescent="0.25"/>
    <row r="17563" ht="15.75" customHeight="1" x14ac:dyDescent="0.25"/>
    <row r="17564" ht="15.75" customHeight="1" x14ac:dyDescent="0.25"/>
    <row r="17565" ht="15.75" customHeight="1" x14ac:dyDescent="0.25"/>
    <row r="17566" ht="15.75" customHeight="1" x14ac:dyDescent="0.25"/>
    <row r="17567" ht="15.75" customHeight="1" x14ac:dyDescent="0.25"/>
    <row r="17568" ht="15.75" customHeight="1" x14ac:dyDescent="0.25"/>
    <row r="17569" ht="15.75" customHeight="1" x14ac:dyDescent="0.25"/>
    <row r="17570" ht="15.75" customHeight="1" x14ac:dyDescent="0.25"/>
    <row r="17571" ht="15.75" customHeight="1" x14ac:dyDescent="0.25"/>
    <row r="17572" ht="15.75" customHeight="1" x14ac:dyDescent="0.25"/>
    <row r="17573" ht="15.75" customHeight="1" x14ac:dyDescent="0.25"/>
    <row r="17574" ht="15.75" customHeight="1" x14ac:dyDescent="0.25"/>
    <row r="17575" ht="15.75" customHeight="1" x14ac:dyDescent="0.25"/>
    <row r="17576" ht="15.75" customHeight="1" x14ac:dyDescent="0.25"/>
    <row r="17577" ht="15.75" customHeight="1" x14ac:dyDescent="0.25"/>
    <row r="17578" ht="15.75" customHeight="1" x14ac:dyDescent="0.25"/>
    <row r="17579" ht="15.75" customHeight="1" x14ac:dyDescent="0.25"/>
    <row r="17580" ht="15.75" customHeight="1" x14ac:dyDescent="0.25"/>
    <row r="17581" ht="15.75" customHeight="1" x14ac:dyDescent="0.25"/>
    <row r="17582" ht="15.75" customHeight="1" x14ac:dyDescent="0.25"/>
    <row r="17583" ht="15.75" customHeight="1" x14ac:dyDescent="0.25"/>
    <row r="17584" ht="15.75" customHeight="1" x14ac:dyDescent="0.25"/>
    <row r="17585" ht="15.75" customHeight="1" x14ac:dyDescent="0.25"/>
    <row r="17586" ht="15.75" customHeight="1" x14ac:dyDescent="0.25"/>
    <row r="17587" ht="15.75" customHeight="1" x14ac:dyDescent="0.25"/>
    <row r="17588" ht="15.75" customHeight="1" x14ac:dyDescent="0.25"/>
    <row r="17589" ht="15.75" customHeight="1" x14ac:dyDescent="0.25"/>
    <row r="17590" ht="15.75" customHeight="1" x14ac:dyDescent="0.25"/>
    <row r="17591" ht="15.75" customHeight="1" x14ac:dyDescent="0.25"/>
    <row r="17592" ht="15.75" customHeight="1" x14ac:dyDescent="0.25"/>
    <row r="17593" ht="15.75" customHeight="1" x14ac:dyDescent="0.25"/>
    <row r="17594" ht="15.75" customHeight="1" x14ac:dyDescent="0.25"/>
    <row r="17595" ht="15.75" customHeight="1" x14ac:dyDescent="0.25"/>
    <row r="17596" ht="15.75" customHeight="1" x14ac:dyDescent="0.25"/>
    <row r="17597" ht="15.75" customHeight="1" x14ac:dyDescent="0.25"/>
    <row r="17598" ht="15.75" customHeight="1" x14ac:dyDescent="0.25"/>
    <row r="17599" ht="15.75" customHeight="1" x14ac:dyDescent="0.25"/>
    <row r="17600" ht="15.75" customHeight="1" x14ac:dyDescent="0.25"/>
    <row r="17601" ht="15.75" customHeight="1" x14ac:dyDescent="0.25"/>
    <row r="17602" ht="15.75" customHeight="1" x14ac:dyDescent="0.25"/>
    <row r="17603" ht="15.75" customHeight="1" x14ac:dyDescent="0.25"/>
    <row r="17604" ht="15.75" customHeight="1" x14ac:dyDescent="0.25"/>
    <row r="17605" ht="15.75" customHeight="1" x14ac:dyDescent="0.25"/>
    <row r="17606" ht="15.75" customHeight="1" x14ac:dyDescent="0.25"/>
    <row r="17607" ht="15.75" customHeight="1" x14ac:dyDescent="0.25"/>
    <row r="17608" ht="15.75" customHeight="1" x14ac:dyDescent="0.25"/>
    <row r="17609" ht="15.75" customHeight="1" x14ac:dyDescent="0.25"/>
    <row r="17610" ht="15.75" customHeight="1" x14ac:dyDescent="0.25"/>
    <row r="17611" ht="15.75" customHeight="1" x14ac:dyDescent="0.25"/>
    <row r="17612" ht="15.75" customHeight="1" x14ac:dyDescent="0.25"/>
    <row r="17613" ht="15.75" customHeight="1" x14ac:dyDescent="0.25"/>
    <row r="17614" ht="15.75" customHeight="1" x14ac:dyDescent="0.25"/>
    <row r="17615" ht="15.75" customHeight="1" x14ac:dyDescent="0.25"/>
    <row r="17616" ht="15.75" customHeight="1" x14ac:dyDescent="0.25"/>
    <row r="17617" ht="15.75" customHeight="1" x14ac:dyDescent="0.25"/>
    <row r="17618" ht="15.75" customHeight="1" x14ac:dyDescent="0.25"/>
    <row r="17619" ht="15.75" customHeight="1" x14ac:dyDescent="0.25"/>
    <row r="17620" ht="15.75" customHeight="1" x14ac:dyDescent="0.25"/>
    <row r="17621" ht="15.75" customHeight="1" x14ac:dyDescent="0.25"/>
    <row r="17622" ht="15.75" customHeight="1" x14ac:dyDescent="0.25"/>
    <row r="17623" ht="15.75" customHeight="1" x14ac:dyDescent="0.25"/>
    <row r="17624" ht="15.75" customHeight="1" x14ac:dyDescent="0.25"/>
    <row r="17625" ht="15.75" customHeight="1" x14ac:dyDescent="0.25"/>
    <row r="17626" ht="15.75" customHeight="1" x14ac:dyDescent="0.25"/>
    <row r="17627" ht="15.75" customHeight="1" x14ac:dyDescent="0.25"/>
    <row r="17628" ht="15.75" customHeight="1" x14ac:dyDescent="0.25"/>
    <row r="17629" ht="15.75" customHeight="1" x14ac:dyDescent="0.25"/>
    <row r="17630" ht="15.75" customHeight="1" x14ac:dyDescent="0.25"/>
    <row r="17631" ht="15.75" customHeight="1" x14ac:dyDescent="0.25"/>
    <row r="17632" ht="15.75" customHeight="1" x14ac:dyDescent="0.25"/>
    <row r="17633" ht="15.75" customHeight="1" x14ac:dyDescent="0.25"/>
    <row r="17634" ht="15.75" customHeight="1" x14ac:dyDescent="0.25"/>
    <row r="17635" ht="15.75" customHeight="1" x14ac:dyDescent="0.25"/>
    <row r="17636" ht="15.75" customHeight="1" x14ac:dyDescent="0.25"/>
    <row r="17637" ht="15.75" customHeight="1" x14ac:dyDescent="0.25"/>
    <row r="17638" ht="15.75" customHeight="1" x14ac:dyDescent="0.25"/>
    <row r="17639" ht="15.75" customHeight="1" x14ac:dyDescent="0.25"/>
    <row r="17640" ht="15.75" customHeight="1" x14ac:dyDescent="0.25"/>
    <row r="17641" ht="15.75" customHeight="1" x14ac:dyDescent="0.25"/>
    <row r="17642" ht="15.75" customHeight="1" x14ac:dyDescent="0.25"/>
    <row r="17643" ht="15.75" customHeight="1" x14ac:dyDescent="0.25"/>
    <row r="17644" ht="15.75" customHeight="1" x14ac:dyDescent="0.25"/>
    <row r="17645" ht="15.75" customHeight="1" x14ac:dyDescent="0.25"/>
    <row r="17646" ht="15.75" customHeight="1" x14ac:dyDescent="0.25"/>
    <row r="17647" ht="15.75" customHeight="1" x14ac:dyDescent="0.25"/>
    <row r="17648" ht="15.75" customHeight="1" x14ac:dyDescent="0.25"/>
    <row r="17649" ht="15.75" customHeight="1" x14ac:dyDescent="0.25"/>
    <row r="17650" ht="15.75" customHeight="1" x14ac:dyDescent="0.25"/>
    <row r="17651" ht="15.75" customHeight="1" x14ac:dyDescent="0.25"/>
    <row r="17652" ht="15.75" customHeight="1" x14ac:dyDescent="0.25"/>
    <row r="17653" ht="15.75" customHeight="1" x14ac:dyDescent="0.25"/>
    <row r="17654" ht="15.75" customHeight="1" x14ac:dyDescent="0.25"/>
    <row r="17655" ht="15.75" customHeight="1" x14ac:dyDescent="0.25"/>
    <row r="17656" ht="15.75" customHeight="1" x14ac:dyDescent="0.25"/>
    <row r="17657" ht="15.75" customHeight="1" x14ac:dyDescent="0.25"/>
    <row r="17658" ht="15.75" customHeight="1" x14ac:dyDescent="0.25"/>
    <row r="17659" ht="15.75" customHeight="1" x14ac:dyDescent="0.25"/>
    <row r="17660" ht="15.75" customHeight="1" x14ac:dyDescent="0.25"/>
    <row r="17661" ht="15.75" customHeight="1" x14ac:dyDescent="0.25"/>
    <row r="17662" ht="15.75" customHeight="1" x14ac:dyDescent="0.25"/>
    <row r="17663" ht="15.75" customHeight="1" x14ac:dyDescent="0.25"/>
    <row r="17664" ht="15.75" customHeight="1" x14ac:dyDescent="0.25"/>
    <row r="17665" ht="15.75" customHeight="1" x14ac:dyDescent="0.25"/>
    <row r="17666" ht="15.75" customHeight="1" x14ac:dyDescent="0.25"/>
    <row r="17667" ht="15.75" customHeight="1" x14ac:dyDescent="0.25"/>
    <row r="17668" ht="15.75" customHeight="1" x14ac:dyDescent="0.25"/>
    <row r="17669" ht="15.75" customHeight="1" x14ac:dyDescent="0.25"/>
    <row r="17670" ht="15.75" customHeight="1" x14ac:dyDescent="0.25"/>
    <row r="17671" ht="15.75" customHeight="1" x14ac:dyDescent="0.25"/>
    <row r="17672" ht="15.75" customHeight="1" x14ac:dyDescent="0.25"/>
    <row r="17673" ht="15.75" customHeight="1" x14ac:dyDescent="0.25"/>
    <row r="17674" ht="15.75" customHeight="1" x14ac:dyDescent="0.25"/>
    <row r="17675" ht="15.75" customHeight="1" x14ac:dyDescent="0.25"/>
    <row r="17676" ht="15.75" customHeight="1" x14ac:dyDescent="0.25"/>
    <row r="17677" ht="15.75" customHeight="1" x14ac:dyDescent="0.25"/>
    <row r="17678" ht="15.75" customHeight="1" x14ac:dyDescent="0.25"/>
    <row r="17679" ht="15.75" customHeight="1" x14ac:dyDescent="0.25"/>
    <row r="17680" ht="15.75" customHeight="1" x14ac:dyDescent="0.25"/>
    <row r="17681" ht="15.75" customHeight="1" x14ac:dyDescent="0.25"/>
    <row r="17682" ht="15.75" customHeight="1" x14ac:dyDescent="0.25"/>
    <row r="17683" ht="15.75" customHeight="1" x14ac:dyDescent="0.25"/>
    <row r="17684" ht="15.75" customHeight="1" x14ac:dyDescent="0.25"/>
    <row r="17685" ht="15.75" customHeight="1" x14ac:dyDescent="0.25"/>
    <row r="17686" ht="15.75" customHeight="1" x14ac:dyDescent="0.25"/>
    <row r="17687" ht="15.75" customHeight="1" x14ac:dyDescent="0.25"/>
    <row r="17688" ht="15.75" customHeight="1" x14ac:dyDescent="0.25"/>
    <row r="17689" ht="15.75" customHeight="1" x14ac:dyDescent="0.25"/>
    <row r="17690" ht="15.75" customHeight="1" x14ac:dyDescent="0.25"/>
    <row r="17691" ht="15.75" customHeight="1" x14ac:dyDescent="0.25"/>
    <row r="17692" ht="15.75" customHeight="1" x14ac:dyDescent="0.25"/>
    <row r="17693" ht="15.75" customHeight="1" x14ac:dyDescent="0.25"/>
    <row r="17694" ht="15.75" customHeight="1" x14ac:dyDescent="0.25"/>
    <row r="17695" ht="15.75" customHeight="1" x14ac:dyDescent="0.25"/>
    <row r="17696" ht="15.75" customHeight="1" x14ac:dyDescent="0.25"/>
    <row r="17697" ht="15.75" customHeight="1" x14ac:dyDescent="0.25"/>
    <row r="17698" ht="15.75" customHeight="1" x14ac:dyDescent="0.25"/>
    <row r="17699" ht="15.75" customHeight="1" x14ac:dyDescent="0.25"/>
    <row r="17700" ht="15.75" customHeight="1" x14ac:dyDescent="0.25"/>
    <row r="17701" ht="15.75" customHeight="1" x14ac:dyDescent="0.25"/>
    <row r="17702" ht="15.75" customHeight="1" x14ac:dyDescent="0.25"/>
    <row r="17703" ht="15.75" customHeight="1" x14ac:dyDescent="0.25"/>
    <row r="17704" ht="15.75" customHeight="1" x14ac:dyDescent="0.25"/>
    <row r="17705" ht="15.75" customHeight="1" x14ac:dyDescent="0.25"/>
    <row r="17706" ht="15.75" customHeight="1" x14ac:dyDescent="0.25"/>
    <row r="17707" ht="15.75" customHeight="1" x14ac:dyDescent="0.25"/>
    <row r="17708" ht="15.75" customHeight="1" x14ac:dyDescent="0.25"/>
    <row r="17709" ht="15.75" customHeight="1" x14ac:dyDescent="0.25"/>
    <row r="17710" ht="15.75" customHeight="1" x14ac:dyDescent="0.25"/>
    <row r="17711" ht="15.75" customHeight="1" x14ac:dyDescent="0.25"/>
    <row r="17712" ht="15.75" customHeight="1" x14ac:dyDescent="0.25"/>
    <row r="17713" ht="15.75" customHeight="1" x14ac:dyDescent="0.25"/>
    <row r="17714" ht="15.75" customHeight="1" x14ac:dyDescent="0.25"/>
    <row r="17715" ht="15.75" customHeight="1" x14ac:dyDescent="0.25"/>
    <row r="17716" ht="15.75" customHeight="1" x14ac:dyDescent="0.25"/>
    <row r="17717" ht="15.75" customHeight="1" x14ac:dyDescent="0.25"/>
    <row r="17718" ht="15.75" customHeight="1" x14ac:dyDescent="0.25"/>
    <row r="17719" ht="15.75" customHeight="1" x14ac:dyDescent="0.25"/>
    <row r="17720" ht="15.75" customHeight="1" x14ac:dyDescent="0.25"/>
    <row r="17721" ht="15.75" customHeight="1" x14ac:dyDescent="0.25"/>
    <row r="17722" ht="15.75" customHeight="1" x14ac:dyDescent="0.25"/>
    <row r="17723" ht="15.75" customHeight="1" x14ac:dyDescent="0.25"/>
    <row r="17724" ht="15.75" customHeight="1" x14ac:dyDescent="0.25"/>
    <row r="17725" ht="15.75" customHeight="1" x14ac:dyDescent="0.25"/>
    <row r="17726" ht="15.75" customHeight="1" x14ac:dyDescent="0.25"/>
    <row r="17727" ht="15.75" customHeight="1" x14ac:dyDescent="0.25"/>
    <row r="17728" ht="15.75" customHeight="1" x14ac:dyDescent="0.25"/>
    <row r="17729" ht="15.75" customHeight="1" x14ac:dyDescent="0.25"/>
    <row r="17730" ht="15.75" customHeight="1" x14ac:dyDescent="0.25"/>
    <row r="17731" ht="15.75" customHeight="1" x14ac:dyDescent="0.25"/>
    <row r="17732" ht="15.75" customHeight="1" x14ac:dyDescent="0.25"/>
    <row r="17733" ht="15.75" customHeight="1" x14ac:dyDescent="0.25"/>
    <row r="17734" ht="15.75" customHeight="1" x14ac:dyDescent="0.25"/>
    <row r="17735" ht="15.75" customHeight="1" x14ac:dyDescent="0.25"/>
    <row r="17736" ht="15.75" customHeight="1" x14ac:dyDescent="0.25"/>
    <row r="17737" ht="15.75" customHeight="1" x14ac:dyDescent="0.25"/>
    <row r="17738" ht="15.75" customHeight="1" x14ac:dyDescent="0.25"/>
    <row r="17739" ht="15.75" customHeight="1" x14ac:dyDescent="0.25"/>
    <row r="17740" ht="15.75" customHeight="1" x14ac:dyDescent="0.25"/>
    <row r="17741" ht="15.75" customHeight="1" x14ac:dyDescent="0.25"/>
    <row r="17742" ht="15.75" customHeight="1" x14ac:dyDescent="0.25"/>
    <row r="17743" ht="15.75" customHeight="1" x14ac:dyDescent="0.25"/>
    <row r="17744" ht="15.75" customHeight="1" x14ac:dyDescent="0.25"/>
    <row r="17745" ht="15.75" customHeight="1" x14ac:dyDescent="0.25"/>
    <row r="17746" ht="15.75" customHeight="1" x14ac:dyDescent="0.25"/>
    <row r="17747" ht="15.75" customHeight="1" x14ac:dyDescent="0.25"/>
    <row r="17748" ht="15.75" customHeight="1" x14ac:dyDescent="0.25"/>
    <row r="17749" ht="15.75" customHeight="1" x14ac:dyDescent="0.25"/>
    <row r="17750" ht="15.75" customHeight="1" x14ac:dyDescent="0.25"/>
    <row r="17751" ht="15.75" customHeight="1" x14ac:dyDescent="0.25"/>
    <row r="17752" ht="15.75" customHeight="1" x14ac:dyDescent="0.25"/>
    <row r="17753" ht="15.75" customHeight="1" x14ac:dyDescent="0.25"/>
    <row r="17754" ht="15.75" customHeight="1" x14ac:dyDescent="0.25"/>
    <row r="17755" ht="15.75" customHeight="1" x14ac:dyDescent="0.25"/>
    <row r="17756" ht="15.75" customHeight="1" x14ac:dyDescent="0.25"/>
    <row r="17757" ht="15.75" customHeight="1" x14ac:dyDescent="0.25"/>
    <row r="17758" ht="15.75" customHeight="1" x14ac:dyDescent="0.25"/>
    <row r="17759" ht="15.75" customHeight="1" x14ac:dyDescent="0.25"/>
    <row r="17760" ht="15.75" customHeight="1" x14ac:dyDescent="0.25"/>
    <row r="17761" ht="15.75" customHeight="1" x14ac:dyDescent="0.25"/>
    <row r="17762" ht="15.75" customHeight="1" x14ac:dyDescent="0.25"/>
    <row r="17763" ht="15.75" customHeight="1" x14ac:dyDescent="0.25"/>
    <row r="17764" ht="15.75" customHeight="1" x14ac:dyDescent="0.25"/>
    <row r="17765" ht="15.75" customHeight="1" x14ac:dyDescent="0.25"/>
    <row r="17766" ht="15.75" customHeight="1" x14ac:dyDescent="0.25"/>
    <row r="17767" ht="15.75" customHeight="1" x14ac:dyDescent="0.25"/>
    <row r="17768" ht="15.75" customHeight="1" x14ac:dyDescent="0.25"/>
    <row r="17769" ht="15.75" customHeight="1" x14ac:dyDescent="0.25"/>
    <row r="17770" ht="15.75" customHeight="1" x14ac:dyDescent="0.25"/>
    <row r="17771" ht="15.75" customHeight="1" x14ac:dyDescent="0.25"/>
    <row r="17772" ht="15.75" customHeight="1" x14ac:dyDescent="0.25"/>
    <row r="17773" ht="15.75" customHeight="1" x14ac:dyDescent="0.25"/>
    <row r="17774" ht="15.75" customHeight="1" x14ac:dyDescent="0.25"/>
    <row r="17775" ht="15.75" customHeight="1" x14ac:dyDescent="0.25"/>
    <row r="17776" ht="15.75" customHeight="1" x14ac:dyDescent="0.25"/>
    <row r="17777" ht="15.75" customHeight="1" x14ac:dyDescent="0.25"/>
    <row r="17778" ht="15.75" customHeight="1" x14ac:dyDescent="0.25"/>
    <row r="17779" ht="15.75" customHeight="1" x14ac:dyDescent="0.25"/>
    <row r="17780" ht="15.75" customHeight="1" x14ac:dyDescent="0.25"/>
    <row r="17781" ht="15.75" customHeight="1" x14ac:dyDescent="0.25"/>
    <row r="17782" ht="15.75" customHeight="1" x14ac:dyDescent="0.25"/>
    <row r="17783" ht="15.75" customHeight="1" x14ac:dyDescent="0.25"/>
    <row r="17784" ht="15.75" customHeight="1" x14ac:dyDescent="0.25"/>
    <row r="17785" ht="15.75" customHeight="1" x14ac:dyDescent="0.25"/>
    <row r="17786" ht="15.75" customHeight="1" x14ac:dyDescent="0.25"/>
    <row r="17787" ht="15.75" customHeight="1" x14ac:dyDescent="0.25"/>
    <row r="17788" ht="15.75" customHeight="1" x14ac:dyDescent="0.25"/>
    <row r="17789" ht="15.75" customHeight="1" x14ac:dyDescent="0.25"/>
    <row r="17790" ht="15.75" customHeight="1" x14ac:dyDescent="0.25"/>
    <row r="17791" ht="15.75" customHeight="1" x14ac:dyDescent="0.25"/>
    <row r="17792" ht="15.75" customHeight="1" x14ac:dyDescent="0.25"/>
    <row r="17793" ht="15.75" customHeight="1" x14ac:dyDescent="0.25"/>
    <row r="17794" ht="15.75" customHeight="1" x14ac:dyDescent="0.25"/>
    <row r="17795" ht="15.75" customHeight="1" x14ac:dyDescent="0.25"/>
    <row r="17796" ht="15.75" customHeight="1" x14ac:dyDescent="0.25"/>
    <row r="17797" ht="15.75" customHeight="1" x14ac:dyDescent="0.25"/>
    <row r="17798" ht="15.75" customHeight="1" x14ac:dyDescent="0.25"/>
    <row r="17799" ht="15.75" customHeight="1" x14ac:dyDescent="0.25"/>
    <row r="17800" ht="15.75" customHeight="1" x14ac:dyDescent="0.25"/>
    <row r="17801" ht="15.75" customHeight="1" x14ac:dyDescent="0.25"/>
    <row r="17802" ht="15.75" customHeight="1" x14ac:dyDescent="0.25"/>
    <row r="17803" ht="15.75" customHeight="1" x14ac:dyDescent="0.25"/>
    <row r="17804" ht="15.75" customHeight="1" x14ac:dyDescent="0.25"/>
    <row r="17805" ht="15.75" customHeight="1" x14ac:dyDescent="0.25"/>
    <row r="17806" ht="15.75" customHeight="1" x14ac:dyDescent="0.25"/>
    <row r="17807" ht="15.75" customHeight="1" x14ac:dyDescent="0.25"/>
    <row r="17808" ht="15.75" customHeight="1" x14ac:dyDescent="0.25"/>
    <row r="17809" ht="15.75" customHeight="1" x14ac:dyDescent="0.25"/>
    <row r="17810" ht="15.75" customHeight="1" x14ac:dyDescent="0.25"/>
    <row r="17811" ht="15.75" customHeight="1" x14ac:dyDescent="0.25"/>
    <row r="17812" ht="15.75" customHeight="1" x14ac:dyDescent="0.25"/>
    <row r="17813" ht="15.75" customHeight="1" x14ac:dyDescent="0.25"/>
    <row r="17814" ht="15.75" customHeight="1" x14ac:dyDescent="0.25"/>
    <row r="17815" ht="15.75" customHeight="1" x14ac:dyDescent="0.25"/>
    <row r="17816" ht="15.75" customHeight="1" x14ac:dyDescent="0.25"/>
    <row r="17817" ht="15.75" customHeight="1" x14ac:dyDescent="0.25"/>
    <row r="17818" ht="15.75" customHeight="1" x14ac:dyDescent="0.25"/>
    <row r="17819" ht="15.75" customHeight="1" x14ac:dyDescent="0.25"/>
    <row r="17820" ht="15.75" customHeight="1" x14ac:dyDescent="0.25"/>
    <row r="17821" ht="15.75" customHeight="1" x14ac:dyDescent="0.25"/>
    <row r="17822" ht="15.75" customHeight="1" x14ac:dyDescent="0.25"/>
    <row r="17823" ht="15.75" customHeight="1" x14ac:dyDescent="0.25"/>
    <row r="17824" ht="15.75" customHeight="1" x14ac:dyDescent="0.25"/>
    <row r="17825" ht="15.75" customHeight="1" x14ac:dyDescent="0.25"/>
    <row r="17826" ht="15.75" customHeight="1" x14ac:dyDescent="0.25"/>
    <row r="17827" ht="15.75" customHeight="1" x14ac:dyDescent="0.25"/>
    <row r="17828" ht="15.75" customHeight="1" x14ac:dyDescent="0.25"/>
    <row r="17829" ht="15.75" customHeight="1" x14ac:dyDescent="0.25"/>
    <row r="17830" ht="15.75" customHeight="1" x14ac:dyDescent="0.25"/>
    <row r="17831" ht="15.75" customHeight="1" x14ac:dyDescent="0.25"/>
    <row r="17832" ht="15.75" customHeight="1" x14ac:dyDescent="0.25"/>
    <row r="17833" ht="15.75" customHeight="1" x14ac:dyDescent="0.25"/>
    <row r="17834" ht="15.75" customHeight="1" x14ac:dyDescent="0.25"/>
    <row r="17835" ht="15.75" customHeight="1" x14ac:dyDescent="0.25"/>
    <row r="17836" ht="15.75" customHeight="1" x14ac:dyDescent="0.25"/>
    <row r="17837" ht="15.75" customHeight="1" x14ac:dyDescent="0.25"/>
    <row r="17838" ht="15.75" customHeight="1" x14ac:dyDescent="0.25"/>
    <row r="17839" ht="15.75" customHeight="1" x14ac:dyDescent="0.25"/>
    <row r="17840" ht="15.75" customHeight="1" x14ac:dyDescent="0.25"/>
    <row r="17841" ht="15.75" customHeight="1" x14ac:dyDescent="0.25"/>
    <row r="17842" ht="15.75" customHeight="1" x14ac:dyDescent="0.25"/>
    <row r="17843" ht="15.75" customHeight="1" x14ac:dyDescent="0.25"/>
    <row r="17844" ht="15.75" customHeight="1" x14ac:dyDescent="0.25"/>
    <row r="17845" ht="15.75" customHeight="1" x14ac:dyDescent="0.25"/>
    <row r="17846" ht="15.75" customHeight="1" x14ac:dyDescent="0.25"/>
    <row r="17847" ht="15.75" customHeight="1" x14ac:dyDescent="0.25"/>
    <row r="17848" ht="15.75" customHeight="1" x14ac:dyDescent="0.25"/>
    <row r="17849" ht="15.75" customHeight="1" x14ac:dyDescent="0.25"/>
    <row r="17850" ht="15.75" customHeight="1" x14ac:dyDescent="0.25"/>
    <row r="17851" ht="15.75" customHeight="1" x14ac:dyDescent="0.25"/>
    <row r="17852" ht="15.75" customHeight="1" x14ac:dyDescent="0.25"/>
    <row r="17853" ht="15.75" customHeight="1" x14ac:dyDescent="0.25"/>
    <row r="17854" ht="15.75" customHeight="1" x14ac:dyDescent="0.25"/>
    <row r="17855" ht="15.75" customHeight="1" x14ac:dyDescent="0.25"/>
    <row r="17856" ht="15.75" customHeight="1" x14ac:dyDescent="0.25"/>
    <row r="17857" ht="15.75" customHeight="1" x14ac:dyDescent="0.25"/>
    <row r="17858" ht="15.75" customHeight="1" x14ac:dyDescent="0.25"/>
    <row r="17859" ht="15.75" customHeight="1" x14ac:dyDescent="0.25"/>
    <row r="17860" ht="15.75" customHeight="1" x14ac:dyDescent="0.25"/>
    <row r="17861" ht="15.75" customHeight="1" x14ac:dyDescent="0.25"/>
    <row r="17862" ht="15.75" customHeight="1" x14ac:dyDescent="0.25"/>
    <row r="17863" ht="15.75" customHeight="1" x14ac:dyDescent="0.25"/>
    <row r="17864" ht="15.75" customHeight="1" x14ac:dyDescent="0.25"/>
    <row r="17865" ht="15.75" customHeight="1" x14ac:dyDescent="0.25"/>
    <row r="17866" ht="15.75" customHeight="1" x14ac:dyDescent="0.25"/>
    <row r="17867" ht="15.75" customHeight="1" x14ac:dyDescent="0.25"/>
    <row r="17868" ht="15.75" customHeight="1" x14ac:dyDescent="0.25"/>
    <row r="17869" ht="15.75" customHeight="1" x14ac:dyDescent="0.25"/>
    <row r="17870" ht="15.75" customHeight="1" x14ac:dyDescent="0.25"/>
    <row r="17871" ht="15.75" customHeight="1" x14ac:dyDescent="0.25"/>
    <row r="17872" ht="15.75" customHeight="1" x14ac:dyDescent="0.25"/>
    <row r="17873" ht="15.75" customHeight="1" x14ac:dyDescent="0.25"/>
    <row r="17874" ht="15.75" customHeight="1" x14ac:dyDescent="0.25"/>
    <row r="17875" ht="15.75" customHeight="1" x14ac:dyDescent="0.25"/>
    <row r="17876" ht="15.75" customHeight="1" x14ac:dyDescent="0.25"/>
    <row r="17877" ht="15.75" customHeight="1" x14ac:dyDescent="0.25"/>
    <row r="17878" ht="15.75" customHeight="1" x14ac:dyDescent="0.25"/>
    <row r="17879" ht="15.75" customHeight="1" x14ac:dyDescent="0.25"/>
    <row r="17880" ht="15.75" customHeight="1" x14ac:dyDescent="0.25"/>
    <row r="17881" ht="15.75" customHeight="1" x14ac:dyDescent="0.25"/>
    <row r="17882" ht="15.75" customHeight="1" x14ac:dyDescent="0.25"/>
    <row r="17883" ht="15.75" customHeight="1" x14ac:dyDescent="0.25"/>
    <row r="17884" ht="15.75" customHeight="1" x14ac:dyDescent="0.25"/>
    <row r="17885" ht="15.75" customHeight="1" x14ac:dyDescent="0.25"/>
    <row r="17886" ht="15.75" customHeight="1" x14ac:dyDescent="0.25"/>
    <row r="17887" ht="15.75" customHeight="1" x14ac:dyDescent="0.25"/>
    <row r="17888" ht="15.75" customHeight="1" x14ac:dyDescent="0.25"/>
    <row r="17889" ht="15.75" customHeight="1" x14ac:dyDescent="0.25"/>
    <row r="17890" ht="15.75" customHeight="1" x14ac:dyDescent="0.25"/>
    <row r="17891" ht="15.75" customHeight="1" x14ac:dyDescent="0.25"/>
    <row r="17892" ht="15.75" customHeight="1" x14ac:dyDescent="0.25"/>
    <row r="17893" ht="15.75" customHeight="1" x14ac:dyDescent="0.25"/>
    <row r="17894" ht="15.75" customHeight="1" x14ac:dyDescent="0.25"/>
    <row r="17895" ht="15.75" customHeight="1" x14ac:dyDescent="0.25"/>
    <row r="17896" ht="15.75" customHeight="1" x14ac:dyDescent="0.25"/>
    <row r="17897" ht="15.75" customHeight="1" x14ac:dyDescent="0.25"/>
    <row r="17898" ht="15.75" customHeight="1" x14ac:dyDescent="0.25"/>
    <row r="17899" ht="15.75" customHeight="1" x14ac:dyDescent="0.25"/>
    <row r="17900" ht="15.75" customHeight="1" x14ac:dyDescent="0.25"/>
    <row r="17901" ht="15.75" customHeight="1" x14ac:dyDescent="0.25"/>
    <row r="17902" ht="15.75" customHeight="1" x14ac:dyDescent="0.25"/>
    <row r="17903" ht="15.75" customHeight="1" x14ac:dyDescent="0.25"/>
    <row r="17904" ht="15.75" customHeight="1" x14ac:dyDescent="0.25"/>
    <row r="17905" ht="15.75" customHeight="1" x14ac:dyDescent="0.25"/>
    <row r="17906" ht="15.75" customHeight="1" x14ac:dyDescent="0.25"/>
    <row r="17907" ht="15.75" customHeight="1" x14ac:dyDescent="0.25"/>
    <row r="17908" ht="15.75" customHeight="1" x14ac:dyDescent="0.25"/>
    <row r="17909" ht="15.75" customHeight="1" x14ac:dyDescent="0.25"/>
    <row r="17910" ht="15.75" customHeight="1" x14ac:dyDescent="0.25"/>
    <row r="17911" ht="15.75" customHeight="1" x14ac:dyDescent="0.25"/>
    <row r="17912" ht="15.75" customHeight="1" x14ac:dyDescent="0.25"/>
    <row r="17913" ht="15.75" customHeight="1" x14ac:dyDescent="0.25"/>
    <row r="17914" ht="15.75" customHeight="1" x14ac:dyDescent="0.25"/>
    <row r="17915" ht="15.75" customHeight="1" x14ac:dyDescent="0.25"/>
    <row r="17916" ht="15.75" customHeight="1" x14ac:dyDescent="0.25"/>
    <row r="17917" ht="15.75" customHeight="1" x14ac:dyDescent="0.25"/>
    <row r="17918" ht="15.75" customHeight="1" x14ac:dyDescent="0.25"/>
    <row r="17919" ht="15.75" customHeight="1" x14ac:dyDescent="0.25"/>
    <row r="17920" ht="15.75" customHeight="1" x14ac:dyDescent="0.25"/>
    <row r="17921" ht="15.75" customHeight="1" x14ac:dyDescent="0.25"/>
    <row r="17922" ht="15.75" customHeight="1" x14ac:dyDescent="0.25"/>
    <row r="17923" ht="15.75" customHeight="1" x14ac:dyDescent="0.25"/>
    <row r="17924" ht="15.75" customHeight="1" x14ac:dyDescent="0.25"/>
    <row r="17925" ht="15.75" customHeight="1" x14ac:dyDescent="0.25"/>
    <row r="17926" ht="15.75" customHeight="1" x14ac:dyDescent="0.25"/>
    <row r="17927" ht="15.75" customHeight="1" x14ac:dyDescent="0.25"/>
    <row r="17928" ht="15.75" customHeight="1" x14ac:dyDescent="0.25"/>
    <row r="17929" ht="15.75" customHeight="1" x14ac:dyDescent="0.25"/>
    <row r="17930" ht="15.75" customHeight="1" x14ac:dyDescent="0.25"/>
    <row r="17931" ht="15.75" customHeight="1" x14ac:dyDescent="0.25"/>
    <row r="17932" ht="15.75" customHeight="1" x14ac:dyDescent="0.25"/>
    <row r="17933" ht="15.75" customHeight="1" x14ac:dyDescent="0.25"/>
    <row r="17934" ht="15.75" customHeight="1" x14ac:dyDescent="0.25"/>
    <row r="17935" ht="15.75" customHeight="1" x14ac:dyDescent="0.25"/>
    <row r="17936" ht="15.75" customHeight="1" x14ac:dyDescent="0.25"/>
    <row r="17937" ht="15.75" customHeight="1" x14ac:dyDescent="0.25"/>
    <row r="17938" ht="15.75" customHeight="1" x14ac:dyDescent="0.25"/>
    <row r="17939" ht="15.75" customHeight="1" x14ac:dyDescent="0.25"/>
    <row r="17940" ht="15.75" customHeight="1" x14ac:dyDescent="0.25"/>
    <row r="17941" ht="15.75" customHeight="1" x14ac:dyDescent="0.25"/>
    <row r="17942" ht="15.75" customHeight="1" x14ac:dyDescent="0.25"/>
    <row r="17943" ht="15.75" customHeight="1" x14ac:dyDescent="0.25"/>
    <row r="17944" ht="15.75" customHeight="1" x14ac:dyDescent="0.25"/>
    <row r="17945" ht="15.75" customHeight="1" x14ac:dyDescent="0.25"/>
    <row r="17946" ht="15.75" customHeight="1" x14ac:dyDescent="0.25"/>
    <row r="17947" ht="15.75" customHeight="1" x14ac:dyDescent="0.25"/>
    <row r="17948" ht="15.75" customHeight="1" x14ac:dyDescent="0.25"/>
    <row r="17949" ht="15.75" customHeight="1" x14ac:dyDescent="0.25"/>
    <row r="17950" ht="15.75" customHeight="1" x14ac:dyDescent="0.25"/>
    <row r="17951" ht="15.75" customHeight="1" x14ac:dyDescent="0.25"/>
    <row r="17952" ht="15.75" customHeight="1" x14ac:dyDescent="0.25"/>
    <row r="17953" ht="15.75" customHeight="1" x14ac:dyDescent="0.25"/>
    <row r="17954" ht="15.75" customHeight="1" x14ac:dyDescent="0.25"/>
    <row r="17955" ht="15.75" customHeight="1" x14ac:dyDescent="0.25"/>
    <row r="17956" ht="15.75" customHeight="1" x14ac:dyDescent="0.25"/>
    <row r="17957" ht="15.75" customHeight="1" x14ac:dyDescent="0.25"/>
    <row r="17958" ht="15.75" customHeight="1" x14ac:dyDescent="0.25"/>
    <row r="17959" ht="15.75" customHeight="1" x14ac:dyDescent="0.25"/>
    <row r="17960" ht="15.75" customHeight="1" x14ac:dyDescent="0.25"/>
    <row r="17961" ht="15.75" customHeight="1" x14ac:dyDescent="0.25"/>
    <row r="17962" ht="15.75" customHeight="1" x14ac:dyDescent="0.25"/>
    <row r="17963" ht="15.75" customHeight="1" x14ac:dyDescent="0.25"/>
    <row r="17964" ht="15.75" customHeight="1" x14ac:dyDescent="0.25"/>
    <row r="17965" ht="15.75" customHeight="1" x14ac:dyDescent="0.25"/>
    <row r="17966" ht="15.75" customHeight="1" x14ac:dyDescent="0.25"/>
    <row r="17967" ht="15.75" customHeight="1" x14ac:dyDescent="0.25"/>
    <row r="17968" ht="15.75" customHeight="1" x14ac:dyDescent="0.25"/>
    <row r="17969" ht="15.75" customHeight="1" x14ac:dyDescent="0.25"/>
    <row r="17970" ht="15.75" customHeight="1" x14ac:dyDescent="0.25"/>
    <row r="17971" ht="15.75" customHeight="1" x14ac:dyDescent="0.25"/>
    <row r="17972" ht="15.75" customHeight="1" x14ac:dyDescent="0.25"/>
    <row r="17973" ht="15.75" customHeight="1" x14ac:dyDescent="0.25"/>
    <row r="17974" ht="15.75" customHeight="1" x14ac:dyDescent="0.25"/>
    <row r="17975" ht="15.75" customHeight="1" x14ac:dyDescent="0.25"/>
    <row r="17976" ht="15.75" customHeight="1" x14ac:dyDescent="0.25"/>
    <row r="17977" ht="15.75" customHeight="1" x14ac:dyDescent="0.25"/>
    <row r="17978" ht="15.75" customHeight="1" x14ac:dyDescent="0.25"/>
    <row r="17979" ht="15.75" customHeight="1" x14ac:dyDescent="0.25"/>
    <row r="17980" ht="15.75" customHeight="1" x14ac:dyDescent="0.25"/>
    <row r="17981" ht="15.75" customHeight="1" x14ac:dyDescent="0.25"/>
    <row r="17982" ht="15.75" customHeight="1" x14ac:dyDescent="0.25"/>
    <row r="17983" ht="15.75" customHeight="1" x14ac:dyDescent="0.25"/>
    <row r="17984" ht="15.75" customHeight="1" x14ac:dyDescent="0.25"/>
    <row r="17985" ht="15.75" customHeight="1" x14ac:dyDescent="0.25"/>
    <row r="17986" ht="15.75" customHeight="1" x14ac:dyDescent="0.25"/>
    <row r="17987" ht="15.75" customHeight="1" x14ac:dyDescent="0.25"/>
    <row r="17988" ht="15.75" customHeight="1" x14ac:dyDescent="0.25"/>
    <row r="17989" ht="15.75" customHeight="1" x14ac:dyDescent="0.25"/>
    <row r="17990" ht="15.75" customHeight="1" x14ac:dyDescent="0.25"/>
    <row r="17991" ht="15.75" customHeight="1" x14ac:dyDescent="0.25"/>
    <row r="17992" ht="15.75" customHeight="1" x14ac:dyDescent="0.25"/>
    <row r="17993" ht="15.75" customHeight="1" x14ac:dyDescent="0.25"/>
    <row r="17994" ht="15.75" customHeight="1" x14ac:dyDescent="0.25"/>
    <row r="17995" ht="15.75" customHeight="1" x14ac:dyDescent="0.25"/>
    <row r="17996" ht="15.75" customHeight="1" x14ac:dyDescent="0.25"/>
    <row r="17997" ht="15.75" customHeight="1" x14ac:dyDescent="0.25"/>
    <row r="17998" ht="15.75" customHeight="1" x14ac:dyDescent="0.25"/>
    <row r="17999" ht="15.75" customHeight="1" x14ac:dyDescent="0.25"/>
    <row r="18000" ht="15.75" customHeight="1" x14ac:dyDescent="0.25"/>
    <row r="18001" ht="15.75" customHeight="1" x14ac:dyDescent="0.25"/>
    <row r="18002" ht="15.75" customHeight="1" x14ac:dyDescent="0.25"/>
    <row r="18003" ht="15.75" customHeight="1" x14ac:dyDescent="0.25"/>
    <row r="18004" ht="15.75" customHeight="1" x14ac:dyDescent="0.25"/>
    <row r="18005" ht="15.75" customHeight="1" x14ac:dyDescent="0.25"/>
    <row r="18006" ht="15.75" customHeight="1" x14ac:dyDescent="0.25"/>
    <row r="18007" ht="15.75" customHeight="1" x14ac:dyDescent="0.25"/>
    <row r="18008" ht="15.75" customHeight="1" x14ac:dyDescent="0.25"/>
    <row r="18009" ht="15.75" customHeight="1" x14ac:dyDescent="0.25"/>
    <row r="18010" ht="15.75" customHeight="1" x14ac:dyDescent="0.25"/>
    <row r="18011" ht="15.75" customHeight="1" x14ac:dyDescent="0.25"/>
    <row r="18012" ht="15.75" customHeight="1" x14ac:dyDescent="0.25"/>
    <row r="18013" ht="15.75" customHeight="1" x14ac:dyDescent="0.25"/>
    <row r="18014" ht="15.75" customHeight="1" x14ac:dyDescent="0.25"/>
    <row r="18015" ht="15.75" customHeight="1" x14ac:dyDescent="0.25"/>
    <row r="18016" ht="15.75" customHeight="1" x14ac:dyDescent="0.25"/>
    <row r="18017" ht="15.75" customHeight="1" x14ac:dyDescent="0.25"/>
    <row r="18018" ht="15.75" customHeight="1" x14ac:dyDescent="0.25"/>
    <row r="18019" ht="15.75" customHeight="1" x14ac:dyDescent="0.25"/>
    <row r="18020" ht="15.75" customHeight="1" x14ac:dyDescent="0.25"/>
    <row r="18021" ht="15.75" customHeight="1" x14ac:dyDescent="0.25"/>
    <row r="18022" ht="15.75" customHeight="1" x14ac:dyDescent="0.25"/>
    <row r="18023" ht="15.75" customHeight="1" x14ac:dyDescent="0.25"/>
    <row r="18024" ht="15.75" customHeight="1" x14ac:dyDescent="0.25"/>
    <row r="18025" ht="15.75" customHeight="1" x14ac:dyDescent="0.25"/>
    <row r="18026" ht="15.75" customHeight="1" x14ac:dyDescent="0.25"/>
    <row r="18027" ht="15.75" customHeight="1" x14ac:dyDescent="0.25"/>
    <row r="18028" ht="15.75" customHeight="1" x14ac:dyDescent="0.25"/>
    <row r="18029" ht="15.75" customHeight="1" x14ac:dyDescent="0.25"/>
    <row r="18030" ht="15.75" customHeight="1" x14ac:dyDescent="0.25"/>
    <row r="18031" ht="15.75" customHeight="1" x14ac:dyDescent="0.25"/>
    <row r="18032" ht="15.75" customHeight="1" x14ac:dyDescent="0.25"/>
    <row r="18033" ht="15.75" customHeight="1" x14ac:dyDescent="0.25"/>
    <row r="18034" ht="15.75" customHeight="1" x14ac:dyDescent="0.25"/>
    <row r="18035" ht="15.75" customHeight="1" x14ac:dyDescent="0.25"/>
    <row r="18036" ht="15.75" customHeight="1" x14ac:dyDescent="0.25"/>
    <row r="18037" ht="15.75" customHeight="1" x14ac:dyDescent="0.25"/>
    <row r="18038" ht="15.75" customHeight="1" x14ac:dyDescent="0.25"/>
    <row r="18039" ht="15.75" customHeight="1" x14ac:dyDescent="0.25"/>
    <row r="18040" ht="15.75" customHeight="1" x14ac:dyDescent="0.25"/>
    <row r="18041" ht="15.75" customHeight="1" x14ac:dyDescent="0.25"/>
    <row r="18042" ht="15.75" customHeight="1" x14ac:dyDescent="0.25"/>
    <row r="18043" ht="15.75" customHeight="1" x14ac:dyDescent="0.25"/>
    <row r="18044" ht="15.75" customHeight="1" x14ac:dyDescent="0.25"/>
    <row r="18045" ht="15.75" customHeight="1" x14ac:dyDescent="0.25"/>
    <row r="18046" ht="15.75" customHeight="1" x14ac:dyDescent="0.25"/>
    <row r="18047" ht="15.75" customHeight="1" x14ac:dyDescent="0.25"/>
    <row r="18048" ht="15.75" customHeight="1" x14ac:dyDescent="0.25"/>
    <row r="18049" ht="15.75" customHeight="1" x14ac:dyDescent="0.25"/>
    <row r="18050" ht="15.75" customHeight="1" x14ac:dyDescent="0.25"/>
    <row r="18051" ht="15.75" customHeight="1" x14ac:dyDescent="0.25"/>
    <row r="18052" ht="15.75" customHeight="1" x14ac:dyDescent="0.25"/>
    <row r="18053" ht="15.75" customHeight="1" x14ac:dyDescent="0.25"/>
    <row r="18054" ht="15.75" customHeight="1" x14ac:dyDescent="0.25"/>
    <row r="18055" ht="15.75" customHeight="1" x14ac:dyDescent="0.25"/>
    <row r="18056" ht="15.75" customHeight="1" x14ac:dyDescent="0.25"/>
    <row r="18057" ht="15.75" customHeight="1" x14ac:dyDescent="0.25"/>
    <row r="18058" ht="15.75" customHeight="1" x14ac:dyDescent="0.25"/>
    <row r="18059" ht="15.75" customHeight="1" x14ac:dyDescent="0.25"/>
    <row r="18060" ht="15.75" customHeight="1" x14ac:dyDescent="0.25"/>
    <row r="18061" ht="15.75" customHeight="1" x14ac:dyDescent="0.25"/>
    <row r="18062" ht="15.75" customHeight="1" x14ac:dyDescent="0.25"/>
    <row r="18063" ht="15.75" customHeight="1" x14ac:dyDescent="0.25"/>
    <row r="18064" ht="15.75" customHeight="1" x14ac:dyDescent="0.25"/>
    <row r="18065" ht="15.75" customHeight="1" x14ac:dyDescent="0.25"/>
    <row r="18066" ht="15.75" customHeight="1" x14ac:dyDescent="0.25"/>
    <row r="18067" ht="15.75" customHeight="1" x14ac:dyDescent="0.25"/>
    <row r="18068" ht="15.75" customHeight="1" x14ac:dyDescent="0.25"/>
    <row r="18069" ht="15.75" customHeight="1" x14ac:dyDescent="0.25"/>
    <row r="18070" ht="15.75" customHeight="1" x14ac:dyDescent="0.25"/>
    <row r="18071" ht="15.75" customHeight="1" x14ac:dyDescent="0.25"/>
    <row r="18072" ht="15.75" customHeight="1" x14ac:dyDescent="0.25"/>
    <row r="18073" ht="15.75" customHeight="1" x14ac:dyDescent="0.25"/>
    <row r="18074" ht="15.75" customHeight="1" x14ac:dyDescent="0.25"/>
    <row r="18075" ht="15.75" customHeight="1" x14ac:dyDescent="0.25"/>
    <row r="18076" ht="15.75" customHeight="1" x14ac:dyDescent="0.25"/>
    <row r="18077" ht="15.75" customHeight="1" x14ac:dyDescent="0.25"/>
    <row r="18078" ht="15.75" customHeight="1" x14ac:dyDescent="0.25"/>
    <row r="18079" ht="15.75" customHeight="1" x14ac:dyDescent="0.25"/>
    <row r="18080" ht="15.75" customHeight="1" x14ac:dyDescent="0.25"/>
    <row r="18081" ht="15.75" customHeight="1" x14ac:dyDescent="0.25"/>
    <row r="18082" ht="15.75" customHeight="1" x14ac:dyDescent="0.25"/>
    <row r="18083" ht="15.75" customHeight="1" x14ac:dyDescent="0.25"/>
    <row r="18084" ht="15.75" customHeight="1" x14ac:dyDescent="0.25"/>
    <row r="18085" ht="15.75" customHeight="1" x14ac:dyDescent="0.25"/>
    <row r="18086" ht="15.75" customHeight="1" x14ac:dyDescent="0.25"/>
    <row r="18087" ht="15.75" customHeight="1" x14ac:dyDescent="0.25"/>
    <row r="18088" ht="15.75" customHeight="1" x14ac:dyDescent="0.25"/>
    <row r="18089" ht="15.75" customHeight="1" x14ac:dyDescent="0.25"/>
    <row r="18090" ht="15.75" customHeight="1" x14ac:dyDescent="0.25"/>
    <row r="18091" ht="15.75" customHeight="1" x14ac:dyDescent="0.25"/>
    <row r="18092" ht="15.75" customHeight="1" x14ac:dyDescent="0.25"/>
    <row r="18093" ht="15.75" customHeight="1" x14ac:dyDescent="0.25"/>
    <row r="18094" ht="15.75" customHeight="1" x14ac:dyDescent="0.25"/>
    <row r="18095" ht="15.75" customHeight="1" x14ac:dyDescent="0.25"/>
    <row r="18096" ht="15.75" customHeight="1" x14ac:dyDescent="0.25"/>
    <row r="18097" ht="15.75" customHeight="1" x14ac:dyDescent="0.25"/>
    <row r="18098" ht="15.75" customHeight="1" x14ac:dyDescent="0.25"/>
    <row r="18099" ht="15.75" customHeight="1" x14ac:dyDescent="0.25"/>
    <row r="18100" ht="15.75" customHeight="1" x14ac:dyDescent="0.25"/>
    <row r="18101" ht="15.75" customHeight="1" x14ac:dyDescent="0.25"/>
    <row r="18102" ht="15.75" customHeight="1" x14ac:dyDescent="0.25"/>
    <row r="18103" ht="15.75" customHeight="1" x14ac:dyDescent="0.25"/>
    <row r="18104" ht="15.75" customHeight="1" x14ac:dyDescent="0.25"/>
    <row r="18105" ht="15.75" customHeight="1" x14ac:dyDescent="0.25"/>
    <row r="18106" ht="15.75" customHeight="1" x14ac:dyDescent="0.25"/>
    <row r="18107" ht="15.75" customHeight="1" x14ac:dyDescent="0.25"/>
    <row r="18108" ht="15.75" customHeight="1" x14ac:dyDescent="0.25"/>
    <row r="18109" ht="15.75" customHeight="1" x14ac:dyDescent="0.25"/>
    <row r="18110" ht="15.75" customHeight="1" x14ac:dyDescent="0.25"/>
    <row r="18111" ht="15.75" customHeight="1" x14ac:dyDescent="0.25"/>
    <row r="18112" ht="15.75" customHeight="1" x14ac:dyDescent="0.25"/>
    <row r="18113" ht="15.75" customHeight="1" x14ac:dyDescent="0.25"/>
    <row r="18114" ht="15.75" customHeight="1" x14ac:dyDescent="0.25"/>
    <row r="18115" ht="15.75" customHeight="1" x14ac:dyDescent="0.25"/>
    <row r="18116" ht="15.75" customHeight="1" x14ac:dyDescent="0.25"/>
    <row r="18117" ht="15.75" customHeight="1" x14ac:dyDescent="0.25"/>
    <row r="18118" ht="15.75" customHeight="1" x14ac:dyDescent="0.25"/>
    <row r="18119" ht="15.75" customHeight="1" x14ac:dyDescent="0.25"/>
    <row r="18120" ht="15.75" customHeight="1" x14ac:dyDescent="0.25"/>
    <row r="18121" ht="15.75" customHeight="1" x14ac:dyDescent="0.25"/>
    <row r="18122" ht="15.75" customHeight="1" x14ac:dyDescent="0.25"/>
    <row r="18123" ht="15.75" customHeight="1" x14ac:dyDescent="0.25"/>
    <row r="18124" ht="15.75" customHeight="1" x14ac:dyDescent="0.25"/>
    <row r="18125" ht="15.75" customHeight="1" x14ac:dyDescent="0.25"/>
    <row r="18126" ht="15.75" customHeight="1" x14ac:dyDescent="0.25"/>
    <row r="18127" ht="15.75" customHeight="1" x14ac:dyDescent="0.25"/>
    <row r="18128" ht="15.75" customHeight="1" x14ac:dyDescent="0.25"/>
    <row r="18129" ht="15.75" customHeight="1" x14ac:dyDescent="0.25"/>
    <row r="18130" ht="15.75" customHeight="1" x14ac:dyDescent="0.25"/>
    <row r="18131" ht="15.75" customHeight="1" x14ac:dyDescent="0.25"/>
    <row r="18132" ht="15.75" customHeight="1" x14ac:dyDescent="0.25"/>
    <row r="18133" ht="15.75" customHeight="1" x14ac:dyDescent="0.25"/>
    <row r="18134" ht="15.75" customHeight="1" x14ac:dyDescent="0.25"/>
    <row r="18135" ht="15.75" customHeight="1" x14ac:dyDescent="0.25"/>
    <row r="18136" ht="15.75" customHeight="1" x14ac:dyDescent="0.25"/>
    <row r="18137" ht="15.75" customHeight="1" x14ac:dyDescent="0.25"/>
    <row r="18138" ht="15.75" customHeight="1" x14ac:dyDescent="0.25"/>
    <row r="18139" ht="15.75" customHeight="1" x14ac:dyDescent="0.25"/>
    <row r="18140" ht="15.75" customHeight="1" x14ac:dyDescent="0.25"/>
    <row r="18141" ht="15.75" customHeight="1" x14ac:dyDescent="0.25"/>
    <row r="18142" ht="15.75" customHeight="1" x14ac:dyDescent="0.25"/>
    <row r="18143" ht="15.75" customHeight="1" x14ac:dyDescent="0.25"/>
    <row r="18144" ht="15.75" customHeight="1" x14ac:dyDescent="0.25"/>
    <row r="18145" ht="15.75" customHeight="1" x14ac:dyDescent="0.25"/>
    <row r="18146" ht="15.75" customHeight="1" x14ac:dyDescent="0.25"/>
    <row r="18147" ht="15.75" customHeight="1" x14ac:dyDescent="0.25"/>
    <row r="18148" ht="15.75" customHeight="1" x14ac:dyDescent="0.25"/>
    <row r="18149" ht="15.75" customHeight="1" x14ac:dyDescent="0.25"/>
    <row r="18150" ht="15.75" customHeight="1" x14ac:dyDescent="0.25"/>
    <row r="18151" ht="15.75" customHeight="1" x14ac:dyDescent="0.25"/>
    <row r="18152" ht="15.75" customHeight="1" x14ac:dyDescent="0.25"/>
    <row r="18153" ht="15.75" customHeight="1" x14ac:dyDescent="0.25"/>
    <row r="18154" ht="15.75" customHeight="1" x14ac:dyDescent="0.25"/>
    <row r="18155" ht="15.75" customHeight="1" x14ac:dyDescent="0.25"/>
    <row r="18156" ht="15.75" customHeight="1" x14ac:dyDescent="0.25"/>
    <row r="18157" ht="15.75" customHeight="1" x14ac:dyDescent="0.25"/>
    <row r="18158" ht="15.75" customHeight="1" x14ac:dyDescent="0.25"/>
    <row r="18159" ht="15.75" customHeight="1" x14ac:dyDescent="0.25"/>
    <row r="18160" ht="15.75" customHeight="1" x14ac:dyDescent="0.25"/>
    <row r="18161" ht="15.75" customHeight="1" x14ac:dyDescent="0.25"/>
    <row r="18162" ht="15.75" customHeight="1" x14ac:dyDescent="0.25"/>
    <row r="18163" ht="15.75" customHeight="1" x14ac:dyDescent="0.25"/>
    <row r="18164" ht="15.75" customHeight="1" x14ac:dyDescent="0.25"/>
    <row r="18165" ht="15.75" customHeight="1" x14ac:dyDescent="0.25"/>
    <row r="18166" ht="15.75" customHeight="1" x14ac:dyDescent="0.25"/>
    <row r="18167" ht="15.75" customHeight="1" x14ac:dyDescent="0.25"/>
    <row r="18168" ht="15.75" customHeight="1" x14ac:dyDescent="0.25"/>
    <row r="18169" ht="15.75" customHeight="1" x14ac:dyDescent="0.25"/>
    <row r="18170" ht="15.75" customHeight="1" x14ac:dyDescent="0.25"/>
    <row r="18171" ht="15.75" customHeight="1" x14ac:dyDescent="0.25"/>
    <row r="18172" ht="15.75" customHeight="1" x14ac:dyDescent="0.25"/>
    <row r="18173" ht="15.75" customHeight="1" x14ac:dyDescent="0.25"/>
    <row r="18174" ht="15.75" customHeight="1" x14ac:dyDescent="0.25"/>
    <row r="18175" ht="15.75" customHeight="1" x14ac:dyDescent="0.25"/>
    <row r="18176" ht="15.75" customHeight="1" x14ac:dyDescent="0.25"/>
    <row r="18177" ht="15.75" customHeight="1" x14ac:dyDescent="0.25"/>
    <row r="18178" ht="15.75" customHeight="1" x14ac:dyDescent="0.25"/>
    <row r="18179" ht="15.75" customHeight="1" x14ac:dyDescent="0.25"/>
    <row r="18180" ht="15.75" customHeight="1" x14ac:dyDescent="0.25"/>
    <row r="18181" ht="15.75" customHeight="1" x14ac:dyDescent="0.25"/>
    <row r="18182" ht="15.75" customHeight="1" x14ac:dyDescent="0.25"/>
    <row r="18183" ht="15.75" customHeight="1" x14ac:dyDescent="0.25"/>
    <row r="18184" ht="15.75" customHeight="1" x14ac:dyDescent="0.25"/>
    <row r="18185" ht="15.75" customHeight="1" x14ac:dyDescent="0.25"/>
    <row r="18186" ht="15.75" customHeight="1" x14ac:dyDescent="0.25"/>
    <row r="18187" ht="15.75" customHeight="1" x14ac:dyDescent="0.25"/>
    <row r="18188" ht="15.75" customHeight="1" x14ac:dyDescent="0.25"/>
    <row r="18189" ht="15.75" customHeight="1" x14ac:dyDescent="0.25"/>
    <row r="18190" ht="15.75" customHeight="1" x14ac:dyDescent="0.25"/>
    <row r="18191" ht="15.75" customHeight="1" x14ac:dyDescent="0.25"/>
    <row r="18192" ht="15.75" customHeight="1" x14ac:dyDescent="0.25"/>
    <row r="18193" ht="15.75" customHeight="1" x14ac:dyDescent="0.25"/>
    <row r="18194" ht="15.75" customHeight="1" x14ac:dyDescent="0.25"/>
    <row r="18195" ht="15.75" customHeight="1" x14ac:dyDescent="0.25"/>
    <row r="18196" ht="15.75" customHeight="1" x14ac:dyDescent="0.25"/>
    <row r="18197" ht="15.75" customHeight="1" x14ac:dyDescent="0.25"/>
    <row r="18198" ht="15.75" customHeight="1" x14ac:dyDescent="0.25"/>
    <row r="18199" ht="15.75" customHeight="1" x14ac:dyDescent="0.25"/>
    <row r="18200" ht="15.75" customHeight="1" x14ac:dyDescent="0.25"/>
    <row r="18201" ht="15.75" customHeight="1" x14ac:dyDescent="0.25"/>
    <row r="18202" ht="15.75" customHeight="1" x14ac:dyDescent="0.25"/>
    <row r="18203" ht="15.75" customHeight="1" x14ac:dyDescent="0.25"/>
    <row r="18204" ht="15.75" customHeight="1" x14ac:dyDescent="0.25"/>
    <row r="18205" ht="15.75" customHeight="1" x14ac:dyDescent="0.25"/>
    <row r="18206" ht="15.75" customHeight="1" x14ac:dyDescent="0.25"/>
    <row r="18207" ht="15.75" customHeight="1" x14ac:dyDescent="0.25"/>
    <row r="18208" ht="15.75" customHeight="1" x14ac:dyDescent="0.25"/>
    <row r="18209" ht="15.75" customHeight="1" x14ac:dyDescent="0.25"/>
    <row r="18210" ht="15.75" customHeight="1" x14ac:dyDescent="0.25"/>
    <row r="18211" ht="15.75" customHeight="1" x14ac:dyDescent="0.25"/>
    <row r="18212" ht="15.75" customHeight="1" x14ac:dyDescent="0.25"/>
    <row r="18213" ht="15.75" customHeight="1" x14ac:dyDescent="0.25"/>
    <row r="18214" ht="15.75" customHeight="1" x14ac:dyDescent="0.25"/>
    <row r="18215" ht="15.75" customHeight="1" x14ac:dyDescent="0.25"/>
    <row r="18216" ht="15.75" customHeight="1" x14ac:dyDescent="0.25"/>
    <row r="18217" ht="15.75" customHeight="1" x14ac:dyDescent="0.25"/>
    <row r="18218" ht="15.75" customHeight="1" x14ac:dyDescent="0.25"/>
    <row r="18219" ht="15.75" customHeight="1" x14ac:dyDescent="0.25"/>
    <row r="18220" ht="15.75" customHeight="1" x14ac:dyDescent="0.25"/>
    <row r="18221" ht="15.75" customHeight="1" x14ac:dyDescent="0.25"/>
    <row r="18222" ht="15.75" customHeight="1" x14ac:dyDescent="0.25"/>
    <row r="18223" ht="15.75" customHeight="1" x14ac:dyDescent="0.25"/>
    <row r="18224" ht="15.75" customHeight="1" x14ac:dyDescent="0.25"/>
    <row r="18225" ht="15.75" customHeight="1" x14ac:dyDescent="0.25"/>
    <row r="18226" ht="15.75" customHeight="1" x14ac:dyDescent="0.25"/>
    <row r="18227" ht="15.75" customHeight="1" x14ac:dyDescent="0.25"/>
    <row r="18228" ht="15.75" customHeight="1" x14ac:dyDescent="0.25"/>
    <row r="18229" ht="15.75" customHeight="1" x14ac:dyDescent="0.25"/>
    <row r="18230" ht="15.75" customHeight="1" x14ac:dyDescent="0.25"/>
    <row r="18231" ht="15.75" customHeight="1" x14ac:dyDescent="0.25"/>
    <row r="18232" ht="15.75" customHeight="1" x14ac:dyDescent="0.25"/>
    <row r="18233" ht="15.75" customHeight="1" x14ac:dyDescent="0.25"/>
    <row r="18234" ht="15.75" customHeight="1" x14ac:dyDescent="0.25"/>
    <row r="18235" ht="15.75" customHeight="1" x14ac:dyDescent="0.25"/>
    <row r="18236" ht="15.75" customHeight="1" x14ac:dyDescent="0.25"/>
    <row r="18237" ht="15.75" customHeight="1" x14ac:dyDescent="0.25"/>
    <row r="18238" ht="15.75" customHeight="1" x14ac:dyDescent="0.25"/>
    <row r="18239" ht="15.75" customHeight="1" x14ac:dyDescent="0.25"/>
    <row r="18240" ht="15.75" customHeight="1" x14ac:dyDescent="0.25"/>
    <row r="18241" ht="15.75" customHeight="1" x14ac:dyDescent="0.25"/>
    <row r="18242" ht="15.75" customHeight="1" x14ac:dyDescent="0.25"/>
    <row r="18243" ht="15.75" customHeight="1" x14ac:dyDescent="0.25"/>
    <row r="18244" ht="15.75" customHeight="1" x14ac:dyDescent="0.25"/>
    <row r="18245" ht="15.75" customHeight="1" x14ac:dyDescent="0.25"/>
    <row r="18246" ht="15.75" customHeight="1" x14ac:dyDescent="0.25"/>
    <row r="18247" ht="15.75" customHeight="1" x14ac:dyDescent="0.25"/>
    <row r="18248" ht="15.75" customHeight="1" x14ac:dyDescent="0.25"/>
    <row r="18249" ht="15.75" customHeight="1" x14ac:dyDescent="0.25"/>
    <row r="18250" ht="15.75" customHeight="1" x14ac:dyDescent="0.25"/>
    <row r="18251" ht="15.75" customHeight="1" x14ac:dyDescent="0.25"/>
    <row r="18252" ht="15.75" customHeight="1" x14ac:dyDescent="0.25"/>
    <row r="18253" ht="15.75" customHeight="1" x14ac:dyDescent="0.25"/>
    <row r="18254" ht="15.75" customHeight="1" x14ac:dyDescent="0.25"/>
    <row r="18255" ht="15.75" customHeight="1" x14ac:dyDescent="0.25"/>
    <row r="18256" ht="15.75" customHeight="1" x14ac:dyDescent="0.25"/>
    <row r="18257" ht="15.75" customHeight="1" x14ac:dyDescent="0.25"/>
    <row r="18258" ht="15.75" customHeight="1" x14ac:dyDescent="0.25"/>
    <row r="18259" ht="15.75" customHeight="1" x14ac:dyDescent="0.25"/>
    <row r="18260" ht="15.75" customHeight="1" x14ac:dyDescent="0.25"/>
    <row r="18261" ht="15.75" customHeight="1" x14ac:dyDescent="0.25"/>
    <row r="18262" ht="15.75" customHeight="1" x14ac:dyDescent="0.25"/>
    <row r="18263" ht="15.75" customHeight="1" x14ac:dyDescent="0.25"/>
    <row r="18264" ht="15.75" customHeight="1" x14ac:dyDescent="0.25"/>
    <row r="18265" ht="15.75" customHeight="1" x14ac:dyDescent="0.25"/>
    <row r="18266" ht="15.75" customHeight="1" x14ac:dyDescent="0.25"/>
    <row r="18267" ht="15.75" customHeight="1" x14ac:dyDescent="0.25"/>
    <row r="18268" ht="15.75" customHeight="1" x14ac:dyDescent="0.25"/>
    <row r="18269" ht="15.75" customHeight="1" x14ac:dyDescent="0.25"/>
    <row r="18270" ht="15.75" customHeight="1" x14ac:dyDescent="0.25"/>
    <row r="18271" ht="15.75" customHeight="1" x14ac:dyDescent="0.25"/>
    <row r="18272" ht="15.75" customHeight="1" x14ac:dyDescent="0.25"/>
    <row r="18273" ht="15.75" customHeight="1" x14ac:dyDescent="0.25"/>
    <row r="18274" ht="15.75" customHeight="1" x14ac:dyDescent="0.25"/>
    <row r="18275" ht="15.75" customHeight="1" x14ac:dyDescent="0.25"/>
    <row r="18276" ht="15.75" customHeight="1" x14ac:dyDescent="0.25"/>
    <row r="18277" ht="15.75" customHeight="1" x14ac:dyDescent="0.25"/>
    <row r="18278" ht="15.75" customHeight="1" x14ac:dyDescent="0.25"/>
    <row r="18279" ht="15.75" customHeight="1" x14ac:dyDescent="0.25"/>
    <row r="18280" ht="15.75" customHeight="1" x14ac:dyDescent="0.25"/>
    <row r="18281" ht="15.75" customHeight="1" x14ac:dyDescent="0.25"/>
    <row r="18282" ht="15.75" customHeight="1" x14ac:dyDescent="0.25"/>
    <row r="18283" ht="15.75" customHeight="1" x14ac:dyDescent="0.25"/>
    <row r="18284" ht="15.75" customHeight="1" x14ac:dyDescent="0.25"/>
    <row r="18285" ht="15.75" customHeight="1" x14ac:dyDescent="0.25"/>
    <row r="18286" ht="15.75" customHeight="1" x14ac:dyDescent="0.25"/>
    <row r="18287" ht="15.75" customHeight="1" x14ac:dyDescent="0.25"/>
    <row r="18288" ht="15.75" customHeight="1" x14ac:dyDescent="0.25"/>
    <row r="18289" ht="15.75" customHeight="1" x14ac:dyDescent="0.25"/>
    <row r="18290" ht="15.75" customHeight="1" x14ac:dyDescent="0.25"/>
    <row r="18291" ht="15.75" customHeight="1" x14ac:dyDescent="0.25"/>
    <row r="18292" ht="15.75" customHeight="1" x14ac:dyDescent="0.25"/>
    <row r="18293" ht="15.75" customHeight="1" x14ac:dyDescent="0.25"/>
    <row r="18294" ht="15.75" customHeight="1" x14ac:dyDescent="0.25"/>
    <row r="18295" ht="15.75" customHeight="1" x14ac:dyDescent="0.25"/>
    <row r="18296" ht="15.75" customHeight="1" x14ac:dyDescent="0.25"/>
    <row r="18297" ht="15.75" customHeight="1" x14ac:dyDescent="0.25"/>
    <row r="18298" ht="15.75" customHeight="1" x14ac:dyDescent="0.25"/>
    <row r="18299" ht="15.75" customHeight="1" x14ac:dyDescent="0.25"/>
    <row r="18300" ht="15.75" customHeight="1" x14ac:dyDescent="0.25"/>
    <row r="18301" ht="15.75" customHeight="1" x14ac:dyDescent="0.25"/>
    <row r="18302" ht="15.75" customHeight="1" x14ac:dyDescent="0.25"/>
    <row r="18303" ht="15.75" customHeight="1" x14ac:dyDescent="0.25"/>
    <row r="18304" ht="15.75" customHeight="1" x14ac:dyDescent="0.25"/>
    <row r="18305" ht="15.75" customHeight="1" x14ac:dyDescent="0.25"/>
    <row r="18306" ht="15.75" customHeight="1" x14ac:dyDescent="0.25"/>
    <row r="18307" ht="15.75" customHeight="1" x14ac:dyDescent="0.25"/>
    <row r="18308" ht="15.75" customHeight="1" x14ac:dyDescent="0.25"/>
    <row r="18309" ht="15.75" customHeight="1" x14ac:dyDescent="0.25"/>
    <row r="18310" ht="15.75" customHeight="1" x14ac:dyDescent="0.25"/>
    <row r="18311" ht="15.75" customHeight="1" x14ac:dyDescent="0.25"/>
    <row r="18312" ht="15.75" customHeight="1" x14ac:dyDescent="0.25"/>
    <row r="18313" ht="15.75" customHeight="1" x14ac:dyDescent="0.25"/>
    <row r="18314" ht="15.75" customHeight="1" x14ac:dyDescent="0.25"/>
    <row r="18315" ht="15.75" customHeight="1" x14ac:dyDescent="0.25"/>
    <row r="18316" ht="15.75" customHeight="1" x14ac:dyDescent="0.25"/>
    <row r="18317" ht="15.75" customHeight="1" x14ac:dyDescent="0.25"/>
    <row r="18318" ht="15.75" customHeight="1" x14ac:dyDescent="0.25"/>
    <row r="18319" ht="15.75" customHeight="1" x14ac:dyDescent="0.25"/>
    <row r="18320" ht="15.75" customHeight="1" x14ac:dyDescent="0.25"/>
    <row r="18321" ht="15.75" customHeight="1" x14ac:dyDescent="0.25"/>
    <row r="18322" ht="15.75" customHeight="1" x14ac:dyDescent="0.25"/>
    <row r="18323" ht="15.75" customHeight="1" x14ac:dyDescent="0.25"/>
    <row r="18324" ht="15.75" customHeight="1" x14ac:dyDescent="0.25"/>
    <row r="18325" ht="15.75" customHeight="1" x14ac:dyDescent="0.25"/>
    <row r="18326" ht="15.75" customHeight="1" x14ac:dyDescent="0.25"/>
    <row r="18327" ht="15.75" customHeight="1" x14ac:dyDescent="0.25"/>
    <row r="18328" ht="15.75" customHeight="1" x14ac:dyDescent="0.25"/>
    <row r="18329" ht="15.75" customHeight="1" x14ac:dyDescent="0.25"/>
    <row r="18330" ht="15.75" customHeight="1" x14ac:dyDescent="0.25"/>
    <row r="18331" ht="15.75" customHeight="1" x14ac:dyDescent="0.25"/>
    <row r="18332" ht="15.75" customHeight="1" x14ac:dyDescent="0.25"/>
    <row r="18333" ht="15.75" customHeight="1" x14ac:dyDescent="0.25"/>
    <row r="18334" ht="15.75" customHeight="1" x14ac:dyDescent="0.25"/>
    <row r="18335" ht="15.75" customHeight="1" x14ac:dyDescent="0.25"/>
    <row r="18336" ht="15.75" customHeight="1" x14ac:dyDescent="0.25"/>
    <row r="18337" ht="15.75" customHeight="1" x14ac:dyDescent="0.25"/>
    <row r="18338" ht="15.75" customHeight="1" x14ac:dyDescent="0.25"/>
    <row r="18339" ht="15.75" customHeight="1" x14ac:dyDescent="0.25"/>
    <row r="18340" ht="15.75" customHeight="1" x14ac:dyDescent="0.25"/>
    <row r="18341" ht="15.75" customHeight="1" x14ac:dyDescent="0.25"/>
    <row r="18342" ht="15.75" customHeight="1" x14ac:dyDescent="0.25"/>
    <row r="18343" ht="15.75" customHeight="1" x14ac:dyDescent="0.25"/>
    <row r="18344" ht="15.75" customHeight="1" x14ac:dyDescent="0.25"/>
    <row r="18345" ht="15.75" customHeight="1" x14ac:dyDescent="0.25"/>
    <row r="18346" ht="15.75" customHeight="1" x14ac:dyDescent="0.25"/>
    <row r="18347" ht="15.75" customHeight="1" x14ac:dyDescent="0.25"/>
    <row r="18348" ht="15.75" customHeight="1" x14ac:dyDescent="0.25"/>
    <row r="18349" ht="15.75" customHeight="1" x14ac:dyDescent="0.25"/>
    <row r="18350" ht="15.75" customHeight="1" x14ac:dyDescent="0.25"/>
    <row r="18351" ht="15.75" customHeight="1" x14ac:dyDescent="0.25"/>
    <row r="18352" ht="15.75" customHeight="1" x14ac:dyDescent="0.25"/>
    <row r="18353" ht="15.75" customHeight="1" x14ac:dyDescent="0.25"/>
    <row r="18354" ht="15.75" customHeight="1" x14ac:dyDescent="0.25"/>
    <row r="18355" ht="15.75" customHeight="1" x14ac:dyDescent="0.25"/>
    <row r="18356" ht="15.75" customHeight="1" x14ac:dyDescent="0.25"/>
    <row r="18357" ht="15.75" customHeight="1" x14ac:dyDescent="0.25"/>
    <row r="18358" ht="15.75" customHeight="1" x14ac:dyDescent="0.25"/>
    <row r="18359" ht="15.75" customHeight="1" x14ac:dyDescent="0.25"/>
    <row r="18360" ht="15.75" customHeight="1" x14ac:dyDescent="0.25"/>
    <row r="18361" ht="15.75" customHeight="1" x14ac:dyDescent="0.25"/>
    <row r="18362" ht="15.75" customHeight="1" x14ac:dyDescent="0.25"/>
    <row r="18363" ht="15.75" customHeight="1" x14ac:dyDescent="0.25"/>
    <row r="18364" ht="15.75" customHeight="1" x14ac:dyDescent="0.25"/>
    <row r="18365" ht="15.75" customHeight="1" x14ac:dyDescent="0.25"/>
    <row r="18366" ht="15.75" customHeight="1" x14ac:dyDescent="0.25"/>
    <row r="18367" ht="15.75" customHeight="1" x14ac:dyDescent="0.25"/>
    <row r="18368" ht="15.75" customHeight="1" x14ac:dyDescent="0.25"/>
    <row r="18369" ht="15.75" customHeight="1" x14ac:dyDescent="0.25"/>
    <row r="18370" ht="15.75" customHeight="1" x14ac:dyDescent="0.25"/>
    <row r="18371" ht="15.75" customHeight="1" x14ac:dyDescent="0.25"/>
    <row r="18372" ht="15.75" customHeight="1" x14ac:dyDescent="0.25"/>
    <row r="18373" ht="15.75" customHeight="1" x14ac:dyDescent="0.25"/>
    <row r="18374" ht="15.75" customHeight="1" x14ac:dyDescent="0.25"/>
    <row r="18375" ht="15.75" customHeight="1" x14ac:dyDescent="0.25"/>
    <row r="18376" ht="15.75" customHeight="1" x14ac:dyDescent="0.25"/>
    <row r="18377" ht="15.75" customHeight="1" x14ac:dyDescent="0.25"/>
    <row r="18378" ht="15.75" customHeight="1" x14ac:dyDescent="0.25"/>
    <row r="18379" ht="15.75" customHeight="1" x14ac:dyDescent="0.25"/>
    <row r="18380" ht="15.75" customHeight="1" x14ac:dyDescent="0.25"/>
    <row r="18381" ht="15.75" customHeight="1" x14ac:dyDescent="0.25"/>
    <row r="18382" ht="15.75" customHeight="1" x14ac:dyDescent="0.25"/>
    <row r="18383" ht="15.75" customHeight="1" x14ac:dyDescent="0.25"/>
    <row r="18384" ht="15.75" customHeight="1" x14ac:dyDescent="0.25"/>
    <row r="18385" ht="15.75" customHeight="1" x14ac:dyDescent="0.25"/>
    <row r="18386" ht="15.75" customHeight="1" x14ac:dyDescent="0.25"/>
    <row r="18387" ht="15.75" customHeight="1" x14ac:dyDescent="0.25"/>
    <row r="18388" ht="15.75" customHeight="1" x14ac:dyDescent="0.25"/>
    <row r="18389" ht="15.75" customHeight="1" x14ac:dyDescent="0.25"/>
    <row r="18390" ht="15.75" customHeight="1" x14ac:dyDescent="0.25"/>
    <row r="18391" ht="15.75" customHeight="1" x14ac:dyDescent="0.25"/>
    <row r="18392" ht="15.75" customHeight="1" x14ac:dyDescent="0.25"/>
    <row r="18393" ht="15.75" customHeight="1" x14ac:dyDescent="0.25"/>
    <row r="18394" ht="15.75" customHeight="1" x14ac:dyDescent="0.25"/>
    <row r="18395" ht="15.75" customHeight="1" x14ac:dyDescent="0.25"/>
    <row r="18396" ht="15.75" customHeight="1" x14ac:dyDescent="0.25"/>
    <row r="18397" ht="15.75" customHeight="1" x14ac:dyDescent="0.25"/>
    <row r="18398" ht="15.75" customHeight="1" x14ac:dyDescent="0.25"/>
    <row r="18399" ht="15.75" customHeight="1" x14ac:dyDescent="0.25"/>
    <row r="18400" ht="15.75" customHeight="1" x14ac:dyDescent="0.25"/>
    <row r="18401" ht="15.75" customHeight="1" x14ac:dyDescent="0.25"/>
    <row r="18402" ht="15.75" customHeight="1" x14ac:dyDescent="0.25"/>
    <row r="18403" ht="15.75" customHeight="1" x14ac:dyDescent="0.25"/>
    <row r="18404" ht="15.75" customHeight="1" x14ac:dyDescent="0.25"/>
    <row r="18405" ht="15.75" customHeight="1" x14ac:dyDescent="0.25"/>
    <row r="18406" ht="15.75" customHeight="1" x14ac:dyDescent="0.25"/>
    <row r="18407" ht="15.75" customHeight="1" x14ac:dyDescent="0.25"/>
    <row r="18408" ht="15.75" customHeight="1" x14ac:dyDescent="0.25"/>
    <row r="18409" ht="15.75" customHeight="1" x14ac:dyDescent="0.25"/>
    <row r="18410" ht="15.75" customHeight="1" x14ac:dyDescent="0.25"/>
    <row r="18411" ht="15.75" customHeight="1" x14ac:dyDescent="0.25"/>
    <row r="18412" ht="15.75" customHeight="1" x14ac:dyDescent="0.25"/>
    <row r="18413" ht="15.75" customHeight="1" x14ac:dyDescent="0.25"/>
    <row r="18414" ht="15.75" customHeight="1" x14ac:dyDescent="0.25"/>
    <row r="18415" ht="15.75" customHeight="1" x14ac:dyDescent="0.25"/>
    <row r="18416" ht="15.75" customHeight="1" x14ac:dyDescent="0.25"/>
    <row r="18417" ht="15.75" customHeight="1" x14ac:dyDescent="0.25"/>
    <row r="18418" ht="15.75" customHeight="1" x14ac:dyDescent="0.25"/>
    <row r="18419" ht="15.75" customHeight="1" x14ac:dyDescent="0.25"/>
    <row r="18420" ht="15.75" customHeight="1" x14ac:dyDescent="0.25"/>
    <row r="18421" ht="15.75" customHeight="1" x14ac:dyDescent="0.25"/>
    <row r="18422" ht="15.75" customHeight="1" x14ac:dyDescent="0.25"/>
    <row r="18423" ht="15.75" customHeight="1" x14ac:dyDescent="0.25"/>
    <row r="18424" ht="15.75" customHeight="1" x14ac:dyDescent="0.25"/>
    <row r="18425" ht="15.75" customHeight="1" x14ac:dyDescent="0.25"/>
    <row r="18426" ht="15.75" customHeight="1" x14ac:dyDescent="0.25"/>
    <row r="18427" ht="15.75" customHeight="1" x14ac:dyDescent="0.25"/>
    <row r="18428" ht="15.75" customHeight="1" x14ac:dyDescent="0.25"/>
    <row r="18429" ht="15.75" customHeight="1" x14ac:dyDescent="0.25"/>
    <row r="18430" ht="15.75" customHeight="1" x14ac:dyDescent="0.25"/>
    <row r="18431" ht="15.75" customHeight="1" x14ac:dyDescent="0.25"/>
    <row r="18432" ht="15.75" customHeight="1" x14ac:dyDescent="0.25"/>
    <row r="18433" ht="15.75" customHeight="1" x14ac:dyDescent="0.25"/>
    <row r="18434" ht="15.75" customHeight="1" x14ac:dyDescent="0.25"/>
    <row r="18435" ht="15.75" customHeight="1" x14ac:dyDescent="0.25"/>
    <row r="18436" ht="15.75" customHeight="1" x14ac:dyDescent="0.25"/>
    <row r="18437" ht="15.75" customHeight="1" x14ac:dyDescent="0.25"/>
    <row r="18438" ht="15.75" customHeight="1" x14ac:dyDescent="0.25"/>
    <row r="18439" ht="15.75" customHeight="1" x14ac:dyDescent="0.25"/>
    <row r="18440" ht="15.75" customHeight="1" x14ac:dyDescent="0.25"/>
    <row r="18441" ht="15.75" customHeight="1" x14ac:dyDescent="0.25"/>
    <row r="18442" ht="15.75" customHeight="1" x14ac:dyDescent="0.25"/>
    <row r="18443" ht="15.75" customHeight="1" x14ac:dyDescent="0.25"/>
    <row r="18444" ht="15.75" customHeight="1" x14ac:dyDescent="0.25"/>
    <row r="18445" ht="15.75" customHeight="1" x14ac:dyDescent="0.25"/>
    <row r="18446" ht="15.75" customHeight="1" x14ac:dyDescent="0.25"/>
    <row r="18447" ht="15.75" customHeight="1" x14ac:dyDescent="0.25"/>
    <row r="18448" ht="15.75" customHeight="1" x14ac:dyDescent="0.25"/>
    <row r="18449" ht="15.75" customHeight="1" x14ac:dyDescent="0.25"/>
    <row r="18450" ht="15.75" customHeight="1" x14ac:dyDescent="0.25"/>
    <row r="18451" ht="15.75" customHeight="1" x14ac:dyDescent="0.25"/>
    <row r="18452" ht="15.75" customHeight="1" x14ac:dyDescent="0.25"/>
    <row r="18453" ht="15.75" customHeight="1" x14ac:dyDescent="0.25"/>
    <row r="18454" ht="15.75" customHeight="1" x14ac:dyDescent="0.25"/>
    <row r="18455" ht="15.75" customHeight="1" x14ac:dyDescent="0.25"/>
    <row r="18456" ht="15.75" customHeight="1" x14ac:dyDescent="0.25"/>
    <row r="18457" ht="15.75" customHeight="1" x14ac:dyDescent="0.25"/>
    <row r="18458" ht="15.75" customHeight="1" x14ac:dyDescent="0.25"/>
    <row r="18459" ht="15.75" customHeight="1" x14ac:dyDescent="0.25"/>
    <row r="18460" ht="15.75" customHeight="1" x14ac:dyDescent="0.25"/>
    <row r="18461" ht="15.75" customHeight="1" x14ac:dyDescent="0.25"/>
    <row r="18462" ht="15.75" customHeight="1" x14ac:dyDescent="0.25"/>
    <row r="18463" ht="15.75" customHeight="1" x14ac:dyDescent="0.25"/>
    <row r="18464" ht="15.75" customHeight="1" x14ac:dyDescent="0.25"/>
    <row r="18465" ht="15.75" customHeight="1" x14ac:dyDescent="0.25"/>
    <row r="18466" ht="15.75" customHeight="1" x14ac:dyDescent="0.25"/>
    <row r="18467" ht="15.75" customHeight="1" x14ac:dyDescent="0.25"/>
    <row r="18468" ht="15.75" customHeight="1" x14ac:dyDescent="0.25"/>
    <row r="18469" ht="15.75" customHeight="1" x14ac:dyDescent="0.25"/>
    <row r="18470" ht="15.75" customHeight="1" x14ac:dyDescent="0.25"/>
    <row r="18471" ht="15.75" customHeight="1" x14ac:dyDescent="0.25"/>
    <row r="18472" ht="15.75" customHeight="1" x14ac:dyDescent="0.25"/>
    <row r="18473" ht="15.75" customHeight="1" x14ac:dyDescent="0.25"/>
    <row r="18474" ht="15.75" customHeight="1" x14ac:dyDescent="0.25"/>
    <row r="18475" ht="15.75" customHeight="1" x14ac:dyDescent="0.25"/>
    <row r="18476" ht="15.75" customHeight="1" x14ac:dyDescent="0.25"/>
    <row r="18477" ht="15.75" customHeight="1" x14ac:dyDescent="0.25"/>
    <row r="18478" ht="15.75" customHeight="1" x14ac:dyDescent="0.25"/>
    <row r="18479" ht="15.75" customHeight="1" x14ac:dyDescent="0.25"/>
    <row r="18480" ht="15.75" customHeight="1" x14ac:dyDescent="0.25"/>
    <row r="18481" ht="15.75" customHeight="1" x14ac:dyDescent="0.25"/>
    <row r="18482" ht="15.75" customHeight="1" x14ac:dyDescent="0.25"/>
    <row r="18483" ht="15.75" customHeight="1" x14ac:dyDescent="0.25"/>
    <row r="18484" ht="15.75" customHeight="1" x14ac:dyDescent="0.25"/>
    <row r="18485" ht="15.75" customHeight="1" x14ac:dyDescent="0.25"/>
    <row r="18486" ht="15.75" customHeight="1" x14ac:dyDescent="0.25"/>
    <row r="18487" ht="15.75" customHeight="1" x14ac:dyDescent="0.25"/>
    <row r="18488" ht="15.75" customHeight="1" x14ac:dyDescent="0.25"/>
    <row r="18489" ht="15.75" customHeight="1" x14ac:dyDescent="0.25"/>
    <row r="18490" ht="15.75" customHeight="1" x14ac:dyDescent="0.25"/>
    <row r="18491" ht="15.75" customHeight="1" x14ac:dyDescent="0.25"/>
    <row r="18492" ht="15.75" customHeight="1" x14ac:dyDescent="0.25"/>
    <row r="18493" ht="15.75" customHeight="1" x14ac:dyDescent="0.25"/>
    <row r="18494" ht="15.75" customHeight="1" x14ac:dyDescent="0.25"/>
    <row r="18495" ht="15.75" customHeight="1" x14ac:dyDescent="0.25"/>
    <row r="18496" ht="15.75" customHeight="1" x14ac:dyDescent="0.25"/>
    <row r="18497" ht="15.75" customHeight="1" x14ac:dyDescent="0.25"/>
    <row r="18498" ht="15.75" customHeight="1" x14ac:dyDescent="0.25"/>
    <row r="18499" ht="15.75" customHeight="1" x14ac:dyDescent="0.25"/>
    <row r="18500" ht="15.75" customHeight="1" x14ac:dyDescent="0.25"/>
    <row r="18501" ht="15.75" customHeight="1" x14ac:dyDescent="0.25"/>
    <row r="18502" ht="15.75" customHeight="1" x14ac:dyDescent="0.25"/>
    <row r="18503" ht="15.75" customHeight="1" x14ac:dyDescent="0.25"/>
    <row r="18504" ht="15.75" customHeight="1" x14ac:dyDescent="0.25"/>
    <row r="18505" ht="15.75" customHeight="1" x14ac:dyDescent="0.25"/>
    <row r="18506" ht="15.75" customHeight="1" x14ac:dyDescent="0.25"/>
    <row r="18507" ht="15.75" customHeight="1" x14ac:dyDescent="0.25"/>
    <row r="18508" ht="15.75" customHeight="1" x14ac:dyDescent="0.25"/>
    <row r="18509" ht="15.75" customHeight="1" x14ac:dyDescent="0.25"/>
    <row r="18510" ht="15.75" customHeight="1" x14ac:dyDescent="0.25"/>
    <row r="18511" ht="15.75" customHeight="1" x14ac:dyDescent="0.25"/>
    <row r="18512" ht="15.75" customHeight="1" x14ac:dyDescent="0.25"/>
    <row r="18513" ht="15.75" customHeight="1" x14ac:dyDescent="0.25"/>
    <row r="18514" ht="15.75" customHeight="1" x14ac:dyDescent="0.25"/>
    <row r="18515" ht="15.75" customHeight="1" x14ac:dyDescent="0.25"/>
    <row r="18516" ht="15.75" customHeight="1" x14ac:dyDescent="0.25"/>
    <row r="18517" ht="15.75" customHeight="1" x14ac:dyDescent="0.25"/>
    <row r="18518" ht="15.75" customHeight="1" x14ac:dyDescent="0.25"/>
    <row r="18519" ht="15.75" customHeight="1" x14ac:dyDescent="0.25"/>
    <row r="18520" ht="15.75" customHeight="1" x14ac:dyDescent="0.25"/>
    <row r="18521" ht="15.75" customHeight="1" x14ac:dyDescent="0.25"/>
    <row r="18522" ht="15.75" customHeight="1" x14ac:dyDescent="0.25"/>
    <row r="18523" ht="15.75" customHeight="1" x14ac:dyDescent="0.25"/>
    <row r="18524" ht="15.75" customHeight="1" x14ac:dyDescent="0.25"/>
    <row r="18525" ht="15.75" customHeight="1" x14ac:dyDescent="0.25"/>
    <row r="18526" ht="15.75" customHeight="1" x14ac:dyDescent="0.25"/>
    <row r="18527" ht="15.75" customHeight="1" x14ac:dyDescent="0.25"/>
    <row r="18528" ht="15.75" customHeight="1" x14ac:dyDescent="0.25"/>
    <row r="18529" ht="15.75" customHeight="1" x14ac:dyDescent="0.25"/>
    <row r="18530" ht="15.75" customHeight="1" x14ac:dyDescent="0.25"/>
    <row r="18531" ht="15.75" customHeight="1" x14ac:dyDescent="0.25"/>
    <row r="18532" ht="15.75" customHeight="1" x14ac:dyDescent="0.25"/>
    <row r="18533" ht="15.75" customHeight="1" x14ac:dyDescent="0.25"/>
    <row r="18534" ht="15.75" customHeight="1" x14ac:dyDescent="0.25"/>
    <row r="18535" ht="15.75" customHeight="1" x14ac:dyDescent="0.25"/>
    <row r="18536" ht="15.75" customHeight="1" x14ac:dyDescent="0.25"/>
    <row r="18537" ht="15.75" customHeight="1" x14ac:dyDescent="0.25"/>
    <row r="18538" ht="15.75" customHeight="1" x14ac:dyDescent="0.25"/>
    <row r="18539" ht="15.75" customHeight="1" x14ac:dyDescent="0.25"/>
    <row r="18540" ht="15.75" customHeight="1" x14ac:dyDescent="0.25"/>
    <row r="18541" ht="15.75" customHeight="1" x14ac:dyDescent="0.25"/>
    <row r="18542" ht="15.75" customHeight="1" x14ac:dyDescent="0.25"/>
    <row r="18543" ht="15.75" customHeight="1" x14ac:dyDescent="0.25"/>
    <row r="18544" ht="15.75" customHeight="1" x14ac:dyDescent="0.25"/>
    <row r="18545" ht="15.75" customHeight="1" x14ac:dyDescent="0.25"/>
    <row r="18546" ht="15.75" customHeight="1" x14ac:dyDescent="0.25"/>
    <row r="18547" ht="15.75" customHeight="1" x14ac:dyDescent="0.25"/>
    <row r="18548" ht="15.75" customHeight="1" x14ac:dyDescent="0.25"/>
    <row r="18549" ht="15.75" customHeight="1" x14ac:dyDescent="0.25"/>
    <row r="18550" ht="15.75" customHeight="1" x14ac:dyDescent="0.25"/>
    <row r="18551" ht="15.75" customHeight="1" x14ac:dyDescent="0.25"/>
    <row r="18552" ht="15.75" customHeight="1" x14ac:dyDescent="0.25"/>
    <row r="18553" ht="15.75" customHeight="1" x14ac:dyDescent="0.25"/>
    <row r="18554" ht="15.75" customHeight="1" x14ac:dyDescent="0.25"/>
    <row r="18555" ht="15.75" customHeight="1" x14ac:dyDescent="0.25"/>
    <row r="18556" ht="15.75" customHeight="1" x14ac:dyDescent="0.25"/>
    <row r="18557" ht="15.75" customHeight="1" x14ac:dyDescent="0.25"/>
    <row r="18558" ht="15.75" customHeight="1" x14ac:dyDescent="0.25"/>
    <row r="18559" ht="15.75" customHeight="1" x14ac:dyDescent="0.25"/>
    <row r="18560" ht="15.75" customHeight="1" x14ac:dyDescent="0.25"/>
    <row r="18561" ht="15.75" customHeight="1" x14ac:dyDescent="0.25"/>
    <row r="18562" ht="15.75" customHeight="1" x14ac:dyDescent="0.25"/>
    <row r="18563" ht="15.75" customHeight="1" x14ac:dyDescent="0.25"/>
    <row r="18564" ht="15.75" customHeight="1" x14ac:dyDescent="0.25"/>
    <row r="18565" ht="15.75" customHeight="1" x14ac:dyDescent="0.25"/>
    <row r="18566" ht="15.75" customHeight="1" x14ac:dyDescent="0.25"/>
    <row r="18567" ht="15.75" customHeight="1" x14ac:dyDescent="0.25"/>
    <row r="18568" ht="15.75" customHeight="1" x14ac:dyDescent="0.25"/>
    <row r="18569" ht="15.75" customHeight="1" x14ac:dyDescent="0.25"/>
    <row r="18570" ht="15.75" customHeight="1" x14ac:dyDescent="0.25"/>
    <row r="18571" ht="15.75" customHeight="1" x14ac:dyDescent="0.25"/>
    <row r="18572" ht="15.75" customHeight="1" x14ac:dyDescent="0.25"/>
    <row r="18573" ht="15.75" customHeight="1" x14ac:dyDescent="0.25"/>
    <row r="18574" ht="15.75" customHeight="1" x14ac:dyDescent="0.25"/>
    <row r="18575" ht="15.75" customHeight="1" x14ac:dyDescent="0.25"/>
    <row r="18576" ht="15.75" customHeight="1" x14ac:dyDescent="0.25"/>
    <row r="18577" ht="15.75" customHeight="1" x14ac:dyDescent="0.25"/>
    <row r="18578" ht="15.75" customHeight="1" x14ac:dyDescent="0.25"/>
    <row r="18579" ht="15.75" customHeight="1" x14ac:dyDescent="0.25"/>
    <row r="18580" ht="15.75" customHeight="1" x14ac:dyDescent="0.25"/>
    <row r="18581" ht="15.75" customHeight="1" x14ac:dyDescent="0.25"/>
    <row r="18582" ht="15.75" customHeight="1" x14ac:dyDescent="0.25"/>
    <row r="18583" ht="15.75" customHeight="1" x14ac:dyDescent="0.25"/>
    <row r="18584" ht="15.75" customHeight="1" x14ac:dyDescent="0.25"/>
    <row r="18585" ht="15.75" customHeight="1" x14ac:dyDescent="0.25"/>
    <row r="18586" ht="15.75" customHeight="1" x14ac:dyDescent="0.25"/>
    <row r="18587" ht="15.75" customHeight="1" x14ac:dyDescent="0.25"/>
    <row r="18588" ht="15.75" customHeight="1" x14ac:dyDescent="0.25"/>
    <row r="18589" ht="15.75" customHeight="1" x14ac:dyDescent="0.25"/>
    <row r="18590" ht="15.75" customHeight="1" x14ac:dyDescent="0.25"/>
    <row r="18591" ht="15.75" customHeight="1" x14ac:dyDescent="0.25"/>
    <row r="18592" ht="15.75" customHeight="1" x14ac:dyDescent="0.25"/>
    <row r="18593" ht="15.75" customHeight="1" x14ac:dyDescent="0.25"/>
    <row r="18594" ht="15.75" customHeight="1" x14ac:dyDescent="0.25"/>
    <row r="18595" ht="15.75" customHeight="1" x14ac:dyDescent="0.25"/>
    <row r="18596" ht="15.75" customHeight="1" x14ac:dyDescent="0.25"/>
    <row r="18597" ht="15.75" customHeight="1" x14ac:dyDescent="0.25"/>
    <row r="18598" ht="15.75" customHeight="1" x14ac:dyDescent="0.25"/>
    <row r="18599" ht="15.75" customHeight="1" x14ac:dyDescent="0.25"/>
    <row r="18600" ht="15.75" customHeight="1" x14ac:dyDescent="0.25"/>
    <row r="18601" ht="15.75" customHeight="1" x14ac:dyDescent="0.25"/>
    <row r="18602" ht="15.75" customHeight="1" x14ac:dyDescent="0.25"/>
    <row r="18603" ht="15.75" customHeight="1" x14ac:dyDescent="0.25"/>
    <row r="18604" ht="15.75" customHeight="1" x14ac:dyDescent="0.25"/>
    <row r="18605" ht="15.75" customHeight="1" x14ac:dyDescent="0.25"/>
    <row r="18606" ht="15.75" customHeight="1" x14ac:dyDescent="0.25"/>
    <row r="18607" ht="15.75" customHeight="1" x14ac:dyDescent="0.25"/>
    <row r="18608" ht="15.75" customHeight="1" x14ac:dyDescent="0.25"/>
    <row r="18609" ht="15.75" customHeight="1" x14ac:dyDescent="0.25"/>
    <row r="18610" ht="15.75" customHeight="1" x14ac:dyDescent="0.25"/>
    <row r="18611" ht="15.75" customHeight="1" x14ac:dyDescent="0.25"/>
    <row r="18612" ht="15.75" customHeight="1" x14ac:dyDescent="0.25"/>
    <row r="18613" ht="15.75" customHeight="1" x14ac:dyDescent="0.25"/>
    <row r="18614" ht="15.75" customHeight="1" x14ac:dyDescent="0.25"/>
    <row r="18615" ht="15.75" customHeight="1" x14ac:dyDescent="0.25"/>
    <row r="18616" ht="15.75" customHeight="1" x14ac:dyDescent="0.25"/>
    <row r="18617" ht="15.75" customHeight="1" x14ac:dyDescent="0.25"/>
    <row r="18618" ht="15.75" customHeight="1" x14ac:dyDescent="0.25"/>
    <row r="18619" ht="15.75" customHeight="1" x14ac:dyDescent="0.25"/>
    <row r="18620" ht="15.75" customHeight="1" x14ac:dyDescent="0.25"/>
    <row r="18621" ht="15.75" customHeight="1" x14ac:dyDescent="0.25"/>
    <row r="18622" ht="15.75" customHeight="1" x14ac:dyDescent="0.25"/>
    <row r="18623" ht="15.75" customHeight="1" x14ac:dyDescent="0.25"/>
    <row r="18624" ht="15.75" customHeight="1" x14ac:dyDescent="0.25"/>
    <row r="18625" ht="15.75" customHeight="1" x14ac:dyDescent="0.25"/>
    <row r="18626" ht="15.75" customHeight="1" x14ac:dyDescent="0.25"/>
    <row r="18627" ht="15.75" customHeight="1" x14ac:dyDescent="0.25"/>
    <row r="18628" ht="15.75" customHeight="1" x14ac:dyDescent="0.25"/>
    <row r="18629" ht="15.75" customHeight="1" x14ac:dyDescent="0.25"/>
    <row r="18630" ht="15.75" customHeight="1" x14ac:dyDescent="0.25"/>
    <row r="18631" ht="15.75" customHeight="1" x14ac:dyDescent="0.25"/>
    <row r="18632" ht="15.75" customHeight="1" x14ac:dyDescent="0.25"/>
    <row r="18633" ht="15.75" customHeight="1" x14ac:dyDescent="0.25"/>
    <row r="18634" ht="15.75" customHeight="1" x14ac:dyDescent="0.25"/>
    <row r="18635" ht="15.75" customHeight="1" x14ac:dyDescent="0.25"/>
    <row r="18636" ht="15.75" customHeight="1" x14ac:dyDescent="0.25"/>
    <row r="18637" ht="15.75" customHeight="1" x14ac:dyDescent="0.25"/>
    <row r="18638" ht="15.75" customHeight="1" x14ac:dyDescent="0.25"/>
    <row r="18639" ht="15.75" customHeight="1" x14ac:dyDescent="0.25"/>
    <row r="18640" ht="15.75" customHeight="1" x14ac:dyDescent="0.25"/>
    <row r="18641" ht="15.75" customHeight="1" x14ac:dyDescent="0.25"/>
    <row r="18642" ht="15.75" customHeight="1" x14ac:dyDescent="0.25"/>
    <row r="18643" ht="15.75" customHeight="1" x14ac:dyDescent="0.25"/>
    <row r="18644" ht="15.75" customHeight="1" x14ac:dyDescent="0.25"/>
    <row r="18645" ht="15.75" customHeight="1" x14ac:dyDescent="0.25"/>
    <row r="18646" ht="15.75" customHeight="1" x14ac:dyDescent="0.25"/>
    <row r="18647" ht="15.75" customHeight="1" x14ac:dyDescent="0.25"/>
    <row r="18648" ht="15.75" customHeight="1" x14ac:dyDescent="0.25"/>
    <row r="18649" ht="15.75" customHeight="1" x14ac:dyDescent="0.25"/>
    <row r="18650" ht="15.75" customHeight="1" x14ac:dyDescent="0.25"/>
    <row r="18651" ht="15.75" customHeight="1" x14ac:dyDescent="0.25"/>
    <row r="18652" ht="15.75" customHeight="1" x14ac:dyDescent="0.25"/>
    <row r="18653" ht="15.75" customHeight="1" x14ac:dyDescent="0.25"/>
    <row r="18654" ht="15.75" customHeight="1" x14ac:dyDescent="0.25"/>
    <row r="18655" ht="15.75" customHeight="1" x14ac:dyDescent="0.25"/>
    <row r="18656" ht="15.75" customHeight="1" x14ac:dyDescent="0.25"/>
    <row r="18657" ht="15.75" customHeight="1" x14ac:dyDescent="0.25"/>
    <row r="18658" ht="15.75" customHeight="1" x14ac:dyDescent="0.25"/>
    <row r="18659" ht="15.75" customHeight="1" x14ac:dyDescent="0.25"/>
    <row r="18660" ht="15.75" customHeight="1" x14ac:dyDescent="0.25"/>
    <row r="18661" ht="15.75" customHeight="1" x14ac:dyDescent="0.25"/>
    <row r="18662" ht="15.75" customHeight="1" x14ac:dyDescent="0.25"/>
    <row r="18663" ht="15.75" customHeight="1" x14ac:dyDescent="0.25"/>
    <row r="18664" ht="15.75" customHeight="1" x14ac:dyDescent="0.25"/>
    <row r="18665" ht="15.75" customHeight="1" x14ac:dyDescent="0.25"/>
    <row r="18666" ht="15.75" customHeight="1" x14ac:dyDescent="0.25"/>
    <row r="18667" ht="15.75" customHeight="1" x14ac:dyDescent="0.25"/>
    <row r="18668" ht="15.75" customHeight="1" x14ac:dyDescent="0.25"/>
    <row r="18669" ht="15.75" customHeight="1" x14ac:dyDescent="0.25"/>
    <row r="18670" ht="15.75" customHeight="1" x14ac:dyDescent="0.25"/>
    <row r="18671" ht="15.75" customHeight="1" x14ac:dyDescent="0.25"/>
    <row r="18672" ht="15.75" customHeight="1" x14ac:dyDescent="0.25"/>
    <row r="18673" ht="15.75" customHeight="1" x14ac:dyDescent="0.25"/>
    <row r="18674" ht="15.75" customHeight="1" x14ac:dyDescent="0.25"/>
    <row r="18675" ht="15.75" customHeight="1" x14ac:dyDescent="0.25"/>
    <row r="18676" ht="15.75" customHeight="1" x14ac:dyDescent="0.25"/>
    <row r="18677" ht="15.75" customHeight="1" x14ac:dyDescent="0.25"/>
    <row r="18678" ht="15.75" customHeight="1" x14ac:dyDescent="0.25"/>
    <row r="18679" ht="15.75" customHeight="1" x14ac:dyDescent="0.25"/>
    <row r="18680" ht="15.75" customHeight="1" x14ac:dyDescent="0.25"/>
    <row r="18681" ht="15.75" customHeight="1" x14ac:dyDescent="0.25"/>
    <row r="18682" ht="15.75" customHeight="1" x14ac:dyDescent="0.25"/>
    <row r="18683" ht="15.75" customHeight="1" x14ac:dyDescent="0.25"/>
    <row r="18684" ht="15.75" customHeight="1" x14ac:dyDescent="0.25"/>
    <row r="18685" ht="15.75" customHeight="1" x14ac:dyDescent="0.25"/>
    <row r="18686" ht="15.75" customHeight="1" x14ac:dyDescent="0.25"/>
    <row r="18687" ht="15.75" customHeight="1" x14ac:dyDescent="0.25"/>
    <row r="18688" ht="15.75" customHeight="1" x14ac:dyDescent="0.25"/>
    <row r="18689" ht="15.75" customHeight="1" x14ac:dyDescent="0.25"/>
    <row r="18690" ht="15.75" customHeight="1" x14ac:dyDescent="0.25"/>
    <row r="18691" ht="15.75" customHeight="1" x14ac:dyDescent="0.25"/>
    <row r="18692" ht="15.75" customHeight="1" x14ac:dyDescent="0.25"/>
    <row r="18693" ht="15.75" customHeight="1" x14ac:dyDescent="0.25"/>
    <row r="18694" ht="15.75" customHeight="1" x14ac:dyDescent="0.25"/>
    <row r="18695" ht="15.75" customHeight="1" x14ac:dyDescent="0.25"/>
    <row r="18696" ht="15.75" customHeight="1" x14ac:dyDescent="0.25"/>
    <row r="18697" ht="15.75" customHeight="1" x14ac:dyDescent="0.25"/>
    <row r="18698" ht="15.75" customHeight="1" x14ac:dyDescent="0.25"/>
    <row r="18699" ht="15.75" customHeight="1" x14ac:dyDescent="0.25"/>
    <row r="18700" ht="15.75" customHeight="1" x14ac:dyDescent="0.25"/>
    <row r="18701" ht="15.75" customHeight="1" x14ac:dyDescent="0.25"/>
    <row r="18702" ht="15.75" customHeight="1" x14ac:dyDescent="0.25"/>
    <row r="18703" ht="15.75" customHeight="1" x14ac:dyDescent="0.25"/>
    <row r="18704" ht="15.75" customHeight="1" x14ac:dyDescent="0.25"/>
    <row r="18705" ht="15.75" customHeight="1" x14ac:dyDescent="0.25"/>
    <row r="18706" ht="15.75" customHeight="1" x14ac:dyDescent="0.25"/>
    <row r="18707" ht="15.75" customHeight="1" x14ac:dyDescent="0.25"/>
    <row r="18708" ht="15.75" customHeight="1" x14ac:dyDescent="0.25"/>
    <row r="18709" ht="15.75" customHeight="1" x14ac:dyDescent="0.25"/>
    <row r="18710" ht="15.75" customHeight="1" x14ac:dyDescent="0.25"/>
    <row r="18711" ht="15.75" customHeight="1" x14ac:dyDescent="0.25"/>
    <row r="18712" ht="15.75" customHeight="1" x14ac:dyDescent="0.25"/>
    <row r="18713" ht="15.75" customHeight="1" x14ac:dyDescent="0.25"/>
    <row r="18714" ht="15.75" customHeight="1" x14ac:dyDescent="0.25"/>
    <row r="18715" ht="15.75" customHeight="1" x14ac:dyDescent="0.25"/>
    <row r="18716" ht="15.75" customHeight="1" x14ac:dyDescent="0.25"/>
    <row r="18717" ht="15.75" customHeight="1" x14ac:dyDescent="0.25"/>
    <row r="18718" ht="15.75" customHeight="1" x14ac:dyDescent="0.25"/>
    <row r="18719" ht="15.75" customHeight="1" x14ac:dyDescent="0.25"/>
    <row r="18720" ht="15.75" customHeight="1" x14ac:dyDescent="0.25"/>
    <row r="18721" ht="15.75" customHeight="1" x14ac:dyDescent="0.25"/>
    <row r="18722" ht="15.75" customHeight="1" x14ac:dyDescent="0.25"/>
    <row r="18723" ht="15.75" customHeight="1" x14ac:dyDescent="0.25"/>
    <row r="18724" ht="15.75" customHeight="1" x14ac:dyDescent="0.25"/>
    <row r="18725" ht="15.75" customHeight="1" x14ac:dyDescent="0.25"/>
    <row r="18726" ht="15.75" customHeight="1" x14ac:dyDescent="0.25"/>
    <row r="18727" ht="15.75" customHeight="1" x14ac:dyDescent="0.25"/>
    <row r="18728" ht="15.75" customHeight="1" x14ac:dyDescent="0.25"/>
    <row r="18729" ht="15.75" customHeight="1" x14ac:dyDescent="0.25"/>
    <row r="18730" ht="15.75" customHeight="1" x14ac:dyDescent="0.25"/>
    <row r="18731" ht="15.75" customHeight="1" x14ac:dyDescent="0.25"/>
    <row r="18732" ht="15.75" customHeight="1" x14ac:dyDescent="0.25"/>
    <row r="18733" ht="15.75" customHeight="1" x14ac:dyDescent="0.25"/>
    <row r="18734" ht="15.75" customHeight="1" x14ac:dyDescent="0.25"/>
    <row r="18735" ht="15.75" customHeight="1" x14ac:dyDescent="0.25"/>
    <row r="18736" ht="15.75" customHeight="1" x14ac:dyDescent="0.25"/>
    <row r="18737" ht="15.75" customHeight="1" x14ac:dyDescent="0.25"/>
    <row r="18738" ht="15.75" customHeight="1" x14ac:dyDescent="0.25"/>
    <row r="18739" ht="15.75" customHeight="1" x14ac:dyDescent="0.25"/>
    <row r="18740" ht="15.75" customHeight="1" x14ac:dyDescent="0.25"/>
    <row r="18741" ht="15.75" customHeight="1" x14ac:dyDescent="0.25"/>
    <row r="18742" ht="15.75" customHeight="1" x14ac:dyDescent="0.25"/>
    <row r="18743" ht="15.75" customHeight="1" x14ac:dyDescent="0.25"/>
    <row r="18744" ht="15.75" customHeight="1" x14ac:dyDescent="0.25"/>
    <row r="18745" ht="15.75" customHeight="1" x14ac:dyDescent="0.25"/>
    <row r="18746" ht="15.75" customHeight="1" x14ac:dyDescent="0.25"/>
    <row r="18747" ht="15.75" customHeight="1" x14ac:dyDescent="0.25"/>
    <row r="18748" ht="15.75" customHeight="1" x14ac:dyDescent="0.25"/>
    <row r="18749" ht="15.75" customHeight="1" x14ac:dyDescent="0.25"/>
    <row r="18750" ht="15.75" customHeight="1" x14ac:dyDescent="0.25"/>
    <row r="18751" ht="15.75" customHeight="1" x14ac:dyDescent="0.25"/>
    <row r="18752" ht="15.75" customHeight="1" x14ac:dyDescent="0.25"/>
    <row r="18753" ht="15.75" customHeight="1" x14ac:dyDescent="0.25"/>
    <row r="18754" ht="15.75" customHeight="1" x14ac:dyDescent="0.25"/>
    <row r="18755" ht="15.75" customHeight="1" x14ac:dyDescent="0.25"/>
    <row r="18756" ht="15.75" customHeight="1" x14ac:dyDescent="0.25"/>
    <row r="18757" ht="15.75" customHeight="1" x14ac:dyDescent="0.25"/>
    <row r="18758" ht="15.75" customHeight="1" x14ac:dyDescent="0.25"/>
    <row r="18759" ht="15.75" customHeight="1" x14ac:dyDescent="0.25"/>
    <row r="18760" ht="15.75" customHeight="1" x14ac:dyDescent="0.25"/>
    <row r="18761" ht="15.75" customHeight="1" x14ac:dyDescent="0.25"/>
    <row r="18762" ht="15.75" customHeight="1" x14ac:dyDescent="0.25"/>
    <row r="18763" ht="15.75" customHeight="1" x14ac:dyDescent="0.25"/>
    <row r="18764" ht="15.75" customHeight="1" x14ac:dyDescent="0.25"/>
    <row r="18765" ht="15.75" customHeight="1" x14ac:dyDescent="0.25"/>
    <row r="18766" ht="15.75" customHeight="1" x14ac:dyDescent="0.25"/>
    <row r="18767" ht="15.75" customHeight="1" x14ac:dyDescent="0.25"/>
    <row r="18768" ht="15.75" customHeight="1" x14ac:dyDescent="0.25"/>
    <row r="18769" ht="15.75" customHeight="1" x14ac:dyDescent="0.25"/>
    <row r="18770" ht="15.75" customHeight="1" x14ac:dyDescent="0.25"/>
    <row r="18771" ht="15.75" customHeight="1" x14ac:dyDescent="0.25"/>
    <row r="18772" ht="15.75" customHeight="1" x14ac:dyDescent="0.25"/>
    <row r="18773" ht="15.75" customHeight="1" x14ac:dyDescent="0.25"/>
    <row r="18774" ht="15.75" customHeight="1" x14ac:dyDescent="0.25"/>
    <row r="18775" ht="15.75" customHeight="1" x14ac:dyDescent="0.25"/>
    <row r="18776" ht="15.75" customHeight="1" x14ac:dyDescent="0.25"/>
    <row r="18777" ht="15.75" customHeight="1" x14ac:dyDescent="0.25"/>
    <row r="18778" ht="15.75" customHeight="1" x14ac:dyDescent="0.25"/>
    <row r="18779" ht="15.75" customHeight="1" x14ac:dyDescent="0.25"/>
    <row r="18780" ht="15.75" customHeight="1" x14ac:dyDescent="0.25"/>
    <row r="18781" ht="15.75" customHeight="1" x14ac:dyDescent="0.25"/>
    <row r="18782" ht="15.75" customHeight="1" x14ac:dyDescent="0.25"/>
    <row r="18783" ht="15.75" customHeight="1" x14ac:dyDescent="0.25"/>
    <row r="18784" ht="15.75" customHeight="1" x14ac:dyDescent="0.25"/>
    <row r="18785" ht="15.75" customHeight="1" x14ac:dyDescent="0.25"/>
    <row r="18786" ht="15.75" customHeight="1" x14ac:dyDescent="0.25"/>
    <row r="18787" ht="15.75" customHeight="1" x14ac:dyDescent="0.25"/>
    <row r="18788" ht="15.75" customHeight="1" x14ac:dyDescent="0.25"/>
    <row r="18789" ht="15.75" customHeight="1" x14ac:dyDescent="0.25"/>
    <row r="18790" ht="15.75" customHeight="1" x14ac:dyDescent="0.25"/>
    <row r="18791" ht="15.75" customHeight="1" x14ac:dyDescent="0.25"/>
    <row r="18792" ht="15.75" customHeight="1" x14ac:dyDescent="0.25"/>
    <row r="18793" ht="15.75" customHeight="1" x14ac:dyDescent="0.25"/>
    <row r="18794" ht="15.75" customHeight="1" x14ac:dyDescent="0.25"/>
    <row r="18795" ht="15.75" customHeight="1" x14ac:dyDescent="0.25"/>
    <row r="18796" ht="15.75" customHeight="1" x14ac:dyDescent="0.25"/>
    <row r="18797" ht="15.75" customHeight="1" x14ac:dyDescent="0.25"/>
    <row r="18798" ht="15.75" customHeight="1" x14ac:dyDescent="0.25"/>
    <row r="18799" ht="15.75" customHeight="1" x14ac:dyDescent="0.25"/>
    <row r="18800" ht="15.75" customHeight="1" x14ac:dyDescent="0.25"/>
    <row r="18801" ht="15.75" customHeight="1" x14ac:dyDescent="0.25"/>
    <row r="18802" ht="15.75" customHeight="1" x14ac:dyDescent="0.25"/>
    <row r="18803" ht="15.75" customHeight="1" x14ac:dyDescent="0.25"/>
    <row r="18804" ht="15.75" customHeight="1" x14ac:dyDescent="0.25"/>
    <row r="18805" ht="15.75" customHeight="1" x14ac:dyDescent="0.25"/>
    <row r="18806" ht="15.75" customHeight="1" x14ac:dyDescent="0.25"/>
    <row r="18807" ht="15.75" customHeight="1" x14ac:dyDescent="0.25"/>
    <row r="18808" ht="15.75" customHeight="1" x14ac:dyDescent="0.25"/>
    <row r="18809" ht="15.75" customHeight="1" x14ac:dyDescent="0.25"/>
    <row r="18810" ht="15.75" customHeight="1" x14ac:dyDescent="0.25"/>
    <row r="18811" ht="15.75" customHeight="1" x14ac:dyDescent="0.25"/>
    <row r="18812" ht="15.75" customHeight="1" x14ac:dyDescent="0.25"/>
    <row r="18813" ht="15.75" customHeight="1" x14ac:dyDescent="0.25"/>
    <row r="18814" ht="15.75" customHeight="1" x14ac:dyDescent="0.25"/>
    <row r="18815" ht="15.75" customHeight="1" x14ac:dyDescent="0.25"/>
    <row r="18816" ht="15.75" customHeight="1" x14ac:dyDescent="0.25"/>
    <row r="18817" ht="15.75" customHeight="1" x14ac:dyDescent="0.25"/>
    <row r="18818" ht="15.75" customHeight="1" x14ac:dyDescent="0.25"/>
    <row r="18819" ht="15.75" customHeight="1" x14ac:dyDescent="0.25"/>
    <row r="18820" ht="15.75" customHeight="1" x14ac:dyDescent="0.25"/>
    <row r="18821" ht="15.75" customHeight="1" x14ac:dyDescent="0.25"/>
    <row r="18822" ht="15.75" customHeight="1" x14ac:dyDescent="0.25"/>
    <row r="18823" ht="15.75" customHeight="1" x14ac:dyDescent="0.25"/>
    <row r="18824" ht="15.75" customHeight="1" x14ac:dyDescent="0.25"/>
    <row r="18825" ht="15.75" customHeight="1" x14ac:dyDescent="0.25"/>
    <row r="18826" ht="15.75" customHeight="1" x14ac:dyDescent="0.25"/>
    <row r="18827" ht="15.75" customHeight="1" x14ac:dyDescent="0.25"/>
    <row r="18828" ht="15.75" customHeight="1" x14ac:dyDescent="0.25"/>
    <row r="18829" ht="15.75" customHeight="1" x14ac:dyDescent="0.25"/>
    <row r="18830" ht="15.75" customHeight="1" x14ac:dyDescent="0.25"/>
    <row r="18831" ht="15.75" customHeight="1" x14ac:dyDescent="0.25"/>
    <row r="18832" ht="15.75" customHeight="1" x14ac:dyDescent="0.25"/>
    <row r="18833" ht="15.75" customHeight="1" x14ac:dyDescent="0.25"/>
    <row r="18834" ht="15.75" customHeight="1" x14ac:dyDescent="0.25"/>
    <row r="18835" ht="15.75" customHeight="1" x14ac:dyDescent="0.25"/>
    <row r="18836" ht="15.75" customHeight="1" x14ac:dyDescent="0.25"/>
    <row r="18837" ht="15.75" customHeight="1" x14ac:dyDescent="0.25"/>
    <row r="18838" ht="15.75" customHeight="1" x14ac:dyDescent="0.25"/>
    <row r="18839" ht="15.75" customHeight="1" x14ac:dyDescent="0.25"/>
    <row r="18840" ht="15.75" customHeight="1" x14ac:dyDescent="0.25"/>
    <row r="18841" ht="15.75" customHeight="1" x14ac:dyDescent="0.25"/>
    <row r="18842" ht="15.75" customHeight="1" x14ac:dyDescent="0.25"/>
    <row r="18843" ht="15.75" customHeight="1" x14ac:dyDescent="0.25"/>
    <row r="18844" ht="15.75" customHeight="1" x14ac:dyDescent="0.25"/>
    <row r="18845" ht="15.75" customHeight="1" x14ac:dyDescent="0.25"/>
    <row r="18846" ht="15.75" customHeight="1" x14ac:dyDescent="0.25"/>
    <row r="18847" ht="15.75" customHeight="1" x14ac:dyDescent="0.25"/>
    <row r="18848" ht="15.75" customHeight="1" x14ac:dyDescent="0.25"/>
    <row r="18849" ht="15.75" customHeight="1" x14ac:dyDescent="0.25"/>
    <row r="18850" ht="15.75" customHeight="1" x14ac:dyDescent="0.25"/>
    <row r="18851" ht="15.75" customHeight="1" x14ac:dyDescent="0.25"/>
    <row r="18852" ht="15.75" customHeight="1" x14ac:dyDescent="0.25"/>
    <row r="18853" ht="15.75" customHeight="1" x14ac:dyDescent="0.25"/>
    <row r="18854" ht="15.75" customHeight="1" x14ac:dyDescent="0.25"/>
    <row r="18855" ht="15.75" customHeight="1" x14ac:dyDescent="0.25"/>
    <row r="18856" ht="15.75" customHeight="1" x14ac:dyDescent="0.25"/>
    <row r="18857" ht="15.75" customHeight="1" x14ac:dyDescent="0.25"/>
    <row r="18858" ht="15.75" customHeight="1" x14ac:dyDescent="0.25"/>
    <row r="18859" ht="15.75" customHeight="1" x14ac:dyDescent="0.25"/>
    <row r="18860" ht="15.75" customHeight="1" x14ac:dyDescent="0.25"/>
    <row r="18861" ht="15.75" customHeight="1" x14ac:dyDescent="0.25"/>
    <row r="18862" ht="15.75" customHeight="1" x14ac:dyDescent="0.25"/>
    <row r="18863" ht="15.75" customHeight="1" x14ac:dyDescent="0.25"/>
    <row r="18864" ht="15.75" customHeight="1" x14ac:dyDescent="0.25"/>
    <row r="18865" ht="15.75" customHeight="1" x14ac:dyDescent="0.25"/>
    <row r="18866" ht="15.75" customHeight="1" x14ac:dyDescent="0.25"/>
    <row r="18867" ht="15.75" customHeight="1" x14ac:dyDescent="0.25"/>
    <row r="18868" ht="15.75" customHeight="1" x14ac:dyDescent="0.25"/>
    <row r="18869" ht="15.75" customHeight="1" x14ac:dyDescent="0.25"/>
    <row r="18870" ht="15.75" customHeight="1" x14ac:dyDescent="0.25"/>
    <row r="18871" ht="15.75" customHeight="1" x14ac:dyDescent="0.25"/>
    <row r="18872" ht="15.75" customHeight="1" x14ac:dyDescent="0.25"/>
    <row r="18873" ht="15.75" customHeight="1" x14ac:dyDescent="0.25"/>
    <row r="18874" ht="15.75" customHeight="1" x14ac:dyDescent="0.25"/>
    <row r="18875" ht="15.75" customHeight="1" x14ac:dyDescent="0.25"/>
    <row r="18876" ht="15.75" customHeight="1" x14ac:dyDescent="0.25"/>
    <row r="18877" ht="15.75" customHeight="1" x14ac:dyDescent="0.25"/>
    <row r="18878" ht="15.75" customHeight="1" x14ac:dyDescent="0.25"/>
    <row r="18879" ht="15.75" customHeight="1" x14ac:dyDescent="0.25"/>
    <row r="18880" ht="15.75" customHeight="1" x14ac:dyDescent="0.25"/>
    <row r="18881" ht="15.75" customHeight="1" x14ac:dyDescent="0.25"/>
    <row r="18882" ht="15.75" customHeight="1" x14ac:dyDescent="0.25"/>
    <row r="18883" ht="15.75" customHeight="1" x14ac:dyDescent="0.25"/>
    <row r="18884" ht="15.75" customHeight="1" x14ac:dyDescent="0.25"/>
    <row r="18885" ht="15.75" customHeight="1" x14ac:dyDescent="0.25"/>
    <row r="18886" ht="15.75" customHeight="1" x14ac:dyDescent="0.25"/>
    <row r="18887" ht="15.75" customHeight="1" x14ac:dyDescent="0.25"/>
    <row r="18888" ht="15.75" customHeight="1" x14ac:dyDescent="0.25"/>
    <row r="18889" ht="15.75" customHeight="1" x14ac:dyDescent="0.25"/>
    <row r="18890" ht="15.75" customHeight="1" x14ac:dyDescent="0.25"/>
    <row r="18891" ht="15.75" customHeight="1" x14ac:dyDescent="0.25"/>
    <row r="18892" ht="15.75" customHeight="1" x14ac:dyDescent="0.25"/>
    <row r="18893" ht="15.75" customHeight="1" x14ac:dyDescent="0.25"/>
    <row r="18894" ht="15.75" customHeight="1" x14ac:dyDescent="0.25"/>
    <row r="18895" ht="15.75" customHeight="1" x14ac:dyDescent="0.25"/>
    <row r="18896" ht="15.75" customHeight="1" x14ac:dyDescent="0.25"/>
    <row r="18897" ht="15.75" customHeight="1" x14ac:dyDescent="0.25"/>
    <row r="18898" ht="15.75" customHeight="1" x14ac:dyDescent="0.25"/>
    <row r="18899" ht="15.75" customHeight="1" x14ac:dyDescent="0.25"/>
    <row r="18900" ht="15.75" customHeight="1" x14ac:dyDescent="0.25"/>
    <row r="18901" ht="15.75" customHeight="1" x14ac:dyDescent="0.25"/>
    <row r="18902" ht="15.75" customHeight="1" x14ac:dyDescent="0.25"/>
    <row r="18903" ht="15.75" customHeight="1" x14ac:dyDescent="0.25"/>
    <row r="18904" ht="15.75" customHeight="1" x14ac:dyDescent="0.25"/>
    <row r="18905" ht="15.75" customHeight="1" x14ac:dyDescent="0.25"/>
    <row r="18906" ht="15.75" customHeight="1" x14ac:dyDescent="0.25"/>
    <row r="18907" ht="15.75" customHeight="1" x14ac:dyDescent="0.25"/>
    <row r="18908" ht="15.75" customHeight="1" x14ac:dyDescent="0.25"/>
    <row r="18909" ht="15.75" customHeight="1" x14ac:dyDescent="0.25"/>
    <row r="18910" ht="15.75" customHeight="1" x14ac:dyDescent="0.25"/>
    <row r="18911" ht="15.75" customHeight="1" x14ac:dyDescent="0.25"/>
    <row r="18912" ht="15.75" customHeight="1" x14ac:dyDescent="0.25"/>
    <row r="18913" ht="15.75" customHeight="1" x14ac:dyDescent="0.25"/>
    <row r="18914" ht="15.75" customHeight="1" x14ac:dyDescent="0.25"/>
    <row r="18915" ht="15.75" customHeight="1" x14ac:dyDescent="0.25"/>
    <row r="18916" ht="15.75" customHeight="1" x14ac:dyDescent="0.25"/>
    <row r="18917" ht="15.75" customHeight="1" x14ac:dyDescent="0.25"/>
    <row r="18918" ht="15.75" customHeight="1" x14ac:dyDescent="0.25"/>
    <row r="18919" ht="15.75" customHeight="1" x14ac:dyDescent="0.25"/>
    <row r="18920" ht="15.75" customHeight="1" x14ac:dyDescent="0.25"/>
    <row r="18921" ht="15.75" customHeight="1" x14ac:dyDescent="0.25"/>
    <row r="18922" ht="15.75" customHeight="1" x14ac:dyDescent="0.25"/>
    <row r="18923" ht="15.75" customHeight="1" x14ac:dyDescent="0.25"/>
    <row r="18924" ht="15.75" customHeight="1" x14ac:dyDescent="0.25"/>
    <row r="18925" ht="15.75" customHeight="1" x14ac:dyDescent="0.25"/>
    <row r="18926" ht="15.75" customHeight="1" x14ac:dyDescent="0.25"/>
    <row r="18927" ht="15.75" customHeight="1" x14ac:dyDescent="0.25"/>
    <row r="18928" ht="15.75" customHeight="1" x14ac:dyDescent="0.25"/>
    <row r="18929" ht="15.75" customHeight="1" x14ac:dyDescent="0.25"/>
    <row r="18930" ht="15.75" customHeight="1" x14ac:dyDescent="0.25"/>
    <row r="18931" ht="15.75" customHeight="1" x14ac:dyDescent="0.25"/>
    <row r="18932" ht="15.75" customHeight="1" x14ac:dyDescent="0.25"/>
    <row r="18933" ht="15.75" customHeight="1" x14ac:dyDescent="0.25"/>
    <row r="18934" ht="15.75" customHeight="1" x14ac:dyDescent="0.25"/>
    <row r="18935" ht="15.75" customHeight="1" x14ac:dyDescent="0.25"/>
    <row r="18936" ht="15.75" customHeight="1" x14ac:dyDescent="0.25"/>
    <row r="18937" ht="15.75" customHeight="1" x14ac:dyDescent="0.25"/>
    <row r="18938" ht="15.75" customHeight="1" x14ac:dyDescent="0.25"/>
    <row r="18939" ht="15.75" customHeight="1" x14ac:dyDescent="0.25"/>
    <row r="18940" ht="15.75" customHeight="1" x14ac:dyDescent="0.25"/>
    <row r="18941" ht="15.75" customHeight="1" x14ac:dyDescent="0.25"/>
    <row r="18942" ht="15.75" customHeight="1" x14ac:dyDescent="0.25"/>
    <row r="18943" ht="15.75" customHeight="1" x14ac:dyDescent="0.25"/>
    <row r="18944" ht="15.75" customHeight="1" x14ac:dyDescent="0.25"/>
    <row r="18945" ht="15.75" customHeight="1" x14ac:dyDescent="0.25"/>
    <row r="18946" ht="15.75" customHeight="1" x14ac:dyDescent="0.25"/>
    <row r="18947" ht="15.75" customHeight="1" x14ac:dyDescent="0.25"/>
    <row r="18948" ht="15.75" customHeight="1" x14ac:dyDescent="0.25"/>
    <row r="18949" ht="15.75" customHeight="1" x14ac:dyDescent="0.25"/>
    <row r="18950" ht="15.75" customHeight="1" x14ac:dyDescent="0.25"/>
    <row r="18951" ht="15.75" customHeight="1" x14ac:dyDescent="0.25"/>
    <row r="18952" ht="15.75" customHeight="1" x14ac:dyDescent="0.25"/>
    <row r="18953" ht="15.75" customHeight="1" x14ac:dyDescent="0.25"/>
    <row r="18954" ht="15.75" customHeight="1" x14ac:dyDescent="0.25"/>
    <row r="18955" ht="15.75" customHeight="1" x14ac:dyDescent="0.25"/>
    <row r="18956" ht="15.75" customHeight="1" x14ac:dyDescent="0.25"/>
    <row r="18957" ht="15.75" customHeight="1" x14ac:dyDescent="0.25"/>
    <row r="18958" ht="15.75" customHeight="1" x14ac:dyDescent="0.25"/>
    <row r="18959" ht="15.75" customHeight="1" x14ac:dyDescent="0.25"/>
    <row r="18960" ht="15.75" customHeight="1" x14ac:dyDescent="0.25"/>
    <row r="18961" ht="15.75" customHeight="1" x14ac:dyDescent="0.25"/>
    <row r="18962" ht="15.75" customHeight="1" x14ac:dyDescent="0.25"/>
    <row r="18963" ht="15.75" customHeight="1" x14ac:dyDescent="0.25"/>
    <row r="18964" ht="15.75" customHeight="1" x14ac:dyDescent="0.25"/>
    <row r="18965" ht="15.75" customHeight="1" x14ac:dyDescent="0.25"/>
    <row r="18966" ht="15.75" customHeight="1" x14ac:dyDescent="0.25"/>
    <row r="18967" ht="15.75" customHeight="1" x14ac:dyDescent="0.25"/>
    <row r="18968" ht="15.75" customHeight="1" x14ac:dyDescent="0.25"/>
    <row r="18969" ht="15.75" customHeight="1" x14ac:dyDescent="0.25"/>
    <row r="18970" ht="15.75" customHeight="1" x14ac:dyDescent="0.25"/>
    <row r="18971" ht="15.75" customHeight="1" x14ac:dyDescent="0.25"/>
    <row r="18972" ht="15.75" customHeight="1" x14ac:dyDescent="0.25"/>
    <row r="18973" ht="15.75" customHeight="1" x14ac:dyDescent="0.25"/>
    <row r="18974" ht="15.75" customHeight="1" x14ac:dyDescent="0.25"/>
    <row r="18975" ht="15.75" customHeight="1" x14ac:dyDescent="0.25"/>
    <row r="18976" ht="15.75" customHeight="1" x14ac:dyDescent="0.25"/>
    <row r="18977" ht="15.75" customHeight="1" x14ac:dyDescent="0.25"/>
    <row r="18978" ht="15.75" customHeight="1" x14ac:dyDescent="0.25"/>
    <row r="18979" ht="15.75" customHeight="1" x14ac:dyDescent="0.25"/>
    <row r="18980" ht="15.75" customHeight="1" x14ac:dyDescent="0.25"/>
    <row r="18981" ht="15.75" customHeight="1" x14ac:dyDescent="0.25"/>
    <row r="18982" ht="15.75" customHeight="1" x14ac:dyDescent="0.25"/>
    <row r="18983" ht="15.75" customHeight="1" x14ac:dyDescent="0.25"/>
    <row r="18984" ht="15.75" customHeight="1" x14ac:dyDescent="0.25"/>
    <row r="18985" ht="15.75" customHeight="1" x14ac:dyDescent="0.25"/>
    <row r="18986" ht="15.75" customHeight="1" x14ac:dyDescent="0.25"/>
    <row r="18987" ht="15.75" customHeight="1" x14ac:dyDescent="0.25"/>
    <row r="18988" ht="15.75" customHeight="1" x14ac:dyDescent="0.25"/>
    <row r="18989" ht="15.75" customHeight="1" x14ac:dyDescent="0.25"/>
    <row r="18990" ht="15.75" customHeight="1" x14ac:dyDescent="0.25"/>
    <row r="18991" ht="15.75" customHeight="1" x14ac:dyDescent="0.25"/>
    <row r="18992" ht="15.75" customHeight="1" x14ac:dyDescent="0.25"/>
    <row r="18993" ht="15.75" customHeight="1" x14ac:dyDescent="0.25"/>
    <row r="18994" ht="15.75" customHeight="1" x14ac:dyDescent="0.25"/>
    <row r="18995" ht="15.75" customHeight="1" x14ac:dyDescent="0.25"/>
    <row r="18996" ht="15.75" customHeight="1" x14ac:dyDescent="0.25"/>
    <row r="18997" ht="15.75" customHeight="1" x14ac:dyDescent="0.25"/>
    <row r="18998" ht="15.75" customHeight="1" x14ac:dyDescent="0.25"/>
    <row r="18999" ht="15.75" customHeight="1" x14ac:dyDescent="0.25"/>
    <row r="19000" ht="15.75" customHeight="1" x14ac:dyDescent="0.25"/>
    <row r="19001" ht="15.75" customHeight="1" x14ac:dyDescent="0.25"/>
    <row r="19002" ht="15.75" customHeight="1" x14ac:dyDescent="0.25"/>
    <row r="19003" ht="15.75" customHeight="1" x14ac:dyDescent="0.25"/>
    <row r="19004" ht="15.75" customHeight="1" x14ac:dyDescent="0.25"/>
    <row r="19005" ht="15.75" customHeight="1" x14ac:dyDescent="0.25"/>
    <row r="19006" ht="15.75" customHeight="1" x14ac:dyDescent="0.25"/>
    <row r="19007" ht="15.75" customHeight="1" x14ac:dyDescent="0.25"/>
    <row r="19008" ht="15.75" customHeight="1" x14ac:dyDescent="0.25"/>
    <row r="19009" ht="15.75" customHeight="1" x14ac:dyDescent="0.25"/>
    <row r="19010" ht="15.75" customHeight="1" x14ac:dyDescent="0.25"/>
    <row r="19011" ht="15.75" customHeight="1" x14ac:dyDescent="0.25"/>
    <row r="19012" ht="15.75" customHeight="1" x14ac:dyDescent="0.25"/>
    <row r="19013" ht="15.75" customHeight="1" x14ac:dyDescent="0.25"/>
    <row r="19014" ht="15.75" customHeight="1" x14ac:dyDescent="0.25"/>
    <row r="19015" ht="15.75" customHeight="1" x14ac:dyDescent="0.25"/>
    <row r="19016" ht="15.75" customHeight="1" x14ac:dyDescent="0.25"/>
    <row r="19017" ht="15.75" customHeight="1" x14ac:dyDescent="0.25"/>
    <row r="19018" ht="15.75" customHeight="1" x14ac:dyDescent="0.25"/>
    <row r="19019" ht="15.75" customHeight="1" x14ac:dyDescent="0.25"/>
    <row r="19020" ht="15.75" customHeight="1" x14ac:dyDescent="0.25"/>
    <row r="19021" ht="15.75" customHeight="1" x14ac:dyDescent="0.25"/>
    <row r="19022" ht="15.75" customHeight="1" x14ac:dyDescent="0.25"/>
    <row r="19023" ht="15.75" customHeight="1" x14ac:dyDescent="0.25"/>
    <row r="19024" ht="15.75" customHeight="1" x14ac:dyDescent="0.25"/>
    <row r="19025" ht="15.75" customHeight="1" x14ac:dyDescent="0.25"/>
    <row r="19026" ht="15.75" customHeight="1" x14ac:dyDescent="0.25"/>
    <row r="19027" ht="15.75" customHeight="1" x14ac:dyDescent="0.25"/>
    <row r="19028" ht="15.75" customHeight="1" x14ac:dyDescent="0.25"/>
    <row r="19029" ht="15.75" customHeight="1" x14ac:dyDescent="0.25"/>
    <row r="19030" ht="15.75" customHeight="1" x14ac:dyDescent="0.25"/>
    <row r="19031" ht="15.75" customHeight="1" x14ac:dyDescent="0.25"/>
    <row r="19032" ht="15.75" customHeight="1" x14ac:dyDescent="0.25"/>
    <row r="19033" ht="15.75" customHeight="1" x14ac:dyDescent="0.25"/>
    <row r="19034" ht="15.75" customHeight="1" x14ac:dyDescent="0.25"/>
    <row r="19035" ht="15.75" customHeight="1" x14ac:dyDescent="0.25"/>
    <row r="19036" ht="15.75" customHeight="1" x14ac:dyDescent="0.25"/>
    <row r="19037" ht="15.75" customHeight="1" x14ac:dyDescent="0.25"/>
    <row r="19038" ht="15.75" customHeight="1" x14ac:dyDescent="0.25"/>
    <row r="19039" ht="15.75" customHeight="1" x14ac:dyDescent="0.25"/>
    <row r="19040" ht="15.75" customHeight="1" x14ac:dyDescent="0.25"/>
    <row r="19041" ht="15.75" customHeight="1" x14ac:dyDescent="0.25"/>
    <row r="19042" ht="15.75" customHeight="1" x14ac:dyDescent="0.25"/>
    <row r="19043" ht="15.75" customHeight="1" x14ac:dyDescent="0.25"/>
    <row r="19044" ht="15.75" customHeight="1" x14ac:dyDescent="0.25"/>
    <row r="19045" ht="15.75" customHeight="1" x14ac:dyDescent="0.25"/>
    <row r="19046" ht="15.75" customHeight="1" x14ac:dyDescent="0.25"/>
    <row r="19047" ht="15.75" customHeight="1" x14ac:dyDescent="0.25"/>
    <row r="19048" ht="15.75" customHeight="1" x14ac:dyDescent="0.25"/>
    <row r="19049" ht="15.75" customHeight="1" x14ac:dyDescent="0.25"/>
    <row r="19050" ht="15.75" customHeight="1" x14ac:dyDescent="0.25"/>
    <row r="19051" ht="15.75" customHeight="1" x14ac:dyDescent="0.25"/>
    <row r="19052" ht="15.75" customHeight="1" x14ac:dyDescent="0.25"/>
    <row r="19053" ht="15.75" customHeight="1" x14ac:dyDescent="0.25"/>
    <row r="19054" ht="15.75" customHeight="1" x14ac:dyDescent="0.25"/>
    <row r="19055" ht="15.75" customHeight="1" x14ac:dyDescent="0.25"/>
    <row r="19056" ht="15.75" customHeight="1" x14ac:dyDescent="0.25"/>
    <row r="19057" ht="15.75" customHeight="1" x14ac:dyDescent="0.25"/>
    <row r="19058" ht="15.75" customHeight="1" x14ac:dyDescent="0.25"/>
    <row r="19059" ht="15.75" customHeight="1" x14ac:dyDescent="0.25"/>
    <row r="19060" ht="15.75" customHeight="1" x14ac:dyDescent="0.25"/>
    <row r="19061" ht="15.75" customHeight="1" x14ac:dyDescent="0.25"/>
    <row r="19062" ht="15.75" customHeight="1" x14ac:dyDescent="0.25"/>
    <row r="19063" ht="15.75" customHeight="1" x14ac:dyDescent="0.25"/>
    <row r="19064" ht="15.75" customHeight="1" x14ac:dyDescent="0.25"/>
    <row r="19065" ht="15.75" customHeight="1" x14ac:dyDescent="0.25"/>
    <row r="19066" ht="15.75" customHeight="1" x14ac:dyDescent="0.25"/>
    <row r="19067" ht="15.75" customHeight="1" x14ac:dyDescent="0.25"/>
    <row r="19068" ht="15.75" customHeight="1" x14ac:dyDescent="0.25"/>
    <row r="19069" ht="15.75" customHeight="1" x14ac:dyDescent="0.25"/>
    <row r="19070" ht="15.75" customHeight="1" x14ac:dyDescent="0.25"/>
    <row r="19071" ht="15.75" customHeight="1" x14ac:dyDescent="0.25"/>
    <row r="19072" ht="15.75" customHeight="1" x14ac:dyDescent="0.25"/>
    <row r="19073" ht="15.75" customHeight="1" x14ac:dyDescent="0.25"/>
    <row r="19074" ht="15.75" customHeight="1" x14ac:dyDescent="0.25"/>
    <row r="19075" ht="15.75" customHeight="1" x14ac:dyDescent="0.25"/>
    <row r="19076" ht="15.75" customHeight="1" x14ac:dyDescent="0.25"/>
    <row r="19077" ht="15.75" customHeight="1" x14ac:dyDescent="0.25"/>
    <row r="19078" ht="15.75" customHeight="1" x14ac:dyDescent="0.25"/>
    <row r="19079" ht="15.75" customHeight="1" x14ac:dyDescent="0.25"/>
    <row r="19080" ht="15.75" customHeight="1" x14ac:dyDescent="0.25"/>
    <row r="19081" ht="15.75" customHeight="1" x14ac:dyDescent="0.25"/>
    <row r="19082" ht="15.75" customHeight="1" x14ac:dyDescent="0.25"/>
    <row r="19083" ht="15.75" customHeight="1" x14ac:dyDescent="0.25"/>
    <row r="19084" ht="15.75" customHeight="1" x14ac:dyDescent="0.25"/>
    <row r="19085" ht="15.75" customHeight="1" x14ac:dyDescent="0.25"/>
    <row r="19086" ht="15.75" customHeight="1" x14ac:dyDescent="0.25"/>
    <row r="19087" ht="15.75" customHeight="1" x14ac:dyDescent="0.25"/>
    <row r="19088" ht="15.75" customHeight="1" x14ac:dyDescent="0.25"/>
    <row r="19089" ht="15.75" customHeight="1" x14ac:dyDescent="0.25"/>
    <row r="19090" ht="15.75" customHeight="1" x14ac:dyDescent="0.25"/>
    <row r="19091" ht="15.75" customHeight="1" x14ac:dyDescent="0.25"/>
    <row r="19092" ht="15.75" customHeight="1" x14ac:dyDescent="0.25"/>
    <row r="19093" ht="15.75" customHeight="1" x14ac:dyDescent="0.25"/>
    <row r="19094" ht="15.75" customHeight="1" x14ac:dyDescent="0.25"/>
    <row r="19095" ht="15.75" customHeight="1" x14ac:dyDescent="0.25"/>
    <row r="19096" ht="15.75" customHeight="1" x14ac:dyDescent="0.25"/>
    <row r="19097" ht="15.75" customHeight="1" x14ac:dyDescent="0.25"/>
    <row r="19098" ht="15.75" customHeight="1" x14ac:dyDescent="0.25"/>
    <row r="19099" ht="15.75" customHeight="1" x14ac:dyDescent="0.25"/>
    <row r="19100" ht="15.75" customHeight="1" x14ac:dyDescent="0.25"/>
    <row r="19101" ht="15.75" customHeight="1" x14ac:dyDescent="0.25"/>
    <row r="19102" ht="15.75" customHeight="1" x14ac:dyDescent="0.25"/>
    <row r="19103" ht="15.75" customHeight="1" x14ac:dyDescent="0.25"/>
    <row r="19104" ht="15.75" customHeight="1" x14ac:dyDescent="0.25"/>
    <row r="19105" ht="15.75" customHeight="1" x14ac:dyDescent="0.25"/>
    <row r="19106" ht="15.75" customHeight="1" x14ac:dyDescent="0.25"/>
    <row r="19107" ht="15.75" customHeight="1" x14ac:dyDescent="0.25"/>
    <row r="19108" ht="15.75" customHeight="1" x14ac:dyDescent="0.25"/>
    <row r="19109" ht="15.75" customHeight="1" x14ac:dyDescent="0.25"/>
    <row r="19110" ht="15.75" customHeight="1" x14ac:dyDescent="0.25"/>
    <row r="19111" ht="15.75" customHeight="1" x14ac:dyDescent="0.25"/>
    <row r="19112" ht="15.75" customHeight="1" x14ac:dyDescent="0.25"/>
    <row r="19113" ht="15.75" customHeight="1" x14ac:dyDescent="0.25"/>
    <row r="19114" ht="15.75" customHeight="1" x14ac:dyDescent="0.25"/>
    <row r="19115" ht="15.75" customHeight="1" x14ac:dyDescent="0.25"/>
    <row r="19116" ht="15.75" customHeight="1" x14ac:dyDescent="0.25"/>
    <row r="19117" ht="15.75" customHeight="1" x14ac:dyDescent="0.25"/>
    <row r="19118" ht="15.75" customHeight="1" x14ac:dyDescent="0.25"/>
    <row r="19119" ht="15.75" customHeight="1" x14ac:dyDescent="0.25"/>
    <row r="19120" ht="15.75" customHeight="1" x14ac:dyDescent="0.25"/>
    <row r="19121" ht="15.75" customHeight="1" x14ac:dyDescent="0.25"/>
    <row r="19122" ht="15.75" customHeight="1" x14ac:dyDescent="0.25"/>
    <row r="19123" ht="15.75" customHeight="1" x14ac:dyDescent="0.25"/>
    <row r="19124" ht="15.75" customHeight="1" x14ac:dyDescent="0.25"/>
    <row r="19125" ht="15.75" customHeight="1" x14ac:dyDescent="0.25"/>
    <row r="19126" ht="15.75" customHeight="1" x14ac:dyDescent="0.25"/>
    <row r="19127" ht="15.75" customHeight="1" x14ac:dyDescent="0.25"/>
    <row r="19128" ht="15.75" customHeight="1" x14ac:dyDescent="0.25"/>
    <row r="19129" ht="15.75" customHeight="1" x14ac:dyDescent="0.25"/>
    <row r="19130" ht="15.75" customHeight="1" x14ac:dyDescent="0.25"/>
    <row r="19131" ht="15.75" customHeight="1" x14ac:dyDescent="0.25"/>
    <row r="19132" ht="15.75" customHeight="1" x14ac:dyDescent="0.25"/>
    <row r="19133" ht="15.75" customHeight="1" x14ac:dyDescent="0.25"/>
    <row r="19134" ht="15.75" customHeight="1" x14ac:dyDescent="0.25"/>
    <row r="19135" ht="15.75" customHeight="1" x14ac:dyDescent="0.25"/>
    <row r="19136" ht="15.75" customHeight="1" x14ac:dyDescent="0.25"/>
    <row r="19137" ht="15.75" customHeight="1" x14ac:dyDescent="0.25"/>
    <row r="19138" ht="15.75" customHeight="1" x14ac:dyDescent="0.25"/>
    <row r="19139" ht="15.75" customHeight="1" x14ac:dyDescent="0.25"/>
    <row r="19140" ht="15.75" customHeight="1" x14ac:dyDescent="0.25"/>
    <row r="19141" ht="15.75" customHeight="1" x14ac:dyDescent="0.25"/>
    <row r="19142" ht="15.75" customHeight="1" x14ac:dyDescent="0.25"/>
    <row r="19143" ht="15.75" customHeight="1" x14ac:dyDescent="0.25"/>
    <row r="19144" ht="15.75" customHeight="1" x14ac:dyDescent="0.25"/>
    <row r="19145" ht="15.75" customHeight="1" x14ac:dyDescent="0.25"/>
    <row r="19146" ht="15.75" customHeight="1" x14ac:dyDescent="0.25"/>
    <row r="19147" ht="15.75" customHeight="1" x14ac:dyDescent="0.25"/>
    <row r="19148" ht="15.75" customHeight="1" x14ac:dyDescent="0.25"/>
    <row r="19149" ht="15.75" customHeight="1" x14ac:dyDescent="0.25"/>
    <row r="19150" ht="15.75" customHeight="1" x14ac:dyDescent="0.25"/>
    <row r="19151" ht="15.75" customHeight="1" x14ac:dyDescent="0.25"/>
    <row r="19152" ht="15.75" customHeight="1" x14ac:dyDescent="0.25"/>
    <row r="19153" ht="15.75" customHeight="1" x14ac:dyDescent="0.25"/>
    <row r="19154" ht="15.75" customHeight="1" x14ac:dyDescent="0.25"/>
    <row r="19155" ht="15.75" customHeight="1" x14ac:dyDescent="0.25"/>
    <row r="19156" ht="15.75" customHeight="1" x14ac:dyDescent="0.25"/>
    <row r="19157" ht="15.75" customHeight="1" x14ac:dyDescent="0.25"/>
    <row r="19158" ht="15.75" customHeight="1" x14ac:dyDescent="0.25"/>
    <row r="19159" ht="15.75" customHeight="1" x14ac:dyDescent="0.25"/>
    <row r="19160" ht="15.75" customHeight="1" x14ac:dyDescent="0.25"/>
    <row r="19161" ht="15.75" customHeight="1" x14ac:dyDescent="0.25"/>
    <row r="19162" ht="15.75" customHeight="1" x14ac:dyDescent="0.25"/>
    <row r="19163" ht="15.75" customHeight="1" x14ac:dyDescent="0.25"/>
    <row r="19164" ht="15.75" customHeight="1" x14ac:dyDescent="0.25"/>
    <row r="19165" ht="15.75" customHeight="1" x14ac:dyDescent="0.25"/>
    <row r="19166" ht="15.75" customHeight="1" x14ac:dyDescent="0.25"/>
    <row r="19167" ht="15.75" customHeight="1" x14ac:dyDescent="0.25"/>
    <row r="19168" ht="15.75" customHeight="1" x14ac:dyDescent="0.25"/>
    <row r="19169" ht="15.75" customHeight="1" x14ac:dyDescent="0.25"/>
    <row r="19170" ht="15.75" customHeight="1" x14ac:dyDescent="0.25"/>
    <row r="19171" ht="15.75" customHeight="1" x14ac:dyDescent="0.25"/>
    <row r="19172" ht="15.75" customHeight="1" x14ac:dyDescent="0.25"/>
    <row r="19173" ht="15.75" customHeight="1" x14ac:dyDescent="0.25"/>
    <row r="19174" ht="15.75" customHeight="1" x14ac:dyDescent="0.25"/>
    <row r="19175" ht="15.75" customHeight="1" x14ac:dyDescent="0.25"/>
    <row r="19176" ht="15.75" customHeight="1" x14ac:dyDescent="0.25"/>
    <row r="19177" ht="15.75" customHeight="1" x14ac:dyDescent="0.25"/>
    <row r="19178" ht="15.75" customHeight="1" x14ac:dyDescent="0.25"/>
    <row r="19179" ht="15.75" customHeight="1" x14ac:dyDescent="0.25"/>
    <row r="19180" ht="15.75" customHeight="1" x14ac:dyDescent="0.25"/>
    <row r="19181" ht="15.75" customHeight="1" x14ac:dyDescent="0.25"/>
    <row r="19182" ht="15.75" customHeight="1" x14ac:dyDescent="0.25"/>
    <row r="19183" ht="15.75" customHeight="1" x14ac:dyDescent="0.25"/>
    <row r="19184" ht="15.75" customHeight="1" x14ac:dyDescent="0.25"/>
    <row r="19185" ht="15.75" customHeight="1" x14ac:dyDescent="0.25"/>
    <row r="19186" ht="15.75" customHeight="1" x14ac:dyDescent="0.25"/>
    <row r="19187" ht="15.75" customHeight="1" x14ac:dyDescent="0.25"/>
    <row r="19188" ht="15.75" customHeight="1" x14ac:dyDescent="0.25"/>
    <row r="19189" ht="15.75" customHeight="1" x14ac:dyDescent="0.25"/>
    <row r="19190" ht="15.75" customHeight="1" x14ac:dyDescent="0.25"/>
    <row r="19191" ht="15.75" customHeight="1" x14ac:dyDescent="0.25"/>
    <row r="19192" ht="15.75" customHeight="1" x14ac:dyDescent="0.25"/>
    <row r="19193" ht="15.75" customHeight="1" x14ac:dyDescent="0.25"/>
    <row r="19194" ht="15.75" customHeight="1" x14ac:dyDescent="0.25"/>
    <row r="19195" ht="15.75" customHeight="1" x14ac:dyDescent="0.25"/>
    <row r="19196" ht="15.75" customHeight="1" x14ac:dyDescent="0.25"/>
    <row r="19197" ht="15.75" customHeight="1" x14ac:dyDescent="0.25"/>
    <row r="19198" ht="15.75" customHeight="1" x14ac:dyDescent="0.25"/>
    <row r="19199" ht="15.75" customHeight="1" x14ac:dyDescent="0.25"/>
    <row r="19200" ht="15.75" customHeight="1" x14ac:dyDescent="0.25"/>
    <row r="19201" ht="15.75" customHeight="1" x14ac:dyDescent="0.25"/>
    <row r="19202" ht="15.75" customHeight="1" x14ac:dyDescent="0.25"/>
    <row r="19203" ht="15.75" customHeight="1" x14ac:dyDescent="0.25"/>
    <row r="19204" ht="15.75" customHeight="1" x14ac:dyDescent="0.25"/>
    <row r="19205" ht="15.75" customHeight="1" x14ac:dyDescent="0.25"/>
    <row r="19206" ht="15.75" customHeight="1" x14ac:dyDescent="0.25"/>
    <row r="19207" ht="15.75" customHeight="1" x14ac:dyDescent="0.25"/>
    <row r="19208" ht="15.75" customHeight="1" x14ac:dyDescent="0.25"/>
    <row r="19209" ht="15.75" customHeight="1" x14ac:dyDescent="0.25"/>
    <row r="19210" ht="15.75" customHeight="1" x14ac:dyDescent="0.25"/>
    <row r="19211" ht="15.75" customHeight="1" x14ac:dyDescent="0.25"/>
    <row r="19212" ht="15.75" customHeight="1" x14ac:dyDescent="0.25"/>
    <row r="19213" ht="15.75" customHeight="1" x14ac:dyDescent="0.25"/>
    <row r="19214" ht="15.75" customHeight="1" x14ac:dyDescent="0.25"/>
    <row r="19215" ht="15.75" customHeight="1" x14ac:dyDescent="0.25"/>
    <row r="19216" ht="15.75" customHeight="1" x14ac:dyDescent="0.25"/>
    <row r="19217" ht="15.75" customHeight="1" x14ac:dyDescent="0.25"/>
    <row r="19218" ht="15.75" customHeight="1" x14ac:dyDescent="0.25"/>
    <row r="19219" ht="15.75" customHeight="1" x14ac:dyDescent="0.25"/>
    <row r="19220" ht="15.75" customHeight="1" x14ac:dyDescent="0.25"/>
    <row r="19221" ht="15.75" customHeight="1" x14ac:dyDescent="0.25"/>
    <row r="19222" ht="15.75" customHeight="1" x14ac:dyDescent="0.25"/>
    <row r="19223" ht="15.75" customHeight="1" x14ac:dyDescent="0.25"/>
    <row r="19224" ht="15.75" customHeight="1" x14ac:dyDescent="0.25"/>
    <row r="19225" ht="15.75" customHeight="1" x14ac:dyDescent="0.25"/>
    <row r="19226" ht="15.75" customHeight="1" x14ac:dyDescent="0.25"/>
    <row r="19227" ht="15.75" customHeight="1" x14ac:dyDescent="0.25"/>
    <row r="19228" ht="15.75" customHeight="1" x14ac:dyDescent="0.25"/>
    <row r="19229" ht="15.75" customHeight="1" x14ac:dyDescent="0.25"/>
    <row r="19230" ht="15.75" customHeight="1" x14ac:dyDescent="0.25"/>
    <row r="19231" ht="15.75" customHeight="1" x14ac:dyDescent="0.25"/>
    <row r="19232" ht="15.75" customHeight="1" x14ac:dyDescent="0.25"/>
    <row r="19233" ht="15.75" customHeight="1" x14ac:dyDescent="0.25"/>
    <row r="19234" ht="15.75" customHeight="1" x14ac:dyDescent="0.25"/>
    <row r="19235" ht="15.75" customHeight="1" x14ac:dyDescent="0.25"/>
    <row r="19236" ht="15.75" customHeight="1" x14ac:dyDescent="0.25"/>
    <row r="19237" ht="15.75" customHeight="1" x14ac:dyDescent="0.25"/>
    <row r="19238" ht="15.75" customHeight="1" x14ac:dyDescent="0.25"/>
    <row r="19239" ht="15.75" customHeight="1" x14ac:dyDescent="0.25"/>
    <row r="19240" ht="15.75" customHeight="1" x14ac:dyDescent="0.25"/>
    <row r="19241" ht="15.75" customHeight="1" x14ac:dyDescent="0.25"/>
    <row r="19242" ht="15.75" customHeight="1" x14ac:dyDescent="0.25"/>
    <row r="19243" ht="15.75" customHeight="1" x14ac:dyDescent="0.25"/>
    <row r="19244" ht="15.75" customHeight="1" x14ac:dyDescent="0.25"/>
    <row r="19245" ht="15.75" customHeight="1" x14ac:dyDescent="0.25"/>
    <row r="19246" ht="15.75" customHeight="1" x14ac:dyDescent="0.25"/>
    <row r="19247" ht="15.75" customHeight="1" x14ac:dyDescent="0.25"/>
    <row r="19248" ht="15.75" customHeight="1" x14ac:dyDescent="0.25"/>
    <row r="19249" ht="15.75" customHeight="1" x14ac:dyDescent="0.25"/>
    <row r="19250" ht="15.75" customHeight="1" x14ac:dyDescent="0.25"/>
    <row r="19251" ht="15.75" customHeight="1" x14ac:dyDescent="0.25"/>
    <row r="19252" ht="15.75" customHeight="1" x14ac:dyDescent="0.25"/>
    <row r="19253" ht="15.75" customHeight="1" x14ac:dyDescent="0.25"/>
    <row r="19254" ht="15.75" customHeight="1" x14ac:dyDescent="0.25"/>
    <row r="19255" ht="15.75" customHeight="1" x14ac:dyDescent="0.25"/>
    <row r="19256" ht="15.75" customHeight="1" x14ac:dyDescent="0.25"/>
    <row r="19257" ht="15.75" customHeight="1" x14ac:dyDescent="0.25"/>
    <row r="19258" ht="15.75" customHeight="1" x14ac:dyDescent="0.25"/>
    <row r="19259" ht="15.75" customHeight="1" x14ac:dyDescent="0.25"/>
    <row r="19260" ht="15.75" customHeight="1" x14ac:dyDescent="0.25"/>
    <row r="19261" ht="15.75" customHeight="1" x14ac:dyDescent="0.25"/>
    <row r="19262" ht="15.75" customHeight="1" x14ac:dyDescent="0.25"/>
    <row r="19263" ht="15.75" customHeight="1" x14ac:dyDescent="0.25"/>
    <row r="19264" ht="15.75" customHeight="1" x14ac:dyDescent="0.25"/>
    <row r="19265" ht="15.75" customHeight="1" x14ac:dyDescent="0.25"/>
    <row r="19266" ht="15.75" customHeight="1" x14ac:dyDescent="0.25"/>
    <row r="19267" ht="15.75" customHeight="1" x14ac:dyDescent="0.25"/>
    <row r="19268" ht="15.75" customHeight="1" x14ac:dyDescent="0.25"/>
    <row r="19269" ht="15.75" customHeight="1" x14ac:dyDescent="0.25"/>
    <row r="19270" ht="15.75" customHeight="1" x14ac:dyDescent="0.25"/>
    <row r="19271" ht="15.75" customHeight="1" x14ac:dyDescent="0.25"/>
    <row r="19272" ht="15.75" customHeight="1" x14ac:dyDescent="0.25"/>
    <row r="19273" ht="15.75" customHeight="1" x14ac:dyDescent="0.25"/>
    <row r="19274" ht="15.75" customHeight="1" x14ac:dyDescent="0.25"/>
    <row r="19275" ht="15.75" customHeight="1" x14ac:dyDescent="0.25"/>
    <row r="19276" ht="15.75" customHeight="1" x14ac:dyDescent="0.25"/>
    <row r="19277" ht="15.75" customHeight="1" x14ac:dyDescent="0.25"/>
    <row r="19278" ht="15.75" customHeight="1" x14ac:dyDescent="0.25"/>
    <row r="19279" ht="15.75" customHeight="1" x14ac:dyDescent="0.25"/>
    <row r="19280" ht="15.75" customHeight="1" x14ac:dyDescent="0.25"/>
    <row r="19281" ht="15.75" customHeight="1" x14ac:dyDescent="0.25"/>
    <row r="19282" ht="15.75" customHeight="1" x14ac:dyDescent="0.25"/>
    <row r="19283" ht="15.75" customHeight="1" x14ac:dyDescent="0.25"/>
    <row r="19284" ht="15.75" customHeight="1" x14ac:dyDescent="0.25"/>
    <row r="19285" ht="15.75" customHeight="1" x14ac:dyDescent="0.25"/>
    <row r="19286" ht="15.75" customHeight="1" x14ac:dyDescent="0.25"/>
    <row r="19287" ht="15.75" customHeight="1" x14ac:dyDescent="0.25"/>
    <row r="19288" ht="15.75" customHeight="1" x14ac:dyDescent="0.25"/>
    <row r="19289" ht="15.75" customHeight="1" x14ac:dyDescent="0.25"/>
    <row r="19290" ht="15.75" customHeight="1" x14ac:dyDescent="0.25"/>
    <row r="19291" ht="15.75" customHeight="1" x14ac:dyDescent="0.25"/>
    <row r="19292" ht="15.75" customHeight="1" x14ac:dyDescent="0.25"/>
    <row r="19293" ht="15.75" customHeight="1" x14ac:dyDescent="0.25"/>
    <row r="19294" ht="15.75" customHeight="1" x14ac:dyDescent="0.25"/>
    <row r="19295" ht="15.75" customHeight="1" x14ac:dyDescent="0.25"/>
    <row r="19296" ht="15.75" customHeight="1" x14ac:dyDescent="0.25"/>
    <row r="19297" ht="15.75" customHeight="1" x14ac:dyDescent="0.25"/>
    <row r="19298" ht="15.75" customHeight="1" x14ac:dyDescent="0.25"/>
    <row r="19299" ht="15.75" customHeight="1" x14ac:dyDescent="0.25"/>
    <row r="19300" ht="15.75" customHeight="1" x14ac:dyDescent="0.25"/>
    <row r="19301" ht="15.75" customHeight="1" x14ac:dyDescent="0.25"/>
    <row r="19302" ht="15.75" customHeight="1" x14ac:dyDescent="0.25"/>
    <row r="19303" ht="15.75" customHeight="1" x14ac:dyDescent="0.25"/>
    <row r="19304" ht="15.75" customHeight="1" x14ac:dyDescent="0.25"/>
    <row r="19305" ht="15.75" customHeight="1" x14ac:dyDescent="0.25"/>
    <row r="19306" ht="15.75" customHeight="1" x14ac:dyDescent="0.25"/>
    <row r="19307" ht="15.75" customHeight="1" x14ac:dyDescent="0.25"/>
    <row r="19308" ht="15.75" customHeight="1" x14ac:dyDescent="0.25"/>
    <row r="19309" ht="15.75" customHeight="1" x14ac:dyDescent="0.25"/>
    <row r="19310" ht="15.75" customHeight="1" x14ac:dyDescent="0.25"/>
    <row r="19311" ht="15.75" customHeight="1" x14ac:dyDescent="0.25"/>
    <row r="19312" ht="15.75" customHeight="1" x14ac:dyDescent="0.25"/>
    <row r="19313" ht="15.75" customHeight="1" x14ac:dyDescent="0.25"/>
    <row r="19314" ht="15.75" customHeight="1" x14ac:dyDescent="0.25"/>
    <row r="19315" ht="15.75" customHeight="1" x14ac:dyDescent="0.25"/>
    <row r="19316" ht="15.75" customHeight="1" x14ac:dyDescent="0.25"/>
    <row r="19317" ht="15.75" customHeight="1" x14ac:dyDescent="0.25"/>
    <row r="19318" ht="15.75" customHeight="1" x14ac:dyDescent="0.25"/>
    <row r="19319" ht="15.75" customHeight="1" x14ac:dyDescent="0.25"/>
    <row r="19320" ht="15.75" customHeight="1" x14ac:dyDescent="0.25"/>
    <row r="19321" ht="15.75" customHeight="1" x14ac:dyDescent="0.25"/>
    <row r="19322" ht="15.75" customHeight="1" x14ac:dyDescent="0.25"/>
    <row r="19323" ht="15.75" customHeight="1" x14ac:dyDescent="0.25"/>
    <row r="19324" ht="15.75" customHeight="1" x14ac:dyDescent="0.25"/>
    <row r="19325" ht="15.75" customHeight="1" x14ac:dyDescent="0.25"/>
    <row r="19326" ht="15.75" customHeight="1" x14ac:dyDescent="0.25"/>
    <row r="19327" ht="15.75" customHeight="1" x14ac:dyDescent="0.25"/>
    <row r="19328" ht="15.75" customHeight="1" x14ac:dyDescent="0.25"/>
    <row r="19329" ht="15.75" customHeight="1" x14ac:dyDescent="0.25"/>
    <row r="19330" ht="15.75" customHeight="1" x14ac:dyDescent="0.25"/>
    <row r="19331" ht="15.75" customHeight="1" x14ac:dyDescent="0.25"/>
    <row r="19332" ht="15.75" customHeight="1" x14ac:dyDescent="0.25"/>
    <row r="19333" ht="15.75" customHeight="1" x14ac:dyDescent="0.25"/>
    <row r="19334" ht="15.75" customHeight="1" x14ac:dyDescent="0.25"/>
    <row r="19335" ht="15.75" customHeight="1" x14ac:dyDescent="0.25"/>
    <row r="19336" ht="15.75" customHeight="1" x14ac:dyDescent="0.25"/>
    <row r="19337" ht="15.75" customHeight="1" x14ac:dyDescent="0.25"/>
    <row r="19338" ht="15.75" customHeight="1" x14ac:dyDescent="0.25"/>
    <row r="19339" ht="15.75" customHeight="1" x14ac:dyDescent="0.25"/>
    <row r="19340" ht="15.75" customHeight="1" x14ac:dyDescent="0.25"/>
    <row r="19341" ht="15.75" customHeight="1" x14ac:dyDescent="0.25"/>
    <row r="19342" ht="15.75" customHeight="1" x14ac:dyDescent="0.25"/>
    <row r="19343" ht="15.75" customHeight="1" x14ac:dyDescent="0.25"/>
    <row r="19344" ht="15.75" customHeight="1" x14ac:dyDescent="0.25"/>
    <row r="19345" ht="15.75" customHeight="1" x14ac:dyDescent="0.25"/>
    <row r="19346" ht="15.75" customHeight="1" x14ac:dyDescent="0.25"/>
    <row r="19347" ht="15.75" customHeight="1" x14ac:dyDescent="0.25"/>
    <row r="19348" ht="15.75" customHeight="1" x14ac:dyDescent="0.25"/>
    <row r="19349" ht="15.75" customHeight="1" x14ac:dyDescent="0.25"/>
    <row r="19350" ht="15.75" customHeight="1" x14ac:dyDescent="0.25"/>
    <row r="19351" ht="15.75" customHeight="1" x14ac:dyDescent="0.25"/>
    <row r="19352" ht="15.75" customHeight="1" x14ac:dyDescent="0.25"/>
    <row r="19353" ht="15.75" customHeight="1" x14ac:dyDescent="0.25"/>
    <row r="19354" ht="15.75" customHeight="1" x14ac:dyDescent="0.25"/>
    <row r="19355" ht="15.75" customHeight="1" x14ac:dyDescent="0.25"/>
    <row r="19356" ht="15.75" customHeight="1" x14ac:dyDescent="0.25"/>
    <row r="19357" ht="15.75" customHeight="1" x14ac:dyDescent="0.25"/>
    <row r="19358" ht="15.75" customHeight="1" x14ac:dyDescent="0.25"/>
    <row r="19359" ht="15.75" customHeight="1" x14ac:dyDescent="0.25"/>
    <row r="19360" ht="15.75" customHeight="1" x14ac:dyDescent="0.25"/>
    <row r="19361" ht="15.75" customHeight="1" x14ac:dyDescent="0.25"/>
    <row r="19362" ht="15.75" customHeight="1" x14ac:dyDescent="0.25"/>
    <row r="19363" ht="15.75" customHeight="1" x14ac:dyDescent="0.25"/>
    <row r="19364" ht="15.75" customHeight="1" x14ac:dyDescent="0.25"/>
    <row r="19365" ht="15.75" customHeight="1" x14ac:dyDescent="0.25"/>
    <row r="19366" ht="15.75" customHeight="1" x14ac:dyDescent="0.25"/>
    <row r="19367" ht="15.75" customHeight="1" x14ac:dyDescent="0.25"/>
    <row r="19368" ht="15.75" customHeight="1" x14ac:dyDescent="0.25"/>
    <row r="19369" ht="15.75" customHeight="1" x14ac:dyDescent="0.25"/>
    <row r="19370" ht="15.75" customHeight="1" x14ac:dyDescent="0.25"/>
    <row r="19371" ht="15.75" customHeight="1" x14ac:dyDescent="0.25"/>
    <row r="19372" ht="15.75" customHeight="1" x14ac:dyDescent="0.25"/>
    <row r="19373" ht="15.75" customHeight="1" x14ac:dyDescent="0.25"/>
    <row r="19374" ht="15.75" customHeight="1" x14ac:dyDescent="0.25"/>
    <row r="19375" ht="15.75" customHeight="1" x14ac:dyDescent="0.25"/>
    <row r="19376" ht="15.75" customHeight="1" x14ac:dyDescent="0.25"/>
    <row r="19377" ht="15.75" customHeight="1" x14ac:dyDescent="0.25"/>
    <row r="19378" ht="15.75" customHeight="1" x14ac:dyDescent="0.25"/>
    <row r="19379" ht="15.75" customHeight="1" x14ac:dyDescent="0.25"/>
    <row r="19380" ht="15.75" customHeight="1" x14ac:dyDescent="0.25"/>
    <row r="19381" ht="15.75" customHeight="1" x14ac:dyDescent="0.25"/>
    <row r="19382" ht="15.75" customHeight="1" x14ac:dyDescent="0.25"/>
    <row r="19383" ht="15.75" customHeight="1" x14ac:dyDescent="0.25"/>
    <row r="19384" ht="15.75" customHeight="1" x14ac:dyDescent="0.25"/>
    <row r="19385" ht="15.75" customHeight="1" x14ac:dyDescent="0.25"/>
    <row r="19386" ht="15.75" customHeight="1" x14ac:dyDescent="0.25"/>
    <row r="19387" ht="15.75" customHeight="1" x14ac:dyDescent="0.25"/>
    <row r="19388" ht="15.75" customHeight="1" x14ac:dyDescent="0.25"/>
    <row r="19389" ht="15.75" customHeight="1" x14ac:dyDescent="0.25"/>
    <row r="19390" ht="15.75" customHeight="1" x14ac:dyDescent="0.25"/>
    <row r="19391" ht="15.75" customHeight="1" x14ac:dyDescent="0.25"/>
    <row r="19392" ht="15.75" customHeight="1" x14ac:dyDescent="0.25"/>
    <row r="19393" ht="15.75" customHeight="1" x14ac:dyDescent="0.25"/>
    <row r="19394" ht="15.75" customHeight="1" x14ac:dyDescent="0.25"/>
    <row r="19395" ht="15.75" customHeight="1" x14ac:dyDescent="0.25"/>
    <row r="19396" ht="15.75" customHeight="1" x14ac:dyDescent="0.25"/>
    <row r="19397" ht="15.75" customHeight="1" x14ac:dyDescent="0.25"/>
    <row r="19398" ht="15.75" customHeight="1" x14ac:dyDescent="0.25"/>
    <row r="19399" ht="15.75" customHeight="1" x14ac:dyDescent="0.25"/>
    <row r="19400" ht="15.75" customHeight="1" x14ac:dyDescent="0.25"/>
    <row r="19401" ht="15.75" customHeight="1" x14ac:dyDescent="0.25"/>
    <row r="19402" ht="15.75" customHeight="1" x14ac:dyDescent="0.25"/>
    <row r="19403" ht="15.75" customHeight="1" x14ac:dyDescent="0.25"/>
    <row r="19404" ht="15.75" customHeight="1" x14ac:dyDescent="0.25"/>
    <row r="19405" ht="15.75" customHeight="1" x14ac:dyDescent="0.25"/>
    <row r="19406" ht="15.75" customHeight="1" x14ac:dyDescent="0.25"/>
    <row r="19407" ht="15.75" customHeight="1" x14ac:dyDescent="0.25"/>
    <row r="19408" ht="15.75" customHeight="1" x14ac:dyDescent="0.25"/>
    <row r="19409" ht="15.75" customHeight="1" x14ac:dyDescent="0.25"/>
    <row r="19410" ht="15.75" customHeight="1" x14ac:dyDescent="0.25"/>
    <row r="19411" ht="15.75" customHeight="1" x14ac:dyDescent="0.25"/>
    <row r="19412" ht="15.75" customHeight="1" x14ac:dyDescent="0.25"/>
    <row r="19413" ht="15.75" customHeight="1" x14ac:dyDescent="0.25"/>
    <row r="19414" ht="15.75" customHeight="1" x14ac:dyDescent="0.25"/>
    <row r="19415" ht="15.75" customHeight="1" x14ac:dyDescent="0.25"/>
    <row r="19416" ht="15.75" customHeight="1" x14ac:dyDescent="0.25"/>
    <row r="19417" ht="15.75" customHeight="1" x14ac:dyDescent="0.25"/>
    <row r="19418" ht="15.75" customHeight="1" x14ac:dyDescent="0.25"/>
    <row r="19419" ht="15.75" customHeight="1" x14ac:dyDescent="0.25"/>
    <row r="19420" ht="15.75" customHeight="1" x14ac:dyDescent="0.25"/>
    <row r="19421" ht="15.75" customHeight="1" x14ac:dyDescent="0.25"/>
    <row r="19422" ht="15.75" customHeight="1" x14ac:dyDescent="0.25"/>
    <row r="19423" ht="15.75" customHeight="1" x14ac:dyDescent="0.25"/>
    <row r="19424" ht="15.75" customHeight="1" x14ac:dyDescent="0.25"/>
    <row r="19425" ht="15.75" customHeight="1" x14ac:dyDescent="0.25"/>
    <row r="19426" ht="15.75" customHeight="1" x14ac:dyDescent="0.25"/>
    <row r="19427" ht="15.75" customHeight="1" x14ac:dyDescent="0.25"/>
    <row r="19428" ht="15.75" customHeight="1" x14ac:dyDescent="0.25"/>
    <row r="19429" ht="15.75" customHeight="1" x14ac:dyDescent="0.25"/>
    <row r="19430" ht="15.75" customHeight="1" x14ac:dyDescent="0.25"/>
    <row r="19431" ht="15.75" customHeight="1" x14ac:dyDescent="0.25"/>
    <row r="19432" ht="15.75" customHeight="1" x14ac:dyDescent="0.25"/>
    <row r="19433" ht="15.75" customHeight="1" x14ac:dyDescent="0.25"/>
    <row r="19434" ht="15.75" customHeight="1" x14ac:dyDescent="0.25"/>
    <row r="19435" ht="15.75" customHeight="1" x14ac:dyDescent="0.25"/>
    <row r="19436" ht="15.75" customHeight="1" x14ac:dyDescent="0.25"/>
    <row r="19437" ht="15.75" customHeight="1" x14ac:dyDescent="0.25"/>
    <row r="19438" ht="15.75" customHeight="1" x14ac:dyDescent="0.25"/>
    <row r="19439" ht="15.75" customHeight="1" x14ac:dyDescent="0.25"/>
    <row r="19440" ht="15.75" customHeight="1" x14ac:dyDescent="0.25"/>
    <row r="19441" ht="15.75" customHeight="1" x14ac:dyDescent="0.25"/>
    <row r="19442" ht="15.75" customHeight="1" x14ac:dyDescent="0.25"/>
    <row r="19443" ht="15.75" customHeight="1" x14ac:dyDescent="0.25"/>
    <row r="19444" ht="15.75" customHeight="1" x14ac:dyDescent="0.25"/>
    <row r="19445" ht="15.75" customHeight="1" x14ac:dyDescent="0.25"/>
    <row r="19446" ht="15.75" customHeight="1" x14ac:dyDescent="0.25"/>
    <row r="19447" ht="15.75" customHeight="1" x14ac:dyDescent="0.25"/>
    <row r="19448" ht="15.75" customHeight="1" x14ac:dyDescent="0.25"/>
    <row r="19449" ht="15.75" customHeight="1" x14ac:dyDescent="0.25"/>
    <row r="19450" ht="15.75" customHeight="1" x14ac:dyDescent="0.25"/>
    <row r="19451" ht="15.75" customHeight="1" x14ac:dyDescent="0.25"/>
    <row r="19452" ht="15.75" customHeight="1" x14ac:dyDescent="0.25"/>
    <row r="19453" ht="15.75" customHeight="1" x14ac:dyDescent="0.25"/>
    <row r="19454" ht="15.75" customHeight="1" x14ac:dyDescent="0.25"/>
    <row r="19455" ht="15.75" customHeight="1" x14ac:dyDescent="0.25"/>
    <row r="19456" ht="15.75" customHeight="1" x14ac:dyDescent="0.25"/>
    <row r="19457" ht="15.75" customHeight="1" x14ac:dyDescent="0.25"/>
    <row r="19458" ht="15.75" customHeight="1" x14ac:dyDescent="0.25"/>
    <row r="19459" ht="15.75" customHeight="1" x14ac:dyDescent="0.25"/>
    <row r="19460" ht="15.75" customHeight="1" x14ac:dyDescent="0.25"/>
    <row r="19461" ht="15.75" customHeight="1" x14ac:dyDescent="0.25"/>
    <row r="19462" ht="15.75" customHeight="1" x14ac:dyDescent="0.25"/>
    <row r="19463" ht="15.75" customHeight="1" x14ac:dyDescent="0.25"/>
    <row r="19464" ht="15.75" customHeight="1" x14ac:dyDescent="0.25"/>
    <row r="19465" ht="15.75" customHeight="1" x14ac:dyDescent="0.25"/>
    <row r="19466" ht="15.75" customHeight="1" x14ac:dyDescent="0.25"/>
    <row r="19467" ht="15.75" customHeight="1" x14ac:dyDescent="0.25"/>
    <row r="19468" ht="15.75" customHeight="1" x14ac:dyDescent="0.25"/>
    <row r="19469" ht="15.75" customHeight="1" x14ac:dyDescent="0.25"/>
    <row r="19470" ht="15.75" customHeight="1" x14ac:dyDescent="0.25"/>
    <row r="19471" ht="15.75" customHeight="1" x14ac:dyDescent="0.25"/>
    <row r="19472" ht="15.75" customHeight="1" x14ac:dyDescent="0.25"/>
    <row r="19473" ht="15.75" customHeight="1" x14ac:dyDescent="0.25"/>
    <row r="19474" ht="15.75" customHeight="1" x14ac:dyDescent="0.25"/>
    <row r="19475" ht="15.75" customHeight="1" x14ac:dyDescent="0.25"/>
    <row r="19476" ht="15.75" customHeight="1" x14ac:dyDescent="0.25"/>
    <row r="19477" ht="15.75" customHeight="1" x14ac:dyDescent="0.25"/>
    <row r="19478" ht="15.75" customHeight="1" x14ac:dyDescent="0.25"/>
    <row r="19479" ht="15.75" customHeight="1" x14ac:dyDescent="0.25"/>
    <row r="19480" ht="15.75" customHeight="1" x14ac:dyDescent="0.25"/>
    <row r="19481" ht="15.75" customHeight="1" x14ac:dyDescent="0.25"/>
    <row r="19482" ht="15.75" customHeight="1" x14ac:dyDescent="0.25"/>
    <row r="19483" ht="15.75" customHeight="1" x14ac:dyDescent="0.25"/>
    <row r="19484" ht="15.75" customHeight="1" x14ac:dyDescent="0.25"/>
    <row r="19485" ht="15.75" customHeight="1" x14ac:dyDescent="0.25"/>
    <row r="19486" ht="15.75" customHeight="1" x14ac:dyDescent="0.25"/>
    <row r="19487" ht="15.75" customHeight="1" x14ac:dyDescent="0.25"/>
    <row r="19488" ht="15.75" customHeight="1" x14ac:dyDescent="0.25"/>
    <row r="19489" ht="15.75" customHeight="1" x14ac:dyDescent="0.25"/>
    <row r="19490" ht="15.75" customHeight="1" x14ac:dyDescent="0.25"/>
    <row r="19491" ht="15.75" customHeight="1" x14ac:dyDescent="0.25"/>
    <row r="19492" ht="15.75" customHeight="1" x14ac:dyDescent="0.25"/>
    <row r="19493" ht="15.75" customHeight="1" x14ac:dyDescent="0.25"/>
    <row r="19494" ht="15.75" customHeight="1" x14ac:dyDescent="0.25"/>
    <row r="19495" ht="15.75" customHeight="1" x14ac:dyDescent="0.25"/>
    <row r="19496" ht="15.75" customHeight="1" x14ac:dyDescent="0.25"/>
    <row r="19497" ht="15.75" customHeight="1" x14ac:dyDescent="0.25"/>
    <row r="19498" ht="15.75" customHeight="1" x14ac:dyDescent="0.25"/>
    <row r="19499" ht="15.75" customHeight="1" x14ac:dyDescent="0.25"/>
    <row r="19500" ht="15.75" customHeight="1" x14ac:dyDescent="0.25"/>
    <row r="19501" ht="15.75" customHeight="1" x14ac:dyDescent="0.25"/>
    <row r="19502" ht="15.75" customHeight="1" x14ac:dyDescent="0.25"/>
    <row r="19503" ht="15.75" customHeight="1" x14ac:dyDescent="0.25"/>
    <row r="19504" ht="15.75" customHeight="1" x14ac:dyDescent="0.25"/>
    <row r="19505" ht="15.75" customHeight="1" x14ac:dyDescent="0.25"/>
    <row r="19506" ht="15.75" customHeight="1" x14ac:dyDescent="0.25"/>
    <row r="19507" ht="15.75" customHeight="1" x14ac:dyDescent="0.25"/>
    <row r="19508" ht="15.75" customHeight="1" x14ac:dyDescent="0.25"/>
    <row r="19509" ht="15.75" customHeight="1" x14ac:dyDescent="0.25"/>
    <row r="19510" ht="15.75" customHeight="1" x14ac:dyDescent="0.25"/>
    <row r="19511" ht="15.75" customHeight="1" x14ac:dyDescent="0.25"/>
    <row r="19512" ht="15.75" customHeight="1" x14ac:dyDescent="0.25"/>
    <row r="19513" ht="15.75" customHeight="1" x14ac:dyDescent="0.25"/>
    <row r="19514" ht="15.75" customHeight="1" x14ac:dyDescent="0.25"/>
    <row r="19515" ht="15.75" customHeight="1" x14ac:dyDescent="0.25"/>
    <row r="19516" ht="15.75" customHeight="1" x14ac:dyDescent="0.25"/>
    <row r="19517" ht="15.75" customHeight="1" x14ac:dyDescent="0.25"/>
    <row r="19518" ht="15.75" customHeight="1" x14ac:dyDescent="0.25"/>
    <row r="19519" ht="15.75" customHeight="1" x14ac:dyDescent="0.25"/>
    <row r="19520" ht="15.75" customHeight="1" x14ac:dyDescent="0.25"/>
    <row r="19521" ht="15.75" customHeight="1" x14ac:dyDescent="0.25"/>
    <row r="19522" ht="15.75" customHeight="1" x14ac:dyDescent="0.25"/>
    <row r="19523" ht="15.75" customHeight="1" x14ac:dyDescent="0.25"/>
    <row r="19524" ht="15.75" customHeight="1" x14ac:dyDescent="0.25"/>
    <row r="19525" ht="15.75" customHeight="1" x14ac:dyDescent="0.25"/>
    <row r="19526" ht="15.75" customHeight="1" x14ac:dyDescent="0.25"/>
    <row r="19527" ht="15.75" customHeight="1" x14ac:dyDescent="0.25"/>
    <row r="19528" ht="15.75" customHeight="1" x14ac:dyDescent="0.25"/>
    <row r="19529" ht="15.75" customHeight="1" x14ac:dyDescent="0.25"/>
    <row r="19530" ht="15.75" customHeight="1" x14ac:dyDescent="0.25"/>
    <row r="19531" ht="15.75" customHeight="1" x14ac:dyDescent="0.25"/>
    <row r="19532" ht="15.75" customHeight="1" x14ac:dyDescent="0.25"/>
    <row r="19533" ht="15.75" customHeight="1" x14ac:dyDescent="0.25"/>
    <row r="19534" ht="15.75" customHeight="1" x14ac:dyDescent="0.25"/>
    <row r="19535" ht="15.75" customHeight="1" x14ac:dyDescent="0.25"/>
    <row r="19536" ht="15.75" customHeight="1" x14ac:dyDescent="0.25"/>
    <row r="19537" ht="15.75" customHeight="1" x14ac:dyDescent="0.25"/>
    <row r="19538" ht="15.75" customHeight="1" x14ac:dyDescent="0.25"/>
    <row r="19539" ht="15.75" customHeight="1" x14ac:dyDescent="0.25"/>
    <row r="19540" ht="15.75" customHeight="1" x14ac:dyDescent="0.25"/>
    <row r="19541" ht="15.75" customHeight="1" x14ac:dyDescent="0.25"/>
    <row r="19542" ht="15.75" customHeight="1" x14ac:dyDescent="0.25"/>
    <row r="19543" ht="15.75" customHeight="1" x14ac:dyDescent="0.25"/>
    <row r="19544" ht="15.75" customHeight="1" x14ac:dyDescent="0.25"/>
    <row r="19545" ht="15.75" customHeight="1" x14ac:dyDescent="0.25"/>
    <row r="19546" ht="15.75" customHeight="1" x14ac:dyDescent="0.25"/>
    <row r="19547" ht="15.75" customHeight="1" x14ac:dyDescent="0.25"/>
    <row r="19548" ht="15.75" customHeight="1" x14ac:dyDescent="0.25"/>
    <row r="19549" ht="15.75" customHeight="1" x14ac:dyDescent="0.25"/>
    <row r="19550" ht="15.75" customHeight="1" x14ac:dyDescent="0.25"/>
    <row r="19551" ht="15.75" customHeight="1" x14ac:dyDescent="0.25"/>
    <row r="19552" ht="15.75" customHeight="1" x14ac:dyDescent="0.25"/>
    <row r="19553" ht="15.75" customHeight="1" x14ac:dyDescent="0.25"/>
    <row r="19554" ht="15.75" customHeight="1" x14ac:dyDescent="0.25"/>
    <row r="19555" ht="15.75" customHeight="1" x14ac:dyDescent="0.25"/>
    <row r="19556" ht="15.75" customHeight="1" x14ac:dyDescent="0.25"/>
    <row r="19557" ht="15.75" customHeight="1" x14ac:dyDescent="0.25"/>
    <row r="19558" ht="15.75" customHeight="1" x14ac:dyDescent="0.25"/>
    <row r="19559" ht="15.75" customHeight="1" x14ac:dyDescent="0.25"/>
    <row r="19560" ht="15.75" customHeight="1" x14ac:dyDescent="0.25"/>
    <row r="19561" ht="15.75" customHeight="1" x14ac:dyDescent="0.25"/>
    <row r="19562" ht="15.75" customHeight="1" x14ac:dyDescent="0.25"/>
    <row r="19563" ht="15.75" customHeight="1" x14ac:dyDescent="0.25"/>
    <row r="19564" ht="15.75" customHeight="1" x14ac:dyDescent="0.25"/>
    <row r="19565" ht="15.75" customHeight="1" x14ac:dyDescent="0.25"/>
    <row r="19566" ht="15.75" customHeight="1" x14ac:dyDescent="0.25"/>
    <row r="19567" ht="15.75" customHeight="1" x14ac:dyDescent="0.25"/>
    <row r="19568" ht="15.75" customHeight="1" x14ac:dyDescent="0.25"/>
    <row r="19569" ht="15.75" customHeight="1" x14ac:dyDescent="0.25"/>
    <row r="19570" ht="15.75" customHeight="1" x14ac:dyDescent="0.25"/>
    <row r="19571" ht="15.75" customHeight="1" x14ac:dyDescent="0.25"/>
    <row r="19572" ht="15.75" customHeight="1" x14ac:dyDescent="0.25"/>
    <row r="19573" ht="15.75" customHeight="1" x14ac:dyDescent="0.25"/>
    <row r="19574" ht="15.75" customHeight="1" x14ac:dyDescent="0.25"/>
    <row r="19575" ht="15.75" customHeight="1" x14ac:dyDescent="0.25"/>
    <row r="19576" ht="15.75" customHeight="1" x14ac:dyDescent="0.25"/>
    <row r="19577" ht="15.75" customHeight="1" x14ac:dyDescent="0.25"/>
    <row r="19578" ht="15.75" customHeight="1" x14ac:dyDescent="0.25"/>
    <row r="19579" ht="15.75" customHeight="1" x14ac:dyDescent="0.25"/>
    <row r="19580" ht="15.75" customHeight="1" x14ac:dyDescent="0.25"/>
    <row r="19581" ht="15.75" customHeight="1" x14ac:dyDescent="0.25"/>
    <row r="19582" ht="15.75" customHeight="1" x14ac:dyDescent="0.25"/>
    <row r="19583" ht="15.75" customHeight="1" x14ac:dyDescent="0.25"/>
    <row r="19584" ht="15.75" customHeight="1" x14ac:dyDescent="0.25"/>
    <row r="19585" ht="15.75" customHeight="1" x14ac:dyDescent="0.25"/>
    <row r="19586" ht="15.75" customHeight="1" x14ac:dyDescent="0.25"/>
    <row r="19587" ht="15.75" customHeight="1" x14ac:dyDescent="0.25"/>
    <row r="19588" ht="15.75" customHeight="1" x14ac:dyDescent="0.25"/>
    <row r="19589" ht="15.75" customHeight="1" x14ac:dyDescent="0.25"/>
    <row r="19590" ht="15.75" customHeight="1" x14ac:dyDescent="0.25"/>
    <row r="19591" ht="15.75" customHeight="1" x14ac:dyDescent="0.25"/>
    <row r="19592" ht="15.75" customHeight="1" x14ac:dyDescent="0.25"/>
    <row r="19593" ht="15.75" customHeight="1" x14ac:dyDescent="0.25"/>
    <row r="19594" ht="15.75" customHeight="1" x14ac:dyDescent="0.25"/>
    <row r="19595" ht="15.75" customHeight="1" x14ac:dyDescent="0.25"/>
    <row r="19596" ht="15.75" customHeight="1" x14ac:dyDescent="0.25"/>
    <row r="19597" ht="15.75" customHeight="1" x14ac:dyDescent="0.25"/>
    <row r="19598" ht="15.75" customHeight="1" x14ac:dyDescent="0.25"/>
    <row r="19599" ht="15.75" customHeight="1" x14ac:dyDescent="0.25"/>
    <row r="19600" ht="15.75" customHeight="1" x14ac:dyDescent="0.25"/>
    <row r="19601" ht="15.75" customHeight="1" x14ac:dyDescent="0.25"/>
    <row r="19602" ht="15.75" customHeight="1" x14ac:dyDescent="0.25"/>
    <row r="19603" ht="15.75" customHeight="1" x14ac:dyDescent="0.25"/>
    <row r="19604" ht="15.75" customHeight="1" x14ac:dyDescent="0.25"/>
    <row r="19605" ht="15.75" customHeight="1" x14ac:dyDescent="0.25"/>
    <row r="19606" ht="15.75" customHeight="1" x14ac:dyDescent="0.25"/>
    <row r="19607" ht="15.75" customHeight="1" x14ac:dyDescent="0.25"/>
    <row r="19608" ht="15.75" customHeight="1" x14ac:dyDescent="0.25"/>
    <row r="19609" ht="15.75" customHeight="1" x14ac:dyDescent="0.25"/>
    <row r="19610" ht="15.75" customHeight="1" x14ac:dyDescent="0.25"/>
    <row r="19611" ht="15.75" customHeight="1" x14ac:dyDescent="0.25"/>
    <row r="19612" ht="15.75" customHeight="1" x14ac:dyDescent="0.25"/>
    <row r="19613" ht="15.75" customHeight="1" x14ac:dyDescent="0.25"/>
    <row r="19614" ht="15.75" customHeight="1" x14ac:dyDescent="0.25"/>
    <row r="19615" ht="15.75" customHeight="1" x14ac:dyDescent="0.25"/>
    <row r="19616" ht="15.75" customHeight="1" x14ac:dyDescent="0.25"/>
    <row r="19617" ht="15.75" customHeight="1" x14ac:dyDescent="0.25"/>
    <row r="19618" ht="15.75" customHeight="1" x14ac:dyDescent="0.25"/>
    <row r="19619" ht="15.75" customHeight="1" x14ac:dyDescent="0.25"/>
    <row r="19620" ht="15.75" customHeight="1" x14ac:dyDescent="0.25"/>
    <row r="19621" ht="15.75" customHeight="1" x14ac:dyDescent="0.25"/>
    <row r="19622" ht="15.75" customHeight="1" x14ac:dyDescent="0.25"/>
    <row r="19623" ht="15.75" customHeight="1" x14ac:dyDescent="0.25"/>
    <row r="19624" ht="15.75" customHeight="1" x14ac:dyDescent="0.25"/>
    <row r="19625" ht="15.75" customHeight="1" x14ac:dyDescent="0.25"/>
    <row r="19626" ht="15.75" customHeight="1" x14ac:dyDescent="0.25"/>
    <row r="19627" ht="15.75" customHeight="1" x14ac:dyDescent="0.25"/>
    <row r="19628" ht="15.75" customHeight="1" x14ac:dyDescent="0.25"/>
    <row r="19629" ht="15.75" customHeight="1" x14ac:dyDescent="0.25"/>
    <row r="19630" ht="15.75" customHeight="1" x14ac:dyDescent="0.25"/>
    <row r="19631" ht="15.75" customHeight="1" x14ac:dyDescent="0.25"/>
    <row r="19632" ht="15.75" customHeight="1" x14ac:dyDescent="0.25"/>
    <row r="19633" ht="15.75" customHeight="1" x14ac:dyDescent="0.25"/>
    <row r="19634" ht="15.75" customHeight="1" x14ac:dyDescent="0.25"/>
    <row r="19635" ht="15.75" customHeight="1" x14ac:dyDescent="0.25"/>
    <row r="19636" ht="15.75" customHeight="1" x14ac:dyDescent="0.25"/>
    <row r="19637" ht="15.75" customHeight="1" x14ac:dyDescent="0.25"/>
    <row r="19638" ht="15.75" customHeight="1" x14ac:dyDescent="0.25"/>
    <row r="19639" ht="15.75" customHeight="1" x14ac:dyDescent="0.25"/>
    <row r="19640" ht="15.75" customHeight="1" x14ac:dyDescent="0.25"/>
    <row r="19641" ht="15.75" customHeight="1" x14ac:dyDescent="0.25"/>
    <row r="19642" ht="15.75" customHeight="1" x14ac:dyDescent="0.25"/>
    <row r="19643" ht="15.75" customHeight="1" x14ac:dyDescent="0.25"/>
    <row r="19644" ht="15.75" customHeight="1" x14ac:dyDescent="0.25"/>
    <row r="19645" ht="15.75" customHeight="1" x14ac:dyDescent="0.25"/>
    <row r="19646" ht="15.75" customHeight="1" x14ac:dyDescent="0.25"/>
    <row r="19647" ht="15.75" customHeight="1" x14ac:dyDescent="0.25"/>
    <row r="19648" ht="15.75" customHeight="1" x14ac:dyDescent="0.25"/>
    <row r="19649" ht="15.75" customHeight="1" x14ac:dyDescent="0.25"/>
    <row r="19650" ht="15.75" customHeight="1" x14ac:dyDescent="0.25"/>
    <row r="19651" ht="15.75" customHeight="1" x14ac:dyDescent="0.25"/>
    <row r="19652" ht="15.75" customHeight="1" x14ac:dyDescent="0.25"/>
    <row r="19653" ht="15.75" customHeight="1" x14ac:dyDescent="0.25"/>
    <row r="19654" ht="15.75" customHeight="1" x14ac:dyDescent="0.25"/>
    <row r="19655" ht="15.75" customHeight="1" x14ac:dyDescent="0.25"/>
    <row r="19656" ht="15.75" customHeight="1" x14ac:dyDescent="0.25"/>
    <row r="19657" ht="15.75" customHeight="1" x14ac:dyDescent="0.25"/>
    <row r="19658" ht="15.75" customHeight="1" x14ac:dyDescent="0.25"/>
    <row r="19659" ht="15.75" customHeight="1" x14ac:dyDescent="0.25"/>
    <row r="19660" ht="15.75" customHeight="1" x14ac:dyDescent="0.25"/>
    <row r="19661" ht="15.75" customHeight="1" x14ac:dyDescent="0.25"/>
    <row r="19662" ht="15.75" customHeight="1" x14ac:dyDescent="0.25"/>
    <row r="19663" ht="15.75" customHeight="1" x14ac:dyDescent="0.25"/>
    <row r="19664" ht="15.75" customHeight="1" x14ac:dyDescent="0.25"/>
    <row r="19665" ht="15.75" customHeight="1" x14ac:dyDescent="0.25"/>
    <row r="19666" ht="15.75" customHeight="1" x14ac:dyDescent="0.25"/>
    <row r="19667" ht="15.75" customHeight="1" x14ac:dyDescent="0.25"/>
    <row r="19668" ht="15.75" customHeight="1" x14ac:dyDescent="0.25"/>
    <row r="19669" ht="15.75" customHeight="1" x14ac:dyDescent="0.25"/>
    <row r="19670" ht="15.75" customHeight="1" x14ac:dyDescent="0.25"/>
    <row r="19671" ht="15.75" customHeight="1" x14ac:dyDescent="0.25"/>
    <row r="19672" ht="15.75" customHeight="1" x14ac:dyDescent="0.25"/>
    <row r="19673" ht="15.75" customHeight="1" x14ac:dyDescent="0.25"/>
    <row r="19674" ht="15.75" customHeight="1" x14ac:dyDescent="0.25"/>
    <row r="19675" ht="15.75" customHeight="1" x14ac:dyDescent="0.25"/>
    <row r="19676" ht="15.75" customHeight="1" x14ac:dyDescent="0.25"/>
    <row r="19677" ht="15.75" customHeight="1" x14ac:dyDescent="0.25"/>
    <row r="19678" ht="15.75" customHeight="1" x14ac:dyDescent="0.25"/>
    <row r="19679" ht="15.75" customHeight="1" x14ac:dyDescent="0.25"/>
    <row r="19680" ht="15.75" customHeight="1" x14ac:dyDescent="0.25"/>
    <row r="19681" ht="15.75" customHeight="1" x14ac:dyDescent="0.25"/>
    <row r="19682" ht="15.75" customHeight="1" x14ac:dyDescent="0.25"/>
    <row r="19683" ht="15.75" customHeight="1" x14ac:dyDescent="0.25"/>
    <row r="19684" ht="15.75" customHeight="1" x14ac:dyDescent="0.25"/>
    <row r="19685" ht="15.75" customHeight="1" x14ac:dyDescent="0.25"/>
    <row r="19686" ht="15.75" customHeight="1" x14ac:dyDescent="0.25"/>
    <row r="19687" ht="15.75" customHeight="1" x14ac:dyDescent="0.25"/>
    <row r="19688" ht="15.75" customHeight="1" x14ac:dyDescent="0.25"/>
    <row r="19689" ht="15.75" customHeight="1" x14ac:dyDescent="0.25"/>
    <row r="19690" ht="15.75" customHeight="1" x14ac:dyDescent="0.25"/>
    <row r="19691" ht="15.75" customHeight="1" x14ac:dyDescent="0.25"/>
    <row r="19692" ht="15.75" customHeight="1" x14ac:dyDescent="0.25"/>
    <row r="19693" ht="15.75" customHeight="1" x14ac:dyDescent="0.25"/>
    <row r="19694" ht="15.75" customHeight="1" x14ac:dyDescent="0.25"/>
    <row r="19695" ht="15.75" customHeight="1" x14ac:dyDescent="0.25"/>
    <row r="19696" ht="15.75" customHeight="1" x14ac:dyDescent="0.25"/>
    <row r="19697" ht="15.75" customHeight="1" x14ac:dyDescent="0.25"/>
    <row r="19698" ht="15.75" customHeight="1" x14ac:dyDescent="0.25"/>
    <row r="19699" ht="15.75" customHeight="1" x14ac:dyDescent="0.25"/>
    <row r="19700" ht="15.75" customHeight="1" x14ac:dyDescent="0.25"/>
    <row r="19701" ht="15.75" customHeight="1" x14ac:dyDescent="0.25"/>
    <row r="19702" ht="15.75" customHeight="1" x14ac:dyDescent="0.25"/>
    <row r="19703" ht="15.75" customHeight="1" x14ac:dyDescent="0.25"/>
    <row r="19704" ht="15.75" customHeight="1" x14ac:dyDescent="0.25"/>
    <row r="19705" ht="15.75" customHeight="1" x14ac:dyDescent="0.25"/>
    <row r="19706" ht="15.75" customHeight="1" x14ac:dyDescent="0.25"/>
    <row r="19707" ht="15.75" customHeight="1" x14ac:dyDescent="0.25"/>
    <row r="19708" ht="15.75" customHeight="1" x14ac:dyDescent="0.25"/>
    <row r="19709" ht="15.75" customHeight="1" x14ac:dyDescent="0.25"/>
    <row r="19710" ht="15.75" customHeight="1" x14ac:dyDescent="0.25"/>
    <row r="19711" ht="15.75" customHeight="1" x14ac:dyDescent="0.25"/>
    <row r="19712" ht="15.75" customHeight="1" x14ac:dyDescent="0.25"/>
    <row r="19713" ht="15.75" customHeight="1" x14ac:dyDescent="0.25"/>
    <row r="19714" ht="15.75" customHeight="1" x14ac:dyDescent="0.25"/>
    <row r="19715" ht="15.75" customHeight="1" x14ac:dyDescent="0.25"/>
    <row r="19716" ht="15.75" customHeight="1" x14ac:dyDescent="0.25"/>
    <row r="19717" ht="15.75" customHeight="1" x14ac:dyDescent="0.25"/>
    <row r="19718" ht="15.75" customHeight="1" x14ac:dyDescent="0.25"/>
    <row r="19719" ht="15.75" customHeight="1" x14ac:dyDescent="0.25"/>
    <row r="19720" ht="15.75" customHeight="1" x14ac:dyDescent="0.25"/>
    <row r="19721" ht="15.75" customHeight="1" x14ac:dyDescent="0.25"/>
    <row r="19722" ht="15.75" customHeight="1" x14ac:dyDescent="0.25"/>
    <row r="19723" ht="15.75" customHeight="1" x14ac:dyDescent="0.25"/>
    <row r="19724" ht="15.75" customHeight="1" x14ac:dyDescent="0.25"/>
    <row r="19725" ht="15.75" customHeight="1" x14ac:dyDescent="0.25"/>
    <row r="19726" ht="15.75" customHeight="1" x14ac:dyDescent="0.25"/>
    <row r="19727" ht="15.75" customHeight="1" x14ac:dyDescent="0.25"/>
    <row r="19728" ht="15.75" customHeight="1" x14ac:dyDescent="0.25"/>
    <row r="19729" ht="15.75" customHeight="1" x14ac:dyDescent="0.25"/>
    <row r="19730" ht="15.75" customHeight="1" x14ac:dyDescent="0.25"/>
    <row r="19731" ht="15.75" customHeight="1" x14ac:dyDescent="0.25"/>
    <row r="19732" ht="15.75" customHeight="1" x14ac:dyDescent="0.25"/>
    <row r="19733" ht="15.75" customHeight="1" x14ac:dyDescent="0.25"/>
    <row r="19734" ht="15.75" customHeight="1" x14ac:dyDescent="0.25"/>
    <row r="19735" ht="15.75" customHeight="1" x14ac:dyDescent="0.25"/>
    <row r="19736" ht="15.75" customHeight="1" x14ac:dyDescent="0.25"/>
    <row r="19737" ht="15.75" customHeight="1" x14ac:dyDescent="0.25"/>
    <row r="19738" ht="15.75" customHeight="1" x14ac:dyDescent="0.25"/>
    <row r="19739" ht="15.75" customHeight="1" x14ac:dyDescent="0.25"/>
    <row r="19740" ht="15.75" customHeight="1" x14ac:dyDescent="0.25"/>
    <row r="19741" ht="15.75" customHeight="1" x14ac:dyDescent="0.25"/>
    <row r="19742" ht="15.75" customHeight="1" x14ac:dyDescent="0.25"/>
    <row r="19743" ht="15.75" customHeight="1" x14ac:dyDescent="0.25"/>
    <row r="19744" ht="15.75" customHeight="1" x14ac:dyDescent="0.25"/>
    <row r="19745" ht="15.75" customHeight="1" x14ac:dyDescent="0.25"/>
    <row r="19746" ht="15.75" customHeight="1" x14ac:dyDescent="0.25"/>
    <row r="19747" ht="15.75" customHeight="1" x14ac:dyDescent="0.25"/>
    <row r="19748" ht="15.75" customHeight="1" x14ac:dyDescent="0.25"/>
    <row r="19749" ht="15.75" customHeight="1" x14ac:dyDescent="0.25"/>
    <row r="19750" ht="15.75" customHeight="1" x14ac:dyDescent="0.25"/>
    <row r="19751" ht="15.75" customHeight="1" x14ac:dyDescent="0.25"/>
    <row r="19752" ht="15.75" customHeight="1" x14ac:dyDescent="0.25"/>
    <row r="19753" ht="15.75" customHeight="1" x14ac:dyDescent="0.25"/>
    <row r="19754" ht="15.75" customHeight="1" x14ac:dyDescent="0.25"/>
    <row r="19755" ht="15.75" customHeight="1" x14ac:dyDescent="0.25"/>
    <row r="19756" ht="15.75" customHeight="1" x14ac:dyDescent="0.25"/>
    <row r="19757" ht="15.75" customHeight="1" x14ac:dyDescent="0.25"/>
    <row r="19758" ht="15.75" customHeight="1" x14ac:dyDescent="0.25"/>
    <row r="19759" ht="15.75" customHeight="1" x14ac:dyDescent="0.25"/>
    <row r="19760" ht="15.75" customHeight="1" x14ac:dyDescent="0.25"/>
    <row r="19761" ht="15.75" customHeight="1" x14ac:dyDescent="0.25"/>
    <row r="19762" ht="15.75" customHeight="1" x14ac:dyDescent="0.25"/>
    <row r="19763" ht="15.75" customHeight="1" x14ac:dyDescent="0.25"/>
    <row r="19764" ht="15.75" customHeight="1" x14ac:dyDescent="0.25"/>
    <row r="19765" ht="15.75" customHeight="1" x14ac:dyDescent="0.25"/>
    <row r="19766" ht="15.75" customHeight="1" x14ac:dyDescent="0.25"/>
    <row r="19767" ht="15.75" customHeight="1" x14ac:dyDescent="0.25"/>
    <row r="19768" ht="15.75" customHeight="1" x14ac:dyDescent="0.25"/>
    <row r="19769" ht="15.75" customHeight="1" x14ac:dyDescent="0.25"/>
    <row r="19770" ht="15.75" customHeight="1" x14ac:dyDescent="0.25"/>
    <row r="19771" ht="15.75" customHeight="1" x14ac:dyDescent="0.25"/>
    <row r="19772" ht="15.75" customHeight="1" x14ac:dyDescent="0.25"/>
    <row r="19773" ht="15.75" customHeight="1" x14ac:dyDescent="0.25"/>
    <row r="19774" ht="15.75" customHeight="1" x14ac:dyDescent="0.25"/>
    <row r="19775" ht="15.75" customHeight="1" x14ac:dyDescent="0.25"/>
    <row r="19776" ht="15.75" customHeight="1" x14ac:dyDescent="0.25"/>
    <row r="19777" ht="15.75" customHeight="1" x14ac:dyDescent="0.25"/>
    <row r="19778" ht="15.75" customHeight="1" x14ac:dyDescent="0.25"/>
    <row r="19779" ht="15.75" customHeight="1" x14ac:dyDescent="0.25"/>
    <row r="19780" ht="15.75" customHeight="1" x14ac:dyDescent="0.25"/>
    <row r="19781" ht="15.75" customHeight="1" x14ac:dyDescent="0.25"/>
    <row r="19782" ht="15.75" customHeight="1" x14ac:dyDescent="0.25"/>
    <row r="19783" ht="15.75" customHeight="1" x14ac:dyDescent="0.25"/>
    <row r="19784" ht="15.75" customHeight="1" x14ac:dyDescent="0.25"/>
    <row r="19785" ht="15.75" customHeight="1" x14ac:dyDescent="0.25"/>
    <row r="19786" ht="15.75" customHeight="1" x14ac:dyDescent="0.25"/>
    <row r="19787" ht="15.75" customHeight="1" x14ac:dyDescent="0.25"/>
    <row r="19788" ht="15.75" customHeight="1" x14ac:dyDescent="0.25"/>
    <row r="19789" ht="15.75" customHeight="1" x14ac:dyDescent="0.25"/>
    <row r="19790" ht="15.75" customHeight="1" x14ac:dyDescent="0.25"/>
    <row r="19791" ht="15.75" customHeight="1" x14ac:dyDescent="0.25"/>
    <row r="19792" ht="15.75" customHeight="1" x14ac:dyDescent="0.25"/>
    <row r="19793" ht="15.75" customHeight="1" x14ac:dyDescent="0.25"/>
    <row r="19794" ht="15.75" customHeight="1" x14ac:dyDescent="0.25"/>
    <row r="19795" ht="15.75" customHeight="1" x14ac:dyDescent="0.25"/>
    <row r="19796" ht="15.75" customHeight="1" x14ac:dyDescent="0.25"/>
    <row r="19797" ht="15.75" customHeight="1" x14ac:dyDescent="0.25"/>
    <row r="19798" ht="15.75" customHeight="1" x14ac:dyDescent="0.25"/>
    <row r="19799" ht="15.75" customHeight="1" x14ac:dyDescent="0.25"/>
    <row r="19800" ht="15.75" customHeight="1" x14ac:dyDescent="0.25"/>
    <row r="19801" ht="15.75" customHeight="1" x14ac:dyDescent="0.25"/>
    <row r="19802" ht="15.75" customHeight="1" x14ac:dyDescent="0.25"/>
    <row r="19803" ht="15.75" customHeight="1" x14ac:dyDescent="0.25"/>
    <row r="19804" ht="15.75" customHeight="1" x14ac:dyDescent="0.25"/>
    <row r="19805" ht="15.75" customHeight="1" x14ac:dyDescent="0.25"/>
    <row r="19806" ht="15.75" customHeight="1" x14ac:dyDescent="0.25"/>
    <row r="19807" ht="15.75" customHeight="1" x14ac:dyDescent="0.25"/>
    <row r="19808" ht="15.75" customHeight="1" x14ac:dyDescent="0.25"/>
    <row r="19809" ht="15.75" customHeight="1" x14ac:dyDescent="0.25"/>
    <row r="19810" ht="15.75" customHeight="1" x14ac:dyDescent="0.25"/>
    <row r="19811" ht="15.75" customHeight="1" x14ac:dyDescent="0.25"/>
    <row r="19812" ht="15.75" customHeight="1" x14ac:dyDescent="0.25"/>
    <row r="19813" ht="15.75" customHeight="1" x14ac:dyDescent="0.25"/>
    <row r="19814" ht="15.75" customHeight="1" x14ac:dyDescent="0.25"/>
    <row r="19815" ht="15.75" customHeight="1" x14ac:dyDescent="0.25"/>
    <row r="19816" ht="15.75" customHeight="1" x14ac:dyDescent="0.25"/>
    <row r="19817" ht="15.75" customHeight="1" x14ac:dyDescent="0.25"/>
    <row r="19818" ht="15.75" customHeight="1" x14ac:dyDescent="0.25"/>
    <row r="19819" ht="15.75" customHeight="1" x14ac:dyDescent="0.25"/>
    <row r="19820" ht="15.75" customHeight="1" x14ac:dyDescent="0.25"/>
    <row r="19821" ht="15.75" customHeight="1" x14ac:dyDescent="0.25"/>
    <row r="19822" ht="15.75" customHeight="1" x14ac:dyDescent="0.25"/>
    <row r="19823" ht="15.75" customHeight="1" x14ac:dyDescent="0.25"/>
    <row r="19824" ht="15.75" customHeight="1" x14ac:dyDescent="0.25"/>
    <row r="19825" ht="15.75" customHeight="1" x14ac:dyDescent="0.25"/>
    <row r="19826" ht="15.75" customHeight="1" x14ac:dyDescent="0.25"/>
    <row r="19827" ht="15.75" customHeight="1" x14ac:dyDescent="0.25"/>
    <row r="19828" ht="15.75" customHeight="1" x14ac:dyDescent="0.25"/>
    <row r="19829" ht="15.75" customHeight="1" x14ac:dyDescent="0.25"/>
    <row r="19830" ht="15.75" customHeight="1" x14ac:dyDescent="0.25"/>
    <row r="19831" ht="15.75" customHeight="1" x14ac:dyDescent="0.25"/>
    <row r="19832" ht="15.75" customHeight="1" x14ac:dyDescent="0.25"/>
    <row r="19833" ht="15.75" customHeight="1" x14ac:dyDescent="0.25"/>
    <row r="19834" ht="15.75" customHeight="1" x14ac:dyDescent="0.25"/>
    <row r="19835" ht="15.75" customHeight="1" x14ac:dyDescent="0.25"/>
    <row r="19836" ht="15.75" customHeight="1" x14ac:dyDescent="0.25"/>
    <row r="19837" ht="15.75" customHeight="1" x14ac:dyDescent="0.25"/>
    <row r="19838" ht="15.75" customHeight="1" x14ac:dyDescent="0.25"/>
    <row r="19839" ht="15.75" customHeight="1" x14ac:dyDescent="0.25"/>
    <row r="19840" ht="15.75" customHeight="1" x14ac:dyDescent="0.25"/>
    <row r="19841" ht="15.75" customHeight="1" x14ac:dyDescent="0.25"/>
    <row r="19842" ht="15.75" customHeight="1" x14ac:dyDescent="0.25"/>
    <row r="19843" ht="15.75" customHeight="1" x14ac:dyDescent="0.25"/>
    <row r="19844" ht="15.75" customHeight="1" x14ac:dyDescent="0.25"/>
    <row r="19845" ht="15.75" customHeight="1" x14ac:dyDescent="0.25"/>
    <row r="19846" ht="15.75" customHeight="1" x14ac:dyDescent="0.25"/>
    <row r="19847" ht="15.75" customHeight="1" x14ac:dyDescent="0.25"/>
    <row r="19848" ht="15.75" customHeight="1" x14ac:dyDescent="0.25"/>
    <row r="19849" ht="15.75" customHeight="1" x14ac:dyDescent="0.25"/>
    <row r="19850" ht="15.75" customHeight="1" x14ac:dyDescent="0.25"/>
    <row r="19851" ht="15.75" customHeight="1" x14ac:dyDescent="0.25"/>
    <row r="19852" ht="15.75" customHeight="1" x14ac:dyDescent="0.25"/>
    <row r="19853" ht="15.75" customHeight="1" x14ac:dyDescent="0.25"/>
    <row r="19854" ht="15.75" customHeight="1" x14ac:dyDescent="0.25"/>
    <row r="19855" ht="15.75" customHeight="1" x14ac:dyDescent="0.25"/>
    <row r="19856" ht="15.75" customHeight="1" x14ac:dyDescent="0.25"/>
    <row r="19857" ht="15.75" customHeight="1" x14ac:dyDescent="0.25"/>
    <row r="19858" ht="15.75" customHeight="1" x14ac:dyDescent="0.25"/>
    <row r="19859" ht="15.75" customHeight="1" x14ac:dyDescent="0.25"/>
    <row r="19860" ht="15.75" customHeight="1" x14ac:dyDescent="0.25"/>
    <row r="19861" ht="15.75" customHeight="1" x14ac:dyDescent="0.25"/>
    <row r="19862" ht="15.75" customHeight="1" x14ac:dyDescent="0.25"/>
    <row r="19863" ht="15.75" customHeight="1" x14ac:dyDescent="0.25"/>
    <row r="19864" ht="15.75" customHeight="1" x14ac:dyDescent="0.25"/>
    <row r="19865" ht="15.75" customHeight="1" x14ac:dyDescent="0.25"/>
    <row r="19866" ht="15.75" customHeight="1" x14ac:dyDescent="0.25"/>
    <row r="19867" ht="15.75" customHeight="1" x14ac:dyDescent="0.25"/>
    <row r="19868" ht="15.75" customHeight="1" x14ac:dyDescent="0.25"/>
    <row r="19869" ht="15.75" customHeight="1" x14ac:dyDescent="0.25"/>
    <row r="19870" ht="15.75" customHeight="1" x14ac:dyDescent="0.25"/>
    <row r="19871" ht="15.75" customHeight="1" x14ac:dyDescent="0.25"/>
    <row r="19872" ht="15.75" customHeight="1" x14ac:dyDescent="0.25"/>
    <row r="19873" ht="15.75" customHeight="1" x14ac:dyDescent="0.25"/>
    <row r="19874" ht="15.75" customHeight="1" x14ac:dyDescent="0.25"/>
    <row r="19875" ht="15.75" customHeight="1" x14ac:dyDescent="0.25"/>
    <row r="19876" ht="15.75" customHeight="1" x14ac:dyDescent="0.25"/>
    <row r="19877" ht="15.75" customHeight="1" x14ac:dyDescent="0.25"/>
    <row r="19878" ht="15.75" customHeight="1" x14ac:dyDescent="0.25"/>
    <row r="19879" ht="15.75" customHeight="1" x14ac:dyDescent="0.25"/>
    <row r="19880" ht="15.75" customHeight="1" x14ac:dyDescent="0.25"/>
    <row r="19881" ht="15.75" customHeight="1" x14ac:dyDescent="0.25"/>
    <row r="19882" ht="15.75" customHeight="1" x14ac:dyDescent="0.25"/>
    <row r="19883" ht="15.75" customHeight="1" x14ac:dyDescent="0.25"/>
    <row r="19884" ht="15.75" customHeight="1" x14ac:dyDescent="0.25"/>
    <row r="19885" ht="15.75" customHeight="1" x14ac:dyDescent="0.25"/>
    <row r="19886" ht="15.75" customHeight="1" x14ac:dyDescent="0.25"/>
    <row r="19887" ht="15.75" customHeight="1" x14ac:dyDescent="0.25"/>
    <row r="19888" ht="15.75" customHeight="1" x14ac:dyDescent="0.25"/>
    <row r="19889" ht="15.75" customHeight="1" x14ac:dyDescent="0.25"/>
    <row r="19890" ht="15.75" customHeight="1" x14ac:dyDescent="0.25"/>
    <row r="19891" ht="15.75" customHeight="1" x14ac:dyDescent="0.25"/>
    <row r="19892" ht="15.75" customHeight="1" x14ac:dyDescent="0.25"/>
    <row r="19893" ht="15.75" customHeight="1" x14ac:dyDescent="0.25"/>
    <row r="19894" ht="15.75" customHeight="1" x14ac:dyDescent="0.25"/>
    <row r="19895" ht="15.75" customHeight="1" x14ac:dyDescent="0.25"/>
    <row r="19896" ht="15.75" customHeight="1" x14ac:dyDescent="0.25"/>
    <row r="19897" ht="15.75" customHeight="1" x14ac:dyDescent="0.25"/>
    <row r="19898" ht="15.75" customHeight="1" x14ac:dyDescent="0.25"/>
    <row r="19899" ht="15.75" customHeight="1" x14ac:dyDescent="0.25"/>
    <row r="19900" ht="15.75" customHeight="1" x14ac:dyDescent="0.25"/>
    <row r="19901" ht="15.75" customHeight="1" x14ac:dyDescent="0.25"/>
    <row r="19902" ht="15.75" customHeight="1" x14ac:dyDescent="0.25"/>
    <row r="19903" ht="15.75" customHeight="1" x14ac:dyDescent="0.25"/>
    <row r="19904" ht="15.75" customHeight="1" x14ac:dyDescent="0.25"/>
    <row r="19905" ht="15.75" customHeight="1" x14ac:dyDescent="0.25"/>
    <row r="19906" ht="15.75" customHeight="1" x14ac:dyDescent="0.25"/>
    <row r="19907" ht="15.75" customHeight="1" x14ac:dyDescent="0.25"/>
    <row r="19908" ht="15.75" customHeight="1" x14ac:dyDescent="0.25"/>
    <row r="19909" ht="15.75" customHeight="1" x14ac:dyDescent="0.25"/>
    <row r="19910" ht="15.75" customHeight="1" x14ac:dyDescent="0.25"/>
    <row r="19911" ht="15.75" customHeight="1" x14ac:dyDescent="0.25"/>
    <row r="19912" ht="15.75" customHeight="1" x14ac:dyDescent="0.25"/>
    <row r="19913" ht="15.75" customHeight="1" x14ac:dyDescent="0.25"/>
    <row r="19914" ht="15.75" customHeight="1" x14ac:dyDescent="0.25"/>
    <row r="19915" ht="15.75" customHeight="1" x14ac:dyDescent="0.25"/>
    <row r="19916" ht="15.75" customHeight="1" x14ac:dyDescent="0.25"/>
    <row r="19917" ht="15.75" customHeight="1" x14ac:dyDescent="0.25"/>
    <row r="19918" ht="15.75" customHeight="1" x14ac:dyDescent="0.25"/>
    <row r="19919" ht="15.75" customHeight="1" x14ac:dyDescent="0.25"/>
    <row r="19920" ht="15.75" customHeight="1" x14ac:dyDescent="0.25"/>
    <row r="19921" ht="15.75" customHeight="1" x14ac:dyDescent="0.25"/>
    <row r="19922" ht="15.75" customHeight="1" x14ac:dyDescent="0.25"/>
    <row r="19923" ht="15.75" customHeight="1" x14ac:dyDescent="0.25"/>
    <row r="19924" ht="15.75" customHeight="1" x14ac:dyDescent="0.25"/>
    <row r="19925" ht="15.75" customHeight="1" x14ac:dyDescent="0.25"/>
    <row r="19926" ht="15.75" customHeight="1" x14ac:dyDescent="0.25"/>
    <row r="19927" ht="15.75" customHeight="1" x14ac:dyDescent="0.25"/>
    <row r="19928" ht="15.75" customHeight="1" x14ac:dyDescent="0.25"/>
    <row r="19929" ht="15.75" customHeight="1" x14ac:dyDescent="0.25"/>
    <row r="19930" ht="15.75" customHeight="1" x14ac:dyDescent="0.25"/>
    <row r="19931" ht="15.75" customHeight="1" x14ac:dyDescent="0.25"/>
    <row r="19932" ht="15.75" customHeight="1" x14ac:dyDescent="0.25"/>
    <row r="19933" ht="15.75" customHeight="1" x14ac:dyDescent="0.25"/>
    <row r="19934" ht="15.75" customHeight="1" x14ac:dyDescent="0.25"/>
    <row r="19935" ht="15.75" customHeight="1" x14ac:dyDescent="0.25"/>
    <row r="19936" ht="15.75" customHeight="1" x14ac:dyDescent="0.25"/>
    <row r="19937" ht="15.75" customHeight="1" x14ac:dyDescent="0.25"/>
    <row r="19938" ht="15.75" customHeight="1" x14ac:dyDescent="0.25"/>
    <row r="19939" ht="15.75" customHeight="1" x14ac:dyDescent="0.25"/>
    <row r="19940" ht="15.75" customHeight="1" x14ac:dyDescent="0.25"/>
    <row r="19941" ht="15.75" customHeight="1" x14ac:dyDescent="0.25"/>
    <row r="19942" ht="15.75" customHeight="1" x14ac:dyDescent="0.25"/>
    <row r="19943" ht="15.75" customHeight="1" x14ac:dyDescent="0.25"/>
    <row r="19944" ht="15.75" customHeight="1" x14ac:dyDescent="0.25"/>
    <row r="19945" ht="15.75" customHeight="1" x14ac:dyDescent="0.25"/>
    <row r="19946" ht="15.75" customHeight="1" x14ac:dyDescent="0.25"/>
    <row r="19947" ht="15.75" customHeight="1" x14ac:dyDescent="0.25"/>
    <row r="19948" ht="15.75" customHeight="1" x14ac:dyDescent="0.25"/>
    <row r="19949" ht="15.75" customHeight="1" x14ac:dyDescent="0.25"/>
    <row r="19950" ht="15.75" customHeight="1" x14ac:dyDescent="0.25"/>
    <row r="19951" ht="15.75" customHeight="1" x14ac:dyDescent="0.25"/>
    <row r="19952" ht="15.75" customHeight="1" x14ac:dyDescent="0.25"/>
    <row r="19953" ht="15.75" customHeight="1" x14ac:dyDescent="0.25"/>
    <row r="19954" ht="15.75" customHeight="1" x14ac:dyDescent="0.25"/>
    <row r="19955" ht="15.75" customHeight="1" x14ac:dyDescent="0.25"/>
    <row r="19956" ht="15.75" customHeight="1" x14ac:dyDescent="0.25"/>
    <row r="19957" ht="15.75" customHeight="1" x14ac:dyDescent="0.25"/>
    <row r="19958" ht="15.75" customHeight="1" x14ac:dyDescent="0.25"/>
    <row r="19959" ht="15.75" customHeight="1" x14ac:dyDescent="0.25"/>
    <row r="19960" ht="15.75" customHeight="1" x14ac:dyDescent="0.25"/>
    <row r="19961" ht="15.75" customHeight="1" x14ac:dyDescent="0.25"/>
    <row r="19962" ht="15.75" customHeight="1" x14ac:dyDescent="0.25"/>
    <row r="19963" ht="15.75" customHeight="1" x14ac:dyDescent="0.25"/>
    <row r="19964" ht="15.75" customHeight="1" x14ac:dyDescent="0.25"/>
    <row r="19965" ht="15.75" customHeight="1" x14ac:dyDescent="0.25"/>
    <row r="19966" ht="15.75" customHeight="1" x14ac:dyDescent="0.25"/>
    <row r="19967" ht="15.75" customHeight="1" x14ac:dyDescent="0.25"/>
    <row r="19968" ht="15.75" customHeight="1" x14ac:dyDescent="0.25"/>
    <row r="19969" ht="15.75" customHeight="1" x14ac:dyDescent="0.25"/>
    <row r="19970" ht="15.75" customHeight="1" x14ac:dyDescent="0.25"/>
    <row r="19971" ht="15.75" customHeight="1" x14ac:dyDescent="0.25"/>
    <row r="19972" ht="15.75" customHeight="1" x14ac:dyDescent="0.25"/>
    <row r="19973" ht="15.75" customHeight="1" x14ac:dyDescent="0.25"/>
    <row r="19974" ht="15.75" customHeight="1" x14ac:dyDescent="0.25"/>
    <row r="19975" ht="15.75" customHeight="1" x14ac:dyDescent="0.25"/>
    <row r="19976" ht="15.75" customHeight="1" x14ac:dyDescent="0.25"/>
    <row r="19977" ht="15.75" customHeight="1" x14ac:dyDescent="0.25"/>
    <row r="19978" ht="15.75" customHeight="1" x14ac:dyDescent="0.25"/>
    <row r="19979" ht="15.75" customHeight="1" x14ac:dyDescent="0.25"/>
    <row r="19980" ht="15.75" customHeight="1" x14ac:dyDescent="0.25"/>
    <row r="19981" ht="15.75" customHeight="1" x14ac:dyDescent="0.25"/>
    <row r="19982" ht="15.75" customHeight="1" x14ac:dyDescent="0.25"/>
    <row r="19983" ht="15.75" customHeight="1" x14ac:dyDescent="0.25"/>
    <row r="19984" ht="15.75" customHeight="1" x14ac:dyDescent="0.25"/>
    <row r="19985" ht="15.75" customHeight="1" x14ac:dyDescent="0.25"/>
    <row r="19986" ht="15.75" customHeight="1" x14ac:dyDescent="0.25"/>
    <row r="19987" ht="15.75" customHeight="1" x14ac:dyDescent="0.25"/>
    <row r="19988" ht="15.75" customHeight="1" x14ac:dyDescent="0.25"/>
    <row r="19989" ht="15.75" customHeight="1" x14ac:dyDescent="0.25"/>
    <row r="19990" ht="15.75" customHeight="1" x14ac:dyDescent="0.25"/>
    <row r="19991" ht="15.75" customHeight="1" x14ac:dyDescent="0.25"/>
    <row r="19992" ht="15.75" customHeight="1" x14ac:dyDescent="0.25"/>
    <row r="19993" ht="15.75" customHeight="1" x14ac:dyDescent="0.25"/>
    <row r="19994" ht="15.75" customHeight="1" x14ac:dyDescent="0.25"/>
    <row r="19995" ht="15.75" customHeight="1" x14ac:dyDescent="0.25"/>
    <row r="19996" ht="15.75" customHeight="1" x14ac:dyDescent="0.25"/>
    <row r="19997" ht="15.75" customHeight="1" x14ac:dyDescent="0.25"/>
    <row r="19998" ht="15.75" customHeight="1" x14ac:dyDescent="0.25"/>
    <row r="19999" ht="15.75" customHeight="1" x14ac:dyDescent="0.25"/>
    <row r="20000" ht="15.75" customHeight="1" x14ac:dyDescent="0.25"/>
    <row r="20001" ht="15.75" customHeight="1" x14ac:dyDescent="0.25"/>
    <row r="20002" ht="15.75" customHeight="1" x14ac:dyDescent="0.25"/>
    <row r="20003" ht="15.75" customHeight="1" x14ac:dyDescent="0.25"/>
    <row r="20004" ht="15.75" customHeight="1" x14ac:dyDescent="0.25"/>
    <row r="20005" ht="15.75" customHeight="1" x14ac:dyDescent="0.25"/>
    <row r="20006" ht="15.75" customHeight="1" x14ac:dyDescent="0.25"/>
    <row r="20007" ht="15.75" customHeight="1" x14ac:dyDescent="0.25"/>
    <row r="20008" ht="15.75" customHeight="1" x14ac:dyDescent="0.25"/>
    <row r="20009" ht="15.75" customHeight="1" x14ac:dyDescent="0.25"/>
    <row r="20010" ht="15.75" customHeight="1" x14ac:dyDescent="0.25"/>
    <row r="20011" ht="15.75" customHeight="1" x14ac:dyDescent="0.25"/>
    <row r="20012" ht="15.75" customHeight="1" x14ac:dyDescent="0.25"/>
    <row r="20013" ht="15.75" customHeight="1" x14ac:dyDescent="0.25"/>
    <row r="20014" ht="15.75" customHeight="1" x14ac:dyDescent="0.25"/>
    <row r="20015" ht="15.75" customHeight="1" x14ac:dyDescent="0.25"/>
    <row r="20016" ht="15.75" customHeight="1" x14ac:dyDescent="0.25"/>
    <row r="20017" ht="15.75" customHeight="1" x14ac:dyDescent="0.25"/>
    <row r="20018" ht="15.75" customHeight="1" x14ac:dyDescent="0.25"/>
    <row r="20019" ht="15.75" customHeight="1" x14ac:dyDescent="0.25"/>
    <row r="20020" ht="15.75" customHeight="1" x14ac:dyDescent="0.25"/>
    <row r="20021" ht="15.75" customHeight="1" x14ac:dyDescent="0.25"/>
    <row r="20022" ht="15.75" customHeight="1" x14ac:dyDescent="0.25"/>
    <row r="20023" ht="15.75" customHeight="1" x14ac:dyDescent="0.25"/>
    <row r="20024" ht="15.75" customHeight="1" x14ac:dyDescent="0.25"/>
    <row r="20025" ht="15.75" customHeight="1" x14ac:dyDescent="0.25"/>
    <row r="20026" ht="15.75" customHeight="1" x14ac:dyDescent="0.25"/>
    <row r="20027" ht="15.75" customHeight="1" x14ac:dyDescent="0.25"/>
    <row r="20028" ht="15.75" customHeight="1" x14ac:dyDescent="0.25"/>
    <row r="20029" ht="15.75" customHeight="1" x14ac:dyDescent="0.25"/>
    <row r="20030" ht="15.75" customHeight="1" x14ac:dyDescent="0.25"/>
    <row r="20031" ht="15.75" customHeight="1" x14ac:dyDescent="0.25"/>
    <row r="20032" ht="15.75" customHeight="1" x14ac:dyDescent="0.25"/>
    <row r="20033" ht="15.75" customHeight="1" x14ac:dyDescent="0.25"/>
    <row r="20034" ht="15.75" customHeight="1" x14ac:dyDescent="0.25"/>
    <row r="20035" ht="15.75" customHeight="1" x14ac:dyDescent="0.25"/>
    <row r="20036" ht="15.75" customHeight="1" x14ac:dyDescent="0.25"/>
    <row r="20037" ht="15.75" customHeight="1" x14ac:dyDescent="0.25"/>
    <row r="20038" ht="15.75" customHeight="1" x14ac:dyDescent="0.25"/>
    <row r="20039" ht="15.75" customHeight="1" x14ac:dyDescent="0.25"/>
    <row r="20040" ht="15.75" customHeight="1" x14ac:dyDescent="0.25"/>
    <row r="20041" ht="15.75" customHeight="1" x14ac:dyDescent="0.25"/>
    <row r="20042" ht="15.75" customHeight="1" x14ac:dyDescent="0.25"/>
    <row r="20043" ht="15.75" customHeight="1" x14ac:dyDescent="0.25"/>
    <row r="20044" ht="15.75" customHeight="1" x14ac:dyDescent="0.25"/>
    <row r="20045" ht="15.75" customHeight="1" x14ac:dyDescent="0.25"/>
    <row r="20046" ht="15.75" customHeight="1" x14ac:dyDescent="0.25"/>
    <row r="20047" ht="15.75" customHeight="1" x14ac:dyDescent="0.25"/>
    <row r="20048" ht="15.75" customHeight="1" x14ac:dyDescent="0.25"/>
    <row r="20049" ht="15.75" customHeight="1" x14ac:dyDescent="0.25"/>
    <row r="20050" ht="15.75" customHeight="1" x14ac:dyDescent="0.25"/>
    <row r="20051" ht="15.75" customHeight="1" x14ac:dyDescent="0.25"/>
    <row r="20052" ht="15.75" customHeight="1" x14ac:dyDescent="0.25"/>
    <row r="20053" ht="15.75" customHeight="1" x14ac:dyDescent="0.25"/>
    <row r="20054" ht="15.75" customHeight="1" x14ac:dyDescent="0.25"/>
    <row r="20055" ht="15.75" customHeight="1" x14ac:dyDescent="0.25"/>
    <row r="20056" ht="15.75" customHeight="1" x14ac:dyDescent="0.25"/>
    <row r="20057" ht="15.75" customHeight="1" x14ac:dyDescent="0.25"/>
    <row r="20058" ht="15.75" customHeight="1" x14ac:dyDescent="0.25"/>
    <row r="20059" ht="15.75" customHeight="1" x14ac:dyDescent="0.25"/>
    <row r="20060" ht="15.75" customHeight="1" x14ac:dyDescent="0.25"/>
    <row r="20061" ht="15.75" customHeight="1" x14ac:dyDescent="0.25"/>
    <row r="20062" ht="15.75" customHeight="1" x14ac:dyDescent="0.25"/>
    <row r="20063" ht="15.75" customHeight="1" x14ac:dyDescent="0.25"/>
    <row r="20064" ht="15.75" customHeight="1" x14ac:dyDescent="0.25"/>
    <row r="20065" ht="15.75" customHeight="1" x14ac:dyDescent="0.25"/>
    <row r="20066" ht="15.75" customHeight="1" x14ac:dyDescent="0.25"/>
    <row r="20067" ht="15.75" customHeight="1" x14ac:dyDescent="0.25"/>
    <row r="20068" ht="15.75" customHeight="1" x14ac:dyDescent="0.25"/>
    <row r="20069" ht="15.75" customHeight="1" x14ac:dyDescent="0.25"/>
    <row r="20070" ht="15.75" customHeight="1" x14ac:dyDescent="0.25"/>
    <row r="20071" ht="15.75" customHeight="1" x14ac:dyDescent="0.25"/>
    <row r="20072" ht="15.75" customHeight="1" x14ac:dyDescent="0.25"/>
    <row r="20073" ht="15.75" customHeight="1" x14ac:dyDescent="0.25"/>
    <row r="20074" ht="15.75" customHeight="1" x14ac:dyDescent="0.25"/>
    <row r="20075" ht="15.75" customHeight="1" x14ac:dyDescent="0.25"/>
    <row r="20076" ht="15.75" customHeight="1" x14ac:dyDescent="0.25"/>
    <row r="20077" ht="15.75" customHeight="1" x14ac:dyDescent="0.25"/>
    <row r="20078" ht="15.75" customHeight="1" x14ac:dyDescent="0.25"/>
    <row r="20079" ht="15.75" customHeight="1" x14ac:dyDescent="0.25"/>
    <row r="20080" ht="15.75" customHeight="1" x14ac:dyDescent="0.25"/>
    <row r="20081" ht="15.75" customHeight="1" x14ac:dyDescent="0.25"/>
    <row r="20082" ht="15.75" customHeight="1" x14ac:dyDescent="0.25"/>
    <row r="20083" ht="15.75" customHeight="1" x14ac:dyDescent="0.25"/>
    <row r="20084" ht="15.75" customHeight="1" x14ac:dyDescent="0.25"/>
    <row r="20085" ht="15.75" customHeight="1" x14ac:dyDescent="0.25"/>
    <row r="20086" ht="15.75" customHeight="1" x14ac:dyDescent="0.25"/>
    <row r="20087" ht="15.75" customHeight="1" x14ac:dyDescent="0.25"/>
    <row r="20088" ht="15.75" customHeight="1" x14ac:dyDescent="0.25"/>
    <row r="20089" ht="15.75" customHeight="1" x14ac:dyDescent="0.25"/>
    <row r="20090" ht="15.75" customHeight="1" x14ac:dyDescent="0.25"/>
    <row r="20091" ht="15.75" customHeight="1" x14ac:dyDescent="0.25"/>
    <row r="20092" ht="15.75" customHeight="1" x14ac:dyDescent="0.25"/>
    <row r="20093" ht="15.75" customHeight="1" x14ac:dyDescent="0.25"/>
    <row r="20094" ht="15.75" customHeight="1" x14ac:dyDescent="0.25"/>
    <row r="20095" ht="15.75" customHeight="1" x14ac:dyDescent="0.25"/>
    <row r="20096" ht="15.75" customHeight="1" x14ac:dyDescent="0.25"/>
    <row r="20097" ht="15.75" customHeight="1" x14ac:dyDescent="0.25"/>
    <row r="20098" ht="15.75" customHeight="1" x14ac:dyDescent="0.25"/>
    <row r="20099" ht="15.75" customHeight="1" x14ac:dyDescent="0.25"/>
    <row r="20100" ht="15.75" customHeight="1" x14ac:dyDescent="0.25"/>
    <row r="20101" ht="15.75" customHeight="1" x14ac:dyDescent="0.25"/>
    <row r="20102" ht="15.75" customHeight="1" x14ac:dyDescent="0.25"/>
    <row r="20103" ht="15.75" customHeight="1" x14ac:dyDescent="0.25"/>
    <row r="20104" ht="15.75" customHeight="1" x14ac:dyDescent="0.25"/>
    <row r="20105" ht="15.75" customHeight="1" x14ac:dyDescent="0.25"/>
    <row r="20106" ht="15.75" customHeight="1" x14ac:dyDescent="0.25"/>
    <row r="20107" ht="15.75" customHeight="1" x14ac:dyDescent="0.25"/>
    <row r="20108" ht="15.75" customHeight="1" x14ac:dyDescent="0.25"/>
    <row r="20109" ht="15.75" customHeight="1" x14ac:dyDescent="0.25"/>
    <row r="20110" ht="15.75" customHeight="1" x14ac:dyDescent="0.25"/>
    <row r="20111" ht="15.75" customHeight="1" x14ac:dyDescent="0.25"/>
    <row r="20112" ht="15.75" customHeight="1" x14ac:dyDescent="0.25"/>
    <row r="20113" ht="15.75" customHeight="1" x14ac:dyDescent="0.25"/>
    <row r="20114" ht="15.75" customHeight="1" x14ac:dyDescent="0.25"/>
    <row r="20115" ht="15.75" customHeight="1" x14ac:dyDescent="0.25"/>
    <row r="20116" ht="15.75" customHeight="1" x14ac:dyDescent="0.25"/>
    <row r="20117" ht="15.75" customHeight="1" x14ac:dyDescent="0.25"/>
    <row r="20118" ht="15.75" customHeight="1" x14ac:dyDescent="0.25"/>
    <row r="20119" ht="15.75" customHeight="1" x14ac:dyDescent="0.25"/>
    <row r="20120" ht="15.75" customHeight="1" x14ac:dyDescent="0.25"/>
    <row r="20121" ht="15.75" customHeight="1" x14ac:dyDescent="0.25"/>
    <row r="20122" ht="15.75" customHeight="1" x14ac:dyDescent="0.25"/>
    <row r="20123" ht="15.75" customHeight="1" x14ac:dyDescent="0.25"/>
    <row r="20124" ht="15.75" customHeight="1" x14ac:dyDescent="0.25"/>
    <row r="20125" ht="15.75" customHeight="1" x14ac:dyDescent="0.25"/>
    <row r="20126" ht="15.75" customHeight="1" x14ac:dyDescent="0.25"/>
    <row r="20127" ht="15.75" customHeight="1" x14ac:dyDescent="0.25"/>
    <row r="20128" ht="15.75" customHeight="1" x14ac:dyDescent="0.25"/>
    <row r="20129" ht="15.75" customHeight="1" x14ac:dyDescent="0.25"/>
    <row r="20130" ht="15.75" customHeight="1" x14ac:dyDescent="0.25"/>
    <row r="20131" ht="15.75" customHeight="1" x14ac:dyDescent="0.25"/>
    <row r="20132" ht="15.75" customHeight="1" x14ac:dyDescent="0.25"/>
    <row r="20133" ht="15.75" customHeight="1" x14ac:dyDescent="0.25"/>
    <row r="20134" ht="15.75" customHeight="1" x14ac:dyDescent="0.25"/>
    <row r="20135" ht="15.75" customHeight="1" x14ac:dyDescent="0.25"/>
    <row r="20136" ht="15.75" customHeight="1" x14ac:dyDescent="0.25"/>
    <row r="20137" ht="15.75" customHeight="1" x14ac:dyDescent="0.25"/>
    <row r="20138" ht="15.75" customHeight="1" x14ac:dyDescent="0.25"/>
    <row r="20139" ht="15.75" customHeight="1" x14ac:dyDescent="0.25"/>
    <row r="20140" ht="15.75" customHeight="1" x14ac:dyDescent="0.25"/>
    <row r="20141" ht="15.75" customHeight="1" x14ac:dyDescent="0.25"/>
    <row r="20142" ht="15.75" customHeight="1" x14ac:dyDescent="0.25"/>
    <row r="20143" ht="15.75" customHeight="1" x14ac:dyDescent="0.25"/>
    <row r="20144" ht="15.75" customHeight="1" x14ac:dyDescent="0.25"/>
    <row r="20145" ht="15.75" customHeight="1" x14ac:dyDescent="0.25"/>
    <row r="20146" ht="15.75" customHeight="1" x14ac:dyDescent="0.25"/>
    <row r="20147" ht="15.75" customHeight="1" x14ac:dyDescent="0.25"/>
    <row r="20148" ht="15.75" customHeight="1" x14ac:dyDescent="0.25"/>
    <row r="20149" ht="15.75" customHeight="1" x14ac:dyDescent="0.25"/>
    <row r="20150" ht="15.75" customHeight="1" x14ac:dyDescent="0.25"/>
    <row r="20151" ht="15.75" customHeight="1" x14ac:dyDescent="0.25"/>
    <row r="20152" ht="15.75" customHeight="1" x14ac:dyDescent="0.25"/>
    <row r="20153" ht="15.75" customHeight="1" x14ac:dyDescent="0.25"/>
    <row r="20154" ht="15.75" customHeight="1" x14ac:dyDescent="0.25"/>
    <row r="20155" ht="15.75" customHeight="1" x14ac:dyDescent="0.25"/>
    <row r="20156" ht="15.75" customHeight="1" x14ac:dyDescent="0.25"/>
    <row r="20157" ht="15.75" customHeight="1" x14ac:dyDescent="0.25"/>
    <row r="20158" ht="15.75" customHeight="1" x14ac:dyDescent="0.25"/>
    <row r="20159" ht="15.75" customHeight="1" x14ac:dyDescent="0.25"/>
    <row r="20160" ht="15.75" customHeight="1" x14ac:dyDescent="0.25"/>
    <row r="20161" ht="15.75" customHeight="1" x14ac:dyDescent="0.25"/>
    <row r="20162" ht="15.75" customHeight="1" x14ac:dyDescent="0.25"/>
    <row r="20163" ht="15.75" customHeight="1" x14ac:dyDescent="0.25"/>
    <row r="20164" ht="15.75" customHeight="1" x14ac:dyDescent="0.25"/>
    <row r="20165" ht="15.75" customHeight="1" x14ac:dyDescent="0.25"/>
    <row r="20166" ht="15.75" customHeight="1" x14ac:dyDescent="0.25"/>
    <row r="20167" ht="15.75" customHeight="1" x14ac:dyDescent="0.25"/>
    <row r="20168" ht="15.75" customHeight="1" x14ac:dyDescent="0.25"/>
    <row r="20169" ht="15.75" customHeight="1" x14ac:dyDescent="0.25"/>
    <row r="20170" ht="15.75" customHeight="1" x14ac:dyDescent="0.25"/>
    <row r="20171" ht="15.75" customHeight="1" x14ac:dyDescent="0.25"/>
    <row r="20172" ht="15.75" customHeight="1" x14ac:dyDescent="0.25"/>
    <row r="20173" ht="15.75" customHeight="1" x14ac:dyDescent="0.25"/>
    <row r="20174" ht="15.75" customHeight="1" x14ac:dyDescent="0.25"/>
    <row r="20175" ht="15.75" customHeight="1" x14ac:dyDescent="0.25"/>
    <row r="20176" ht="15.75" customHeight="1" x14ac:dyDescent="0.25"/>
    <row r="20177" ht="15.75" customHeight="1" x14ac:dyDescent="0.25"/>
    <row r="20178" ht="15.75" customHeight="1" x14ac:dyDescent="0.25"/>
    <row r="20179" ht="15.75" customHeight="1" x14ac:dyDescent="0.25"/>
    <row r="20180" ht="15.75" customHeight="1" x14ac:dyDescent="0.25"/>
    <row r="20181" ht="15.75" customHeight="1" x14ac:dyDescent="0.25"/>
    <row r="20182" ht="15.75" customHeight="1" x14ac:dyDescent="0.25"/>
    <row r="20183" ht="15.75" customHeight="1" x14ac:dyDescent="0.25"/>
    <row r="20184" ht="15.75" customHeight="1" x14ac:dyDescent="0.25"/>
    <row r="20185" ht="15.75" customHeight="1" x14ac:dyDescent="0.25"/>
    <row r="20186" ht="15.75" customHeight="1" x14ac:dyDescent="0.25"/>
    <row r="20187" ht="15.75" customHeight="1" x14ac:dyDescent="0.25"/>
    <row r="20188" ht="15.75" customHeight="1" x14ac:dyDescent="0.25"/>
    <row r="20189" ht="15.75" customHeight="1" x14ac:dyDescent="0.25"/>
    <row r="20190" ht="15.75" customHeight="1" x14ac:dyDescent="0.25"/>
    <row r="20191" ht="15.75" customHeight="1" x14ac:dyDescent="0.25"/>
    <row r="20192" ht="15.75" customHeight="1" x14ac:dyDescent="0.25"/>
    <row r="20193" ht="15.75" customHeight="1" x14ac:dyDescent="0.25"/>
    <row r="20194" ht="15.75" customHeight="1" x14ac:dyDescent="0.25"/>
    <row r="20195" ht="15.75" customHeight="1" x14ac:dyDescent="0.25"/>
    <row r="20196" ht="15.75" customHeight="1" x14ac:dyDescent="0.25"/>
    <row r="20197" ht="15.75" customHeight="1" x14ac:dyDescent="0.25"/>
    <row r="20198" ht="15.75" customHeight="1" x14ac:dyDescent="0.25"/>
    <row r="20199" ht="15.75" customHeight="1" x14ac:dyDescent="0.25"/>
    <row r="20200" ht="15.75" customHeight="1" x14ac:dyDescent="0.25"/>
    <row r="20201" ht="15.75" customHeight="1" x14ac:dyDescent="0.25"/>
    <row r="20202" ht="15.75" customHeight="1" x14ac:dyDescent="0.25"/>
    <row r="20203" ht="15.75" customHeight="1" x14ac:dyDescent="0.25"/>
    <row r="20204" ht="15.75" customHeight="1" x14ac:dyDescent="0.25"/>
    <row r="20205" ht="15.75" customHeight="1" x14ac:dyDescent="0.25"/>
    <row r="20206" ht="15.75" customHeight="1" x14ac:dyDescent="0.25"/>
    <row r="20207" ht="15.75" customHeight="1" x14ac:dyDescent="0.25"/>
    <row r="20208" ht="15.75" customHeight="1" x14ac:dyDescent="0.25"/>
    <row r="20209" ht="15.75" customHeight="1" x14ac:dyDescent="0.25"/>
    <row r="20210" ht="15.75" customHeight="1" x14ac:dyDescent="0.25"/>
    <row r="20211" ht="15.75" customHeight="1" x14ac:dyDescent="0.25"/>
    <row r="20212" ht="15.75" customHeight="1" x14ac:dyDescent="0.25"/>
    <row r="20213" ht="15.75" customHeight="1" x14ac:dyDescent="0.25"/>
    <row r="20214" ht="15.75" customHeight="1" x14ac:dyDescent="0.25"/>
    <row r="20215" ht="15.75" customHeight="1" x14ac:dyDescent="0.25"/>
    <row r="20216" ht="15.75" customHeight="1" x14ac:dyDescent="0.25"/>
    <row r="20217" ht="15.75" customHeight="1" x14ac:dyDescent="0.25"/>
    <row r="20218" ht="15.75" customHeight="1" x14ac:dyDescent="0.25"/>
    <row r="20219" ht="15.75" customHeight="1" x14ac:dyDescent="0.25"/>
    <row r="20220" ht="15.75" customHeight="1" x14ac:dyDescent="0.25"/>
    <row r="20221" ht="15.75" customHeight="1" x14ac:dyDescent="0.25"/>
    <row r="20222" ht="15.75" customHeight="1" x14ac:dyDescent="0.25"/>
    <row r="20223" ht="15.75" customHeight="1" x14ac:dyDescent="0.25"/>
    <row r="20224" ht="15.75" customHeight="1" x14ac:dyDescent="0.25"/>
    <row r="20225" ht="15.75" customHeight="1" x14ac:dyDescent="0.25"/>
    <row r="20226" ht="15.75" customHeight="1" x14ac:dyDescent="0.25"/>
    <row r="20227" ht="15.75" customHeight="1" x14ac:dyDescent="0.25"/>
    <row r="20228" ht="15.75" customHeight="1" x14ac:dyDescent="0.25"/>
    <row r="20229" ht="15.75" customHeight="1" x14ac:dyDescent="0.25"/>
    <row r="20230" ht="15.75" customHeight="1" x14ac:dyDescent="0.25"/>
    <row r="20231" ht="15.75" customHeight="1" x14ac:dyDescent="0.25"/>
    <row r="20232" ht="15.75" customHeight="1" x14ac:dyDescent="0.25"/>
    <row r="20233" ht="15.75" customHeight="1" x14ac:dyDescent="0.25"/>
    <row r="20234" ht="15.75" customHeight="1" x14ac:dyDescent="0.25"/>
    <row r="20235" ht="15.75" customHeight="1" x14ac:dyDescent="0.25"/>
    <row r="20236" ht="15.75" customHeight="1" x14ac:dyDescent="0.25"/>
    <row r="20237" ht="15.75" customHeight="1" x14ac:dyDescent="0.25"/>
    <row r="20238" ht="15.75" customHeight="1" x14ac:dyDescent="0.25"/>
    <row r="20239" ht="15.75" customHeight="1" x14ac:dyDescent="0.25"/>
    <row r="20240" ht="15.75" customHeight="1" x14ac:dyDescent="0.25"/>
    <row r="20241" ht="15.75" customHeight="1" x14ac:dyDescent="0.25"/>
    <row r="20242" ht="15.75" customHeight="1" x14ac:dyDescent="0.25"/>
    <row r="20243" ht="15.75" customHeight="1" x14ac:dyDescent="0.25"/>
    <row r="20244" ht="15.75" customHeight="1" x14ac:dyDescent="0.25"/>
    <row r="20245" ht="15.75" customHeight="1" x14ac:dyDescent="0.25"/>
    <row r="20246" ht="15.75" customHeight="1" x14ac:dyDescent="0.25"/>
    <row r="20247" ht="15.75" customHeight="1" x14ac:dyDescent="0.25"/>
    <row r="20248" ht="15.75" customHeight="1" x14ac:dyDescent="0.25"/>
    <row r="20249" ht="15.75" customHeight="1" x14ac:dyDescent="0.25"/>
    <row r="20250" ht="15.75" customHeight="1" x14ac:dyDescent="0.25"/>
    <row r="20251" ht="15.75" customHeight="1" x14ac:dyDescent="0.25"/>
    <row r="20252" ht="15.75" customHeight="1" x14ac:dyDescent="0.25"/>
    <row r="20253" ht="15.75" customHeight="1" x14ac:dyDescent="0.25"/>
    <row r="20254" ht="15.75" customHeight="1" x14ac:dyDescent="0.25"/>
    <row r="20255" ht="15.75" customHeight="1" x14ac:dyDescent="0.25"/>
    <row r="20256" ht="15.75" customHeight="1" x14ac:dyDescent="0.25"/>
    <row r="20257" ht="15.75" customHeight="1" x14ac:dyDescent="0.25"/>
    <row r="20258" ht="15.75" customHeight="1" x14ac:dyDescent="0.25"/>
    <row r="20259" ht="15.75" customHeight="1" x14ac:dyDescent="0.25"/>
    <row r="20260" ht="15.75" customHeight="1" x14ac:dyDescent="0.25"/>
    <row r="20261" ht="15.75" customHeight="1" x14ac:dyDescent="0.25"/>
    <row r="20262" ht="15.75" customHeight="1" x14ac:dyDescent="0.25"/>
    <row r="20263" ht="15.75" customHeight="1" x14ac:dyDescent="0.25"/>
    <row r="20264" ht="15.75" customHeight="1" x14ac:dyDescent="0.25"/>
    <row r="20265" ht="15.75" customHeight="1" x14ac:dyDescent="0.25"/>
    <row r="20266" ht="15.75" customHeight="1" x14ac:dyDescent="0.25"/>
    <row r="20267" ht="15.75" customHeight="1" x14ac:dyDescent="0.25"/>
    <row r="20268" ht="15.75" customHeight="1" x14ac:dyDescent="0.25"/>
    <row r="20269" ht="15.75" customHeight="1" x14ac:dyDescent="0.25"/>
    <row r="20270" ht="15.75" customHeight="1" x14ac:dyDescent="0.25"/>
    <row r="20271" ht="15.75" customHeight="1" x14ac:dyDescent="0.25"/>
    <row r="20272" ht="15.75" customHeight="1" x14ac:dyDescent="0.25"/>
    <row r="20273" ht="15.75" customHeight="1" x14ac:dyDescent="0.25"/>
    <row r="20274" ht="15.75" customHeight="1" x14ac:dyDescent="0.25"/>
    <row r="20275" ht="15.75" customHeight="1" x14ac:dyDescent="0.25"/>
    <row r="20276" ht="15.75" customHeight="1" x14ac:dyDescent="0.25"/>
    <row r="20277" ht="15.75" customHeight="1" x14ac:dyDescent="0.25"/>
    <row r="20278" ht="15.75" customHeight="1" x14ac:dyDescent="0.25"/>
    <row r="20279" ht="15.75" customHeight="1" x14ac:dyDescent="0.25"/>
    <row r="20280" ht="15.75" customHeight="1" x14ac:dyDescent="0.25"/>
    <row r="20281" ht="15.75" customHeight="1" x14ac:dyDescent="0.25"/>
    <row r="20282" ht="15.75" customHeight="1" x14ac:dyDescent="0.25"/>
    <row r="20283" ht="15.75" customHeight="1" x14ac:dyDescent="0.25"/>
    <row r="20284" ht="15.75" customHeight="1" x14ac:dyDescent="0.25"/>
    <row r="20285" ht="15.75" customHeight="1" x14ac:dyDescent="0.25"/>
    <row r="20286" ht="15.75" customHeight="1" x14ac:dyDescent="0.25"/>
    <row r="20287" ht="15.75" customHeight="1" x14ac:dyDescent="0.25"/>
    <row r="20288" ht="15.75" customHeight="1" x14ac:dyDescent="0.25"/>
    <row r="20289" ht="15.75" customHeight="1" x14ac:dyDescent="0.25"/>
    <row r="20290" ht="15.75" customHeight="1" x14ac:dyDescent="0.25"/>
    <row r="20291" ht="15.75" customHeight="1" x14ac:dyDescent="0.25"/>
    <row r="20292" ht="15.75" customHeight="1" x14ac:dyDescent="0.25"/>
    <row r="20293" ht="15.75" customHeight="1" x14ac:dyDescent="0.25"/>
    <row r="20294" ht="15.75" customHeight="1" x14ac:dyDescent="0.25"/>
    <row r="20295" ht="15.75" customHeight="1" x14ac:dyDescent="0.25"/>
    <row r="20296" ht="15.75" customHeight="1" x14ac:dyDescent="0.25"/>
    <row r="20297" ht="15.75" customHeight="1" x14ac:dyDescent="0.25"/>
    <row r="20298" ht="15.75" customHeight="1" x14ac:dyDescent="0.25"/>
    <row r="20299" ht="15.75" customHeight="1" x14ac:dyDescent="0.25"/>
    <row r="20300" ht="15.75" customHeight="1" x14ac:dyDescent="0.25"/>
    <row r="20301" ht="15.75" customHeight="1" x14ac:dyDescent="0.25"/>
    <row r="20302" ht="15.75" customHeight="1" x14ac:dyDescent="0.25"/>
    <row r="20303" ht="15.75" customHeight="1" x14ac:dyDescent="0.25"/>
    <row r="20304" ht="15.75" customHeight="1" x14ac:dyDescent="0.25"/>
    <row r="20305" ht="15.75" customHeight="1" x14ac:dyDescent="0.25"/>
    <row r="20306" ht="15.75" customHeight="1" x14ac:dyDescent="0.25"/>
    <row r="20307" ht="15.75" customHeight="1" x14ac:dyDescent="0.25"/>
    <row r="20308" ht="15.75" customHeight="1" x14ac:dyDescent="0.25"/>
    <row r="20309" ht="15.75" customHeight="1" x14ac:dyDescent="0.25"/>
    <row r="20310" ht="15.75" customHeight="1" x14ac:dyDescent="0.25"/>
    <row r="20311" ht="15.75" customHeight="1" x14ac:dyDescent="0.25"/>
    <row r="20312" ht="15.75" customHeight="1" x14ac:dyDescent="0.25"/>
    <row r="20313" ht="15.75" customHeight="1" x14ac:dyDescent="0.25"/>
    <row r="20314" ht="15.75" customHeight="1" x14ac:dyDescent="0.25"/>
    <row r="20315" ht="15.75" customHeight="1" x14ac:dyDescent="0.25"/>
    <row r="20316" ht="15.75" customHeight="1" x14ac:dyDescent="0.25"/>
    <row r="20317" ht="15.75" customHeight="1" x14ac:dyDescent="0.25"/>
    <row r="20318" ht="15.75" customHeight="1" x14ac:dyDescent="0.25"/>
    <row r="20319" ht="15.75" customHeight="1" x14ac:dyDescent="0.25"/>
    <row r="20320" ht="15.75" customHeight="1" x14ac:dyDescent="0.25"/>
    <row r="20321" ht="15.75" customHeight="1" x14ac:dyDescent="0.25"/>
    <row r="20322" ht="15.75" customHeight="1" x14ac:dyDescent="0.25"/>
    <row r="20323" ht="15.75" customHeight="1" x14ac:dyDescent="0.25"/>
    <row r="20324" ht="15.75" customHeight="1" x14ac:dyDescent="0.25"/>
    <row r="20325" ht="15.75" customHeight="1" x14ac:dyDescent="0.25"/>
    <row r="20326" ht="15.75" customHeight="1" x14ac:dyDescent="0.25"/>
    <row r="20327" ht="15.75" customHeight="1" x14ac:dyDescent="0.25"/>
    <row r="20328" ht="15.75" customHeight="1" x14ac:dyDescent="0.25"/>
    <row r="20329" ht="15.75" customHeight="1" x14ac:dyDescent="0.25"/>
    <row r="20330" ht="15.75" customHeight="1" x14ac:dyDescent="0.25"/>
    <row r="20331" ht="15.75" customHeight="1" x14ac:dyDescent="0.25"/>
    <row r="20332" ht="15.75" customHeight="1" x14ac:dyDescent="0.25"/>
    <row r="20333" ht="15.75" customHeight="1" x14ac:dyDescent="0.25"/>
    <row r="20334" ht="15.75" customHeight="1" x14ac:dyDescent="0.25"/>
    <row r="20335" ht="15.75" customHeight="1" x14ac:dyDescent="0.25"/>
    <row r="20336" ht="15.75" customHeight="1" x14ac:dyDescent="0.25"/>
    <row r="20337" ht="15.75" customHeight="1" x14ac:dyDescent="0.25"/>
    <row r="20338" ht="15.75" customHeight="1" x14ac:dyDescent="0.25"/>
    <row r="20339" ht="15.75" customHeight="1" x14ac:dyDescent="0.25"/>
    <row r="20340" ht="15.75" customHeight="1" x14ac:dyDescent="0.25"/>
    <row r="20341" ht="15.75" customHeight="1" x14ac:dyDescent="0.25"/>
    <row r="20342" ht="15.75" customHeight="1" x14ac:dyDescent="0.25"/>
    <row r="20343" ht="15.75" customHeight="1" x14ac:dyDescent="0.25"/>
    <row r="20344" ht="15.75" customHeight="1" x14ac:dyDescent="0.25"/>
    <row r="20345" ht="15.75" customHeight="1" x14ac:dyDescent="0.25"/>
    <row r="20346" ht="15.75" customHeight="1" x14ac:dyDescent="0.25"/>
    <row r="20347" ht="15.75" customHeight="1" x14ac:dyDescent="0.25"/>
    <row r="20348" ht="15.75" customHeight="1" x14ac:dyDescent="0.25"/>
    <row r="20349" ht="15.75" customHeight="1" x14ac:dyDescent="0.25"/>
    <row r="20350" ht="15.75" customHeight="1" x14ac:dyDescent="0.25"/>
    <row r="20351" ht="15.75" customHeight="1" x14ac:dyDescent="0.25"/>
    <row r="20352" ht="15.75" customHeight="1" x14ac:dyDescent="0.25"/>
    <row r="20353" ht="15.75" customHeight="1" x14ac:dyDescent="0.25"/>
    <row r="20354" ht="15.75" customHeight="1" x14ac:dyDescent="0.25"/>
    <row r="20355" ht="15.75" customHeight="1" x14ac:dyDescent="0.25"/>
    <row r="20356" ht="15.75" customHeight="1" x14ac:dyDescent="0.25"/>
    <row r="20357" ht="15.75" customHeight="1" x14ac:dyDescent="0.25"/>
    <row r="20358" ht="15.75" customHeight="1" x14ac:dyDescent="0.25"/>
    <row r="20359" ht="15.75" customHeight="1" x14ac:dyDescent="0.25"/>
    <row r="20360" ht="15.75" customHeight="1" x14ac:dyDescent="0.25"/>
    <row r="20361" ht="15.75" customHeight="1" x14ac:dyDescent="0.25"/>
    <row r="20362" ht="15.75" customHeight="1" x14ac:dyDescent="0.25"/>
    <row r="20363" ht="15.75" customHeight="1" x14ac:dyDescent="0.25"/>
    <row r="20364" ht="15.75" customHeight="1" x14ac:dyDescent="0.25"/>
    <row r="20365" ht="15.75" customHeight="1" x14ac:dyDescent="0.25"/>
    <row r="20366" ht="15.75" customHeight="1" x14ac:dyDescent="0.25"/>
    <row r="20367" ht="15.75" customHeight="1" x14ac:dyDescent="0.25"/>
    <row r="20368" ht="15.75" customHeight="1" x14ac:dyDescent="0.25"/>
    <row r="20369" ht="15.75" customHeight="1" x14ac:dyDescent="0.25"/>
    <row r="20370" ht="15.75" customHeight="1" x14ac:dyDescent="0.25"/>
    <row r="20371" ht="15.75" customHeight="1" x14ac:dyDescent="0.25"/>
    <row r="20372" ht="15.75" customHeight="1" x14ac:dyDescent="0.25"/>
    <row r="20373" ht="15.75" customHeight="1" x14ac:dyDescent="0.25"/>
    <row r="20374" ht="15.75" customHeight="1" x14ac:dyDescent="0.25"/>
    <row r="20375" ht="15.75" customHeight="1" x14ac:dyDescent="0.25"/>
    <row r="20376" ht="15.75" customHeight="1" x14ac:dyDescent="0.25"/>
    <row r="20377" ht="15.75" customHeight="1" x14ac:dyDescent="0.25"/>
    <row r="20378" ht="15.75" customHeight="1" x14ac:dyDescent="0.25"/>
    <row r="20379" ht="15.75" customHeight="1" x14ac:dyDescent="0.25"/>
    <row r="20380" ht="15.75" customHeight="1" x14ac:dyDescent="0.25"/>
    <row r="20381" ht="15.75" customHeight="1" x14ac:dyDescent="0.25"/>
    <row r="20382" ht="15.75" customHeight="1" x14ac:dyDescent="0.25"/>
    <row r="20383" ht="15.75" customHeight="1" x14ac:dyDescent="0.25"/>
    <row r="20384" ht="15.75" customHeight="1" x14ac:dyDescent="0.25"/>
    <row r="20385" ht="15.75" customHeight="1" x14ac:dyDescent="0.25"/>
    <row r="20386" ht="15.75" customHeight="1" x14ac:dyDescent="0.25"/>
    <row r="20387" ht="15.75" customHeight="1" x14ac:dyDescent="0.25"/>
    <row r="20388" ht="15.75" customHeight="1" x14ac:dyDescent="0.25"/>
    <row r="20389" ht="15.75" customHeight="1" x14ac:dyDescent="0.25"/>
    <row r="20390" ht="15.75" customHeight="1" x14ac:dyDescent="0.25"/>
    <row r="20391" ht="15.75" customHeight="1" x14ac:dyDescent="0.25"/>
    <row r="20392" ht="15.75" customHeight="1" x14ac:dyDescent="0.25"/>
    <row r="20393" ht="15.75" customHeight="1" x14ac:dyDescent="0.25"/>
    <row r="20394" ht="15.75" customHeight="1" x14ac:dyDescent="0.25"/>
    <row r="20395" ht="15.75" customHeight="1" x14ac:dyDescent="0.25"/>
    <row r="20396" ht="15.75" customHeight="1" x14ac:dyDescent="0.25"/>
    <row r="20397" ht="15.75" customHeight="1" x14ac:dyDescent="0.25"/>
    <row r="20398" ht="15.75" customHeight="1" x14ac:dyDescent="0.25"/>
    <row r="20399" ht="15.75" customHeight="1" x14ac:dyDescent="0.25"/>
    <row r="20400" ht="15.75" customHeight="1" x14ac:dyDescent="0.25"/>
    <row r="20401" ht="15.75" customHeight="1" x14ac:dyDescent="0.25"/>
    <row r="20402" ht="15.75" customHeight="1" x14ac:dyDescent="0.25"/>
    <row r="20403" ht="15.75" customHeight="1" x14ac:dyDescent="0.25"/>
    <row r="20404" ht="15.75" customHeight="1" x14ac:dyDescent="0.25"/>
    <row r="20405" ht="15.75" customHeight="1" x14ac:dyDescent="0.25"/>
    <row r="20406" ht="15.75" customHeight="1" x14ac:dyDescent="0.25"/>
    <row r="20407" ht="15.75" customHeight="1" x14ac:dyDescent="0.25"/>
    <row r="20408" ht="15.75" customHeight="1" x14ac:dyDescent="0.25"/>
    <row r="20409" ht="15.75" customHeight="1" x14ac:dyDescent="0.25"/>
    <row r="20410" ht="15.75" customHeight="1" x14ac:dyDescent="0.25"/>
    <row r="20411" ht="15.75" customHeight="1" x14ac:dyDescent="0.25"/>
    <row r="20412" ht="15.75" customHeight="1" x14ac:dyDescent="0.25"/>
    <row r="20413" ht="15.75" customHeight="1" x14ac:dyDescent="0.25"/>
    <row r="20414" ht="15.75" customHeight="1" x14ac:dyDescent="0.25"/>
    <row r="20415" ht="15.75" customHeight="1" x14ac:dyDescent="0.25"/>
    <row r="20416" ht="15.75" customHeight="1" x14ac:dyDescent="0.25"/>
    <row r="20417" ht="15.75" customHeight="1" x14ac:dyDescent="0.25"/>
    <row r="20418" ht="15.75" customHeight="1" x14ac:dyDescent="0.25"/>
    <row r="20419" ht="15.75" customHeight="1" x14ac:dyDescent="0.25"/>
    <row r="20420" ht="15.75" customHeight="1" x14ac:dyDescent="0.25"/>
    <row r="20421" ht="15.75" customHeight="1" x14ac:dyDescent="0.25"/>
    <row r="20422" ht="15.75" customHeight="1" x14ac:dyDescent="0.25"/>
    <row r="20423" ht="15.75" customHeight="1" x14ac:dyDescent="0.25"/>
    <row r="20424" ht="15.75" customHeight="1" x14ac:dyDescent="0.25"/>
    <row r="20425" ht="15.75" customHeight="1" x14ac:dyDescent="0.25"/>
    <row r="20426" ht="15.75" customHeight="1" x14ac:dyDescent="0.25"/>
    <row r="20427" ht="15.75" customHeight="1" x14ac:dyDescent="0.25"/>
    <row r="20428" ht="15.75" customHeight="1" x14ac:dyDescent="0.25"/>
    <row r="20429" ht="15.75" customHeight="1" x14ac:dyDescent="0.25"/>
    <row r="20430" ht="15.75" customHeight="1" x14ac:dyDescent="0.25"/>
    <row r="20431" ht="15.75" customHeight="1" x14ac:dyDescent="0.25"/>
    <row r="20432" ht="15.75" customHeight="1" x14ac:dyDescent="0.25"/>
    <row r="20433" ht="15.75" customHeight="1" x14ac:dyDescent="0.25"/>
    <row r="20434" ht="15.75" customHeight="1" x14ac:dyDescent="0.25"/>
    <row r="20435" ht="15.75" customHeight="1" x14ac:dyDescent="0.25"/>
    <row r="20436" ht="15.75" customHeight="1" x14ac:dyDescent="0.25"/>
    <row r="20437" ht="15.75" customHeight="1" x14ac:dyDescent="0.25"/>
    <row r="20438" ht="15.75" customHeight="1" x14ac:dyDescent="0.25"/>
    <row r="20439" ht="15.75" customHeight="1" x14ac:dyDescent="0.25"/>
    <row r="20440" ht="15.75" customHeight="1" x14ac:dyDescent="0.25"/>
    <row r="20441" ht="15.75" customHeight="1" x14ac:dyDescent="0.25"/>
    <row r="20442" ht="15.75" customHeight="1" x14ac:dyDescent="0.25"/>
    <row r="20443" ht="15.75" customHeight="1" x14ac:dyDescent="0.25"/>
    <row r="20444" ht="15.75" customHeight="1" x14ac:dyDescent="0.25"/>
    <row r="20445" ht="15.75" customHeight="1" x14ac:dyDescent="0.25"/>
    <row r="20446" ht="15.75" customHeight="1" x14ac:dyDescent="0.25"/>
    <row r="20447" ht="15.75" customHeight="1" x14ac:dyDescent="0.25"/>
    <row r="20448" ht="15.75" customHeight="1" x14ac:dyDescent="0.25"/>
    <row r="20449" ht="15.75" customHeight="1" x14ac:dyDescent="0.25"/>
    <row r="20450" ht="15.75" customHeight="1" x14ac:dyDescent="0.25"/>
    <row r="20451" ht="15.75" customHeight="1" x14ac:dyDescent="0.25"/>
    <row r="20452" ht="15.75" customHeight="1" x14ac:dyDescent="0.25"/>
    <row r="20453" ht="15.75" customHeight="1" x14ac:dyDescent="0.25"/>
    <row r="20454" ht="15.75" customHeight="1" x14ac:dyDescent="0.25"/>
    <row r="20455" ht="15.75" customHeight="1" x14ac:dyDescent="0.25"/>
    <row r="20456" ht="15.75" customHeight="1" x14ac:dyDescent="0.25"/>
    <row r="20457" ht="15.75" customHeight="1" x14ac:dyDescent="0.25"/>
    <row r="20458" ht="15.75" customHeight="1" x14ac:dyDescent="0.25"/>
    <row r="20459" ht="15.75" customHeight="1" x14ac:dyDescent="0.25"/>
    <row r="20460" ht="15.75" customHeight="1" x14ac:dyDescent="0.25"/>
    <row r="20461" ht="15.75" customHeight="1" x14ac:dyDescent="0.25"/>
    <row r="20462" ht="15.75" customHeight="1" x14ac:dyDescent="0.25"/>
    <row r="20463" ht="15.75" customHeight="1" x14ac:dyDescent="0.25"/>
    <row r="20464" ht="15.75" customHeight="1" x14ac:dyDescent="0.25"/>
    <row r="20465" ht="15.75" customHeight="1" x14ac:dyDescent="0.25"/>
    <row r="20466" ht="15.75" customHeight="1" x14ac:dyDescent="0.25"/>
    <row r="20467" ht="15.75" customHeight="1" x14ac:dyDescent="0.25"/>
    <row r="20468" ht="15.75" customHeight="1" x14ac:dyDescent="0.25"/>
    <row r="20469" ht="15.75" customHeight="1" x14ac:dyDescent="0.25"/>
    <row r="20470" ht="15.75" customHeight="1" x14ac:dyDescent="0.25"/>
    <row r="20471" ht="15.75" customHeight="1" x14ac:dyDescent="0.25"/>
    <row r="20472" ht="15.75" customHeight="1" x14ac:dyDescent="0.25"/>
    <row r="20473" ht="15.75" customHeight="1" x14ac:dyDescent="0.25"/>
    <row r="20474" ht="15.75" customHeight="1" x14ac:dyDescent="0.25"/>
    <row r="20475" ht="15.75" customHeight="1" x14ac:dyDescent="0.25"/>
    <row r="20476" ht="15.75" customHeight="1" x14ac:dyDescent="0.25"/>
    <row r="20477" ht="15.75" customHeight="1" x14ac:dyDescent="0.25"/>
    <row r="20478" ht="15.75" customHeight="1" x14ac:dyDescent="0.25"/>
    <row r="20479" ht="15.75" customHeight="1" x14ac:dyDescent="0.25"/>
    <row r="20480" ht="15.75" customHeight="1" x14ac:dyDescent="0.25"/>
    <row r="20481" ht="15.75" customHeight="1" x14ac:dyDescent="0.25"/>
    <row r="20482" ht="15.75" customHeight="1" x14ac:dyDescent="0.25"/>
    <row r="20483" ht="15.75" customHeight="1" x14ac:dyDescent="0.25"/>
    <row r="20484" ht="15.75" customHeight="1" x14ac:dyDescent="0.25"/>
    <row r="20485" ht="15.75" customHeight="1" x14ac:dyDescent="0.25"/>
    <row r="20486" ht="15.75" customHeight="1" x14ac:dyDescent="0.25"/>
    <row r="20487" ht="15.75" customHeight="1" x14ac:dyDescent="0.25"/>
    <row r="20488" ht="15.75" customHeight="1" x14ac:dyDescent="0.25"/>
    <row r="20489" ht="15.75" customHeight="1" x14ac:dyDescent="0.25"/>
    <row r="20490" ht="15.75" customHeight="1" x14ac:dyDescent="0.25"/>
    <row r="20491" ht="15.75" customHeight="1" x14ac:dyDescent="0.25"/>
    <row r="20492" ht="15.75" customHeight="1" x14ac:dyDescent="0.25"/>
    <row r="20493" ht="15.75" customHeight="1" x14ac:dyDescent="0.25"/>
    <row r="20494" ht="15.75" customHeight="1" x14ac:dyDescent="0.25"/>
    <row r="20495" ht="15.75" customHeight="1" x14ac:dyDescent="0.25"/>
    <row r="20496" ht="15.75" customHeight="1" x14ac:dyDescent="0.25"/>
    <row r="20497" ht="15.75" customHeight="1" x14ac:dyDescent="0.25"/>
    <row r="20498" ht="15.75" customHeight="1" x14ac:dyDescent="0.25"/>
    <row r="20499" ht="15.75" customHeight="1" x14ac:dyDescent="0.25"/>
    <row r="20500" ht="15.75" customHeight="1" x14ac:dyDescent="0.25"/>
    <row r="20501" ht="15.75" customHeight="1" x14ac:dyDescent="0.25"/>
    <row r="20502" ht="15.75" customHeight="1" x14ac:dyDescent="0.25"/>
    <row r="20503" ht="15.75" customHeight="1" x14ac:dyDescent="0.25"/>
    <row r="20504" ht="15.75" customHeight="1" x14ac:dyDescent="0.25"/>
    <row r="20505" ht="15.75" customHeight="1" x14ac:dyDescent="0.25"/>
    <row r="20506" ht="15.75" customHeight="1" x14ac:dyDescent="0.25"/>
    <row r="20507" ht="15.75" customHeight="1" x14ac:dyDescent="0.25"/>
    <row r="20508" ht="15.75" customHeight="1" x14ac:dyDescent="0.25"/>
    <row r="20509" ht="15.75" customHeight="1" x14ac:dyDescent="0.25"/>
    <row r="20510" ht="15.75" customHeight="1" x14ac:dyDescent="0.25"/>
    <row r="20511" ht="15.75" customHeight="1" x14ac:dyDescent="0.25"/>
    <row r="20512" ht="15.75" customHeight="1" x14ac:dyDescent="0.25"/>
    <row r="20513" ht="15.75" customHeight="1" x14ac:dyDescent="0.25"/>
    <row r="20514" ht="15.75" customHeight="1" x14ac:dyDescent="0.25"/>
    <row r="20515" ht="15.75" customHeight="1" x14ac:dyDescent="0.25"/>
    <row r="20516" ht="15.75" customHeight="1" x14ac:dyDescent="0.25"/>
    <row r="20517" ht="15.75" customHeight="1" x14ac:dyDescent="0.25"/>
    <row r="20518" ht="15.75" customHeight="1" x14ac:dyDescent="0.25"/>
    <row r="20519" ht="15.75" customHeight="1" x14ac:dyDescent="0.25"/>
    <row r="20520" ht="15.75" customHeight="1" x14ac:dyDescent="0.25"/>
    <row r="20521" ht="15.75" customHeight="1" x14ac:dyDescent="0.25"/>
    <row r="20522" ht="15.75" customHeight="1" x14ac:dyDescent="0.25"/>
    <row r="20523" ht="15.75" customHeight="1" x14ac:dyDescent="0.25"/>
    <row r="20524" ht="15.75" customHeight="1" x14ac:dyDescent="0.25"/>
    <row r="20525" ht="15.75" customHeight="1" x14ac:dyDescent="0.25"/>
    <row r="20526" ht="15.75" customHeight="1" x14ac:dyDescent="0.25"/>
    <row r="20527" ht="15.75" customHeight="1" x14ac:dyDescent="0.25"/>
    <row r="20528" ht="15.75" customHeight="1" x14ac:dyDescent="0.25"/>
    <row r="20529" ht="15.75" customHeight="1" x14ac:dyDescent="0.25"/>
    <row r="20530" ht="15.75" customHeight="1" x14ac:dyDescent="0.25"/>
    <row r="20531" ht="15.75" customHeight="1" x14ac:dyDescent="0.25"/>
    <row r="20532" ht="15.75" customHeight="1" x14ac:dyDescent="0.25"/>
    <row r="20533" ht="15.75" customHeight="1" x14ac:dyDescent="0.25"/>
    <row r="20534" ht="15.75" customHeight="1" x14ac:dyDescent="0.25"/>
    <row r="20535" ht="15.75" customHeight="1" x14ac:dyDescent="0.25"/>
    <row r="20536" ht="15.75" customHeight="1" x14ac:dyDescent="0.25"/>
    <row r="20537" ht="15.75" customHeight="1" x14ac:dyDescent="0.25"/>
    <row r="20538" ht="15.75" customHeight="1" x14ac:dyDescent="0.25"/>
    <row r="20539" ht="15.75" customHeight="1" x14ac:dyDescent="0.25"/>
    <row r="20540" ht="15.75" customHeight="1" x14ac:dyDescent="0.25"/>
    <row r="20541" ht="15.75" customHeight="1" x14ac:dyDescent="0.25"/>
    <row r="20542" ht="15.75" customHeight="1" x14ac:dyDescent="0.25"/>
    <row r="20543" ht="15.75" customHeight="1" x14ac:dyDescent="0.25"/>
    <row r="20544" ht="15.75" customHeight="1" x14ac:dyDescent="0.25"/>
    <row r="20545" ht="15.75" customHeight="1" x14ac:dyDescent="0.25"/>
    <row r="20546" ht="15.75" customHeight="1" x14ac:dyDescent="0.25"/>
    <row r="20547" ht="15.75" customHeight="1" x14ac:dyDescent="0.25"/>
    <row r="20548" ht="15.75" customHeight="1" x14ac:dyDescent="0.25"/>
    <row r="20549" ht="15.75" customHeight="1" x14ac:dyDescent="0.25"/>
    <row r="20550" ht="15.75" customHeight="1" x14ac:dyDescent="0.25"/>
    <row r="20551" ht="15.75" customHeight="1" x14ac:dyDescent="0.25"/>
    <row r="20552" ht="15.75" customHeight="1" x14ac:dyDescent="0.25"/>
    <row r="20553" ht="15.75" customHeight="1" x14ac:dyDescent="0.25"/>
    <row r="20554" ht="15.75" customHeight="1" x14ac:dyDescent="0.25"/>
    <row r="20555" ht="15.75" customHeight="1" x14ac:dyDescent="0.25"/>
    <row r="20556" ht="15.75" customHeight="1" x14ac:dyDescent="0.25"/>
    <row r="20557" ht="15.75" customHeight="1" x14ac:dyDescent="0.25"/>
    <row r="20558" ht="15.75" customHeight="1" x14ac:dyDescent="0.25"/>
    <row r="20559" ht="15.75" customHeight="1" x14ac:dyDescent="0.25"/>
    <row r="20560" ht="15.75" customHeight="1" x14ac:dyDescent="0.25"/>
    <row r="20561" ht="15.75" customHeight="1" x14ac:dyDescent="0.25"/>
    <row r="20562" ht="15.75" customHeight="1" x14ac:dyDescent="0.25"/>
    <row r="20563" ht="15.75" customHeight="1" x14ac:dyDescent="0.25"/>
    <row r="20564" ht="15.75" customHeight="1" x14ac:dyDescent="0.25"/>
    <row r="20565" ht="15.75" customHeight="1" x14ac:dyDescent="0.25"/>
    <row r="20566" ht="15.75" customHeight="1" x14ac:dyDescent="0.25"/>
    <row r="20567" ht="15.75" customHeight="1" x14ac:dyDescent="0.25"/>
    <row r="20568" ht="15.75" customHeight="1" x14ac:dyDescent="0.25"/>
    <row r="20569" ht="15.75" customHeight="1" x14ac:dyDescent="0.25"/>
    <row r="20570" ht="15.75" customHeight="1" x14ac:dyDescent="0.25"/>
    <row r="20571" ht="15.75" customHeight="1" x14ac:dyDescent="0.25"/>
    <row r="20572" ht="15.75" customHeight="1" x14ac:dyDescent="0.25"/>
    <row r="20573" ht="15.75" customHeight="1" x14ac:dyDescent="0.25"/>
    <row r="20574" ht="15.75" customHeight="1" x14ac:dyDescent="0.25"/>
    <row r="20575" ht="15.75" customHeight="1" x14ac:dyDescent="0.25"/>
    <row r="20576" ht="15.75" customHeight="1" x14ac:dyDescent="0.25"/>
    <row r="20577" ht="15.75" customHeight="1" x14ac:dyDescent="0.25"/>
    <row r="20578" ht="15.75" customHeight="1" x14ac:dyDescent="0.25"/>
    <row r="20579" ht="15.75" customHeight="1" x14ac:dyDescent="0.25"/>
    <row r="20580" ht="15.75" customHeight="1" x14ac:dyDescent="0.25"/>
    <row r="20581" ht="15.75" customHeight="1" x14ac:dyDescent="0.25"/>
    <row r="20582" ht="15.75" customHeight="1" x14ac:dyDescent="0.25"/>
    <row r="20583" ht="15.75" customHeight="1" x14ac:dyDescent="0.25"/>
    <row r="20584" ht="15.75" customHeight="1" x14ac:dyDescent="0.25"/>
    <row r="20585" ht="15.75" customHeight="1" x14ac:dyDescent="0.25"/>
    <row r="20586" ht="15.75" customHeight="1" x14ac:dyDescent="0.25"/>
    <row r="20587" ht="15.75" customHeight="1" x14ac:dyDescent="0.25"/>
    <row r="20588" ht="15.75" customHeight="1" x14ac:dyDescent="0.25"/>
    <row r="20589" ht="15.75" customHeight="1" x14ac:dyDescent="0.25"/>
    <row r="20590" ht="15.75" customHeight="1" x14ac:dyDescent="0.25"/>
    <row r="20591" ht="15.75" customHeight="1" x14ac:dyDescent="0.25"/>
    <row r="20592" ht="15.75" customHeight="1" x14ac:dyDescent="0.25"/>
    <row r="20593" ht="15.75" customHeight="1" x14ac:dyDescent="0.25"/>
    <row r="20594" ht="15.75" customHeight="1" x14ac:dyDescent="0.25"/>
    <row r="20595" ht="15.75" customHeight="1" x14ac:dyDescent="0.25"/>
    <row r="20596" ht="15.75" customHeight="1" x14ac:dyDescent="0.25"/>
    <row r="20597" ht="15.75" customHeight="1" x14ac:dyDescent="0.25"/>
    <row r="20598" ht="15.75" customHeight="1" x14ac:dyDescent="0.25"/>
    <row r="20599" ht="15.75" customHeight="1" x14ac:dyDescent="0.25"/>
    <row r="20600" ht="15.75" customHeight="1" x14ac:dyDescent="0.25"/>
    <row r="20601" ht="15.75" customHeight="1" x14ac:dyDescent="0.25"/>
    <row r="20602" ht="15.75" customHeight="1" x14ac:dyDescent="0.25"/>
    <row r="20603" ht="15.75" customHeight="1" x14ac:dyDescent="0.25"/>
    <row r="20604" ht="15.75" customHeight="1" x14ac:dyDescent="0.25"/>
    <row r="20605" ht="15.75" customHeight="1" x14ac:dyDescent="0.25"/>
    <row r="20606" ht="15.75" customHeight="1" x14ac:dyDescent="0.25"/>
    <row r="20607" ht="15.75" customHeight="1" x14ac:dyDescent="0.25"/>
    <row r="20608" ht="15.75" customHeight="1" x14ac:dyDescent="0.25"/>
    <row r="20609" ht="15.75" customHeight="1" x14ac:dyDescent="0.25"/>
    <row r="20610" ht="15.75" customHeight="1" x14ac:dyDescent="0.25"/>
    <row r="20611" ht="15.75" customHeight="1" x14ac:dyDescent="0.25"/>
    <row r="20612" ht="15.75" customHeight="1" x14ac:dyDescent="0.25"/>
    <row r="20613" ht="15.75" customHeight="1" x14ac:dyDescent="0.25"/>
    <row r="20614" ht="15.75" customHeight="1" x14ac:dyDescent="0.25"/>
    <row r="20615" ht="15.75" customHeight="1" x14ac:dyDescent="0.25"/>
    <row r="20616" ht="15.75" customHeight="1" x14ac:dyDescent="0.25"/>
    <row r="20617" ht="15.75" customHeight="1" x14ac:dyDescent="0.25"/>
    <row r="20618" ht="15.75" customHeight="1" x14ac:dyDescent="0.25"/>
    <row r="20619" ht="15.75" customHeight="1" x14ac:dyDescent="0.25"/>
    <row r="20620" ht="15.75" customHeight="1" x14ac:dyDescent="0.25"/>
    <row r="20621" ht="15.75" customHeight="1" x14ac:dyDescent="0.25"/>
    <row r="20622" ht="15.75" customHeight="1" x14ac:dyDescent="0.25"/>
    <row r="20623" ht="15.75" customHeight="1" x14ac:dyDescent="0.25"/>
    <row r="20624" ht="15.75" customHeight="1" x14ac:dyDescent="0.25"/>
    <row r="20625" ht="15.75" customHeight="1" x14ac:dyDescent="0.25"/>
    <row r="20626" ht="15.75" customHeight="1" x14ac:dyDescent="0.25"/>
    <row r="20627" ht="15.75" customHeight="1" x14ac:dyDescent="0.25"/>
    <row r="20628" ht="15.75" customHeight="1" x14ac:dyDescent="0.25"/>
    <row r="20629" ht="15.75" customHeight="1" x14ac:dyDescent="0.25"/>
    <row r="20630" ht="15.75" customHeight="1" x14ac:dyDescent="0.25"/>
    <row r="20631" ht="15.75" customHeight="1" x14ac:dyDescent="0.25"/>
    <row r="20632" ht="15.75" customHeight="1" x14ac:dyDescent="0.25"/>
    <row r="20633" ht="15.75" customHeight="1" x14ac:dyDescent="0.25"/>
    <row r="20634" ht="15.75" customHeight="1" x14ac:dyDescent="0.25"/>
    <row r="20635" ht="15.75" customHeight="1" x14ac:dyDescent="0.25"/>
    <row r="20636" ht="15.75" customHeight="1" x14ac:dyDescent="0.25"/>
    <row r="20637" ht="15.75" customHeight="1" x14ac:dyDescent="0.25"/>
    <row r="20638" ht="15.75" customHeight="1" x14ac:dyDescent="0.25"/>
    <row r="20639" ht="15.75" customHeight="1" x14ac:dyDescent="0.25"/>
    <row r="20640" ht="15.75" customHeight="1" x14ac:dyDescent="0.25"/>
    <row r="20641" ht="15.75" customHeight="1" x14ac:dyDescent="0.25"/>
    <row r="20642" ht="15.75" customHeight="1" x14ac:dyDescent="0.25"/>
    <row r="20643" ht="15.75" customHeight="1" x14ac:dyDescent="0.25"/>
    <row r="20644" ht="15.75" customHeight="1" x14ac:dyDescent="0.25"/>
    <row r="20645" ht="15.75" customHeight="1" x14ac:dyDescent="0.25"/>
    <row r="20646" ht="15.75" customHeight="1" x14ac:dyDescent="0.25"/>
    <row r="20647" ht="15.75" customHeight="1" x14ac:dyDescent="0.25"/>
    <row r="20648" ht="15.75" customHeight="1" x14ac:dyDescent="0.25"/>
    <row r="20649" ht="15.75" customHeight="1" x14ac:dyDescent="0.25"/>
    <row r="20650" ht="15.75" customHeight="1" x14ac:dyDescent="0.25"/>
    <row r="20651" ht="15.75" customHeight="1" x14ac:dyDescent="0.25"/>
    <row r="20652" ht="15.75" customHeight="1" x14ac:dyDescent="0.25"/>
    <row r="20653" ht="15.75" customHeight="1" x14ac:dyDescent="0.25"/>
    <row r="20654" ht="15.75" customHeight="1" x14ac:dyDescent="0.25"/>
    <row r="20655" ht="15.75" customHeight="1" x14ac:dyDescent="0.25"/>
    <row r="20656" ht="15.75" customHeight="1" x14ac:dyDescent="0.25"/>
    <row r="20657" ht="15.75" customHeight="1" x14ac:dyDescent="0.25"/>
    <row r="20658" ht="15.75" customHeight="1" x14ac:dyDescent="0.25"/>
    <row r="20659" ht="15.75" customHeight="1" x14ac:dyDescent="0.25"/>
    <row r="20660" ht="15.75" customHeight="1" x14ac:dyDescent="0.25"/>
    <row r="20661" ht="15.75" customHeight="1" x14ac:dyDescent="0.25"/>
    <row r="20662" ht="15.75" customHeight="1" x14ac:dyDescent="0.25"/>
    <row r="20663" ht="15.75" customHeight="1" x14ac:dyDescent="0.25"/>
    <row r="20664" ht="15.75" customHeight="1" x14ac:dyDescent="0.25"/>
    <row r="20665" ht="15.75" customHeight="1" x14ac:dyDescent="0.25"/>
    <row r="20666" ht="15.75" customHeight="1" x14ac:dyDescent="0.25"/>
    <row r="20667" ht="15.75" customHeight="1" x14ac:dyDescent="0.25"/>
    <row r="20668" ht="15.75" customHeight="1" x14ac:dyDescent="0.25"/>
    <row r="20669" ht="15.75" customHeight="1" x14ac:dyDescent="0.25"/>
    <row r="20670" ht="15.75" customHeight="1" x14ac:dyDescent="0.25"/>
    <row r="20671" ht="15.75" customHeight="1" x14ac:dyDescent="0.25"/>
    <row r="20672" ht="15.75" customHeight="1" x14ac:dyDescent="0.25"/>
    <row r="20673" ht="15.75" customHeight="1" x14ac:dyDescent="0.25"/>
    <row r="20674" ht="15.75" customHeight="1" x14ac:dyDescent="0.25"/>
    <row r="20675" ht="15.75" customHeight="1" x14ac:dyDescent="0.25"/>
    <row r="20676" ht="15.75" customHeight="1" x14ac:dyDescent="0.25"/>
    <row r="20677" ht="15.75" customHeight="1" x14ac:dyDescent="0.25"/>
    <row r="20678" ht="15.75" customHeight="1" x14ac:dyDescent="0.25"/>
    <row r="20679" ht="15.75" customHeight="1" x14ac:dyDescent="0.25"/>
    <row r="20680" ht="15.75" customHeight="1" x14ac:dyDescent="0.25"/>
    <row r="20681" ht="15.75" customHeight="1" x14ac:dyDescent="0.25"/>
    <row r="20682" ht="15.75" customHeight="1" x14ac:dyDescent="0.25"/>
    <row r="20683" ht="15.75" customHeight="1" x14ac:dyDescent="0.25"/>
    <row r="20684" ht="15.75" customHeight="1" x14ac:dyDescent="0.25"/>
    <row r="20685" ht="15.75" customHeight="1" x14ac:dyDescent="0.25"/>
    <row r="20686" ht="15.75" customHeight="1" x14ac:dyDescent="0.25"/>
    <row r="20687" ht="15.75" customHeight="1" x14ac:dyDescent="0.25"/>
    <row r="20688" ht="15.75" customHeight="1" x14ac:dyDescent="0.25"/>
    <row r="20689" ht="15.75" customHeight="1" x14ac:dyDescent="0.25"/>
    <row r="20690" ht="15.75" customHeight="1" x14ac:dyDescent="0.25"/>
    <row r="20691" ht="15.75" customHeight="1" x14ac:dyDescent="0.25"/>
    <row r="20692" ht="15.75" customHeight="1" x14ac:dyDescent="0.25"/>
    <row r="20693" ht="15.75" customHeight="1" x14ac:dyDescent="0.25"/>
    <row r="20694" ht="15.75" customHeight="1" x14ac:dyDescent="0.25"/>
    <row r="20695" ht="15.75" customHeight="1" x14ac:dyDescent="0.25"/>
    <row r="20696" ht="15.75" customHeight="1" x14ac:dyDescent="0.25"/>
    <row r="20697" ht="15.75" customHeight="1" x14ac:dyDescent="0.25"/>
    <row r="20698" ht="15.75" customHeight="1" x14ac:dyDescent="0.25"/>
    <row r="20699" ht="15.75" customHeight="1" x14ac:dyDescent="0.25"/>
    <row r="20700" ht="15.75" customHeight="1" x14ac:dyDescent="0.25"/>
    <row r="20701" ht="15.75" customHeight="1" x14ac:dyDescent="0.25"/>
    <row r="20702" ht="15.75" customHeight="1" x14ac:dyDescent="0.25"/>
    <row r="20703" ht="15.75" customHeight="1" x14ac:dyDescent="0.25"/>
    <row r="20704" ht="15.75" customHeight="1" x14ac:dyDescent="0.25"/>
    <row r="20705" ht="15.75" customHeight="1" x14ac:dyDescent="0.25"/>
    <row r="20706" ht="15.75" customHeight="1" x14ac:dyDescent="0.25"/>
    <row r="20707" ht="15.75" customHeight="1" x14ac:dyDescent="0.25"/>
    <row r="20708" ht="15.75" customHeight="1" x14ac:dyDescent="0.25"/>
    <row r="20709" ht="15.75" customHeight="1" x14ac:dyDescent="0.25"/>
    <row r="20710" ht="15.75" customHeight="1" x14ac:dyDescent="0.25"/>
    <row r="20711" ht="15.75" customHeight="1" x14ac:dyDescent="0.25"/>
    <row r="20712" ht="15.75" customHeight="1" x14ac:dyDescent="0.25"/>
    <row r="20713" ht="15.75" customHeight="1" x14ac:dyDescent="0.25"/>
    <row r="20714" ht="15.75" customHeight="1" x14ac:dyDescent="0.25"/>
    <row r="20715" ht="15.75" customHeight="1" x14ac:dyDescent="0.25"/>
    <row r="20716" ht="15.75" customHeight="1" x14ac:dyDescent="0.25"/>
    <row r="20717" ht="15.75" customHeight="1" x14ac:dyDescent="0.25"/>
    <row r="20718" ht="15.75" customHeight="1" x14ac:dyDescent="0.25"/>
    <row r="20719" ht="15.75" customHeight="1" x14ac:dyDescent="0.25"/>
    <row r="20720" ht="15.75" customHeight="1" x14ac:dyDescent="0.25"/>
    <row r="20721" ht="15.75" customHeight="1" x14ac:dyDescent="0.25"/>
    <row r="20722" ht="15.75" customHeight="1" x14ac:dyDescent="0.25"/>
    <row r="20723" ht="15.75" customHeight="1" x14ac:dyDescent="0.25"/>
    <row r="20724" ht="15.75" customHeight="1" x14ac:dyDescent="0.25"/>
    <row r="20725" ht="15.75" customHeight="1" x14ac:dyDescent="0.25"/>
    <row r="20726" ht="15.75" customHeight="1" x14ac:dyDescent="0.25"/>
    <row r="20727" ht="15.75" customHeight="1" x14ac:dyDescent="0.25"/>
    <row r="20728" ht="15.75" customHeight="1" x14ac:dyDescent="0.25"/>
    <row r="20729" ht="15.75" customHeight="1" x14ac:dyDescent="0.25"/>
    <row r="20730" ht="15.75" customHeight="1" x14ac:dyDescent="0.25"/>
    <row r="20731" ht="15.75" customHeight="1" x14ac:dyDescent="0.25"/>
    <row r="20732" ht="15.75" customHeight="1" x14ac:dyDescent="0.25"/>
    <row r="20733" ht="15.75" customHeight="1" x14ac:dyDescent="0.25"/>
    <row r="20734" ht="15.75" customHeight="1" x14ac:dyDescent="0.25"/>
    <row r="20735" ht="15.75" customHeight="1" x14ac:dyDescent="0.25"/>
    <row r="20736" ht="15.75" customHeight="1" x14ac:dyDescent="0.25"/>
    <row r="20737" ht="15.75" customHeight="1" x14ac:dyDescent="0.25"/>
    <row r="20738" ht="15.75" customHeight="1" x14ac:dyDescent="0.25"/>
    <row r="20739" ht="15.75" customHeight="1" x14ac:dyDescent="0.25"/>
    <row r="20740" ht="15.75" customHeight="1" x14ac:dyDescent="0.25"/>
    <row r="20741" ht="15.75" customHeight="1" x14ac:dyDescent="0.25"/>
    <row r="20742" ht="15.75" customHeight="1" x14ac:dyDescent="0.25"/>
    <row r="20743" ht="15.75" customHeight="1" x14ac:dyDescent="0.25"/>
    <row r="20744" ht="15.75" customHeight="1" x14ac:dyDescent="0.25"/>
    <row r="20745" ht="15.75" customHeight="1" x14ac:dyDescent="0.25"/>
    <row r="20746" ht="15.75" customHeight="1" x14ac:dyDescent="0.25"/>
    <row r="20747" ht="15.75" customHeight="1" x14ac:dyDescent="0.25"/>
    <row r="20748" ht="15.75" customHeight="1" x14ac:dyDescent="0.25"/>
    <row r="20749" ht="15.75" customHeight="1" x14ac:dyDescent="0.25"/>
    <row r="20750" ht="15.75" customHeight="1" x14ac:dyDescent="0.25"/>
    <row r="20751" ht="15.75" customHeight="1" x14ac:dyDescent="0.25"/>
    <row r="20752" ht="15.75" customHeight="1" x14ac:dyDescent="0.25"/>
    <row r="20753" ht="15.75" customHeight="1" x14ac:dyDescent="0.25"/>
    <row r="20754" ht="15.75" customHeight="1" x14ac:dyDescent="0.25"/>
    <row r="20755" ht="15.75" customHeight="1" x14ac:dyDescent="0.25"/>
    <row r="20756" ht="15.75" customHeight="1" x14ac:dyDescent="0.25"/>
    <row r="20757" ht="15.75" customHeight="1" x14ac:dyDescent="0.25"/>
    <row r="20758" ht="15.75" customHeight="1" x14ac:dyDescent="0.25"/>
    <row r="20759" ht="15.75" customHeight="1" x14ac:dyDescent="0.25"/>
    <row r="20760" ht="15.75" customHeight="1" x14ac:dyDescent="0.25"/>
    <row r="20761" ht="15.75" customHeight="1" x14ac:dyDescent="0.25"/>
    <row r="20762" ht="15.75" customHeight="1" x14ac:dyDescent="0.25"/>
    <row r="20763" ht="15.75" customHeight="1" x14ac:dyDescent="0.25"/>
    <row r="20764" ht="15.75" customHeight="1" x14ac:dyDescent="0.25"/>
    <row r="20765" ht="15.75" customHeight="1" x14ac:dyDescent="0.25"/>
    <row r="20766" ht="15.75" customHeight="1" x14ac:dyDescent="0.25"/>
    <row r="20767" ht="15.75" customHeight="1" x14ac:dyDescent="0.25"/>
    <row r="20768" ht="15.75" customHeight="1" x14ac:dyDescent="0.25"/>
    <row r="20769" ht="15.75" customHeight="1" x14ac:dyDescent="0.25"/>
    <row r="20770" ht="15.75" customHeight="1" x14ac:dyDescent="0.25"/>
    <row r="20771" ht="15.75" customHeight="1" x14ac:dyDescent="0.25"/>
    <row r="20772" ht="15.75" customHeight="1" x14ac:dyDescent="0.25"/>
    <row r="20773" ht="15.75" customHeight="1" x14ac:dyDescent="0.25"/>
    <row r="20774" ht="15.75" customHeight="1" x14ac:dyDescent="0.25"/>
    <row r="20775" ht="15.75" customHeight="1" x14ac:dyDescent="0.25"/>
    <row r="20776" ht="15.75" customHeight="1" x14ac:dyDescent="0.25"/>
    <row r="20777" ht="15.75" customHeight="1" x14ac:dyDescent="0.25"/>
    <row r="20778" ht="15.75" customHeight="1" x14ac:dyDescent="0.25"/>
    <row r="20779" ht="15.75" customHeight="1" x14ac:dyDescent="0.25"/>
    <row r="20780" ht="15.75" customHeight="1" x14ac:dyDescent="0.25"/>
    <row r="20781" ht="15.75" customHeight="1" x14ac:dyDescent="0.25"/>
    <row r="20782" ht="15.75" customHeight="1" x14ac:dyDescent="0.25"/>
    <row r="20783" ht="15.75" customHeight="1" x14ac:dyDescent="0.25"/>
    <row r="20784" ht="15.75" customHeight="1" x14ac:dyDescent="0.25"/>
    <row r="20785" ht="15.75" customHeight="1" x14ac:dyDescent="0.25"/>
    <row r="20786" ht="15.75" customHeight="1" x14ac:dyDescent="0.25"/>
    <row r="20787" ht="15.75" customHeight="1" x14ac:dyDescent="0.25"/>
    <row r="20788" ht="15.75" customHeight="1" x14ac:dyDescent="0.25"/>
    <row r="20789" ht="15.75" customHeight="1" x14ac:dyDescent="0.25"/>
    <row r="20790" ht="15.75" customHeight="1" x14ac:dyDescent="0.25"/>
    <row r="20791" ht="15.75" customHeight="1" x14ac:dyDescent="0.25"/>
    <row r="20792" ht="15.75" customHeight="1" x14ac:dyDescent="0.25"/>
    <row r="20793" ht="15.75" customHeight="1" x14ac:dyDescent="0.25"/>
    <row r="20794" ht="15.75" customHeight="1" x14ac:dyDescent="0.25"/>
    <row r="20795" ht="15.75" customHeight="1" x14ac:dyDescent="0.25"/>
    <row r="20796" ht="15.75" customHeight="1" x14ac:dyDescent="0.25"/>
    <row r="20797" ht="15.75" customHeight="1" x14ac:dyDescent="0.25"/>
    <row r="20798" ht="15.75" customHeight="1" x14ac:dyDescent="0.25"/>
    <row r="20799" ht="15.75" customHeight="1" x14ac:dyDescent="0.25"/>
    <row r="20800" ht="15.75" customHeight="1" x14ac:dyDescent="0.25"/>
    <row r="20801" ht="15.75" customHeight="1" x14ac:dyDescent="0.25"/>
    <row r="20802" ht="15.75" customHeight="1" x14ac:dyDescent="0.25"/>
    <row r="20803" ht="15.75" customHeight="1" x14ac:dyDescent="0.25"/>
    <row r="20804" ht="15.75" customHeight="1" x14ac:dyDescent="0.25"/>
    <row r="20805" ht="15.75" customHeight="1" x14ac:dyDescent="0.25"/>
    <row r="20806" ht="15.75" customHeight="1" x14ac:dyDescent="0.25"/>
    <row r="20807" ht="15.75" customHeight="1" x14ac:dyDescent="0.25"/>
    <row r="20808" ht="15.75" customHeight="1" x14ac:dyDescent="0.25"/>
    <row r="20809" ht="15.75" customHeight="1" x14ac:dyDescent="0.25"/>
    <row r="20810" ht="15.75" customHeight="1" x14ac:dyDescent="0.25"/>
    <row r="20811" ht="15.75" customHeight="1" x14ac:dyDescent="0.25"/>
    <row r="20812" ht="15.75" customHeight="1" x14ac:dyDescent="0.25"/>
    <row r="20813" ht="15.75" customHeight="1" x14ac:dyDescent="0.25"/>
    <row r="20814" ht="15.75" customHeight="1" x14ac:dyDescent="0.25"/>
    <row r="20815" ht="15.75" customHeight="1" x14ac:dyDescent="0.25"/>
    <row r="20816" ht="15.75" customHeight="1" x14ac:dyDescent="0.25"/>
    <row r="20817" ht="15.75" customHeight="1" x14ac:dyDescent="0.25"/>
    <row r="20818" ht="15.75" customHeight="1" x14ac:dyDescent="0.25"/>
    <row r="20819" ht="15.75" customHeight="1" x14ac:dyDescent="0.25"/>
    <row r="20820" ht="15.75" customHeight="1" x14ac:dyDescent="0.25"/>
    <row r="20821" ht="15.75" customHeight="1" x14ac:dyDescent="0.25"/>
    <row r="20822" ht="15.75" customHeight="1" x14ac:dyDescent="0.25"/>
    <row r="20823" ht="15.75" customHeight="1" x14ac:dyDescent="0.25"/>
    <row r="20824" ht="15.75" customHeight="1" x14ac:dyDescent="0.25"/>
    <row r="20825" ht="15.75" customHeight="1" x14ac:dyDescent="0.25"/>
    <row r="20826" ht="15.75" customHeight="1" x14ac:dyDescent="0.25"/>
    <row r="20827" ht="15.75" customHeight="1" x14ac:dyDescent="0.25"/>
    <row r="20828" ht="15.75" customHeight="1" x14ac:dyDescent="0.25"/>
    <row r="20829" ht="15.75" customHeight="1" x14ac:dyDescent="0.25"/>
    <row r="20830" ht="15.75" customHeight="1" x14ac:dyDescent="0.25"/>
    <row r="20831" ht="15.75" customHeight="1" x14ac:dyDescent="0.25"/>
    <row r="20832" ht="15.75" customHeight="1" x14ac:dyDescent="0.25"/>
    <row r="20833" ht="15.75" customHeight="1" x14ac:dyDescent="0.25"/>
    <row r="20834" ht="15.75" customHeight="1" x14ac:dyDescent="0.25"/>
    <row r="20835" ht="15.75" customHeight="1" x14ac:dyDescent="0.25"/>
    <row r="20836" ht="15.75" customHeight="1" x14ac:dyDescent="0.25"/>
    <row r="20837" ht="15.75" customHeight="1" x14ac:dyDescent="0.25"/>
    <row r="20838" ht="15.75" customHeight="1" x14ac:dyDescent="0.25"/>
    <row r="20839" ht="15.75" customHeight="1" x14ac:dyDescent="0.25"/>
    <row r="20840" ht="15.75" customHeight="1" x14ac:dyDescent="0.25"/>
    <row r="20841" ht="15.75" customHeight="1" x14ac:dyDescent="0.25"/>
    <row r="20842" ht="15.75" customHeight="1" x14ac:dyDescent="0.25"/>
    <row r="20843" ht="15.75" customHeight="1" x14ac:dyDescent="0.25"/>
    <row r="20844" ht="15.75" customHeight="1" x14ac:dyDescent="0.25"/>
    <row r="20845" ht="15.75" customHeight="1" x14ac:dyDescent="0.25"/>
    <row r="20846" ht="15.75" customHeight="1" x14ac:dyDescent="0.25"/>
    <row r="20847" ht="15.75" customHeight="1" x14ac:dyDescent="0.25"/>
    <row r="20848" ht="15.75" customHeight="1" x14ac:dyDescent="0.25"/>
    <row r="20849" ht="15.75" customHeight="1" x14ac:dyDescent="0.25"/>
    <row r="20850" ht="15.75" customHeight="1" x14ac:dyDescent="0.25"/>
    <row r="20851" ht="15.75" customHeight="1" x14ac:dyDescent="0.25"/>
    <row r="20852" ht="15.75" customHeight="1" x14ac:dyDescent="0.25"/>
    <row r="20853" ht="15.75" customHeight="1" x14ac:dyDescent="0.25"/>
    <row r="20854" ht="15.75" customHeight="1" x14ac:dyDescent="0.25"/>
    <row r="20855" ht="15.75" customHeight="1" x14ac:dyDescent="0.25"/>
    <row r="20856" ht="15.75" customHeight="1" x14ac:dyDescent="0.25"/>
    <row r="20857" ht="15.75" customHeight="1" x14ac:dyDescent="0.25"/>
    <row r="20858" ht="15.75" customHeight="1" x14ac:dyDescent="0.25"/>
    <row r="20859" ht="15.75" customHeight="1" x14ac:dyDescent="0.25"/>
    <row r="20860" ht="15.75" customHeight="1" x14ac:dyDescent="0.25"/>
    <row r="20861" ht="15.75" customHeight="1" x14ac:dyDescent="0.25"/>
    <row r="20862" ht="15.75" customHeight="1" x14ac:dyDescent="0.25"/>
    <row r="20863" ht="15.75" customHeight="1" x14ac:dyDescent="0.25"/>
    <row r="20864" ht="15.75" customHeight="1" x14ac:dyDescent="0.25"/>
    <row r="20865" ht="15.75" customHeight="1" x14ac:dyDescent="0.25"/>
    <row r="20866" ht="15.75" customHeight="1" x14ac:dyDescent="0.25"/>
    <row r="20867" ht="15.75" customHeight="1" x14ac:dyDescent="0.25"/>
    <row r="20868" ht="15.75" customHeight="1" x14ac:dyDescent="0.25"/>
    <row r="20869" ht="15.75" customHeight="1" x14ac:dyDescent="0.25"/>
    <row r="20870" ht="15.75" customHeight="1" x14ac:dyDescent="0.25"/>
    <row r="20871" ht="15.75" customHeight="1" x14ac:dyDescent="0.25"/>
    <row r="20872" ht="15.75" customHeight="1" x14ac:dyDescent="0.25"/>
    <row r="20873" ht="15.75" customHeight="1" x14ac:dyDescent="0.25"/>
    <row r="20874" ht="15.75" customHeight="1" x14ac:dyDescent="0.25"/>
    <row r="20875" ht="15.75" customHeight="1" x14ac:dyDescent="0.25"/>
    <row r="20876" ht="15.75" customHeight="1" x14ac:dyDescent="0.25"/>
    <row r="20877" ht="15.75" customHeight="1" x14ac:dyDescent="0.25"/>
    <row r="20878" ht="15.75" customHeight="1" x14ac:dyDescent="0.25"/>
    <row r="20879" ht="15.75" customHeight="1" x14ac:dyDescent="0.25"/>
    <row r="20880" ht="15.75" customHeight="1" x14ac:dyDescent="0.25"/>
    <row r="20881" ht="15.75" customHeight="1" x14ac:dyDescent="0.25"/>
    <row r="20882" ht="15.75" customHeight="1" x14ac:dyDescent="0.25"/>
    <row r="20883" ht="15.75" customHeight="1" x14ac:dyDescent="0.25"/>
    <row r="20884" ht="15.75" customHeight="1" x14ac:dyDescent="0.25"/>
    <row r="20885" ht="15.75" customHeight="1" x14ac:dyDescent="0.25"/>
    <row r="20886" ht="15.75" customHeight="1" x14ac:dyDescent="0.25"/>
    <row r="20887" ht="15.75" customHeight="1" x14ac:dyDescent="0.25"/>
    <row r="20888" ht="15.75" customHeight="1" x14ac:dyDescent="0.25"/>
    <row r="20889" ht="15.75" customHeight="1" x14ac:dyDescent="0.25"/>
    <row r="20890" ht="15.75" customHeight="1" x14ac:dyDescent="0.25"/>
    <row r="20891" ht="15.75" customHeight="1" x14ac:dyDescent="0.25"/>
    <row r="20892" ht="15.75" customHeight="1" x14ac:dyDescent="0.25"/>
    <row r="20893" ht="15.75" customHeight="1" x14ac:dyDescent="0.25"/>
    <row r="20894" ht="15.75" customHeight="1" x14ac:dyDescent="0.25"/>
    <row r="20895" ht="15.75" customHeight="1" x14ac:dyDescent="0.25"/>
    <row r="20896" ht="15.75" customHeight="1" x14ac:dyDescent="0.25"/>
    <row r="20897" ht="15.75" customHeight="1" x14ac:dyDescent="0.25"/>
    <row r="20898" ht="15.75" customHeight="1" x14ac:dyDescent="0.25"/>
    <row r="20899" ht="15.75" customHeight="1" x14ac:dyDescent="0.25"/>
    <row r="20900" ht="15.75" customHeight="1" x14ac:dyDescent="0.25"/>
    <row r="20901" ht="15.75" customHeight="1" x14ac:dyDescent="0.25"/>
    <row r="20902" ht="15.75" customHeight="1" x14ac:dyDescent="0.25"/>
    <row r="20903" ht="15.75" customHeight="1" x14ac:dyDescent="0.25"/>
    <row r="20904" ht="15.75" customHeight="1" x14ac:dyDescent="0.25"/>
    <row r="20905" ht="15.75" customHeight="1" x14ac:dyDescent="0.25"/>
    <row r="20906" ht="15.75" customHeight="1" x14ac:dyDescent="0.25"/>
    <row r="20907" ht="15.75" customHeight="1" x14ac:dyDescent="0.25"/>
    <row r="20908" ht="15.75" customHeight="1" x14ac:dyDescent="0.25"/>
    <row r="20909" ht="15.75" customHeight="1" x14ac:dyDescent="0.25"/>
    <row r="20910" ht="15.75" customHeight="1" x14ac:dyDescent="0.25"/>
    <row r="20911" ht="15.75" customHeight="1" x14ac:dyDescent="0.25"/>
    <row r="20912" ht="15.75" customHeight="1" x14ac:dyDescent="0.25"/>
    <row r="20913" ht="15.75" customHeight="1" x14ac:dyDescent="0.25"/>
    <row r="20914" ht="15.75" customHeight="1" x14ac:dyDescent="0.25"/>
    <row r="20915" ht="15.75" customHeight="1" x14ac:dyDescent="0.25"/>
    <row r="20916" ht="15.75" customHeight="1" x14ac:dyDescent="0.25"/>
    <row r="20917" ht="15.75" customHeight="1" x14ac:dyDescent="0.25"/>
    <row r="20918" ht="15.75" customHeight="1" x14ac:dyDescent="0.25"/>
    <row r="20919" ht="15.75" customHeight="1" x14ac:dyDescent="0.25"/>
    <row r="20920" ht="15.75" customHeight="1" x14ac:dyDescent="0.25"/>
    <row r="20921" ht="15.75" customHeight="1" x14ac:dyDescent="0.25"/>
    <row r="20922" ht="15.75" customHeight="1" x14ac:dyDescent="0.25"/>
    <row r="20923" ht="15.75" customHeight="1" x14ac:dyDescent="0.25"/>
    <row r="20924" ht="15.75" customHeight="1" x14ac:dyDescent="0.25"/>
    <row r="20925" ht="15.75" customHeight="1" x14ac:dyDescent="0.25"/>
    <row r="20926" ht="15.75" customHeight="1" x14ac:dyDescent="0.25"/>
    <row r="20927" ht="15.75" customHeight="1" x14ac:dyDescent="0.25"/>
    <row r="20928" ht="15.75" customHeight="1" x14ac:dyDescent="0.25"/>
    <row r="20929" ht="15.75" customHeight="1" x14ac:dyDescent="0.25"/>
    <row r="20930" ht="15.75" customHeight="1" x14ac:dyDescent="0.25"/>
    <row r="20931" ht="15.75" customHeight="1" x14ac:dyDescent="0.25"/>
    <row r="20932" ht="15.75" customHeight="1" x14ac:dyDescent="0.25"/>
    <row r="20933" ht="15.75" customHeight="1" x14ac:dyDescent="0.25"/>
    <row r="20934" ht="15.75" customHeight="1" x14ac:dyDescent="0.25"/>
    <row r="20935" ht="15.75" customHeight="1" x14ac:dyDescent="0.25"/>
    <row r="20936" ht="15.75" customHeight="1" x14ac:dyDescent="0.25"/>
    <row r="20937" ht="15.75" customHeight="1" x14ac:dyDescent="0.25"/>
    <row r="20938" ht="15.75" customHeight="1" x14ac:dyDescent="0.25"/>
    <row r="20939" ht="15.75" customHeight="1" x14ac:dyDescent="0.25"/>
    <row r="20940" ht="15.75" customHeight="1" x14ac:dyDescent="0.25"/>
    <row r="20941" ht="15.75" customHeight="1" x14ac:dyDescent="0.25"/>
    <row r="20942" ht="15.75" customHeight="1" x14ac:dyDescent="0.25"/>
    <row r="20943" ht="15.75" customHeight="1" x14ac:dyDescent="0.25"/>
    <row r="20944" ht="15.75" customHeight="1" x14ac:dyDescent="0.25"/>
    <row r="20945" ht="15.75" customHeight="1" x14ac:dyDescent="0.25"/>
    <row r="20946" ht="15.75" customHeight="1" x14ac:dyDescent="0.25"/>
    <row r="20947" ht="15.75" customHeight="1" x14ac:dyDescent="0.25"/>
    <row r="20948" ht="15.75" customHeight="1" x14ac:dyDescent="0.25"/>
    <row r="20949" ht="15.75" customHeight="1" x14ac:dyDescent="0.25"/>
    <row r="20950" ht="15.75" customHeight="1" x14ac:dyDescent="0.25"/>
    <row r="20951" ht="15.75" customHeight="1" x14ac:dyDescent="0.25"/>
    <row r="20952" ht="15.75" customHeight="1" x14ac:dyDescent="0.25"/>
    <row r="20953" ht="15.75" customHeight="1" x14ac:dyDescent="0.25"/>
    <row r="20954" ht="15.75" customHeight="1" x14ac:dyDescent="0.25"/>
    <row r="20955" ht="15.75" customHeight="1" x14ac:dyDescent="0.25"/>
    <row r="20956" ht="15.75" customHeight="1" x14ac:dyDescent="0.25"/>
    <row r="20957" ht="15.75" customHeight="1" x14ac:dyDescent="0.25"/>
    <row r="20958" ht="15.75" customHeight="1" x14ac:dyDescent="0.25"/>
    <row r="20959" ht="15.75" customHeight="1" x14ac:dyDescent="0.25"/>
    <row r="20960" ht="15.75" customHeight="1" x14ac:dyDescent="0.25"/>
    <row r="20961" ht="15.75" customHeight="1" x14ac:dyDescent="0.25"/>
    <row r="20962" ht="15.75" customHeight="1" x14ac:dyDescent="0.25"/>
    <row r="20963" ht="15.75" customHeight="1" x14ac:dyDescent="0.25"/>
    <row r="20964" ht="15.75" customHeight="1" x14ac:dyDescent="0.25"/>
    <row r="20965" ht="15.75" customHeight="1" x14ac:dyDescent="0.25"/>
    <row r="20966" ht="15.75" customHeight="1" x14ac:dyDescent="0.25"/>
    <row r="20967" ht="15.75" customHeight="1" x14ac:dyDescent="0.25"/>
    <row r="20968" ht="15.75" customHeight="1" x14ac:dyDescent="0.25"/>
    <row r="20969" ht="15.75" customHeight="1" x14ac:dyDescent="0.25"/>
    <row r="20970" ht="15.75" customHeight="1" x14ac:dyDescent="0.25"/>
    <row r="20971" ht="15.75" customHeight="1" x14ac:dyDescent="0.25"/>
    <row r="20972" ht="15.75" customHeight="1" x14ac:dyDescent="0.25"/>
    <row r="20973" ht="15.75" customHeight="1" x14ac:dyDescent="0.25"/>
    <row r="20974" ht="15.75" customHeight="1" x14ac:dyDescent="0.25"/>
    <row r="20975" ht="15.75" customHeight="1" x14ac:dyDescent="0.25"/>
    <row r="20976" ht="15.75" customHeight="1" x14ac:dyDescent="0.25"/>
    <row r="20977" ht="15.75" customHeight="1" x14ac:dyDescent="0.25"/>
    <row r="20978" ht="15.75" customHeight="1" x14ac:dyDescent="0.25"/>
    <row r="20979" ht="15.75" customHeight="1" x14ac:dyDescent="0.25"/>
    <row r="20980" ht="15.75" customHeight="1" x14ac:dyDescent="0.25"/>
    <row r="20981" ht="15.75" customHeight="1" x14ac:dyDescent="0.25"/>
    <row r="20982" ht="15.75" customHeight="1" x14ac:dyDescent="0.25"/>
    <row r="20983" ht="15.75" customHeight="1" x14ac:dyDescent="0.25"/>
    <row r="20984" ht="15.75" customHeight="1" x14ac:dyDescent="0.25"/>
    <row r="20985" ht="15.75" customHeight="1" x14ac:dyDescent="0.25"/>
    <row r="20986" ht="15.75" customHeight="1" x14ac:dyDescent="0.25"/>
    <row r="20987" ht="15.75" customHeight="1" x14ac:dyDescent="0.25"/>
    <row r="20988" ht="15.75" customHeight="1" x14ac:dyDescent="0.25"/>
    <row r="20989" ht="15.75" customHeight="1" x14ac:dyDescent="0.25"/>
    <row r="20990" ht="15.75" customHeight="1" x14ac:dyDescent="0.25"/>
    <row r="20991" ht="15.75" customHeight="1" x14ac:dyDescent="0.25"/>
    <row r="20992" ht="15.75" customHeight="1" x14ac:dyDescent="0.25"/>
    <row r="20993" ht="15.75" customHeight="1" x14ac:dyDescent="0.25"/>
    <row r="20994" ht="15.75" customHeight="1" x14ac:dyDescent="0.25"/>
    <row r="20995" ht="15.75" customHeight="1" x14ac:dyDescent="0.25"/>
    <row r="20996" ht="15.75" customHeight="1" x14ac:dyDescent="0.25"/>
    <row r="20997" ht="15.75" customHeight="1" x14ac:dyDescent="0.25"/>
    <row r="20998" ht="15.75" customHeight="1" x14ac:dyDescent="0.25"/>
    <row r="20999" ht="15.75" customHeight="1" x14ac:dyDescent="0.25"/>
    <row r="21000" ht="15.75" customHeight="1" x14ac:dyDescent="0.25"/>
    <row r="21001" ht="15.75" customHeight="1" x14ac:dyDescent="0.25"/>
    <row r="21002" ht="15.75" customHeight="1" x14ac:dyDescent="0.25"/>
    <row r="21003" ht="15.75" customHeight="1" x14ac:dyDescent="0.25"/>
    <row r="21004" ht="15.75" customHeight="1" x14ac:dyDescent="0.25"/>
    <row r="21005" ht="15.75" customHeight="1" x14ac:dyDescent="0.25"/>
    <row r="21006" ht="15.75" customHeight="1" x14ac:dyDescent="0.25"/>
    <row r="21007" ht="15.75" customHeight="1" x14ac:dyDescent="0.25"/>
    <row r="21008" ht="15.75" customHeight="1" x14ac:dyDescent="0.25"/>
    <row r="21009" ht="15.75" customHeight="1" x14ac:dyDescent="0.25"/>
    <row r="21010" ht="15.75" customHeight="1" x14ac:dyDescent="0.25"/>
    <row r="21011" ht="15.75" customHeight="1" x14ac:dyDescent="0.25"/>
    <row r="21012" ht="15.75" customHeight="1" x14ac:dyDescent="0.25"/>
    <row r="21013" ht="15.75" customHeight="1" x14ac:dyDescent="0.25"/>
    <row r="21014" ht="15.75" customHeight="1" x14ac:dyDescent="0.25"/>
    <row r="21015" ht="15.75" customHeight="1" x14ac:dyDescent="0.25"/>
    <row r="21016" ht="15.75" customHeight="1" x14ac:dyDescent="0.25"/>
    <row r="21017" ht="15.75" customHeight="1" x14ac:dyDescent="0.25"/>
    <row r="21018" ht="15.75" customHeight="1" x14ac:dyDescent="0.25"/>
    <row r="21019" ht="15.75" customHeight="1" x14ac:dyDescent="0.25"/>
    <row r="21020" ht="15.75" customHeight="1" x14ac:dyDescent="0.25"/>
    <row r="21021" ht="15.75" customHeight="1" x14ac:dyDescent="0.25"/>
    <row r="21022" ht="15.75" customHeight="1" x14ac:dyDescent="0.25"/>
    <row r="21023" ht="15.75" customHeight="1" x14ac:dyDescent="0.25"/>
    <row r="21024" ht="15.75" customHeight="1" x14ac:dyDescent="0.25"/>
    <row r="21025" ht="15.75" customHeight="1" x14ac:dyDescent="0.25"/>
    <row r="21026" ht="15.75" customHeight="1" x14ac:dyDescent="0.25"/>
    <row r="21027" ht="15.75" customHeight="1" x14ac:dyDescent="0.25"/>
    <row r="21028" ht="15.75" customHeight="1" x14ac:dyDescent="0.25"/>
    <row r="21029" ht="15.75" customHeight="1" x14ac:dyDescent="0.25"/>
    <row r="21030" ht="15.75" customHeight="1" x14ac:dyDescent="0.25"/>
    <row r="21031" ht="15.75" customHeight="1" x14ac:dyDescent="0.25"/>
    <row r="21032" ht="15.75" customHeight="1" x14ac:dyDescent="0.25"/>
    <row r="21033" ht="15.75" customHeight="1" x14ac:dyDescent="0.25"/>
    <row r="21034" ht="15.75" customHeight="1" x14ac:dyDescent="0.25"/>
    <row r="21035" ht="15.75" customHeight="1" x14ac:dyDescent="0.25"/>
    <row r="21036" ht="15.75" customHeight="1" x14ac:dyDescent="0.25"/>
    <row r="21037" ht="15.75" customHeight="1" x14ac:dyDescent="0.25"/>
    <row r="21038" ht="15.75" customHeight="1" x14ac:dyDescent="0.25"/>
    <row r="21039" ht="15.75" customHeight="1" x14ac:dyDescent="0.25"/>
    <row r="21040" ht="15.75" customHeight="1" x14ac:dyDescent="0.25"/>
    <row r="21041" ht="15.75" customHeight="1" x14ac:dyDescent="0.25"/>
    <row r="21042" ht="15.75" customHeight="1" x14ac:dyDescent="0.25"/>
    <row r="21043" ht="15.75" customHeight="1" x14ac:dyDescent="0.25"/>
    <row r="21044" ht="15.75" customHeight="1" x14ac:dyDescent="0.25"/>
    <row r="21045" ht="15.75" customHeight="1" x14ac:dyDescent="0.25"/>
    <row r="21046" ht="15.75" customHeight="1" x14ac:dyDescent="0.25"/>
    <row r="21047" ht="15.75" customHeight="1" x14ac:dyDescent="0.25"/>
    <row r="21048" ht="15.75" customHeight="1" x14ac:dyDescent="0.25"/>
    <row r="21049" ht="15.75" customHeight="1" x14ac:dyDescent="0.25"/>
    <row r="21050" ht="15.75" customHeight="1" x14ac:dyDescent="0.25"/>
    <row r="21051" ht="15.75" customHeight="1" x14ac:dyDescent="0.25"/>
    <row r="21052" ht="15.75" customHeight="1" x14ac:dyDescent="0.25"/>
    <row r="21053" ht="15.75" customHeight="1" x14ac:dyDescent="0.25"/>
    <row r="21054" ht="15.75" customHeight="1" x14ac:dyDescent="0.25"/>
    <row r="21055" ht="15.75" customHeight="1" x14ac:dyDescent="0.25"/>
    <row r="21056" ht="15.75" customHeight="1" x14ac:dyDescent="0.25"/>
    <row r="21057" ht="15.75" customHeight="1" x14ac:dyDescent="0.25"/>
    <row r="21058" ht="15.75" customHeight="1" x14ac:dyDescent="0.25"/>
    <row r="21059" ht="15.75" customHeight="1" x14ac:dyDescent="0.25"/>
    <row r="21060" ht="15.75" customHeight="1" x14ac:dyDescent="0.25"/>
    <row r="21061" ht="15.75" customHeight="1" x14ac:dyDescent="0.25"/>
    <row r="21062" ht="15.75" customHeight="1" x14ac:dyDescent="0.25"/>
    <row r="21063" ht="15.75" customHeight="1" x14ac:dyDescent="0.25"/>
    <row r="21064" ht="15.75" customHeight="1" x14ac:dyDescent="0.25"/>
    <row r="21065" ht="15.75" customHeight="1" x14ac:dyDescent="0.25"/>
    <row r="21066" ht="15.75" customHeight="1" x14ac:dyDescent="0.25"/>
    <row r="21067" ht="15.75" customHeight="1" x14ac:dyDescent="0.25"/>
    <row r="21068" ht="15.75" customHeight="1" x14ac:dyDescent="0.25"/>
    <row r="21069" ht="15.75" customHeight="1" x14ac:dyDescent="0.25"/>
    <row r="21070" ht="15.75" customHeight="1" x14ac:dyDescent="0.25"/>
    <row r="21071" ht="15.75" customHeight="1" x14ac:dyDescent="0.25"/>
    <row r="21072" ht="15.75" customHeight="1" x14ac:dyDescent="0.25"/>
    <row r="21073" ht="15.75" customHeight="1" x14ac:dyDescent="0.25"/>
    <row r="21074" ht="15.75" customHeight="1" x14ac:dyDescent="0.25"/>
    <row r="21075" ht="15.75" customHeight="1" x14ac:dyDescent="0.25"/>
    <row r="21076" ht="15.75" customHeight="1" x14ac:dyDescent="0.25"/>
    <row r="21077" ht="15.75" customHeight="1" x14ac:dyDescent="0.25"/>
    <row r="21078" ht="15.75" customHeight="1" x14ac:dyDescent="0.25"/>
    <row r="21079" ht="15.75" customHeight="1" x14ac:dyDescent="0.25"/>
    <row r="21080" ht="15.75" customHeight="1" x14ac:dyDescent="0.25"/>
    <row r="21081" ht="15.75" customHeight="1" x14ac:dyDescent="0.25"/>
    <row r="21082" ht="15.75" customHeight="1" x14ac:dyDescent="0.25"/>
    <row r="21083" ht="15.75" customHeight="1" x14ac:dyDescent="0.25"/>
    <row r="21084" ht="15.75" customHeight="1" x14ac:dyDescent="0.25"/>
    <row r="21085" ht="15.75" customHeight="1" x14ac:dyDescent="0.25"/>
    <row r="21086" ht="15.75" customHeight="1" x14ac:dyDescent="0.25"/>
    <row r="21087" ht="15.75" customHeight="1" x14ac:dyDescent="0.25"/>
    <row r="21088" ht="15.75" customHeight="1" x14ac:dyDescent="0.25"/>
    <row r="21089" ht="15.75" customHeight="1" x14ac:dyDescent="0.25"/>
    <row r="21090" ht="15.75" customHeight="1" x14ac:dyDescent="0.25"/>
    <row r="21091" ht="15.75" customHeight="1" x14ac:dyDescent="0.25"/>
    <row r="21092" ht="15.75" customHeight="1" x14ac:dyDescent="0.25"/>
    <row r="21093" ht="15.75" customHeight="1" x14ac:dyDescent="0.25"/>
    <row r="21094" ht="15.75" customHeight="1" x14ac:dyDescent="0.25"/>
    <row r="21095" ht="15.75" customHeight="1" x14ac:dyDescent="0.25"/>
    <row r="21096" ht="15.75" customHeight="1" x14ac:dyDescent="0.25"/>
    <row r="21097" ht="15.75" customHeight="1" x14ac:dyDescent="0.25"/>
    <row r="21098" ht="15.75" customHeight="1" x14ac:dyDescent="0.25"/>
    <row r="21099" ht="15.75" customHeight="1" x14ac:dyDescent="0.25"/>
    <row r="21100" ht="15.75" customHeight="1" x14ac:dyDescent="0.25"/>
    <row r="21101" ht="15.75" customHeight="1" x14ac:dyDescent="0.25"/>
    <row r="21102" ht="15.75" customHeight="1" x14ac:dyDescent="0.25"/>
    <row r="21103" ht="15.75" customHeight="1" x14ac:dyDescent="0.25"/>
    <row r="21104" ht="15.75" customHeight="1" x14ac:dyDescent="0.25"/>
    <row r="21105" ht="15.75" customHeight="1" x14ac:dyDescent="0.25"/>
    <row r="21106" ht="15.75" customHeight="1" x14ac:dyDescent="0.25"/>
    <row r="21107" ht="15.75" customHeight="1" x14ac:dyDescent="0.25"/>
    <row r="21108" ht="15.75" customHeight="1" x14ac:dyDescent="0.25"/>
    <row r="21109" ht="15.75" customHeight="1" x14ac:dyDescent="0.25"/>
    <row r="21110" ht="15.75" customHeight="1" x14ac:dyDescent="0.25"/>
    <row r="21111" ht="15.75" customHeight="1" x14ac:dyDescent="0.25"/>
    <row r="21112" ht="15.75" customHeight="1" x14ac:dyDescent="0.25"/>
    <row r="21113" ht="15.75" customHeight="1" x14ac:dyDescent="0.25"/>
    <row r="21114" ht="15.75" customHeight="1" x14ac:dyDescent="0.25"/>
    <row r="21115" ht="15.75" customHeight="1" x14ac:dyDescent="0.25"/>
    <row r="21116" ht="15.75" customHeight="1" x14ac:dyDescent="0.25"/>
    <row r="21117" ht="15.75" customHeight="1" x14ac:dyDescent="0.25"/>
    <row r="21118" ht="15.75" customHeight="1" x14ac:dyDescent="0.25"/>
    <row r="21119" ht="15.75" customHeight="1" x14ac:dyDescent="0.25"/>
    <row r="21120" ht="15.75" customHeight="1" x14ac:dyDescent="0.25"/>
    <row r="21121" ht="15.75" customHeight="1" x14ac:dyDescent="0.25"/>
    <row r="21122" ht="15.75" customHeight="1" x14ac:dyDescent="0.25"/>
    <row r="21123" ht="15.75" customHeight="1" x14ac:dyDescent="0.25"/>
    <row r="21124" ht="15.75" customHeight="1" x14ac:dyDescent="0.25"/>
    <row r="21125" ht="15.75" customHeight="1" x14ac:dyDescent="0.25"/>
    <row r="21126" ht="15.75" customHeight="1" x14ac:dyDescent="0.25"/>
    <row r="21127" ht="15.75" customHeight="1" x14ac:dyDescent="0.25"/>
    <row r="21128" ht="15.75" customHeight="1" x14ac:dyDescent="0.25"/>
    <row r="21129" ht="15.75" customHeight="1" x14ac:dyDescent="0.25"/>
    <row r="21130" ht="15.75" customHeight="1" x14ac:dyDescent="0.25"/>
    <row r="21131" ht="15.75" customHeight="1" x14ac:dyDescent="0.25"/>
    <row r="21132" ht="15.75" customHeight="1" x14ac:dyDescent="0.25"/>
    <row r="21133" ht="15.75" customHeight="1" x14ac:dyDescent="0.25"/>
    <row r="21134" ht="15.75" customHeight="1" x14ac:dyDescent="0.25"/>
    <row r="21135" ht="15.75" customHeight="1" x14ac:dyDescent="0.25"/>
    <row r="21136" ht="15.75" customHeight="1" x14ac:dyDescent="0.25"/>
    <row r="21137" ht="15.75" customHeight="1" x14ac:dyDescent="0.25"/>
    <row r="21138" ht="15.75" customHeight="1" x14ac:dyDescent="0.25"/>
    <row r="21139" ht="15.75" customHeight="1" x14ac:dyDescent="0.25"/>
    <row r="21140" ht="15.75" customHeight="1" x14ac:dyDescent="0.25"/>
    <row r="21141" ht="15.75" customHeight="1" x14ac:dyDescent="0.25"/>
    <row r="21142" ht="15.75" customHeight="1" x14ac:dyDescent="0.25"/>
    <row r="21143" ht="15.75" customHeight="1" x14ac:dyDescent="0.25"/>
    <row r="21144" ht="15.75" customHeight="1" x14ac:dyDescent="0.25"/>
    <row r="21145" ht="15.75" customHeight="1" x14ac:dyDescent="0.25"/>
    <row r="21146" ht="15.75" customHeight="1" x14ac:dyDescent="0.25"/>
    <row r="21147" ht="15.75" customHeight="1" x14ac:dyDescent="0.25"/>
    <row r="21148" ht="15.75" customHeight="1" x14ac:dyDescent="0.25"/>
    <row r="21149" ht="15.75" customHeight="1" x14ac:dyDescent="0.25"/>
    <row r="21150" ht="15.75" customHeight="1" x14ac:dyDescent="0.25"/>
    <row r="21151" ht="15.75" customHeight="1" x14ac:dyDescent="0.25"/>
    <row r="21152" ht="15.75" customHeight="1" x14ac:dyDescent="0.25"/>
    <row r="21153" ht="15.75" customHeight="1" x14ac:dyDescent="0.25"/>
    <row r="21154" ht="15.75" customHeight="1" x14ac:dyDescent="0.25"/>
    <row r="21155" ht="15.75" customHeight="1" x14ac:dyDescent="0.25"/>
    <row r="21156" ht="15.75" customHeight="1" x14ac:dyDescent="0.25"/>
    <row r="21157" ht="15.75" customHeight="1" x14ac:dyDescent="0.25"/>
    <row r="21158" ht="15.75" customHeight="1" x14ac:dyDescent="0.25"/>
    <row r="21159" ht="15.75" customHeight="1" x14ac:dyDescent="0.25"/>
    <row r="21160" ht="15.75" customHeight="1" x14ac:dyDescent="0.25"/>
    <row r="21161" ht="15.75" customHeight="1" x14ac:dyDescent="0.25"/>
    <row r="21162" ht="15.75" customHeight="1" x14ac:dyDescent="0.25"/>
    <row r="21163" ht="15.75" customHeight="1" x14ac:dyDescent="0.25"/>
    <row r="21164" ht="15.75" customHeight="1" x14ac:dyDescent="0.25"/>
    <row r="21165" ht="15.75" customHeight="1" x14ac:dyDescent="0.25"/>
    <row r="21166" ht="15.75" customHeight="1" x14ac:dyDescent="0.25"/>
    <row r="21167" ht="15.75" customHeight="1" x14ac:dyDescent="0.25"/>
    <row r="21168" ht="15.75" customHeight="1" x14ac:dyDescent="0.25"/>
    <row r="21169" ht="15.75" customHeight="1" x14ac:dyDescent="0.25"/>
    <row r="21170" ht="15.75" customHeight="1" x14ac:dyDescent="0.25"/>
    <row r="21171" ht="15.75" customHeight="1" x14ac:dyDescent="0.25"/>
    <row r="21172" ht="15.75" customHeight="1" x14ac:dyDescent="0.25"/>
    <row r="21173" ht="15.75" customHeight="1" x14ac:dyDescent="0.25"/>
    <row r="21174" ht="15.75" customHeight="1" x14ac:dyDescent="0.25"/>
    <row r="21175" ht="15.75" customHeight="1" x14ac:dyDescent="0.25"/>
    <row r="21176" ht="15.75" customHeight="1" x14ac:dyDescent="0.25"/>
    <row r="21177" ht="15.75" customHeight="1" x14ac:dyDescent="0.25"/>
    <row r="21178" ht="15.75" customHeight="1" x14ac:dyDescent="0.25"/>
    <row r="21179" ht="15.75" customHeight="1" x14ac:dyDescent="0.25"/>
    <row r="21180" ht="15.75" customHeight="1" x14ac:dyDescent="0.25"/>
    <row r="21181" ht="15.75" customHeight="1" x14ac:dyDescent="0.25"/>
    <row r="21182" ht="15.75" customHeight="1" x14ac:dyDescent="0.25"/>
    <row r="21183" ht="15.75" customHeight="1" x14ac:dyDescent="0.25"/>
    <row r="21184" ht="15.75" customHeight="1" x14ac:dyDescent="0.25"/>
    <row r="21185" ht="15.75" customHeight="1" x14ac:dyDescent="0.25"/>
    <row r="21186" ht="15.75" customHeight="1" x14ac:dyDescent="0.25"/>
    <row r="21187" ht="15.75" customHeight="1" x14ac:dyDescent="0.25"/>
    <row r="21188" ht="15.75" customHeight="1" x14ac:dyDescent="0.25"/>
    <row r="21189" ht="15.75" customHeight="1" x14ac:dyDescent="0.25"/>
    <row r="21190" ht="15.75" customHeight="1" x14ac:dyDescent="0.25"/>
    <row r="21191" ht="15.75" customHeight="1" x14ac:dyDescent="0.25"/>
    <row r="21192" ht="15.75" customHeight="1" x14ac:dyDescent="0.25"/>
    <row r="21193" ht="15.75" customHeight="1" x14ac:dyDescent="0.25"/>
    <row r="21194" ht="15.75" customHeight="1" x14ac:dyDescent="0.25"/>
    <row r="21195" ht="15.75" customHeight="1" x14ac:dyDescent="0.25"/>
    <row r="21196" ht="15.75" customHeight="1" x14ac:dyDescent="0.25"/>
    <row r="21197" ht="15.75" customHeight="1" x14ac:dyDescent="0.25"/>
    <row r="21198" ht="15.75" customHeight="1" x14ac:dyDescent="0.25"/>
    <row r="21199" ht="15.75" customHeight="1" x14ac:dyDescent="0.25"/>
    <row r="21200" ht="15.75" customHeight="1" x14ac:dyDescent="0.25"/>
    <row r="21201" ht="15.75" customHeight="1" x14ac:dyDescent="0.25"/>
    <row r="21202" ht="15.75" customHeight="1" x14ac:dyDescent="0.25"/>
    <row r="21203" ht="15.75" customHeight="1" x14ac:dyDescent="0.25"/>
    <row r="21204" ht="15.75" customHeight="1" x14ac:dyDescent="0.25"/>
    <row r="21205" ht="15.75" customHeight="1" x14ac:dyDescent="0.25"/>
    <row r="21206" ht="15.75" customHeight="1" x14ac:dyDescent="0.25"/>
    <row r="21207" ht="15.75" customHeight="1" x14ac:dyDescent="0.25"/>
    <row r="21208" ht="15.75" customHeight="1" x14ac:dyDescent="0.25"/>
    <row r="21209" ht="15.75" customHeight="1" x14ac:dyDescent="0.25"/>
    <row r="21210" ht="15.75" customHeight="1" x14ac:dyDescent="0.25"/>
    <row r="21211" ht="15.75" customHeight="1" x14ac:dyDescent="0.25"/>
    <row r="21212" ht="15.75" customHeight="1" x14ac:dyDescent="0.25"/>
    <row r="21213" ht="15.75" customHeight="1" x14ac:dyDescent="0.25"/>
    <row r="21214" ht="15.75" customHeight="1" x14ac:dyDescent="0.25"/>
    <row r="21215" ht="15.75" customHeight="1" x14ac:dyDescent="0.25"/>
    <row r="21216" ht="15.75" customHeight="1" x14ac:dyDescent="0.25"/>
    <row r="21217" ht="15.75" customHeight="1" x14ac:dyDescent="0.25"/>
    <row r="21218" ht="15.75" customHeight="1" x14ac:dyDescent="0.25"/>
    <row r="21219" ht="15.75" customHeight="1" x14ac:dyDescent="0.25"/>
    <row r="21220" ht="15.75" customHeight="1" x14ac:dyDescent="0.25"/>
    <row r="21221" ht="15.75" customHeight="1" x14ac:dyDescent="0.25"/>
    <row r="21222" ht="15.75" customHeight="1" x14ac:dyDescent="0.25"/>
    <row r="21223" ht="15.75" customHeight="1" x14ac:dyDescent="0.25"/>
    <row r="21224" ht="15.75" customHeight="1" x14ac:dyDescent="0.25"/>
    <row r="21225" ht="15.75" customHeight="1" x14ac:dyDescent="0.25"/>
    <row r="21226" ht="15.75" customHeight="1" x14ac:dyDescent="0.25"/>
    <row r="21227" ht="15.75" customHeight="1" x14ac:dyDescent="0.25"/>
    <row r="21228" ht="15.75" customHeight="1" x14ac:dyDescent="0.25"/>
    <row r="21229" ht="15.75" customHeight="1" x14ac:dyDescent="0.25"/>
    <row r="21230" ht="15.75" customHeight="1" x14ac:dyDescent="0.25"/>
    <row r="21231" ht="15.75" customHeight="1" x14ac:dyDescent="0.25"/>
    <row r="21232" ht="15.75" customHeight="1" x14ac:dyDescent="0.25"/>
    <row r="21233" ht="15.75" customHeight="1" x14ac:dyDescent="0.25"/>
    <row r="21234" ht="15.75" customHeight="1" x14ac:dyDescent="0.25"/>
    <row r="21235" ht="15.75" customHeight="1" x14ac:dyDescent="0.25"/>
    <row r="21236" ht="15.75" customHeight="1" x14ac:dyDescent="0.25"/>
    <row r="21237" ht="15.75" customHeight="1" x14ac:dyDescent="0.25"/>
    <row r="21238" ht="15.75" customHeight="1" x14ac:dyDescent="0.25"/>
    <row r="21239" ht="15.75" customHeight="1" x14ac:dyDescent="0.25"/>
    <row r="21240" ht="15.75" customHeight="1" x14ac:dyDescent="0.25"/>
    <row r="21241" ht="15.75" customHeight="1" x14ac:dyDescent="0.25"/>
    <row r="21242" ht="15.75" customHeight="1" x14ac:dyDescent="0.25"/>
    <row r="21243" ht="15.75" customHeight="1" x14ac:dyDescent="0.25"/>
    <row r="21244" ht="15.75" customHeight="1" x14ac:dyDescent="0.25"/>
    <row r="21245" ht="15.75" customHeight="1" x14ac:dyDescent="0.25"/>
    <row r="21246" ht="15.75" customHeight="1" x14ac:dyDescent="0.25"/>
    <row r="21247" ht="15.75" customHeight="1" x14ac:dyDescent="0.25"/>
    <row r="21248" ht="15.75" customHeight="1" x14ac:dyDescent="0.25"/>
    <row r="21249" ht="15.75" customHeight="1" x14ac:dyDescent="0.25"/>
    <row r="21250" ht="15.75" customHeight="1" x14ac:dyDescent="0.25"/>
    <row r="21251" ht="15.75" customHeight="1" x14ac:dyDescent="0.25"/>
    <row r="21252" ht="15.75" customHeight="1" x14ac:dyDescent="0.25"/>
    <row r="21253" ht="15.75" customHeight="1" x14ac:dyDescent="0.25"/>
    <row r="21254" ht="15.75" customHeight="1" x14ac:dyDescent="0.25"/>
    <row r="21255" ht="15.75" customHeight="1" x14ac:dyDescent="0.25"/>
    <row r="21256" ht="15.75" customHeight="1" x14ac:dyDescent="0.25"/>
    <row r="21257" ht="15.75" customHeight="1" x14ac:dyDescent="0.25"/>
    <row r="21258" ht="15.75" customHeight="1" x14ac:dyDescent="0.25"/>
    <row r="21259" ht="15.75" customHeight="1" x14ac:dyDescent="0.25"/>
    <row r="21260" ht="15.75" customHeight="1" x14ac:dyDescent="0.25"/>
    <row r="21261" ht="15.75" customHeight="1" x14ac:dyDescent="0.25"/>
    <row r="21262" ht="15.75" customHeight="1" x14ac:dyDescent="0.25"/>
    <row r="21263" ht="15.75" customHeight="1" x14ac:dyDescent="0.25"/>
    <row r="21264" ht="15.75" customHeight="1" x14ac:dyDescent="0.25"/>
    <row r="21265" ht="15.75" customHeight="1" x14ac:dyDescent="0.25"/>
    <row r="21266" ht="15.75" customHeight="1" x14ac:dyDescent="0.25"/>
    <row r="21267" ht="15.75" customHeight="1" x14ac:dyDescent="0.25"/>
    <row r="21268" ht="15.75" customHeight="1" x14ac:dyDescent="0.25"/>
    <row r="21269" ht="15.75" customHeight="1" x14ac:dyDescent="0.25"/>
    <row r="21270" ht="15.75" customHeight="1" x14ac:dyDescent="0.25"/>
    <row r="21271" ht="15.75" customHeight="1" x14ac:dyDescent="0.25"/>
    <row r="21272" ht="15.75" customHeight="1" x14ac:dyDescent="0.25"/>
    <row r="21273" ht="15.75" customHeight="1" x14ac:dyDescent="0.25"/>
    <row r="21274" ht="15.75" customHeight="1" x14ac:dyDescent="0.25"/>
    <row r="21275" ht="15.75" customHeight="1" x14ac:dyDescent="0.25"/>
    <row r="21276" ht="15.75" customHeight="1" x14ac:dyDescent="0.25"/>
    <row r="21277" ht="15.75" customHeight="1" x14ac:dyDescent="0.25"/>
    <row r="21278" ht="15.75" customHeight="1" x14ac:dyDescent="0.25"/>
    <row r="21279" ht="15.75" customHeight="1" x14ac:dyDescent="0.25"/>
    <row r="21280" ht="15.75" customHeight="1" x14ac:dyDescent="0.25"/>
    <row r="21281" ht="15.75" customHeight="1" x14ac:dyDescent="0.25"/>
    <row r="21282" ht="15.75" customHeight="1" x14ac:dyDescent="0.25"/>
    <row r="21283" ht="15.75" customHeight="1" x14ac:dyDescent="0.25"/>
    <row r="21284" ht="15.75" customHeight="1" x14ac:dyDescent="0.25"/>
    <row r="21285" ht="15.75" customHeight="1" x14ac:dyDescent="0.25"/>
    <row r="21286" ht="15.75" customHeight="1" x14ac:dyDescent="0.25"/>
    <row r="21287" ht="15.75" customHeight="1" x14ac:dyDescent="0.25"/>
    <row r="21288" ht="15.75" customHeight="1" x14ac:dyDescent="0.25"/>
    <row r="21289" ht="15.75" customHeight="1" x14ac:dyDescent="0.25"/>
    <row r="21290" ht="15.75" customHeight="1" x14ac:dyDescent="0.25"/>
    <row r="21291" ht="15.75" customHeight="1" x14ac:dyDescent="0.25"/>
    <row r="21292" ht="15.75" customHeight="1" x14ac:dyDescent="0.25"/>
    <row r="21293" ht="15.75" customHeight="1" x14ac:dyDescent="0.25"/>
    <row r="21294" ht="15.75" customHeight="1" x14ac:dyDescent="0.25"/>
    <row r="21295" ht="15.75" customHeight="1" x14ac:dyDescent="0.25"/>
    <row r="21296" ht="15.75" customHeight="1" x14ac:dyDescent="0.25"/>
    <row r="21297" ht="15.75" customHeight="1" x14ac:dyDescent="0.25"/>
    <row r="21298" ht="15.75" customHeight="1" x14ac:dyDescent="0.25"/>
    <row r="21299" ht="15.75" customHeight="1" x14ac:dyDescent="0.25"/>
    <row r="21300" ht="15.75" customHeight="1" x14ac:dyDescent="0.25"/>
    <row r="21301" ht="15.75" customHeight="1" x14ac:dyDescent="0.25"/>
    <row r="21302" ht="15.75" customHeight="1" x14ac:dyDescent="0.25"/>
    <row r="21303" ht="15.75" customHeight="1" x14ac:dyDescent="0.25"/>
    <row r="21304" ht="15.75" customHeight="1" x14ac:dyDescent="0.25"/>
    <row r="21305" ht="15.75" customHeight="1" x14ac:dyDescent="0.25"/>
    <row r="21306" ht="15.75" customHeight="1" x14ac:dyDescent="0.25"/>
    <row r="21307" ht="15.75" customHeight="1" x14ac:dyDescent="0.25"/>
    <row r="21308" ht="15.75" customHeight="1" x14ac:dyDescent="0.25"/>
    <row r="21309" ht="15.75" customHeight="1" x14ac:dyDescent="0.25"/>
    <row r="21310" ht="15.75" customHeight="1" x14ac:dyDescent="0.25"/>
    <row r="21311" ht="15.75" customHeight="1" x14ac:dyDescent="0.25"/>
    <row r="21312" ht="15.75" customHeight="1" x14ac:dyDescent="0.25"/>
    <row r="21313" ht="15.75" customHeight="1" x14ac:dyDescent="0.25"/>
    <row r="21314" ht="15.75" customHeight="1" x14ac:dyDescent="0.25"/>
    <row r="21315" ht="15.75" customHeight="1" x14ac:dyDescent="0.25"/>
    <row r="21316" ht="15.75" customHeight="1" x14ac:dyDescent="0.25"/>
    <row r="21317" ht="15.75" customHeight="1" x14ac:dyDescent="0.25"/>
    <row r="21318" ht="15.75" customHeight="1" x14ac:dyDescent="0.25"/>
    <row r="21319" ht="15.75" customHeight="1" x14ac:dyDescent="0.25"/>
    <row r="21320" ht="15.75" customHeight="1" x14ac:dyDescent="0.25"/>
    <row r="21321" ht="15.75" customHeight="1" x14ac:dyDescent="0.25"/>
    <row r="21322" ht="15.75" customHeight="1" x14ac:dyDescent="0.25"/>
    <row r="21323" ht="15.75" customHeight="1" x14ac:dyDescent="0.25"/>
    <row r="21324" ht="15.75" customHeight="1" x14ac:dyDescent="0.25"/>
    <row r="21325" ht="15.75" customHeight="1" x14ac:dyDescent="0.25"/>
    <row r="21326" ht="15.75" customHeight="1" x14ac:dyDescent="0.25"/>
    <row r="21327" ht="15.75" customHeight="1" x14ac:dyDescent="0.25"/>
    <row r="21328" ht="15.75" customHeight="1" x14ac:dyDescent="0.25"/>
    <row r="21329" ht="15.75" customHeight="1" x14ac:dyDescent="0.25"/>
    <row r="21330" ht="15.75" customHeight="1" x14ac:dyDescent="0.25"/>
    <row r="21331" ht="15.75" customHeight="1" x14ac:dyDescent="0.25"/>
    <row r="21332" ht="15.75" customHeight="1" x14ac:dyDescent="0.25"/>
    <row r="21333" ht="15.75" customHeight="1" x14ac:dyDescent="0.25"/>
    <row r="21334" ht="15.75" customHeight="1" x14ac:dyDescent="0.25"/>
    <row r="21335" ht="15.75" customHeight="1" x14ac:dyDescent="0.25"/>
    <row r="21336" ht="15.75" customHeight="1" x14ac:dyDescent="0.25"/>
    <row r="21337" ht="15.75" customHeight="1" x14ac:dyDescent="0.25"/>
    <row r="21338" ht="15.75" customHeight="1" x14ac:dyDescent="0.25"/>
    <row r="21339" ht="15.75" customHeight="1" x14ac:dyDescent="0.25"/>
    <row r="21340" ht="15.75" customHeight="1" x14ac:dyDescent="0.25"/>
    <row r="21341" ht="15.75" customHeight="1" x14ac:dyDescent="0.25"/>
    <row r="21342" ht="15.75" customHeight="1" x14ac:dyDescent="0.25"/>
    <row r="21343" ht="15.75" customHeight="1" x14ac:dyDescent="0.25"/>
    <row r="21344" ht="15.75" customHeight="1" x14ac:dyDescent="0.25"/>
    <row r="21345" ht="15.75" customHeight="1" x14ac:dyDescent="0.25"/>
    <row r="21346" ht="15.75" customHeight="1" x14ac:dyDescent="0.25"/>
    <row r="21347" ht="15.75" customHeight="1" x14ac:dyDescent="0.25"/>
    <row r="21348" ht="15.75" customHeight="1" x14ac:dyDescent="0.25"/>
    <row r="21349" ht="15.75" customHeight="1" x14ac:dyDescent="0.25"/>
    <row r="21350" ht="15.75" customHeight="1" x14ac:dyDescent="0.25"/>
    <row r="21351" ht="15.75" customHeight="1" x14ac:dyDescent="0.25"/>
    <row r="21352" ht="15.75" customHeight="1" x14ac:dyDescent="0.25"/>
    <row r="21353" ht="15.75" customHeight="1" x14ac:dyDescent="0.25"/>
    <row r="21354" ht="15.75" customHeight="1" x14ac:dyDescent="0.25"/>
    <row r="21355" ht="15.75" customHeight="1" x14ac:dyDescent="0.25"/>
    <row r="21356" ht="15.75" customHeight="1" x14ac:dyDescent="0.25"/>
    <row r="21357" ht="15.75" customHeight="1" x14ac:dyDescent="0.25"/>
    <row r="21358" ht="15.75" customHeight="1" x14ac:dyDescent="0.25"/>
    <row r="21359" ht="15.75" customHeight="1" x14ac:dyDescent="0.25"/>
    <row r="21360" ht="15.75" customHeight="1" x14ac:dyDescent="0.25"/>
    <row r="21361" ht="15.75" customHeight="1" x14ac:dyDescent="0.25"/>
    <row r="21362" ht="15.75" customHeight="1" x14ac:dyDescent="0.25"/>
    <row r="21363" ht="15.75" customHeight="1" x14ac:dyDescent="0.25"/>
    <row r="21364" ht="15.75" customHeight="1" x14ac:dyDescent="0.25"/>
    <row r="21365" ht="15.75" customHeight="1" x14ac:dyDescent="0.25"/>
    <row r="21366" ht="15.75" customHeight="1" x14ac:dyDescent="0.25"/>
    <row r="21367" ht="15.75" customHeight="1" x14ac:dyDescent="0.25"/>
    <row r="21368" ht="15.75" customHeight="1" x14ac:dyDescent="0.25"/>
    <row r="21369" ht="15.75" customHeight="1" x14ac:dyDescent="0.25"/>
    <row r="21370" ht="15.75" customHeight="1" x14ac:dyDescent="0.25"/>
    <row r="21371" ht="15.75" customHeight="1" x14ac:dyDescent="0.25"/>
    <row r="21372" ht="15.75" customHeight="1" x14ac:dyDescent="0.25"/>
    <row r="21373" ht="15.75" customHeight="1" x14ac:dyDescent="0.25"/>
    <row r="21374" ht="15.75" customHeight="1" x14ac:dyDescent="0.25"/>
    <row r="21375" ht="15.75" customHeight="1" x14ac:dyDescent="0.25"/>
    <row r="21376" ht="15.75" customHeight="1" x14ac:dyDescent="0.25"/>
    <row r="21377" ht="15.75" customHeight="1" x14ac:dyDescent="0.25"/>
    <row r="21378" ht="15.75" customHeight="1" x14ac:dyDescent="0.25"/>
    <row r="21379" ht="15.75" customHeight="1" x14ac:dyDescent="0.25"/>
    <row r="21380" ht="15.75" customHeight="1" x14ac:dyDescent="0.25"/>
    <row r="21381" ht="15.75" customHeight="1" x14ac:dyDescent="0.25"/>
    <row r="21382" ht="15.75" customHeight="1" x14ac:dyDescent="0.25"/>
    <row r="21383" ht="15.75" customHeight="1" x14ac:dyDescent="0.25"/>
    <row r="21384" ht="15.75" customHeight="1" x14ac:dyDescent="0.25"/>
    <row r="21385" ht="15.75" customHeight="1" x14ac:dyDescent="0.25"/>
    <row r="21386" ht="15.75" customHeight="1" x14ac:dyDescent="0.25"/>
    <row r="21387" ht="15.75" customHeight="1" x14ac:dyDescent="0.25"/>
    <row r="21388" ht="15.75" customHeight="1" x14ac:dyDescent="0.25"/>
    <row r="21389" ht="15.75" customHeight="1" x14ac:dyDescent="0.25"/>
    <row r="21390" ht="15.75" customHeight="1" x14ac:dyDescent="0.25"/>
    <row r="21391" ht="15.75" customHeight="1" x14ac:dyDescent="0.25"/>
    <row r="21392" ht="15.75" customHeight="1" x14ac:dyDescent="0.25"/>
    <row r="21393" ht="15.75" customHeight="1" x14ac:dyDescent="0.25"/>
    <row r="21394" ht="15.75" customHeight="1" x14ac:dyDescent="0.25"/>
    <row r="21395" ht="15.75" customHeight="1" x14ac:dyDescent="0.25"/>
    <row r="21396" ht="15.75" customHeight="1" x14ac:dyDescent="0.25"/>
    <row r="21397" ht="15.75" customHeight="1" x14ac:dyDescent="0.25"/>
    <row r="21398" ht="15.75" customHeight="1" x14ac:dyDescent="0.25"/>
    <row r="21399" ht="15.75" customHeight="1" x14ac:dyDescent="0.25"/>
    <row r="21400" ht="15.75" customHeight="1" x14ac:dyDescent="0.25"/>
    <row r="21401" ht="15.75" customHeight="1" x14ac:dyDescent="0.25"/>
    <row r="21402" ht="15.75" customHeight="1" x14ac:dyDescent="0.25"/>
    <row r="21403" ht="15.75" customHeight="1" x14ac:dyDescent="0.25"/>
    <row r="21404" ht="15.75" customHeight="1" x14ac:dyDescent="0.25"/>
    <row r="21405" ht="15.75" customHeight="1" x14ac:dyDescent="0.25"/>
    <row r="21406" ht="15.75" customHeight="1" x14ac:dyDescent="0.25"/>
    <row r="21407" ht="15.75" customHeight="1" x14ac:dyDescent="0.25"/>
    <row r="21408" ht="15.75" customHeight="1" x14ac:dyDescent="0.25"/>
    <row r="21409" ht="15.75" customHeight="1" x14ac:dyDescent="0.25"/>
    <row r="21410" ht="15.75" customHeight="1" x14ac:dyDescent="0.25"/>
    <row r="21411" ht="15.75" customHeight="1" x14ac:dyDescent="0.25"/>
    <row r="21412" ht="15.75" customHeight="1" x14ac:dyDescent="0.25"/>
    <row r="21413" ht="15.75" customHeight="1" x14ac:dyDescent="0.25"/>
    <row r="21414" ht="15.75" customHeight="1" x14ac:dyDescent="0.25"/>
    <row r="21415" ht="15.75" customHeight="1" x14ac:dyDescent="0.25"/>
    <row r="21416" ht="15.75" customHeight="1" x14ac:dyDescent="0.25"/>
    <row r="21417" ht="15.75" customHeight="1" x14ac:dyDescent="0.25"/>
    <row r="21418" ht="15.75" customHeight="1" x14ac:dyDescent="0.25"/>
    <row r="21419" ht="15.75" customHeight="1" x14ac:dyDescent="0.25"/>
    <row r="21420" ht="15.75" customHeight="1" x14ac:dyDescent="0.25"/>
    <row r="21421" ht="15.75" customHeight="1" x14ac:dyDescent="0.25"/>
    <row r="21422" ht="15.75" customHeight="1" x14ac:dyDescent="0.25"/>
    <row r="21423" ht="15.75" customHeight="1" x14ac:dyDescent="0.25"/>
    <row r="21424" ht="15.75" customHeight="1" x14ac:dyDescent="0.25"/>
    <row r="21425" ht="15.75" customHeight="1" x14ac:dyDescent="0.25"/>
    <row r="21426" ht="15.75" customHeight="1" x14ac:dyDescent="0.25"/>
    <row r="21427" ht="15.75" customHeight="1" x14ac:dyDescent="0.25"/>
    <row r="21428" ht="15.75" customHeight="1" x14ac:dyDescent="0.25"/>
    <row r="21429" ht="15.75" customHeight="1" x14ac:dyDescent="0.25"/>
    <row r="21430" ht="15.75" customHeight="1" x14ac:dyDescent="0.25"/>
    <row r="21431" ht="15.75" customHeight="1" x14ac:dyDescent="0.25"/>
    <row r="21432" ht="15.75" customHeight="1" x14ac:dyDescent="0.25"/>
    <row r="21433" ht="15.75" customHeight="1" x14ac:dyDescent="0.25"/>
    <row r="21434" ht="15.75" customHeight="1" x14ac:dyDescent="0.25"/>
    <row r="21435" ht="15.75" customHeight="1" x14ac:dyDescent="0.25"/>
    <row r="21436" ht="15.75" customHeight="1" x14ac:dyDescent="0.25"/>
    <row r="21437" ht="15.75" customHeight="1" x14ac:dyDescent="0.25"/>
    <row r="21438" ht="15.75" customHeight="1" x14ac:dyDescent="0.25"/>
    <row r="21439" ht="15.75" customHeight="1" x14ac:dyDescent="0.25"/>
    <row r="21440" ht="15.75" customHeight="1" x14ac:dyDescent="0.25"/>
    <row r="21441" ht="15.75" customHeight="1" x14ac:dyDescent="0.25"/>
    <row r="21442" ht="15.75" customHeight="1" x14ac:dyDescent="0.25"/>
    <row r="21443" ht="15.75" customHeight="1" x14ac:dyDescent="0.25"/>
    <row r="21444" ht="15.75" customHeight="1" x14ac:dyDescent="0.25"/>
    <row r="21445" ht="15.75" customHeight="1" x14ac:dyDescent="0.25"/>
    <row r="21446" ht="15.75" customHeight="1" x14ac:dyDescent="0.25"/>
    <row r="21447" ht="15.75" customHeight="1" x14ac:dyDescent="0.25"/>
    <row r="21448" ht="15.75" customHeight="1" x14ac:dyDescent="0.25"/>
    <row r="21449" ht="15.75" customHeight="1" x14ac:dyDescent="0.25"/>
    <row r="21450" ht="15.75" customHeight="1" x14ac:dyDescent="0.25"/>
    <row r="21451" ht="15.75" customHeight="1" x14ac:dyDescent="0.25"/>
    <row r="21452" ht="15.75" customHeight="1" x14ac:dyDescent="0.25"/>
    <row r="21453" ht="15.75" customHeight="1" x14ac:dyDescent="0.25"/>
    <row r="21454" ht="15.75" customHeight="1" x14ac:dyDescent="0.25"/>
    <row r="21455" ht="15.75" customHeight="1" x14ac:dyDescent="0.25"/>
    <row r="21456" ht="15.75" customHeight="1" x14ac:dyDescent="0.25"/>
    <row r="21457" ht="15.75" customHeight="1" x14ac:dyDescent="0.25"/>
    <row r="21458" ht="15.75" customHeight="1" x14ac:dyDescent="0.25"/>
    <row r="21459" ht="15.75" customHeight="1" x14ac:dyDescent="0.25"/>
    <row r="21460" ht="15.75" customHeight="1" x14ac:dyDescent="0.25"/>
    <row r="21461" ht="15.75" customHeight="1" x14ac:dyDescent="0.25"/>
    <row r="21462" ht="15.75" customHeight="1" x14ac:dyDescent="0.25"/>
    <row r="21463" ht="15.75" customHeight="1" x14ac:dyDescent="0.25"/>
    <row r="21464" ht="15.75" customHeight="1" x14ac:dyDescent="0.25"/>
    <row r="21465" ht="15.75" customHeight="1" x14ac:dyDescent="0.25"/>
    <row r="21466" ht="15.75" customHeight="1" x14ac:dyDescent="0.25"/>
    <row r="21467" ht="15.75" customHeight="1" x14ac:dyDescent="0.25"/>
    <row r="21468" ht="15.75" customHeight="1" x14ac:dyDescent="0.25"/>
    <row r="21469" ht="15.75" customHeight="1" x14ac:dyDescent="0.25"/>
    <row r="21470" ht="15.75" customHeight="1" x14ac:dyDescent="0.25"/>
    <row r="21471" ht="15.75" customHeight="1" x14ac:dyDescent="0.25"/>
    <row r="21472" ht="15.75" customHeight="1" x14ac:dyDescent="0.25"/>
    <row r="21473" ht="15.75" customHeight="1" x14ac:dyDescent="0.25"/>
    <row r="21474" ht="15.75" customHeight="1" x14ac:dyDescent="0.25"/>
    <row r="21475" ht="15.75" customHeight="1" x14ac:dyDescent="0.25"/>
    <row r="21476" ht="15.75" customHeight="1" x14ac:dyDescent="0.25"/>
    <row r="21477" ht="15.75" customHeight="1" x14ac:dyDescent="0.25"/>
    <row r="21478" ht="15.75" customHeight="1" x14ac:dyDescent="0.25"/>
    <row r="21479" ht="15.75" customHeight="1" x14ac:dyDescent="0.25"/>
    <row r="21480" ht="15.75" customHeight="1" x14ac:dyDescent="0.25"/>
    <row r="21481" ht="15.75" customHeight="1" x14ac:dyDescent="0.25"/>
    <row r="21482" ht="15.75" customHeight="1" x14ac:dyDescent="0.25"/>
    <row r="21483" ht="15.75" customHeight="1" x14ac:dyDescent="0.25"/>
    <row r="21484" ht="15.75" customHeight="1" x14ac:dyDescent="0.25"/>
    <row r="21485" ht="15.75" customHeight="1" x14ac:dyDescent="0.25"/>
    <row r="21486" ht="15.75" customHeight="1" x14ac:dyDescent="0.25"/>
    <row r="21487" ht="15.75" customHeight="1" x14ac:dyDescent="0.25"/>
    <row r="21488" ht="15.75" customHeight="1" x14ac:dyDescent="0.25"/>
    <row r="21489" ht="15.75" customHeight="1" x14ac:dyDescent="0.25"/>
    <row r="21490" ht="15.75" customHeight="1" x14ac:dyDescent="0.25"/>
    <row r="21491" ht="15.75" customHeight="1" x14ac:dyDescent="0.25"/>
    <row r="21492" ht="15.75" customHeight="1" x14ac:dyDescent="0.25"/>
    <row r="21493" ht="15.75" customHeight="1" x14ac:dyDescent="0.25"/>
    <row r="21494" ht="15.75" customHeight="1" x14ac:dyDescent="0.25"/>
    <row r="21495" ht="15.75" customHeight="1" x14ac:dyDescent="0.25"/>
    <row r="21496" ht="15.75" customHeight="1" x14ac:dyDescent="0.25"/>
    <row r="21497" ht="15.75" customHeight="1" x14ac:dyDescent="0.25"/>
    <row r="21498" ht="15.75" customHeight="1" x14ac:dyDescent="0.25"/>
    <row r="21499" ht="15.75" customHeight="1" x14ac:dyDescent="0.25"/>
    <row r="21500" ht="15.75" customHeight="1" x14ac:dyDescent="0.25"/>
    <row r="21501" ht="15.75" customHeight="1" x14ac:dyDescent="0.25"/>
    <row r="21502" ht="15.75" customHeight="1" x14ac:dyDescent="0.25"/>
    <row r="21503" ht="15.75" customHeight="1" x14ac:dyDescent="0.25"/>
    <row r="21504" ht="15.75" customHeight="1" x14ac:dyDescent="0.25"/>
    <row r="21505" ht="15.75" customHeight="1" x14ac:dyDescent="0.25"/>
    <row r="21506" ht="15.75" customHeight="1" x14ac:dyDescent="0.25"/>
    <row r="21507" ht="15.75" customHeight="1" x14ac:dyDescent="0.25"/>
    <row r="21508" ht="15.75" customHeight="1" x14ac:dyDescent="0.25"/>
    <row r="21509" ht="15.75" customHeight="1" x14ac:dyDescent="0.25"/>
    <row r="21510" ht="15.75" customHeight="1" x14ac:dyDescent="0.25"/>
    <row r="21511" ht="15.75" customHeight="1" x14ac:dyDescent="0.25"/>
    <row r="21512" ht="15.75" customHeight="1" x14ac:dyDescent="0.25"/>
    <row r="21513" ht="15.75" customHeight="1" x14ac:dyDescent="0.25"/>
    <row r="21514" ht="15.75" customHeight="1" x14ac:dyDescent="0.25"/>
    <row r="21515" ht="15.75" customHeight="1" x14ac:dyDescent="0.25"/>
    <row r="21516" ht="15.75" customHeight="1" x14ac:dyDescent="0.25"/>
    <row r="21517" ht="15.75" customHeight="1" x14ac:dyDescent="0.25"/>
    <row r="21518" ht="15.75" customHeight="1" x14ac:dyDescent="0.25"/>
    <row r="21519" ht="15.75" customHeight="1" x14ac:dyDescent="0.25"/>
    <row r="21520" ht="15.75" customHeight="1" x14ac:dyDescent="0.25"/>
    <row r="21521" ht="15.75" customHeight="1" x14ac:dyDescent="0.25"/>
    <row r="21522" ht="15.75" customHeight="1" x14ac:dyDescent="0.25"/>
    <row r="21523" ht="15.75" customHeight="1" x14ac:dyDescent="0.25"/>
    <row r="21524" ht="15.75" customHeight="1" x14ac:dyDescent="0.25"/>
    <row r="21525" ht="15.75" customHeight="1" x14ac:dyDescent="0.25"/>
    <row r="21526" ht="15.75" customHeight="1" x14ac:dyDescent="0.25"/>
    <row r="21527" ht="15.75" customHeight="1" x14ac:dyDescent="0.25"/>
    <row r="21528" ht="15.75" customHeight="1" x14ac:dyDescent="0.25"/>
    <row r="21529" ht="15.75" customHeight="1" x14ac:dyDescent="0.25"/>
    <row r="21530" ht="15.75" customHeight="1" x14ac:dyDescent="0.25"/>
    <row r="21531" ht="15.75" customHeight="1" x14ac:dyDescent="0.25"/>
    <row r="21532" ht="15.75" customHeight="1" x14ac:dyDescent="0.25"/>
    <row r="21533" ht="15.75" customHeight="1" x14ac:dyDescent="0.25"/>
    <row r="21534" ht="15.75" customHeight="1" x14ac:dyDescent="0.25"/>
    <row r="21535" ht="15.75" customHeight="1" x14ac:dyDescent="0.25"/>
    <row r="21536" ht="15.75" customHeight="1" x14ac:dyDescent="0.25"/>
    <row r="21537" ht="15.75" customHeight="1" x14ac:dyDescent="0.25"/>
    <row r="21538" ht="15.75" customHeight="1" x14ac:dyDescent="0.25"/>
    <row r="21539" ht="15.75" customHeight="1" x14ac:dyDescent="0.25"/>
    <row r="21540" ht="15.75" customHeight="1" x14ac:dyDescent="0.25"/>
    <row r="21541" ht="15.75" customHeight="1" x14ac:dyDescent="0.25"/>
    <row r="21542" ht="15.75" customHeight="1" x14ac:dyDescent="0.25"/>
    <row r="21543" ht="15.75" customHeight="1" x14ac:dyDescent="0.25"/>
    <row r="21544" ht="15.75" customHeight="1" x14ac:dyDescent="0.25"/>
    <row r="21545" ht="15.75" customHeight="1" x14ac:dyDescent="0.25"/>
    <row r="21546" ht="15.75" customHeight="1" x14ac:dyDescent="0.25"/>
    <row r="21547" ht="15.75" customHeight="1" x14ac:dyDescent="0.25"/>
    <row r="21548" ht="15.75" customHeight="1" x14ac:dyDescent="0.25"/>
    <row r="21549" ht="15.75" customHeight="1" x14ac:dyDescent="0.25"/>
    <row r="21550" ht="15.75" customHeight="1" x14ac:dyDescent="0.25"/>
    <row r="21551" ht="15.75" customHeight="1" x14ac:dyDescent="0.25"/>
    <row r="21552" ht="15.75" customHeight="1" x14ac:dyDescent="0.25"/>
    <row r="21553" ht="15.75" customHeight="1" x14ac:dyDescent="0.25"/>
    <row r="21554" ht="15.75" customHeight="1" x14ac:dyDescent="0.25"/>
    <row r="21555" ht="15.75" customHeight="1" x14ac:dyDescent="0.25"/>
    <row r="21556" ht="15.75" customHeight="1" x14ac:dyDescent="0.25"/>
    <row r="21557" ht="15.75" customHeight="1" x14ac:dyDescent="0.25"/>
    <row r="21558" ht="15.75" customHeight="1" x14ac:dyDescent="0.25"/>
    <row r="21559" ht="15.75" customHeight="1" x14ac:dyDescent="0.25"/>
    <row r="21560" ht="15.75" customHeight="1" x14ac:dyDescent="0.25"/>
    <row r="21561" ht="15.75" customHeight="1" x14ac:dyDescent="0.25"/>
    <row r="21562" ht="15.75" customHeight="1" x14ac:dyDescent="0.25"/>
    <row r="21563" ht="15.75" customHeight="1" x14ac:dyDescent="0.25"/>
    <row r="21564" ht="15.75" customHeight="1" x14ac:dyDescent="0.25"/>
    <row r="21565" ht="15.75" customHeight="1" x14ac:dyDescent="0.25"/>
    <row r="21566" ht="15.75" customHeight="1" x14ac:dyDescent="0.25"/>
    <row r="21567" ht="15.75" customHeight="1" x14ac:dyDescent="0.25"/>
    <row r="21568" ht="15.75" customHeight="1" x14ac:dyDescent="0.25"/>
    <row r="21569" ht="15.75" customHeight="1" x14ac:dyDescent="0.25"/>
    <row r="21570" ht="15.75" customHeight="1" x14ac:dyDescent="0.25"/>
    <row r="21571" ht="15.75" customHeight="1" x14ac:dyDescent="0.25"/>
    <row r="21572" ht="15.75" customHeight="1" x14ac:dyDescent="0.25"/>
    <row r="21573" ht="15.75" customHeight="1" x14ac:dyDescent="0.25"/>
    <row r="21574" ht="15.75" customHeight="1" x14ac:dyDescent="0.25"/>
    <row r="21575" ht="15.75" customHeight="1" x14ac:dyDescent="0.25"/>
    <row r="21576" ht="15.75" customHeight="1" x14ac:dyDescent="0.25"/>
    <row r="21577" ht="15.75" customHeight="1" x14ac:dyDescent="0.25"/>
    <row r="21578" ht="15.75" customHeight="1" x14ac:dyDescent="0.25"/>
    <row r="21579" ht="15.75" customHeight="1" x14ac:dyDescent="0.25"/>
    <row r="21580" ht="15.75" customHeight="1" x14ac:dyDescent="0.25"/>
    <row r="21581" ht="15.75" customHeight="1" x14ac:dyDescent="0.25"/>
    <row r="21582" ht="15.75" customHeight="1" x14ac:dyDescent="0.25"/>
    <row r="21583" ht="15.75" customHeight="1" x14ac:dyDescent="0.25"/>
    <row r="21584" ht="15.75" customHeight="1" x14ac:dyDescent="0.25"/>
    <row r="21585" ht="15.75" customHeight="1" x14ac:dyDescent="0.25"/>
    <row r="21586" ht="15.75" customHeight="1" x14ac:dyDescent="0.25"/>
    <row r="21587" ht="15.75" customHeight="1" x14ac:dyDescent="0.25"/>
    <row r="21588" ht="15.75" customHeight="1" x14ac:dyDescent="0.25"/>
    <row r="21589" ht="15.75" customHeight="1" x14ac:dyDescent="0.25"/>
    <row r="21590" ht="15.75" customHeight="1" x14ac:dyDescent="0.25"/>
    <row r="21591" ht="15.75" customHeight="1" x14ac:dyDescent="0.25"/>
    <row r="21592" ht="15.75" customHeight="1" x14ac:dyDescent="0.25"/>
    <row r="21593" ht="15.75" customHeight="1" x14ac:dyDescent="0.25"/>
    <row r="21594" ht="15.75" customHeight="1" x14ac:dyDescent="0.25"/>
    <row r="21595" ht="15.75" customHeight="1" x14ac:dyDescent="0.25"/>
    <row r="21596" ht="15.75" customHeight="1" x14ac:dyDescent="0.25"/>
    <row r="21597" ht="15.75" customHeight="1" x14ac:dyDescent="0.25"/>
    <row r="21598" ht="15.75" customHeight="1" x14ac:dyDescent="0.25"/>
    <row r="21599" ht="15.75" customHeight="1" x14ac:dyDescent="0.25"/>
    <row r="21600" ht="15.75" customHeight="1" x14ac:dyDescent="0.25"/>
    <row r="21601" ht="15.75" customHeight="1" x14ac:dyDescent="0.25"/>
    <row r="21602" ht="15.75" customHeight="1" x14ac:dyDescent="0.25"/>
    <row r="21603" ht="15.75" customHeight="1" x14ac:dyDescent="0.25"/>
    <row r="21604" ht="15.75" customHeight="1" x14ac:dyDescent="0.25"/>
    <row r="21605" ht="15.75" customHeight="1" x14ac:dyDescent="0.25"/>
    <row r="21606" ht="15.75" customHeight="1" x14ac:dyDescent="0.25"/>
    <row r="21607" ht="15.75" customHeight="1" x14ac:dyDescent="0.25"/>
    <row r="21608" ht="15.75" customHeight="1" x14ac:dyDescent="0.25"/>
    <row r="21609" ht="15.75" customHeight="1" x14ac:dyDescent="0.25"/>
    <row r="21610" ht="15.75" customHeight="1" x14ac:dyDescent="0.25"/>
    <row r="21611" ht="15.75" customHeight="1" x14ac:dyDescent="0.25"/>
    <row r="21612" ht="15.75" customHeight="1" x14ac:dyDescent="0.25"/>
    <row r="21613" ht="15.75" customHeight="1" x14ac:dyDescent="0.25"/>
    <row r="21614" ht="15.75" customHeight="1" x14ac:dyDescent="0.25"/>
    <row r="21615" ht="15.75" customHeight="1" x14ac:dyDescent="0.25"/>
    <row r="21616" ht="15.75" customHeight="1" x14ac:dyDescent="0.25"/>
    <row r="21617" ht="15.75" customHeight="1" x14ac:dyDescent="0.25"/>
    <row r="21618" ht="15.75" customHeight="1" x14ac:dyDescent="0.25"/>
    <row r="21619" ht="15.75" customHeight="1" x14ac:dyDescent="0.25"/>
    <row r="21620" ht="15.75" customHeight="1" x14ac:dyDescent="0.25"/>
    <row r="21621" ht="15.75" customHeight="1" x14ac:dyDescent="0.25"/>
    <row r="21622" ht="15.75" customHeight="1" x14ac:dyDescent="0.25"/>
    <row r="21623" ht="15.75" customHeight="1" x14ac:dyDescent="0.25"/>
    <row r="21624" ht="15.75" customHeight="1" x14ac:dyDescent="0.25"/>
    <row r="21625" ht="15.75" customHeight="1" x14ac:dyDescent="0.25"/>
    <row r="21626" ht="15.75" customHeight="1" x14ac:dyDescent="0.25"/>
    <row r="21627" ht="15.75" customHeight="1" x14ac:dyDescent="0.25"/>
    <row r="21628" ht="15.75" customHeight="1" x14ac:dyDescent="0.25"/>
    <row r="21629" ht="15.75" customHeight="1" x14ac:dyDescent="0.25"/>
    <row r="21630" ht="15.75" customHeight="1" x14ac:dyDescent="0.25"/>
    <row r="21631" ht="15.75" customHeight="1" x14ac:dyDescent="0.25"/>
    <row r="21632" ht="15.75" customHeight="1" x14ac:dyDescent="0.25"/>
    <row r="21633" ht="15.75" customHeight="1" x14ac:dyDescent="0.25"/>
    <row r="21634" ht="15.75" customHeight="1" x14ac:dyDescent="0.25"/>
    <row r="21635" ht="15.75" customHeight="1" x14ac:dyDescent="0.25"/>
    <row r="21636" ht="15.75" customHeight="1" x14ac:dyDescent="0.25"/>
    <row r="21637" ht="15.75" customHeight="1" x14ac:dyDescent="0.25"/>
    <row r="21638" ht="15.75" customHeight="1" x14ac:dyDescent="0.25"/>
    <row r="21639" ht="15.75" customHeight="1" x14ac:dyDescent="0.25"/>
    <row r="21640" ht="15.75" customHeight="1" x14ac:dyDescent="0.25"/>
    <row r="21641" ht="15.75" customHeight="1" x14ac:dyDescent="0.25"/>
    <row r="21642" ht="15.75" customHeight="1" x14ac:dyDescent="0.25"/>
    <row r="21643" ht="15.75" customHeight="1" x14ac:dyDescent="0.25"/>
    <row r="21644" ht="15.75" customHeight="1" x14ac:dyDescent="0.25"/>
    <row r="21645" ht="15.75" customHeight="1" x14ac:dyDescent="0.25"/>
    <row r="21646" ht="15.75" customHeight="1" x14ac:dyDescent="0.25"/>
    <row r="21647" ht="15.75" customHeight="1" x14ac:dyDescent="0.25"/>
    <row r="21648" ht="15.75" customHeight="1" x14ac:dyDescent="0.25"/>
    <row r="21649" ht="15.75" customHeight="1" x14ac:dyDescent="0.25"/>
    <row r="21650" ht="15.75" customHeight="1" x14ac:dyDescent="0.25"/>
    <row r="21651" ht="15.75" customHeight="1" x14ac:dyDescent="0.25"/>
    <row r="21652" ht="15.75" customHeight="1" x14ac:dyDescent="0.25"/>
    <row r="21653" ht="15.75" customHeight="1" x14ac:dyDescent="0.25"/>
    <row r="21654" ht="15.75" customHeight="1" x14ac:dyDescent="0.25"/>
    <row r="21655" ht="15.75" customHeight="1" x14ac:dyDescent="0.25"/>
    <row r="21656" ht="15.75" customHeight="1" x14ac:dyDescent="0.25"/>
    <row r="21657" ht="15.75" customHeight="1" x14ac:dyDescent="0.25"/>
    <row r="21658" ht="15.75" customHeight="1" x14ac:dyDescent="0.25"/>
    <row r="21659" ht="15.75" customHeight="1" x14ac:dyDescent="0.25"/>
    <row r="21660" ht="15.75" customHeight="1" x14ac:dyDescent="0.25"/>
    <row r="21661" ht="15.75" customHeight="1" x14ac:dyDescent="0.25"/>
    <row r="21662" ht="15.75" customHeight="1" x14ac:dyDescent="0.25"/>
    <row r="21663" ht="15.75" customHeight="1" x14ac:dyDescent="0.25"/>
    <row r="21664" ht="15.75" customHeight="1" x14ac:dyDescent="0.25"/>
    <row r="21665" ht="15.75" customHeight="1" x14ac:dyDescent="0.25"/>
    <row r="21666" ht="15.75" customHeight="1" x14ac:dyDescent="0.25"/>
    <row r="21667" ht="15.75" customHeight="1" x14ac:dyDescent="0.25"/>
    <row r="21668" ht="15.75" customHeight="1" x14ac:dyDescent="0.25"/>
    <row r="21669" ht="15.75" customHeight="1" x14ac:dyDescent="0.25"/>
    <row r="21670" ht="15.75" customHeight="1" x14ac:dyDescent="0.25"/>
    <row r="21671" ht="15.75" customHeight="1" x14ac:dyDescent="0.25"/>
    <row r="21672" ht="15.75" customHeight="1" x14ac:dyDescent="0.25"/>
    <row r="21673" ht="15.75" customHeight="1" x14ac:dyDescent="0.25"/>
    <row r="21674" ht="15.75" customHeight="1" x14ac:dyDescent="0.25"/>
    <row r="21675" ht="15.75" customHeight="1" x14ac:dyDescent="0.25"/>
    <row r="21676" ht="15.75" customHeight="1" x14ac:dyDescent="0.25"/>
    <row r="21677" ht="15.75" customHeight="1" x14ac:dyDescent="0.25"/>
    <row r="21678" ht="15.75" customHeight="1" x14ac:dyDescent="0.25"/>
    <row r="21679" ht="15.75" customHeight="1" x14ac:dyDescent="0.25"/>
    <row r="21680" ht="15.75" customHeight="1" x14ac:dyDescent="0.25"/>
    <row r="21681" ht="15.75" customHeight="1" x14ac:dyDescent="0.25"/>
    <row r="21682" ht="15.75" customHeight="1" x14ac:dyDescent="0.25"/>
    <row r="21683" ht="15.75" customHeight="1" x14ac:dyDescent="0.25"/>
    <row r="21684" ht="15.75" customHeight="1" x14ac:dyDescent="0.25"/>
    <row r="21685" ht="15.75" customHeight="1" x14ac:dyDescent="0.25"/>
    <row r="21686" ht="15.75" customHeight="1" x14ac:dyDescent="0.25"/>
    <row r="21687" ht="15.75" customHeight="1" x14ac:dyDescent="0.25"/>
    <row r="21688" ht="15.75" customHeight="1" x14ac:dyDescent="0.25"/>
    <row r="21689" ht="15.75" customHeight="1" x14ac:dyDescent="0.25"/>
    <row r="21690" ht="15.75" customHeight="1" x14ac:dyDescent="0.25"/>
    <row r="21691" ht="15.75" customHeight="1" x14ac:dyDescent="0.25"/>
    <row r="21692" ht="15.75" customHeight="1" x14ac:dyDescent="0.25"/>
    <row r="21693" ht="15.75" customHeight="1" x14ac:dyDescent="0.25"/>
    <row r="21694" ht="15.75" customHeight="1" x14ac:dyDescent="0.25"/>
    <row r="21695" ht="15.75" customHeight="1" x14ac:dyDescent="0.25"/>
    <row r="21696" ht="15.75" customHeight="1" x14ac:dyDescent="0.25"/>
    <row r="21697" ht="15.75" customHeight="1" x14ac:dyDescent="0.25"/>
    <row r="21698" ht="15.75" customHeight="1" x14ac:dyDescent="0.25"/>
    <row r="21699" ht="15.75" customHeight="1" x14ac:dyDescent="0.25"/>
    <row r="21700" ht="15.75" customHeight="1" x14ac:dyDescent="0.25"/>
    <row r="21701" ht="15.75" customHeight="1" x14ac:dyDescent="0.25"/>
    <row r="21702" ht="15.75" customHeight="1" x14ac:dyDescent="0.25"/>
    <row r="21703" ht="15.75" customHeight="1" x14ac:dyDescent="0.25"/>
    <row r="21704" ht="15.75" customHeight="1" x14ac:dyDescent="0.25"/>
    <row r="21705" ht="15.75" customHeight="1" x14ac:dyDescent="0.25"/>
    <row r="21706" ht="15.75" customHeight="1" x14ac:dyDescent="0.25"/>
    <row r="21707" ht="15.75" customHeight="1" x14ac:dyDescent="0.25"/>
    <row r="21708" ht="15.75" customHeight="1" x14ac:dyDescent="0.25"/>
    <row r="21709" ht="15.75" customHeight="1" x14ac:dyDescent="0.25"/>
    <row r="21710" ht="15.75" customHeight="1" x14ac:dyDescent="0.25"/>
    <row r="21711" ht="15.75" customHeight="1" x14ac:dyDescent="0.25"/>
    <row r="21712" ht="15.75" customHeight="1" x14ac:dyDescent="0.25"/>
    <row r="21713" ht="15.75" customHeight="1" x14ac:dyDescent="0.25"/>
    <row r="21714" ht="15.75" customHeight="1" x14ac:dyDescent="0.25"/>
    <row r="21715" ht="15.75" customHeight="1" x14ac:dyDescent="0.25"/>
    <row r="21716" ht="15.75" customHeight="1" x14ac:dyDescent="0.25"/>
    <row r="21717" ht="15.75" customHeight="1" x14ac:dyDescent="0.25"/>
    <row r="21718" ht="15.75" customHeight="1" x14ac:dyDescent="0.25"/>
    <row r="21719" ht="15.75" customHeight="1" x14ac:dyDescent="0.25"/>
    <row r="21720" ht="15.75" customHeight="1" x14ac:dyDescent="0.25"/>
    <row r="21721" ht="15.75" customHeight="1" x14ac:dyDescent="0.25"/>
    <row r="21722" ht="15.75" customHeight="1" x14ac:dyDescent="0.25"/>
    <row r="21723" ht="15.75" customHeight="1" x14ac:dyDescent="0.25"/>
    <row r="21724" ht="15.75" customHeight="1" x14ac:dyDescent="0.25"/>
    <row r="21725" ht="15.75" customHeight="1" x14ac:dyDescent="0.25"/>
    <row r="21726" ht="15.75" customHeight="1" x14ac:dyDescent="0.25"/>
    <row r="21727" ht="15.75" customHeight="1" x14ac:dyDescent="0.25"/>
    <row r="21728" ht="15.75" customHeight="1" x14ac:dyDescent="0.25"/>
    <row r="21729" ht="15.75" customHeight="1" x14ac:dyDescent="0.25"/>
    <row r="21730" ht="15.75" customHeight="1" x14ac:dyDescent="0.25"/>
    <row r="21731" ht="15.75" customHeight="1" x14ac:dyDescent="0.25"/>
    <row r="21732" ht="15.75" customHeight="1" x14ac:dyDescent="0.25"/>
    <row r="21733" ht="15.75" customHeight="1" x14ac:dyDescent="0.25"/>
    <row r="21734" ht="15.75" customHeight="1" x14ac:dyDescent="0.25"/>
    <row r="21735" ht="15.75" customHeight="1" x14ac:dyDescent="0.25"/>
    <row r="21736" ht="15.75" customHeight="1" x14ac:dyDescent="0.25"/>
    <row r="21737" ht="15.75" customHeight="1" x14ac:dyDescent="0.25"/>
    <row r="21738" ht="15.75" customHeight="1" x14ac:dyDescent="0.25"/>
    <row r="21739" ht="15.75" customHeight="1" x14ac:dyDescent="0.25"/>
    <row r="21740" ht="15.75" customHeight="1" x14ac:dyDescent="0.25"/>
    <row r="21741" ht="15.75" customHeight="1" x14ac:dyDescent="0.25"/>
    <row r="21742" ht="15.75" customHeight="1" x14ac:dyDescent="0.25"/>
    <row r="21743" ht="15.75" customHeight="1" x14ac:dyDescent="0.25"/>
    <row r="21744" ht="15.75" customHeight="1" x14ac:dyDescent="0.25"/>
    <row r="21745" ht="15.75" customHeight="1" x14ac:dyDescent="0.25"/>
    <row r="21746" ht="15.75" customHeight="1" x14ac:dyDescent="0.25"/>
    <row r="21747" ht="15.75" customHeight="1" x14ac:dyDescent="0.25"/>
    <row r="21748" ht="15.75" customHeight="1" x14ac:dyDescent="0.25"/>
    <row r="21749" ht="15.75" customHeight="1" x14ac:dyDescent="0.25"/>
    <row r="21750" ht="15.75" customHeight="1" x14ac:dyDescent="0.25"/>
    <row r="21751" ht="15.75" customHeight="1" x14ac:dyDescent="0.25"/>
    <row r="21752" ht="15.75" customHeight="1" x14ac:dyDescent="0.25"/>
    <row r="21753" ht="15.75" customHeight="1" x14ac:dyDescent="0.25"/>
    <row r="21754" ht="15.75" customHeight="1" x14ac:dyDescent="0.25"/>
    <row r="21755" ht="15.75" customHeight="1" x14ac:dyDescent="0.25"/>
    <row r="21756" ht="15.75" customHeight="1" x14ac:dyDescent="0.25"/>
    <row r="21757" ht="15.75" customHeight="1" x14ac:dyDescent="0.25"/>
    <row r="21758" ht="15.75" customHeight="1" x14ac:dyDescent="0.25"/>
    <row r="21759" ht="15.75" customHeight="1" x14ac:dyDescent="0.25"/>
    <row r="21760" ht="15.75" customHeight="1" x14ac:dyDescent="0.25"/>
    <row r="21761" ht="15.75" customHeight="1" x14ac:dyDescent="0.25"/>
    <row r="21762" ht="15.75" customHeight="1" x14ac:dyDescent="0.25"/>
    <row r="21763" ht="15.75" customHeight="1" x14ac:dyDescent="0.25"/>
    <row r="21764" ht="15.75" customHeight="1" x14ac:dyDescent="0.25"/>
    <row r="21765" ht="15.75" customHeight="1" x14ac:dyDescent="0.25"/>
    <row r="21766" ht="15.75" customHeight="1" x14ac:dyDescent="0.25"/>
    <row r="21767" ht="15.75" customHeight="1" x14ac:dyDescent="0.25"/>
    <row r="21768" ht="15.75" customHeight="1" x14ac:dyDescent="0.25"/>
    <row r="21769" ht="15.75" customHeight="1" x14ac:dyDescent="0.25"/>
    <row r="21770" ht="15.75" customHeight="1" x14ac:dyDescent="0.25"/>
    <row r="21771" ht="15.75" customHeight="1" x14ac:dyDescent="0.25"/>
    <row r="21772" ht="15.75" customHeight="1" x14ac:dyDescent="0.25"/>
    <row r="21773" ht="15.75" customHeight="1" x14ac:dyDescent="0.25"/>
    <row r="21774" ht="15.75" customHeight="1" x14ac:dyDescent="0.25"/>
    <row r="21775" ht="15.75" customHeight="1" x14ac:dyDescent="0.25"/>
    <row r="21776" ht="15.75" customHeight="1" x14ac:dyDescent="0.25"/>
    <row r="21777" ht="15.75" customHeight="1" x14ac:dyDescent="0.25"/>
    <row r="21778" ht="15.75" customHeight="1" x14ac:dyDescent="0.25"/>
    <row r="21779" ht="15.75" customHeight="1" x14ac:dyDescent="0.25"/>
    <row r="21780" ht="15.75" customHeight="1" x14ac:dyDescent="0.25"/>
    <row r="21781" ht="15.75" customHeight="1" x14ac:dyDescent="0.25"/>
    <row r="21782" ht="15.75" customHeight="1" x14ac:dyDescent="0.25"/>
    <row r="21783" ht="15.75" customHeight="1" x14ac:dyDescent="0.25"/>
    <row r="21784" ht="15.75" customHeight="1" x14ac:dyDescent="0.25"/>
    <row r="21785" ht="15.75" customHeight="1" x14ac:dyDescent="0.25"/>
    <row r="21786" ht="15.75" customHeight="1" x14ac:dyDescent="0.25"/>
    <row r="21787" ht="15.75" customHeight="1" x14ac:dyDescent="0.25"/>
    <row r="21788" ht="15.75" customHeight="1" x14ac:dyDescent="0.25"/>
    <row r="21789" ht="15.75" customHeight="1" x14ac:dyDescent="0.25"/>
    <row r="21790" ht="15.75" customHeight="1" x14ac:dyDescent="0.25"/>
    <row r="21791" ht="15.75" customHeight="1" x14ac:dyDescent="0.25"/>
    <row r="21792" ht="15.75" customHeight="1" x14ac:dyDescent="0.25"/>
    <row r="21793" ht="15.75" customHeight="1" x14ac:dyDescent="0.25"/>
    <row r="21794" ht="15.75" customHeight="1" x14ac:dyDescent="0.25"/>
    <row r="21795" ht="15.75" customHeight="1" x14ac:dyDescent="0.25"/>
    <row r="21796" ht="15.75" customHeight="1" x14ac:dyDescent="0.25"/>
    <row r="21797" ht="15.75" customHeight="1" x14ac:dyDescent="0.25"/>
    <row r="21798" ht="15.75" customHeight="1" x14ac:dyDescent="0.25"/>
    <row r="21799" ht="15.75" customHeight="1" x14ac:dyDescent="0.25"/>
    <row r="21800" ht="15.75" customHeight="1" x14ac:dyDescent="0.25"/>
    <row r="21801" ht="15.75" customHeight="1" x14ac:dyDescent="0.25"/>
    <row r="21802" ht="15.75" customHeight="1" x14ac:dyDescent="0.25"/>
    <row r="21803" ht="15.75" customHeight="1" x14ac:dyDescent="0.25"/>
    <row r="21804" ht="15.75" customHeight="1" x14ac:dyDescent="0.25"/>
    <row r="21805" ht="15.75" customHeight="1" x14ac:dyDescent="0.25"/>
    <row r="21806" ht="15.75" customHeight="1" x14ac:dyDescent="0.25"/>
    <row r="21807" ht="15.75" customHeight="1" x14ac:dyDescent="0.25"/>
    <row r="21808" ht="15.75" customHeight="1" x14ac:dyDescent="0.25"/>
    <row r="21809" ht="15.75" customHeight="1" x14ac:dyDescent="0.25"/>
    <row r="21810" ht="15.75" customHeight="1" x14ac:dyDescent="0.25"/>
    <row r="21811" ht="15.75" customHeight="1" x14ac:dyDescent="0.25"/>
    <row r="21812" ht="15.75" customHeight="1" x14ac:dyDescent="0.25"/>
    <row r="21813" ht="15.75" customHeight="1" x14ac:dyDescent="0.25"/>
    <row r="21814" ht="15.75" customHeight="1" x14ac:dyDescent="0.25"/>
    <row r="21815" ht="15.75" customHeight="1" x14ac:dyDescent="0.25"/>
    <row r="21816" ht="15.75" customHeight="1" x14ac:dyDescent="0.25"/>
    <row r="21817" ht="15.75" customHeight="1" x14ac:dyDescent="0.25"/>
    <row r="21818" ht="15.75" customHeight="1" x14ac:dyDescent="0.25"/>
    <row r="21819" ht="15.75" customHeight="1" x14ac:dyDescent="0.25"/>
    <row r="21820" ht="15.75" customHeight="1" x14ac:dyDescent="0.25"/>
    <row r="21821" ht="15.75" customHeight="1" x14ac:dyDescent="0.25"/>
    <row r="21822" ht="15.75" customHeight="1" x14ac:dyDescent="0.25"/>
    <row r="21823" ht="15.75" customHeight="1" x14ac:dyDescent="0.25"/>
    <row r="21824" ht="15.75" customHeight="1" x14ac:dyDescent="0.25"/>
    <row r="21825" ht="15.75" customHeight="1" x14ac:dyDescent="0.25"/>
    <row r="21826" ht="15.75" customHeight="1" x14ac:dyDescent="0.25"/>
    <row r="21827" ht="15.75" customHeight="1" x14ac:dyDescent="0.25"/>
    <row r="21828" ht="15.75" customHeight="1" x14ac:dyDescent="0.25"/>
    <row r="21829" ht="15.75" customHeight="1" x14ac:dyDescent="0.25"/>
    <row r="21830" ht="15.75" customHeight="1" x14ac:dyDescent="0.25"/>
    <row r="21831" ht="15.75" customHeight="1" x14ac:dyDescent="0.25"/>
    <row r="21832" ht="15.75" customHeight="1" x14ac:dyDescent="0.25"/>
    <row r="21833" ht="15.75" customHeight="1" x14ac:dyDescent="0.25"/>
    <row r="21834" ht="15.75" customHeight="1" x14ac:dyDescent="0.25"/>
    <row r="21835" ht="15.75" customHeight="1" x14ac:dyDescent="0.25"/>
    <row r="21836" ht="15.75" customHeight="1" x14ac:dyDescent="0.25"/>
    <row r="21837" ht="15.75" customHeight="1" x14ac:dyDescent="0.25"/>
    <row r="21838" ht="15.75" customHeight="1" x14ac:dyDescent="0.25"/>
    <row r="21839" ht="15.75" customHeight="1" x14ac:dyDescent="0.25"/>
    <row r="21840" ht="15.75" customHeight="1" x14ac:dyDescent="0.25"/>
    <row r="21841" ht="15.75" customHeight="1" x14ac:dyDescent="0.25"/>
    <row r="21842" ht="15.75" customHeight="1" x14ac:dyDescent="0.25"/>
    <row r="21843" ht="15.75" customHeight="1" x14ac:dyDescent="0.25"/>
    <row r="21844" ht="15.75" customHeight="1" x14ac:dyDescent="0.25"/>
    <row r="21845" ht="15.75" customHeight="1" x14ac:dyDescent="0.25"/>
    <row r="21846" ht="15.75" customHeight="1" x14ac:dyDescent="0.25"/>
    <row r="21847" ht="15.75" customHeight="1" x14ac:dyDescent="0.25"/>
    <row r="21848" ht="15.75" customHeight="1" x14ac:dyDescent="0.25"/>
    <row r="21849" ht="15.75" customHeight="1" x14ac:dyDescent="0.25"/>
    <row r="21850" ht="15.75" customHeight="1" x14ac:dyDescent="0.25"/>
    <row r="21851" ht="15.75" customHeight="1" x14ac:dyDescent="0.25"/>
    <row r="21852" ht="15.75" customHeight="1" x14ac:dyDescent="0.25"/>
    <row r="21853" ht="15.75" customHeight="1" x14ac:dyDescent="0.25"/>
    <row r="21854" ht="15.75" customHeight="1" x14ac:dyDescent="0.25"/>
    <row r="21855" ht="15.75" customHeight="1" x14ac:dyDescent="0.25"/>
    <row r="21856" ht="15.75" customHeight="1" x14ac:dyDescent="0.25"/>
    <row r="21857" ht="15.75" customHeight="1" x14ac:dyDescent="0.25"/>
    <row r="21858" ht="15.75" customHeight="1" x14ac:dyDescent="0.25"/>
    <row r="21859" ht="15.75" customHeight="1" x14ac:dyDescent="0.25"/>
    <row r="21860" ht="15.75" customHeight="1" x14ac:dyDescent="0.25"/>
    <row r="21861" ht="15.75" customHeight="1" x14ac:dyDescent="0.25"/>
    <row r="21862" ht="15.75" customHeight="1" x14ac:dyDescent="0.25"/>
    <row r="21863" ht="15.75" customHeight="1" x14ac:dyDescent="0.25"/>
    <row r="21864" ht="15.75" customHeight="1" x14ac:dyDescent="0.25"/>
    <row r="21865" ht="15.75" customHeight="1" x14ac:dyDescent="0.25"/>
    <row r="21866" ht="15.75" customHeight="1" x14ac:dyDescent="0.25"/>
    <row r="21867" ht="15.75" customHeight="1" x14ac:dyDescent="0.25"/>
    <row r="21868" ht="15.75" customHeight="1" x14ac:dyDescent="0.25"/>
    <row r="21869" ht="15.75" customHeight="1" x14ac:dyDescent="0.25"/>
    <row r="21870" ht="15.75" customHeight="1" x14ac:dyDescent="0.25"/>
    <row r="21871" ht="15.75" customHeight="1" x14ac:dyDescent="0.25"/>
    <row r="21872" ht="15.75" customHeight="1" x14ac:dyDescent="0.25"/>
    <row r="21873" ht="15.75" customHeight="1" x14ac:dyDescent="0.25"/>
    <row r="21874" ht="15.75" customHeight="1" x14ac:dyDescent="0.25"/>
    <row r="21875" ht="15.75" customHeight="1" x14ac:dyDescent="0.25"/>
    <row r="21876" ht="15.75" customHeight="1" x14ac:dyDescent="0.25"/>
    <row r="21877" ht="15.75" customHeight="1" x14ac:dyDescent="0.25"/>
    <row r="21878" ht="15.75" customHeight="1" x14ac:dyDescent="0.25"/>
    <row r="21879" ht="15.75" customHeight="1" x14ac:dyDescent="0.25"/>
    <row r="21880" ht="15.75" customHeight="1" x14ac:dyDescent="0.25"/>
    <row r="21881" ht="15.75" customHeight="1" x14ac:dyDescent="0.25"/>
    <row r="21882" ht="15.75" customHeight="1" x14ac:dyDescent="0.25"/>
    <row r="21883" ht="15.75" customHeight="1" x14ac:dyDescent="0.25"/>
    <row r="21884" ht="15.75" customHeight="1" x14ac:dyDescent="0.25"/>
    <row r="21885" ht="15.75" customHeight="1" x14ac:dyDescent="0.25"/>
    <row r="21886" ht="15.75" customHeight="1" x14ac:dyDescent="0.25"/>
    <row r="21887" ht="15.75" customHeight="1" x14ac:dyDescent="0.25"/>
    <row r="21888" ht="15.75" customHeight="1" x14ac:dyDescent="0.25"/>
    <row r="21889" ht="15.75" customHeight="1" x14ac:dyDescent="0.25"/>
    <row r="21890" ht="15.75" customHeight="1" x14ac:dyDescent="0.25"/>
    <row r="21891" ht="15.75" customHeight="1" x14ac:dyDescent="0.25"/>
    <row r="21892" ht="15.75" customHeight="1" x14ac:dyDescent="0.25"/>
    <row r="21893" ht="15.75" customHeight="1" x14ac:dyDescent="0.25"/>
    <row r="21894" ht="15.75" customHeight="1" x14ac:dyDescent="0.25"/>
    <row r="21895" ht="15.75" customHeight="1" x14ac:dyDescent="0.25"/>
    <row r="21896" ht="15.75" customHeight="1" x14ac:dyDescent="0.25"/>
    <row r="21897" ht="15.75" customHeight="1" x14ac:dyDescent="0.25"/>
    <row r="21898" ht="15.75" customHeight="1" x14ac:dyDescent="0.25"/>
    <row r="21899" ht="15.75" customHeight="1" x14ac:dyDescent="0.25"/>
    <row r="21900" ht="15.75" customHeight="1" x14ac:dyDescent="0.25"/>
    <row r="21901" ht="15.75" customHeight="1" x14ac:dyDescent="0.25"/>
    <row r="21902" ht="15.75" customHeight="1" x14ac:dyDescent="0.25"/>
    <row r="21903" ht="15.75" customHeight="1" x14ac:dyDescent="0.25"/>
    <row r="21904" ht="15.75" customHeight="1" x14ac:dyDescent="0.25"/>
    <row r="21905" ht="15.75" customHeight="1" x14ac:dyDescent="0.25"/>
    <row r="21906" ht="15.75" customHeight="1" x14ac:dyDescent="0.25"/>
    <row r="21907" ht="15.75" customHeight="1" x14ac:dyDescent="0.25"/>
    <row r="21908" ht="15.75" customHeight="1" x14ac:dyDescent="0.25"/>
    <row r="21909" ht="15.75" customHeight="1" x14ac:dyDescent="0.25"/>
    <row r="21910" ht="15.75" customHeight="1" x14ac:dyDescent="0.25"/>
    <row r="21911" ht="15.75" customHeight="1" x14ac:dyDescent="0.25"/>
    <row r="21912" ht="15.75" customHeight="1" x14ac:dyDescent="0.25"/>
    <row r="21913" ht="15.75" customHeight="1" x14ac:dyDescent="0.25"/>
    <row r="21914" ht="15.75" customHeight="1" x14ac:dyDescent="0.25"/>
    <row r="21915" ht="15.75" customHeight="1" x14ac:dyDescent="0.25"/>
    <row r="21916" ht="15.75" customHeight="1" x14ac:dyDescent="0.25"/>
    <row r="21917" ht="15.75" customHeight="1" x14ac:dyDescent="0.25"/>
    <row r="21918" ht="15.75" customHeight="1" x14ac:dyDescent="0.25"/>
    <row r="21919" ht="15.75" customHeight="1" x14ac:dyDescent="0.25"/>
    <row r="21920" ht="15.75" customHeight="1" x14ac:dyDescent="0.25"/>
    <row r="21921" ht="15.75" customHeight="1" x14ac:dyDescent="0.25"/>
    <row r="21922" ht="15.75" customHeight="1" x14ac:dyDescent="0.25"/>
    <row r="21923" ht="15.75" customHeight="1" x14ac:dyDescent="0.25"/>
    <row r="21924" ht="15.75" customHeight="1" x14ac:dyDescent="0.25"/>
    <row r="21925" ht="15.75" customHeight="1" x14ac:dyDescent="0.25"/>
    <row r="21926" ht="15.75" customHeight="1" x14ac:dyDescent="0.25"/>
    <row r="21927" ht="15.75" customHeight="1" x14ac:dyDescent="0.25"/>
    <row r="21928" ht="15.75" customHeight="1" x14ac:dyDescent="0.25"/>
    <row r="21929" ht="15.75" customHeight="1" x14ac:dyDescent="0.25"/>
    <row r="21930" ht="15.75" customHeight="1" x14ac:dyDescent="0.25"/>
    <row r="21931" ht="15.75" customHeight="1" x14ac:dyDescent="0.25"/>
    <row r="21932" ht="15.75" customHeight="1" x14ac:dyDescent="0.25"/>
    <row r="21933" ht="15.75" customHeight="1" x14ac:dyDescent="0.25"/>
    <row r="21934" ht="15.75" customHeight="1" x14ac:dyDescent="0.25"/>
    <row r="21935" ht="15.75" customHeight="1" x14ac:dyDescent="0.25"/>
    <row r="21936" ht="15.75" customHeight="1" x14ac:dyDescent="0.25"/>
    <row r="21937" ht="15.75" customHeight="1" x14ac:dyDescent="0.25"/>
    <row r="21938" ht="15.75" customHeight="1" x14ac:dyDescent="0.25"/>
    <row r="21939" ht="15.75" customHeight="1" x14ac:dyDescent="0.25"/>
    <row r="21940" ht="15.75" customHeight="1" x14ac:dyDescent="0.25"/>
    <row r="21941" ht="15.75" customHeight="1" x14ac:dyDescent="0.25"/>
    <row r="21942" ht="15.75" customHeight="1" x14ac:dyDescent="0.25"/>
    <row r="21943" ht="15.75" customHeight="1" x14ac:dyDescent="0.25"/>
    <row r="21944" ht="15.75" customHeight="1" x14ac:dyDescent="0.25"/>
    <row r="21945" ht="15.75" customHeight="1" x14ac:dyDescent="0.25"/>
    <row r="21946" ht="15.75" customHeight="1" x14ac:dyDescent="0.25"/>
    <row r="21947" ht="15.75" customHeight="1" x14ac:dyDescent="0.25"/>
    <row r="21948" ht="15.75" customHeight="1" x14ac:dyDescent="0.25"/>
    <row r="21949" ht="15.75" customHeight="1" x14ac:dyDescent="0.25"/>
    <row r="21950" ht="15.75" customHeight="1" x14ac:dyDescent="0.25"/>
    <row r="21951" ht="15.75" customHeight="1" x14ac:dyDescent="0.25"/>
    <row r="21952" ht="15.75" customHeight="1" x14ac:dyDescent="0.25"/>
    <row r="21953" ht="15.75" customHeight="1" x14ac:dyDescent="0.25"/>
    <row r="21954" ht="15.75" customHeight="1" x14ac:dyDescent="0.25"/>
    <row r="21955" ht="15.75" customHeight="1" x14ac:dyDescent="0.25"/>
    <row r="21956" ht="15.75" customHeight="1" x14ac:dyDescent="0.25"/>
    <row r="21957" ht="15.75" customHeight="1" x14ac:dyDescent="0.25"/>
    <row r="21958" ht="15.75" customHeight="1" x14ac:dyDescent="0.25"/>
    <row r="21959" ht="15.75" customHeight="1" x14ac:dyDescent="0.25"/>
    <row r="21960" ht="15.75" customHeight="1" x14ac:dyDescent="0.25"/>
    <row r="21961" ht="15.75" customHeight="1" x14ac:dyDescent="0.25"/>
    <row r="21962" ht="15.75" customHeight="1" x14ac:dyDescent="0.25"/>
    <row r="21963" ht="15.75" customHeight="1" x14ac:dyDescent="0.25"/>
    <row r="21964" ht="15.75" customHeight="1" x14ac:dyDescent="0.25"/>
    <row r="21965" ht="15.75" customHeight="1" x14ac:dyDescent="0.25"/>
    <row r="21966" ht="15.75" customHeight="1" x14ac:dyDescent="0.25"/>
    <row r="21967" ht="15.75" customHeight="1" x14ac:dyDescent="0.25"/>
    <row r="21968" ht="15.75" customHeight="1" x14ac:dyDescent="0.25"/>
    <row r="21969" ht="15.75" customHeight="1" x14ac:dyDescent="0.25"/>
    <row r="21970" ht="15.75" customHeight="1" x14ac:dyDescent="0.25"/>
    <row r="21971" ht="15.75" customHeight="1" x14ac:dyDescent="0.25"/>
    <row r="21972" ht="15.75" customHeight="1" x14ac:dyDescent="0.25"/>
    <row r="21973" ht="15.75" customHeight="1" x14ac:dyDescent="0.25"/>
    <row r="21974" ht="15.75" customHeight="1" x14ac:dyDescent="0.25"/>
    <row r="21975" ht="15.75" customHeight="1" x14ac:dyDescent="0.25"/>
    <row r="21976" ht="15.75" customHeight="1" x14ac:dyDescent="0.25"/>
    <row r="21977" ht="15.75" customHeight="1" x14ac:dyDescent="0.25"/>
    <row r="21978" ht="15.75" customHeight="1" x14ac:dyDescent="0.25"/>
    <row r="21979" ht="15.75" customHeight="1" x14ac:dyDescent="0.25"/>
    <row r="21980" ht="15.75" customHeight="1" x14ac:dyDescent="0.25"/>
    <row r="21981" ht="15.75" customHeight="1" x14ac:dyDescent="0.25"/>
    <row r="21982" ht="15.75" customHeight="1" x14ac:dyDescent="0.25"/>
    <row r="21983" ht="15.75" customHeight="1" x14ac:dyDescent="0.25"/>
    <row r="21984" ht="15.75" customHeight="1" x14ac:dyDescent="0.25"/>
    <row r="21985" ht="15.75" customHeight="1" x14ac:dyDescent="0.25"/>
    <row r="21986" ht="15.75" customHeight="1" x14ac:dyDescent="0.25"/>
    <row r="21987" ht="15.75" customHeight="1" x14ac:dyDescent="0.25"/>
    <row r="21988" ht="15.75" customHeight="1" x14ac:dyDescent="0.25"/>
    <row r="21989" ht="15.75" customHeight="1" x14ac:dyDescent="0.25"/>
    <row r="21990" ht="15.75" customHeight="1" x14ac:dyDescent="0.25"/>
    <row r="21991" ht="15.75" customHeight="1" x14ac:dyDescent="0.25"/>
    <row r="21992" ht="15.75" customHeight="1" x14ac:dyDescent="0.25"/>
    <row r="21993" ht="15.75" customHeight="1" x14ac:dyDescent="0.25"/>
    <row r="21994" ht="15.75" customHeight="1" x14ac:dyDescent="0.25"/>
    <row r="21995" ht="15.75" customHeight="1" x14ac:dyDescent="0.25"/>
    <row r="21996" ht="15.75" customHeight="1" x14ac:dyDescent="0.25"/>
    <row r="21997" ht="15.75" customHeight="1" x14ac:dyDescent="0.25"/>
    <row r="21998" ht="15.75" customHeight="1" x14ac:dyDescent="0.25"/>
    <row r="21999" ht="15.75" customHeight="1" x14ac:dyDescent="0.25"/>
    <row r="22000" ht="15.75" customHeight="1" x14ac:dyDescent="0.25"/>
    <row r="22001" ht="15.75" customHeight="1" x14ac:dyDescent="0.25"/>
    <row r="22002" ht="15.75" customHeight="1" x14ac:dyDescent="0.25"/>
    <row r="22003" ht="15.75" customHeight="1" x14ac:dyDescent="0.25"/>
    <row r="22004" ht="15.75" customHeight="1" x14ac:dyDescent="0.25"/>
    <row r="22005" ht="15.75" customHeight="1" x14ac:dyDescent="0.25"/>
    <row r="22006" ht="15.75" customHeight="1" x14ac:dyDescent="0.25"/>
    <row r="22007" ht="15.75" customHeight="1" x14ac:dyDescent="0.25"/>
    <row r="22008" ht="15.75" customHeight="1" x14ac:dyDescent="0.25"/>
    <row r="22009" ht="15.75" customHeight="1" x14ac:dyDescent="0.25"/>
    <row r="22010" ht="15.75" customHeight="1" x14ac:dyDescent="0.25"/>
    <row r="22011" ht="15.75" customHeight="1" x14ac:dyDescent="0.25"/>
    <row r="22012" ht="15.75" customHeight="1" x14ac:dyDescent="0.25"/>
    <row r="22013" ht="15.75" customHeight="1" x14ac:dyDescent="0.25"/>
    <row r="22014" ht="15.75" customHeight="1" x14ac:dyDescent="0.25"/>
    <row r="22015" ht="15.75" customHeight="1" x14ac:dyDescent="0.25"/>
    <row r="22016" ht="15.75" customHeight="1" x14ac:dyDescent="0.25"/>
  </sheetData>
  <mergeCells count="13">
    <mergeCell ref="E32:F32"/>
    <mergeCell ref="E25:F25"/>
    <mergeCell ref="C2:F4"/>
    <mergeCell ref="A54:D54"/>
    <mergeCell ref="E54:H54"/>
    <mergeCell ref="B7:E7"/>
    <mergeCell ref="E45:F45"/>
    <mergeCell ref="E39:F39"/>
    <mergeCell ref="E47:F47"/>
    <mergeCell ref="E53:F53"/>
    <mergeCell ref="E51:F51"/>
    <mergeCell ref="E50:F50"/>
    <mergeCell ref="E49:F49"/>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29F39-C078-4887-9BC5-94572BDB0292}">
  <sheetPr>
    <tabColor rgb="FF00B0F0"/>
  </sheetPr>
  <dimension ref="A1:H54"/>
  <sheetViews>
    <sheetView view="pageBreakPreview" topLeftCell="B37" zoomScale="110" zoomScaleNormal="70" zoomScaleSheetLayoutView="11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109</v>
      </c>
      <c r="C7" s="338"/>
      <c r="D7" s="338"/>
      <c r="E7" s="338"/>
      <c r="F7" s="8" t="s">
        <v>74</v>
      </c>
      <c r="G7" s="8" t="s">
        <v>110</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t="s">
        <v>109</v>
      </c>
      <c r="C11" s="16" t="str">
        <f>+'[116]Sheet (2)'!A1731</f>
        <v>16518</v>
      </c>
      <c r="D11" s="17" t="s">
        <v>50</v>
      </c>
      <c r="E11" s="18">
        <v>1</v>
      </c>
      <c r="F11" s="19" t="str">
        <f>+'[116]Sheet (2)'!H1731</f>
        <v>$ 104.767,79</v>
      </c>
      <c r="G11" s="20">
        <f t="shared" ref="G11:G24" si="0">+E11*F11</f>
        <v>104767.79</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104767.79</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c r="C29" s="25"/>
      <c r="D29" s="8"/>
      <c r="E29" s="19"/>
      <c r="F29" s="27"/>
      <c r="G29" s="20">
        <f>+E29*F29</f>
        <v>0</v>
      </c>
      <c r="H29" s="5"/>
    </row>
    <row r="30" spans="1:8" x14ac:dyDescent="0.25">
      <c r="A30" s="4"/>
      <c r="B30" s="25" t="s">
        <v>38</v>
      </c>
      <c r="C30" s="25"/>
      <c r="D30" s="8" t="s">
        <v>20</v>
      </c>
      <c r="E30" s="19" t="str">
        <f>+'[116]Sheet (2)'!I1731</f>
        <v>$ 4.955,02</v>
      </c>
      <c r="F30" s="26">
        <v>1</v>
      </c>
      <c r="G30" s="20">
        <f>+E30*F30</f>
        <v>4955.0200000000004</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4955.0200000000004</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6" customHeight="1" x14ac:dyDescent="0.25">
      <c r="A43" s="4"/>
      <c r="B43" s="25" t="str">
        <f>+'NP-17 '!B43</f>
        <v>CUADRILLA FF1 ELECTRICAS ESPECIALIZADAS (ENCARG O (70%) + (2) OFIC + AYUD + PRES)</v>
      </c>
      <c r="C43" s="15" t="str">
        <f>+'NP-5'!C43</f>
        <v>MAN0009</v>
      </c>
      <c r="D43" s="8" t="s">
        <v>25</v>
      </c>
      <c r="E43" s="19">
        <f>+'NP-17 '!E43</f>
        <v>79668</v>
      </c>
      <c r="F43" s="30">
        <v>0.8039115866872012</v>
      </c>
      <c r="G43" s="20">
        <f>+E43/F43</f>
        <v>99100.449998861004</v>
      </c>
      <c r="H43" s="5"/>
    </row>
    <row r="44" spans="1:8" x14ac:dyDescent="0.25">
      <c r="A44" s="4"/>
      <c r="B44" s="25"/>
      <c r="C44" s="25"/>
      <c r="D44" s="8"/>
      <c r="E44" s="19"/>
      <c r="F44" s="30"/>
      <c r="G44" s="20"/>
      <c r="H44" s="5"/>
    </row>
    <row r="45" spans="1:8" x14ac:dyDescent="0.25">
      <c r="A45" s="4"/>
      <c r="B45" s="9"/>
      <c r="C45" s="9"/>
      <c r="D45" s="10"/>
      <c r="E45" s="323" t="s">
        <v>26</v>
      </c>
      <c r="F45" s="324"/>
      <c r="G45" s="20">
        <f>SUM(G43:G44)</f>
        <v>99100.449998861004</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208823.259998861</v>
      </c>
      <c r="H47" s="5"/>
    </row>
    <row r="48" spans="1:8" x14ac:dyDescent="0.25">
      <c r="A48" s="4"/>
      <c r="H48" s="5"/>
    </row>
    <row r="49" spans="1:8" ht="15" customHeight="1" x14ac:dyDescent="0.25">
      <c r="A49" s="4"/>
      <c r="E49" s="323" t="s">
        <v>29</v>
      </c>
      <c r="F49" s="324"/>
      <c r="G49" s="33">
        <f>+G47*29.87%</f>
        <v>62375.507761659785</v>
      </c>
      <c r="H49" s="5"/>
    </row>
    <row r="50" spans="1:8" ht="15" customHeight="1" x14ac:dyDescent="0.25">
      <c r="A50" s="4"/>
      <c r="E50" s="323" t="s">
        <v>30</v>
      </c>
      <c r="F50" s="324"/>
      <c r="G50" s="33">
        <f>+G47*1%</f>
        <v>2088.2325999886102</v>
      </c>
      <c r="H50" s="5"/>
    </row>
    <row r="51" spans="1:8" ht="15" customHeight="1" x14ac:dyDescent="0.25">
      <c r="A51" s="4"/>
      <c r="E51" s="323" t="s">
        <v>31</v>
      </c>
      <c r="F51" s="324"/>
      <c r="G51" s="33">
        <f>+G47*4%</f>
        <v>8352.9303999544409</v>
      </c>
      <c r="H51" s="5"/>
    </row>
    <row r="52" spans="1:8" x14ac:dyDescent="0.25">
      <c r="A52" s="4"/>
      <c r="H52" s="5"/>
    </row>
    <row r="53" spans="1:8" ht="15.75" thickBot="1" x14ac:dyDescent="0.3">
      <c r="A53" s="4"/>
      <c r="E53" s="323" t="s">
        <v>32</v>
      </c>
      <c r="F53" s="324"/>
      <c r="G53" s="33">
        <f>ROUND(G47+G49+G50+G51,0)</f>
        <v>281640</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A4938-09E5-4EC0-A68E-974B9C00A9B1}">
  <sheetPr>
    <tabColor rgb="FF00B0F0"/>
  </sheetPr>
  <dimension ref="A1:H54"/>
  <sheetViews>
    <sheetView view="pageBreakPreview"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111</v>
      </c>
      <c r="C7" s="338"/>
      <c r="D7" s="338"/>
      <c r="E7" s="338"/>
      <c r="F7" s="8" t="s">
        <v>74</v>
      </c>
      <c r="G7" s="8" t="s">
        <v>112</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ht="26.25" customHeight="1" x14ac:dyDescent="0.25">
      <c r="A11" s="4"/>
      <c r="B11" s="16" t="str">
        <f>+B7</f>
        <v>CAJA ELECT. DE PASO TAPA BISAGRA 15X15X10</v>
      </c>
      <c r="C11" s="16">
        <v>13114</v>
      </c>
      <c r="D11" s="17" t="s">
        <v>74</v>
      </c>
      <c r="E11" s="18">
        <v>1</v>
      </c>
      <c r="F11" s="19" t="str">
        <f>+'[116]Sheet (2)'!H1747</f>
        <v>$ 25.713,21</v>
      </c>
      <c r="G11" s="20">
        <f t="shared" ref="G11:G24" si="0">+E11*F11</f>
        <v>25713.21</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25713.21</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(2)'!J1747</f>
        <v>$ 14.865,07</v>
      </c>
      <c r="F29" s="26">
        <v>1</v>
      </c>
      <c r="G29" s="20" t="str">
        <f>+'[116]Sheet (2)'!I1747</f>
        <v>$ 743,25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t="str">
        <f>+G29</f>
        <v>$ 743,25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8.25" customHeight="1" x14ac:dyDescent="0.25">
      <c r="A43" s="4"/>
      <c r="B43" s="25" t="str">
        <f>+'NP-20 '!B43</f>
        <v>CUADRILLA FF1 ELECTRICAS ESPECIALIZADAS (ENCARG O (70%) + (2) OFIC + AYUD + PRES)</v>
      </c>
      <c r="C43" s="15" t="str">
        <f>+'NP-5'!C43</f>
        <v>MAN0009</v>
      </c>
      <c r="D43" s="8" t="s">
        <v>64</v>
      </c>
      <c r="E43" s="19">
        <f>+'NP-12'!E43</f>
        <v>79668</v>
      </c>
      <c r="F43" s="30">
        <v>5.3594096137205618</v>
      </c>
      <c r="G43" s="20">
        <f>+E43/F43</f>
        <v>14865.070174155542</v>
      </c>
      <c r="H43" s="5"/>
    </row>
    <row r="44" spans="1:8" x14ac:dyDescent="0.25">
      <c r="A44" s="4"/>
      <c r="B44" s="25"/>
      <c r="C44" s="25"/>
      <c r="D44" s="8"/>
      <c r="E44" s="19"/>
      <c r="F44" s="30"/>
      <c r="G44" s="20"/>
      <c r="H44" s="5"/>
    </row>
    <row r="45" spans="1:8" x14ac:dyDescent="0.25">
      <c r="A45" s="4"/>
      <c r="B45" s="9"/>
      <c r="C45" s="9"/>
      <c r="D45" s="10"/>
      <c r="E45" s="323" t="s">
        <v>26</v>
      </c>
      <c r="F45" s="324"/>
      <c r="G45" s="20">
        <f>SUM(G43:G44)</f>
        <v>14865.070174155542</v>
      </c>
      <c r="H45" s="5"/>
    </row>
    <row r="46" spans="1:8" x14ac:dyDescent="0.25">
      <c r="A46" s="4"/>
      <c r="B46" s="9"/>
      <c r="C46" s="9"/>
      <c r="D46" s="31"/>
      <c r="E46" s="9"/>
      <c r="F46" s="9"/>
      <c r="G46" s="9"/>
      <c r="H46" s="5"/>
    </row>
    <row r="47" spans="1:8" x14ac:dyDescent="0.25">
      <c r="A47" s="4"/>
      <c r="B47" s="9"/>
      <c r="C47" s="9"/>
      <c r="D47" s="10"/>
      <c r="E47" s="323" t="s">
        <v>27</v>
      </c>
      <c r="F47" s="324" t="s">
        <v>28</v>
      </c>
      <c r="G47" s="32">
        <f>+G45+G29+G25</f>
        <v>41321.530174155545</v>
      </c>
      <c r="H47" s="5"/>
    </row>
    <row r="48" spans="1:8" x14ac:dyDescent="0.25">
      <c r="A48" s="4"/>
      <c r="H48" s="5"/>
    </row>
    <row r="49" spans="1:8" ht="15" customHeight="1" x14ac:dyDescent="0.25">
      <c r="A49" s="4"/>
      <c r="E49" s="323" t="s">
        <v>29</v>
      </c>
      <c r="F49" s="324"/>
      <c r="G49" s="33">
        <f>+G47*29.87%</f>
        <v>12342.741063020263</v>
      </c>
      <c r="H49" s="5"/>
    </row>
    <row r="50" spans="1:8" ht="15" customHeight="1" x14ac:dyDescent="0.25">
      <c r="A50" s="4"/>
      <c r="E50" s="323" t="s">
        <v>30</v>
      </c>
      <c r="F50" s="324"/>
      <c r="G50" s="33">
        <f>+G47*1%</f>
        <v>413.21530174155544</v>
      </c>
      <c r="H50" s="5"/>
    </row>
    <row r="51" spans="1:8" ht="15" customHeight="1" x14ac:dyDescent="0.25">
      <c r="A51" s="4"/>
      <c r="E51" s="323" t="s">
        <v>31</v>
      </c>
      <c r="F51" s="324"/>
      <c r="G51" s="33">
        <f>+G47*4%</f>
        <v>1652.8612069662217</v>
      </c>
      <c r="H51" s="5"/>
    </row>
    <row r="52" spans="1:8" x14ac:dyDescent="0.25">
      <c r="A52" s="4"/>
      <c r="H52" s="5"/>
    </row>
    <row r="53" spans="1:8" ht="15.75" thickBot="1" x14ac:dyDescent="0.3">
      <c r="A53" s="4"/>
      <c r="E53" s="323" t="s">
        <v>32</v>
      </c>
      <c r="F53" s="324"/>
      <c r="G53" s="33">
        <f>ROUND(G51+G50+G49+G47,0)</f>
        <v>55730</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33EBD-03E8-4B75-9B01-26F0D2C5D9E4}">
  <sheetPr>
    <tabColor rgb="FF00B0F0"/>
  </sheetPr>
  <dimension ref="A1:K54"/>
  <sheetViews>
    <sheetView view="pageBreakPreview" topLeftCell="A7"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113</v>
      </c>
      <c r="C7" s="338"/>
      <c r="D7" s="338"/>
      <c r="E7" s="338"/>
      <c r="F7" s="8" t="s">
        <v>74</v>
      </c>
      <c r="G7" s="8" t="s">
        <v>114</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t="str">
        <f>+B7</f>
        <v>Spot LED 35 W 2643 lm - CRDC-Cometas</v>
      </c>
      <c r="C11" s="16">
        <f>+[116]PRESUPUESTO!B110</f>
        <v>16255</v>
      </c>
      <c r="D11" s="17" t="s">
        <v>50</v>
      </c>
      <c r="E11" s="18">
        <v>1</v>
      </c>
      <c r="F11" s="19" t="str">
        <f>+'[116]Sheet (2)'!H8785</f>
        <v>$ 189.767,00</v>
      </c>
      <c r="G11" s="20">
        <f t="shared" ref="G11:G24" si="0">+E11*F11</f>
        <v>189767</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189767</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115</v>
      </c>
      <c r="C29" s="25"/>
      <c r="D29" s="8" t="s">
        <v>13</v>
      </c>
      <c r="E29" s="19" t="str">
        <f>+'[116]Sheet (2)'!I8785</f>
        <v>$ 1.548,44</v>
      </c>
      <c r="F29" s="26">
        <v>1</v>
      </c>
      <c r="G29" s="20">
        <f>+E29*F29</f>
        <v>1548.44</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1548.44</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43.5" customHeight="1" x14ac:dyDescent="0.25">
      <c r="A43" s="4"/>
      <c r="B43" s="25" t="str">
        <f>+'NP-21'!B43</f>
        <v>CUADRILLA FF1 ELECTRICAS ESPECIALIZADAS (ENCARG O (70%) + (2) OFIC + AYUD + PRES)</v>
      </c>
      <c r="C43" s="15" t="str">
        <f>+'NP-5'!C43</f>
        <v>MAN0009</v>
      </c>
      <c r="D43" s="8" t="s">
        <v>25</v>
      </c>
      <c r="E43" s="19">
        <f>+'NP-21'!E43</f>
        <v>79668</v>
      </c>
      <c r="F43" s="30">
        <v>2.5725171234293303</v>
      </c>
      <c r="G43" s="20">
        <f>+E43/F43</f>
        <v>30968.890070514844</v>
      </c>
      <c r="H43" s="5"/>
    </row>
    <row r="44" spans="1:8" x14ac:dyDescent="0.25">
      <c r="A44" s="4"/>
      <c r="B44" s="25"/>
      <c r="C44" s="25"/>
      <c r="D44" s="8"/>
      <c r="E44" s="19"/>
      <c r="F44" s="30"/>
      <c r="G44" s="20"/>
      <c r="H44" s="5"/>
    </row>
    <row r="45" spans="1:8" x14ac:dyDescent="0.25">
      <c r="A45" s="4"/>
      <c r="B45" s="9"/>
      <c r="C45" s="9"/>
      <c r="D45" s="10"/>
      <c r="E45" s="323" t="s">
        <v>26</v>
      </c>
      <c r="F45" s="324"/>
      <c r="G45" s="20">
        <f>SUM(G43:G44)</f>
        <v>30968.890070514844</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222284.33007051484</v>
      </c>
      <c r="H47" s="5"/>
    </row>
    <row r="48" spans="1:8" x14ac:dyDescent="0.25">
      <c r="A48" s="4"/>
      <c r="H48" s="5"/>
    </row>
    <row r="49" spans="1:8" ht="15" customHeight="1" x14ac:dyDescent="0.25">
      <c r="A49" s="4"/>
      <c r="E49" s="323" t="s">
        <v>29</v>
      </c>
      <c r="F49" s="324"/>
      <c r="G49" s="33">
        <f>+G47*29.87%</f>
        <v>66396.329392062791</v>
      </c>
      <c r="H49" s="5"/>
    </row>
    <row r="50" spans="1:8" ht="15" customHeight="1" x14ac:dyDescent="0.25">
      <c r="A50" s="4"/>
      <c r="E50" s="323" t="s">
        <v>30</v>
      </c>
      <c r="F50" s="324"/>
      <c r="G50" s="33">
        <f>+G47*1%</f>
        <v>2222.8433007051485</v>
      </c>
      <c r="H50" s="5"/>
    </row>
    <row r="51" spans="1:8" ht="15" customHeight="1" x14ac:dyDescent="0.25">
      <c r="A51" s="4"/>
      <c r="E51" s="323" t="s">
        <v>31</v>
      </c>
      <c r="F51" s="324"/>
      <c r="G51" s="33">
        <f>+G47*4%</f>
        <v>8891.3732028205941</v>
      </c>
      <c r="H51" s="5"/>
    </row>
    <row r="52" spans="1:8" x14ac:dyDescent="0.25">
      <c r="A52" s="4"/>
      <c r="H52" s="5"/>
    </row>
    <row r="53" spans="1:8" ht="15.75" thickBot="1" x14ac:dyDescent="0.3">
      <c r="A53" s="4"/>
      <c r="E53" s="323" t="s">
        <v>32</v>
      </c>
      <c r="F53" s="324"/>
      <c r="G53" s="33">
        <f>ROUND(G47+G49+G50+G51,0)</f>
        <v>299795</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D9E62-6683-4388-9BDD-A9E6DCB2FAC3}">
  <sheetPr>
    <tabColor rgb="FF00B0F0"/>
  </sheetPr>
  <dimension ref="A1:H54"/>
  <sheetViews>
    <sheetView view="pageBreakPreview" topLeftCell="A31"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116</v>
      </c>
      <c r="C7" s="338"/>
      <c r="D7" s="338"/>
      <c r="E7" s="338"/>
      <c r="F7" s="8" t="s">
        <v>95</v>
      </c>
      <c r="G7" s="8" t="s">
        <v>117</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x14ac:dyDescent="0.25">
      <c r="A12" s="4"/>
      <c r="B12" s="16" t="s">
        <v>118</v>
      </c>
      <c r="C12" s="16">
        <f>+[116]PRESUPUESTO!B111</f>
        <v>16773</v>
      </c>
      <c r="D12" s="17" t="s">
        <v>67</v>
      </c>
      <c r="E12" s="18">
        <v>1</v>
      </c>
      <c r="F12" s="19" t="str">
        <f>+'[116]Sheet (2)'!H293</f>
        <v>$ 29.923,00</v>
      </c>
      <c r="G12" s="20">
        <f t="shared" si="0"/>
        <v>29923</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29923</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(2)'!I293</f>
        <v>$ 619,38</v>
      </c>
      <c r="F29" s="26">
        <v>1</v>
      </c>
      <c r="G29" s="20">
        <f>+E29*F29</f>
        <v>619.38</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619.38</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6.75" customHeight="1" x14ac:dyDescent="0.25">
      <c r="A43" s="4"/>
      <c r="B43" s="25" t="str">
        <f>+'NP-20 '!B43</f>
        <v>CUADRILLA FF1 ELECTRICAS ESPECIALIZADAS (ENCARG O (70%) + (2) OFIC + AYUD + PRES)</v>
      </c>
      <c r="C43" s="15" t="str">
        <f>+'NP-5'!C43</f>
        <v>MAN0009</v>
      </c>
      <c r="D43" s="8" t="s">
        <v>25</v>
      </c>
      <c r="E43" s="19">
        <f>+'NP-21'!E43</f>
        <v>79668</v>
      </c>
      <c r="F43" s="40">
        <v>6.4312907460403297</v>
      </c>
      <c r="G43" s="20">
        <f>+E43/F43</f>
        <v>12387.560000929931</v>
      </c>
      <c r="H43" s="5"/>
    </row>
    <row r="44" spans="1:8" x14ac:dyDescent="0.25">
      <c r="A44" s="4"/>
      <c r="B44" s="25"/>
      <c r="C44" s="25"/>
      <c r="D44" s="8"/>
      <c r="E44" s="19"/>
      <c r="F44" s="30"/>
      <c r="G44" s="20"/>
      <c r="H44" s="5"/>
    </row>
    <row r="45" spans="1:8" x14ac:dyDescent="0.25">
      <c r="A45" s="4"/>
      <c r="B45" s="9"/>
      <c r="C45" s="9"/>
      <c r="D45" s="10"/>
      <c r="E45" s="323" t="s">
        <v>26</v>
      </c>
      <c r="F45" s="324"/>
      <c r="G45" s="20">
        <f>SUM(G43:G44)</f>
        <v>12387.560000929931</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42929.940000929928</v>
      </c>
      <c r="H47" s="5"/>
    </row>
    <row r="48" spans="1:8" x14ac:dyDescent="0.25">
      <c r="A48" s="4"/>
      <c r="H48" s="5"/>
    </row>
    <row r="49" spans="1:8" ht="15" customHeight="1" x14ac:dyDescent="0.25">
      <c r="A49" s="4"/>
      <c r="E49" s="323" t="s">
        <v>29</v>
      </c>
      <c r="F49" s="324"/>
      <c r="G49" s="33">
        <f>+G47*29.87%</f>
        <v>12823.17307827777</v>
      </c>
      <c r="H49" s="5"/>
    </row>
    <row r="50" spans="1:8" ht="15" customHeight="1" x14ac:dyDescent="0.25">
      <c r="A50" s="4"/>
      <c r="E50" s="323" t="s">
        <v>30</v>
      </c>
      <c r="F50" s="324"/>
      <c r="G50" s="33">
        <f>+G47*1%</f>
        <v>429.29940000929929</v>
      </c>
      <c r="H50" s="5"/>
    </row>
    <row r="51" spans="1:8" ht="15" customHeight="1" x14ac:dyDescent="0.25">
      <c r="A51" s="4"/>
      <c r="E51" s="323" t="s">
        <v>31</v>
      </c>
      <c r="F51" s="324"/>
      <c r="G51" s="33">
        <f>+G47*4%</f>
        <v>1717.1976000371972</v>
      </c>
      <c r="H51" s="5"/>
    </row>
    <row r="52" spans="1:8" x14ac:dyDescent="0.25">
      <c r="A52" s="4"/>
      <c r="H52" s="5"/>
    </row>
    <row r="53" spans="1:8" ht="15.75" thickBot="1" x14ac:dyDescent="0.3">
      <c r="A53" s="4"/>
      <c r="E53" s="323" t="s">
        <v>32</v>
      </c>
      <c r="F53" s="324"/>
      <c r="G53" s="33">
        <f>ROUND(G47+G49+G50+G51,0)</f>
        <v>57900</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F756F-E702-4111-AF37-79CCA605D9EE}">
  <sheetPr>
    <tabColor rgb="FF00B0F0"/>
  </sheetPr>
  <dimension ref="A1:K54"/>
  <sheetViews>
    <sheetView view="pageBreakPreview" topLeftCell="A34"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119</v>
      </c>
      <c r="C7" s="338"/>
      <c r="D7" s="338"/>
      <c r="E7" s="338"/>
      <c r="F7" s="8" t="s">
        <v>74</v>
      </c>
      <c r="G7" s="8" t="s">
        <v>120</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
        <v>121</v>
      </c>
      <c r="C12" s="16">
        <f>+[116]PRESUPUESTO!B112</f>
        <v>19236</v>
      </c>
      <c r="D12" s="17" t="s">
        <v>74</v>
      </c>
      <c r="E12" s="18">
        <v>1</v>
      </c>
      <c r="F12" s="19" t="str">
        <f>+'[116]Sheet (2)'!H121</f>
        <v>$ 2.326.264,00</v>
      </c>
      <c r="G12" s="20">
        <f t="shared" si="0"/>
        <v>2326264</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2326264</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38</v>
      </c>
      <c r="C29" s="25"/>
      <c r="D29" s="8" t="s">
        <v>20</v>
      </c>
      <c r="E29" s="19" t="str">
        <f>+'[116]Sheet (2)'!I121</f>
        <v>$ 4.955,02</v>
      </c>
      <c r="F29" s="26">
        <v>1</v>
      </c>
      <c r="G29" s="20">
        <f>+E29*F29</f>
        <v>4955.0200000000004</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4955.0200000000004</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49.5" customHeight="1" x14ac:dyDescent="0.25">
      <c r="A43" s="4"/>
      <c r="B43" s="25" t="str">
        <f>+'NP-23 '!B43</f>
        <v>CUADRILLA FF1 ELECTRICAS ESPECIALIZADAS (ENCARG O (70%) + (2) OFIC + AYUD + PRES)</v>
      </c>
      <c r="C43" s="15" t="str">
        <f>+'NP-5'!C43</f>
        <v>MAN0009</v>
      </c>
      <c r="D43" s="8" t="s">
        <v>64</v>
      </c>
      <c r="E43" s="19">
        <f>+'NP-18'!E43</f>
        <v>79668</v>
      </c>
      <c r="F43" s="30">
        <v>0.8039115866872012</v>
      </c>
      <c r="G43" s="20">
        <f>+E43/F43</f>
        <v>99100.449998861004</v>
      </c>
      <c r="H43" s="5"/>
    </row>
    <row r="44" spans="1:8" x14ac:dyDescent="0.25">
      <c r="A44" s="4"/>
      <c r="B44" s="25"/>
      <c r="C44" s="25"/>
      <c r="D44" s="8"/>
      <c r="E44" s="19"/>
      <c r="F44" s="30"/>
      <c r="G44" s="20"/>
      <c r="H44" s="5"/>
    </row>
    <row r="45" spans="1:8" x14ac:dyDescent="0.25">
      <c r="A45" s="4"/>
      <c r="B45" s="9"/>
      <c r="C45" s="9"/>
      <c r="D45" s="10"/>
      <c r="E45" s="323" t="s">
        <v>26</v>
      </c>
      <c r="F45" s="324"/>
      <c r="G45" s="20">
        <f>SUM(G43:G44)</f>
        <v>99100.449998861004</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2430319.4699988612</v>
      </c>
      <c r="H47" s="5"/>
    </row>
    <row r="48" spans="1:8" x14ac:dyDescent="0.25">
      <c r="A48" s="4"/>
      <c r="H48" s="5"/>
    </row>
    <row r="49" spans="1:8" ht="15" customHeight="1" x14ac:dyDescent="0.25">
      <c r="A49" s="4"/>
      <c r="E49" s="323" t="s">
        <v>29</v>
      </c>
      <c r="F49" s="324"/>
      <c r="G49" s="33">
        <f>+G47*29.87%</f>
        <v>725936.42568865989</v>
      </c>
      <c r="H49" s="5"/>
    </row>
    <row r="50" spans="1:8" ht="15" customHeight="1" x14ac:dyDescent="0.25">
      <c r="A50" s="4"/>
      <c r="E50" s="323" t="s">
        <v>30</v>
      </c>
      <c r="F50" s="324"/>
      <c r="G50" s="33">
        <f>+G47*1%</f>
        <v>24303.194699988613</v>
      </c>
      <c r="H50" s="5"/>
    </row>
    <row r="51" spans="1:8" ht="15" customHeight="1" x14ac:dyDescent="0.25">
      <c r="A51" s="4"/>
      <c r="E51" s="323" t="s">
        <v>31</v>
      </c>
      <c r="F51" s="324"/>
      <c r="G51" s="33">
        <f>+G47*4%</f>
        <v>97212.778799954453</v>
      </c>
      <c r="H51" s="5"/>
    </row>
    <row r="52" spans="1:8" x14ac:dyDescent="0.25">
      <c r="A52" s="4"/>
      <c r="H52" s="5"/>
    </row>
    <row r="53" spans="1:8" ht="15.75" thickBot="1" x14ac:dyDescent="0.3">
      <c r="A53" s="4"/>
      <c r="E53" s="323" t="s">
        <v>32</v>
      </c>
      <c r="F53" s="324"/>
      <c r="G53" s="33">
        <f>ROUND(G47+G49+G50+G51,0)</f>
        <v>3277772</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6908B-5A9F-4A5D-96ED-6472D2B5BE71}">
  <sheetPr>
    <tabColor rgb="FF00B0F0"/>
  </sheetPr>
  <dimension ref="A1:H54"/>
  <sheetViews>
    <sheetView view="pageBreakPreview" topLeftCell="A42" zoomScale="70" zoomScaleNormal="70" zoomScaleSheetLayoutView="70" workbookViewId="0">
      <selection activeCell="C146" sqref="C146:E146"/>
    </sheetView>
  </sheetViews>
  <sheetFormatPr baseColWidth="10" defaultRowHeight="15" x14ac:dyDescent="0.25"/>
  <cols>
    <col min="1" max="1" width="2.85546875" customWidth="1"/>
    <col min="2" max="2" width="44.42578125" customWidth="1"/>
    <col min="3" max="3" width="16.85546875" customWidth="1"/>
    <col min="4" max="4" width="14.85546875" bestFit="1" customWidth="1"/>
    <col min="5" max="5" width="18.5703125" customWidth="1"/>
    <col min="6" max="6" width="22" customWidth="1"/>
    <col min="7" max="7" width="31.85546875" customWidth="1"/>
    <col min="8" max="8" width="2.28515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35.25" customHeight="1" x14ac:dyDescent="0.25">
      <c r="A7" s="4"/>
      <c r="B7" s="338" t="s">
        <v>122</v>
      </c>
      <c r="C7" s="338"/>
      <c r="D7" s="338"/>
      <c r="E7" s="338"/>
      <c r="F7" s="8" t="str">
        <f>+[117]ACTA!$D$70</f>
        <v>UN</v>
      </c>
      <c r="G7" s="8" t="s">
        <v>123</v>
      </c>
      <c r="H7" s="5"/>
    </row>
    <row r="8" spans="1:8" x14ac:dyDescent="0.25">
      <c r="A8" s="4"/>
      <c r="B8" s="9"/>
      <c r="C8" s="9"/>
      <c r="D8" s="10"/>
      <c r="E8" s="9"/>
      <c r="F8" s="9"/>
      <c r="G8" s="9"/>
      <c r="H8" s="5"/>
    </row>
    <row r="9" spans="1:8" x14ac:dyDescent="0.25">
      <c r="A9" s="4"/>
      <c r="B9" s="11" t="s">
        <v>5</v>
      </c>
      <c r="C9" s="12"/>
      <c r="D9" s="13"/>
      <c r="E9" s="14"/>
      <c r="F9" s="14"/>
      <c r="G9" s="15"/>
      <c r="H9" s="5"/>
    </row>
    <row r="10" spans="1:8" x14ac:dyDescent="0.25">
      <c r="A10" s="4"/>
      <c r="B10" s="7" t="s">
        <v>6</v>
      </c>
      <c r="C10" s="7"/>
      <c r="D10" s="7" t="s">
        <v>8</v>
      </c>
      <c r="E10" s="7" t="s">
        <v>9</v>
      </c>
      <c r="F10" s="7" t="s">
        <v>10</v>
      </c>
      <c r="G10" s="7" t="s">
        <v>10</v>
      </c>
      <c r="H10" s="5"/>
    </row>
    <row r="11" spans="1:8" ht="28.5" x14ac:dyDescent="0.25">
      <c r="A11" s="4"/>
      <c r="B11" s="16" t="s">
        <v>209</v>
      </c>
      <c r="C11" s="16"/>
      <c r="D11" s="17" t="s">
        <v>74</v>
      </c>
      <c r="E11" s="18">
        <v>1</v>
      </c>
      <c r="F11" s="19">
        <v>7349000</v>
      </c>
      <c r="G11" s="20">
        <f t="shared" ref="G11:G24" si="0">+E11*F11</f>
        <v>7349000</v>
      </c>
      <c r="H11" s="5"/>
    </row>
    <row r="12" spans="1:8" x14ac:dyDescent="0.25">
      <c r="A12" s="4"/>
      <c r="B12" s="16" t="s">
        <v>210</v>
      </c>
      <c r="C12" s="16"/>
      <c r="D12" s="17" t="s">
        <v>74</v>
      </c>
      <c r="E12" s="18">
        <v>6</v>
      </c>
      <c r="F12" s="19">
        <v>2500</v>
      </c>
      <c r="G12" s="20">
        <f t="shared" si="0"/>
        <v>15000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19"/>
      <c r="G16" s="20">
        <f t="shared" si="0"/>
        <v>0</v>
      </c>
      <c r="H16" s="5"/>
    </row>
    <row r="17" spans="1:8" x14ac:dyDescent="0.25">
      <c r="A17" s="4"/>
      <c r="B17" s="16"/>
      <c r="C17" s="16"/>
      <c r="D17" s="17"/>
      <c r="E17" s="18"/>
      <c r="F17" s="19"/>
      <c r="G17" s="20">
        <f t="shared" si="0"/>
        <v>0</v>
      </c>
      <c r="H17" s="5"/>
    </row>
    <row r="18" spans="1:8" x14ac:dyDescent="0.25">
      <c r="A18" s="4"/>
      <c r="B18" s="16"/>
      <c r="C18" s="16"/>
      <c r="D18" s="17"/>
      <c r="E18" s="18"/>
      <c r="F18" s="19"/>
      <c r="G18" s="20">
        <f t="shared" si="0"/>
        <v>0</v>
      </c>
      <c r="H18" s="5"/>
    </row>
    <row r="19" spans="1:8" x14ac:dyDescent="0.25">
      <c r="A19" s="4"/>
      <c r="B19" s="16"/>
      <c r="C19" s="16"/>
      <c r="D19" s="17"/>
      <c r="E19" s="18"/>
      <c r="F19" s="19"/>
      <c r="G19" s="20">
        <f t="shared" si="0"/>
        <v>0</v>
      </c>
      <c r="H19" s="5"/>
    </row>
    <row r="20" spans="1:8" x14ac:dyDescent="0.25">
      <c r="A20" s="4"/>
      <c r="B20" s="16"/>
      <c r="C20" s="16"/>
      <c r="D20" s="17"/>
      <c r="E20" s="18"/>
      <c r="F20" s="19"/>
      <c r="G20" s="20">
        <f t="shared" si="0"/>
        <v>0</v>
      </c>
      <c r="H20" s="5"/>
    </row>
    <row r="21" spans="1:8" x14ac:dyDescent="0.25">
      <c r="A21" s="4"/>
      <c r="B21" s="16"/>
      <c r="C21" s="16"/>
      <c r="D21" s="17"/>
      <c r="E21" s="18"/>
      <c r="F21" s="19"/>
      <c r="G21" s="20">
        <f t="shared" si="0"/>
        <v>0</v>
      </c>
      <c r="H21" s="5"/>
    </row>
    <row r="22" spans="1:8" x14ac:dyDescent="0.25">
      <c r="A22" s="4"/>
      <c r="B22" s="16"/>
      <c r="C22" s="16"/>
      <c r="D22" s="17"/>
      <c r="E22" s="18"/>
      <c r="F22" s="19"/>
      <c r="G22" s="20">
        <f t="shared" si="0"/>
        <v>0</v>
      </c>
      <c r="H22" s="5"/>
    </row>
    <row r="23" spans="1:8" x14ac:dyDescent="0.25">
      <c r="A23" s="4"/>
      <c r="B23" s="16"/>
      <c r="C23" s="16"/>
      <c r="D23" s="17"/>
      <c r="E23" s="18"/>
      <c r="F23" s="19"/>
      <c r="G23" s="20">
        <f t="shared" si="0"/>
        <v>0</v>
      </c>
      <c r="H23" s="5"/>
    </row>
    <row r="24" spans="1:8" x14ac:dyDescent="0.25">
      <c r="A24" s="4"/>
      <c r="B24" s="16"/>
      <c r="C24" s="16"/>
      <c r="D24" s="17"/>
      <c r="E24" s="18"/>
      <c r="F24" s="19"/>
      <c r="G24" s="20">
        <f t="shared" si="0"/>
        <v>0</v>
      </c>
      <c r="H24" s="5"/>
    </row>
    <row r="25" spans="1:8" ht="15" customHeight="1" x14ac:dyDescent="0.25">
      <c r="A25" s="4"/>
      <c r="B25" s="9"/>
      <c r="C25" s="9"/>
      <c r="D25" s="10"/>
      <c r="E25" s="323" t="s">
        <v>14</v>
      </c>
      <c r="F25" s="324" t="s">
        <v>15</v>
      </c>
      <c r="G25" s="20">
        <f>SUM(G11:G24)</f>
        <v>7364000</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82</v>
      </c>
      <c r="C29" s="25"/>
      <c r="D29" s="8" t="s">
        <v>206</v>
      </c>
      <c r="E29" s="19">
        <f>+G45</f>
        <v>790000</v>
      </c>
      <c r="F29" s="27">
        <v>0.02</v>
      </c>
      <c r="G29" s="20">
        <f>+E29*F29</f>
        <v>15800</v>
      </c>
      <c r="H29" s="5"/>
    </row>
    <row r="30" spans="1:8" x14ac:dyDescent="0.25">
      <c r="A30" s="4"/>
      <c r="B30" s="25"/>
      <c r="C30" s="25"/>
      <c r="D30" s="8"/>
      <c r="E30" s="19"/>
      <c r="F30" s="27"/>
      <c r="G30" s="20"/>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15800</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207</v>
      </c>
      <c r="C36" s="25"/>
      <c r="D36" s="8" t="s">
        <v>13</v>
      </c>
      <c r="E36" s="20">
        <v>50000</v>
      </c>
      <c r="F36" s="29">
        <v>1</v>
      </c>
      <c r="G36" s="20">
        <f>IF(A36=0, ,E36*F36)</f>
        <v>50000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50000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x14ac:dyDescent="0.25">
      <c r="A43" s="4"/>
      <c r="B43" s="25" t="s">
        <v>83</v>
      </c>
      <c r="C43" s="25"/>
      <c r="D43" s="8" t="s">
        <v>84</v>
      </c>
      <c r="E43" s="19">
        <v>474000</v>
      </c>
      <c r="F43" s="30">
        <v>0.6</v>
      </c>
      <c r="G43" s="20">
        <f>+E43/F43</f>
        <v>790000</v>
      </c>
      <c r="H43" s="5"/>
    </row>
    <row r="44" spans="1:8" x14ac:dyDescent="0.25">
      <c r="A44" s="4"/>
      <c r="B44" s="25"/>
      <c r="C44" s="25"/>
      <c r="D44" s="8"/>
      <c r="E44" s="19"/>
      <c r="F44" s="30"/>
      <c r="G44" s="20"/>
      <c r="H44" s="5"/>
    </row>
    <row r="45" spans="1:8" x14ac:dyDescent="0.25">
      <c r="A45" s="4"/>
      <c r="B45" s="9"/>
      <c r="C45" s="9"/>
      <c r="D45" s="10"/>
      <c r="E45" s="323" t="s">
        <v>26</v>
      </c>
      <c r="F45" s="324"/>
      <c r="G45" s="20">
        <f>SUM(G43:G44)</f>
        <v>790000</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8219800</v>
      </c>
      <c r="H47" s="5"/>
    </row>
    <row r="48" spans="1:8" x14ac:dyDescent="0.25">
      <c r="A48" s="4"/>
      <c r="H48" s="5"/>
    </row>
    <row r="49" spans="1:8" x14ac:dyDescent="0.25">
      <c r="A49" s="4"/>
      <c r="E49" s="323" t="s">
        <v>211</v>
      </c>
      <c r="F49" s="324"/>
      <c r="G49" s="33">
        <f>+G47*29.87%</f>
        <v>2455254.2600000002</v>
      </c>
      <c r="H49" s="5"/>
    </row>
    <row r="50" spans="1:8" x14ac:dyDescent="0.25">
      <c r="A50" s="4"/>
      <c r="E50" s="323" t="s">
        <v>30</v>
      </c>
      <c r="F50" s="324"/>
      <c r="G50" s="33">
        <f>+G47*1%</f>
        <v>82198</v>
      </c>
      <c r="H50" s="5"/>
    </row>
    <row r="51" spans="1:8" x14ac:dyDescent="0.25">
      <c r="A51" s="4"/>
      <c r="E51" s="323" t="s">
        <v>31</v>
      </c>
      <c r="F51" s="324"/>
      <c r="G51" s="33">
        <f>+G47*4%</f>
        <v>328792</v>
      </c>
      <c r="H51" s="5"/>
    </row>
    <row r="52" spans="1:8" x14ac:dyDescent="0.25">
      <c r="A52" s="4"/>
      <c r="H52" s="5"/>
    </row>
    <row r="53" spans="1:8" ht="15.75" thickBot="1" x14ac:dyDescent="0.3">
      <c r="A53" s="4"/>
      <c r="E53" s="323" t="s">
        <v>32</v>
      </c>
      <c r="F53" s="324"/>
      <c r="G53" s="33">
        <f>+G47+G49+G50+G51</f>
        <v>11086044.26</v>
      </c>
      <c r="H53" s="5"/>
    </row>
    <row r="54" spans="1:8" ht="81" customHeight="1" thickBot="1" x14ac:dyDescent="0.3">
      <c r="A54" s="325" t="s">
        <v>33</v>
      </c>
      <c r="B54" s="326"/>
      <c r="C54" s="326"/>
      <c r="D54" s="327"/>
      <c r="E54" s="325" t="s">
        <v>235</v>
      </c>
      <c r="F54" s="326"/>
      <c r="G54" s="326"/>
      <c r="H54" s="327"/>
    </row>
  </sheetData>
  <mergeCells count="14">
    <mergeCell ref="A54:D54"/>
    <mergeCell ref="E54:H54"/>
    <mergeCell ref="C2:F4"/>
    <mergeCell ref="E45:F45"/>
    <mergeCell ref="E47:F47"/>
    <mergeCell ref="E49:F49"/>
    <mergeCell ref="E50:F50"/>
    <mergeCell ref="E51:F51"/>
    <mergeCell ref="E53:F53"/>
    <mergeCell ref="B6:E6"/>
    <mergeCell ref="B7:E7"/>
    <mergeCell ref="E25:F25"/>
    <mergeCell ref="E32:F32"/>
    <mergeCell ref="E39:F39"/>
  </mergeCells>
  <printOptions horizontalCentered="1" verticalCentered="1"/>
  <pageMargins left="0.39370078740157483" right="0.39370078740157483" top="0.78740157480314965" bottom="0.39370078740157483" header="0.31496062992125984" footer="0.31496062992125984"/>
  <pageSetup paperSize="183" scale="59" fitToHeight="9" orientation="portrait" r:id="rId1"/>
  <rowBreaks count="1" manualBreakCount="1">
    <brk id="54" max="19" man="1"/>
  </rowBreaks>
  <colBreaks count="2" manualBreakCount="2">
    <brk id="8" max="92" man="1"/>
    <brk id="20"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2CB12-1FCD-4ED2-8430-E3FB3D18152C}">
  <sheetPr>
    <tabColor rgb="FF00B0F0"/>
  </sheetPr>
  <dimension ref="A1:K54"/>
  <sheetViews>
    <sheetView view="pageBreakPreview"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124</v>
      </c>
      <c r="C7" s="338"/>
      <c r="D7" s="338"/>
      <c r="E7" s="338"/>
      <c r="F7" s="8" t="s">
        <v>79</v>
      </c>
      <c r="G7" s="8" t="s">
        <v>125</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0</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(2)'!I3423</f>
        <v>$ 3.602,62</v>
      </c>
      <c r="F29" s="26">
        <v>1</v>
      </c>
      <c r="G29" s="20">
        <f>+E29*F29</f>
        <v>3602.62</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3602.62</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c r="D36" s="8" t="s">
        <v>47</v>
      </c>
      <c r="E36" s="20">
        <f>+'[116]4 - TRANSPORTE'!F11</f>
        <v>128407</v>
      </c>
      <c r="F36" s="29">
        <v>2.7578403046562887E-2</v>
      </c>
      <c r="G36" s="20">
        <f>IF(A36=0, ,E36*F36)</f>
        <v>3541.2600000000007</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3541.2600000000007</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7" customHeight="1" x14ac:dyDescent="0.25">
      <c r="A43" s="4"/>
      <c r="B43" s="25" t="str">
        <f>+'[116]2- MANO DE OBRA'!D12</f>
        <v>CUADRILLA  HH - CARPINTERÍA METÁLICA (SOLD HH + AYUD HH + PRES)</v>
      </c>
      <c r="C43" s="15" t="str">
        <f>+'[116]2- MANO DE OBRA'!C12</f>
        <v>MAN0002</v>
      </c>
      <c r="D43" s="8" t="s">
        <v>25</v>
      </c>
      <c r="E43" s="19">
        <v>45897</v>
      </c>
      <c r="F43" s="30">
        <v>1.2667356654698885</v>
      </c>
      <c r="G43" s="20">
        <f>+E43/F43</f>
        <v>36232.500000680702</v>
      </c>
      <c r="H43" s="5"/>
    </row>
    <row r="44" spans="1:8" x14ac:dyDescent="0.25">
      <c r="A44" s="4"/>
      <c r="B44" s="25"/>
      <c r="C44" s="25"/>
      <c r="D44" s="8"/>
      <c r="E44" s="19"/>
      <c r="F44" s="30"/>
      <c r="G44" s="20"/>
      <c r="H44" s="5"/>
    </row>
    <row r="45" spans="1:8" x14ac:dyDescent="0.25">
      <c r="A45" s="4"/>
      <c r="B45" s="9"/>
      <c r="C45" s="9"/>
      <c r="D45" s="10"/>
      <c r="E45" s="323" t="s">
        <v>26</v>
      </c>
      <c r="F45" s="324"/>
      <c r="G45" s="20">
        <f>SUM(G43:G44)</f>
        <v>36232.500000680702</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43376.3800006807</v>
      </c>
      <c r="H47" s="5"/>
    </row>
    <row r="48" spans="1:8" x14ac:dyDescent="0.25">
      <c r="A48" s="4"/>
      <c r="H48" s="5"/>
    </row>
    <row r="49" spans="1:8" ht="15" customHeight="1" x14ac:dyDescent="0.25">
      <c r="A49" s="4"/>
      <c r="E49" s="323" t="s">
        <v>29</v>
      </c>
      <c r="F49" s="324"/>
      <c r="G49" s="33">
        <f>+G47*29.87%</f>
        <v>12956.524706203327</v>
      </c>
      <c r="H49" s="5"/>
    </row>
    <row r="50" spans="1:8" ht="15" customHeight="1" x14ac:dyDescent="0.25">
      <c r="A50" s="4"/>
      <c r="E50" s="323" t="s">
        <v>30</v>
      </c>
      <c r="F50" s="324"/>
      <c r="G50" s="33">
        <f>+G47*1%</f>
        <v>433.763800006807</v>
      </c>
      <c r="H50" s="5"/>
    </row>
    <row r="51" spans="1:8" ht="15" customHeight="1" x14ac:dyDescent="0.25">
      <c r="A51" s="4"/>
      <c r="E51" s="323" t="s">
        <v>31</v>
      </c>
      <c r="F51" s="324"/>
      <c r="G51" s="33">
        <f>+G47*4%</f>
        <v>1735.055200027228</v>
      </c>
      <c r="H51" s="5"/>
    </row>
    <row r="52" spans="1:8" x14ac:dyDescent="0.25">
      <c r="A52" s="4"/>
      <c r="H52" s="5"/>
    </row>
    <row r="53" spans="1:8" ht="15.75" thickBot="1" x14ac:dyDescent="0.3">
      <c r="A53" s="4"/>
      <c r="E53" s="323" t="s">
        <v>32</v>
      </c>
      <c r="F53" s="324"/>
      <c r="G53" s="33">
        <f>ROUND(G47+G49+G50+G51,0)</f>
        <v>58502</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7BA36-2968-48DB-B241-4A64962DCFE7}">
  <sheetPr>
    <tabColor rgb="FF00B0F0"/>
  </sheetPr>
  <dimension ref="A1:K54"/>
  <sheetViews>
    <sheetView view="pageBreakPreview" topLeftCell="A38"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126</v>
      </c>
      <c r="C7" s="338"/>
      <c r="D7" s="338"/>
      <c r="E7" s="338"/>
      <c r="F7" s="8" t="s">
        <v>79</v>
      </c>
      <c r="G7" s="8" t="s">
        <v>127</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0</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(2)'!I3638</f>
        <v>$ 1.037,06</v>
      </c>
      <c r="F29" s="26">
        <v>1</v>
      </c>
      <c r="G29" s="20">
        <f>+E29*F29</f>
        <v>1037.06</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1037.06</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128</v>
      </c>
      <c r="C36" s="25"/>
      <c r="D36" s="8" t="s">
        <v>72</v>
      </c>
      <c r="E36" s="20">
        <f>+'NP-26'!E36</f>
        <v>128407</v>
      </c>
      <c r="F36" s="29">
        <v>0.15225805446743557</v>
      </c>
      <c r="G36" s="20">
        <f>IF(A36=0, ,E36*F36)</f>
        <v>19551</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19551</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5.5" x14ac:dyDescent="0.25">
      <c r="A43" s="4"/>
      <c r="B43" s="25" t="str">
        <f>+'[116]2- MANO DE OBRA'!D11</f>
        <v>CUADRILLA DD - CARPINTERIA DE MADERA ( CARP HH + AYUD HH + PRES)</v>
      </c>
      <c r="C43" s="15" t="str">
        <f>+'[116]2- MANO DE OBRA'!C11</f>
        <v>MAN0006</v>
      </c>
      <c r="D43" s="8" t="s">
        <v>64</v>
      </c>
      <c r="E43" s="19">
        <v>42939</v>
      </c>
      <c r="F43" s="30">
        <v>2.0702223713163419</v>
      </c>
      <c r="G43" s="20">
        <f>+E43/F43</f>
        <v>20741.250116381179</v>
      </c>
      <c r="H43" s="5"/>
    </row>
    <row r="44" spans="1:8" x14ac:dyDescent="0.25">
      <c r="A44" s="4"/>
      <c r="B44" s="25"/>
      <c r="C44" s="25"/>
      <c r="D44" s="8"/>
      <c r="E44" s="19"/>
      <c r="F44" s="30"/>
      <c r="G44" s="20"/>
      <c r="H44" s="5"/>
    </row>
    <row r="45" spans="1:8" x14ac:dyDescent="0.25">
      <c r="A45" s="4"/>
      <c r="B45" s="9"/>
      <c r="C45" s="9"/>
      <c r="D45" s="10"/>
      <c r="E45" s="323" t="s">
        <v>26</v>
      </c>
      <c r="F45" s="324"/>
      <c r="G45" s="20">
        <f>SUM(G43:G44)</f>
        <v>20741.250116381179</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41329.310116381181</v>
      </c>
      <c r="H47" s="5"/>
    </row>
    <row r="48" spans="1:8" x14ac:dyDescent="0.25">
      <c r="A48" s="4"/>
      <c r="H48" s="5"/>
    </row>
    <row r="49" spans="1:8" ht="15" customHeight="1" x14ac:dyDescent="0.25">
      <c r="A49" s="4"/>
      <c r="E49" s="323" t="s">
        <v>29</v>
      </c>
      <c r="F49" s="324"/>
      <c r="G49" s="33">
        <f>+G47*29.87%</f>
        <v>12345.06493176306</v>
      </c>
      <c r="H49" s="5"/>
    </row>
    <row r="50" spans="1:8" ht="15" customHeight="1" x14ac:dyDescent="0.25">
      <c r="A50" s="4"/>
      <c r="E50" s="323" t="s">
        <v>30</v>
      </c>
      <c r="F50" s="324"/>
      <c r="G50" s="33">
        <f>+G47*1%</f>
        <v>413.2931011638118</v>
      </c>
      <c r="H50" s="5"/>
    </row>
    <row r="51" spans="1:8" ht="15" customHeight="1" x14ac:dyDescent="0.25">
      <c r="A51" s="4"/>
      <c r="E51" s="323" t="s">
        <v>31</v>
      </c>
      <c r="F51" s="324"/>
      <c r="G51" s="33">
        <f>+G47*4%</f>
        <v>1653.1724046552472</v>
      </c>
      <c r="H51" s="5"/>
    </row>
    <row r="52" spans="1:8" x14ac:dyDescent="0.25">
      <c r="A52" s="4"/>
      <c r="H52" s="5"/>
    </row>
    <row r="53" spans="1:8" ht="15.75" thickBot="1" x14ac:dyDescent="0.3">
      <c r="A53" s="4"/>
      <c r="E53" s="323" t="s">
        <v>32</v>
      </c>
      <c r="F53" s="324"/>
      <c r="G53" s="33">
        <f>ROUND(G47+G49+G50+G51,0)</f>
        <v>55741</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034A6-B59A-41D1-9C9F-6F16B4068245}">
  <sheetPr>
    <tabColor rgb="FF00B0F0"/>
  </sheetPr>
  <dimension ref="A1:K54"/>
  <sheetViews>
    <sheetView view="pageBreakPreview" topLeftCell="A28"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129</v>
      </c>
      <c r="C7" s="338"/>
      <c r="D7" s="338"/>
      <c r="E7" s="338"/>
      <c r="F7" s="8" t="s">
        <v>56</v>
      </c>
      <c r="G7" s="8" t="s">
        <v>130</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t="s">
        <v>131</v>
      </c>
      <c r="C11" s="16" t="str">
        <f>+'[116]Sheet (2)'!A1435</f>
        <v>15423</v>
      </c>
      <c r="D11" s="17" t="s">
        <v>13</v>
      </c>
      <c r="E11" s="18">
        <v>1</v>
      </c>
      <c r="F11" s="19" t="str">
        <f>+'[116]Sheet (2)'!H1435</f>
        <v>$ 7.123,08</v>
      </c>
      <c r="G11" s="20">
        <f t="shared" ref="G11:G24" si="0">+E11*F11</f>
        <v>7123.08</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7123.08</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132</v>
      </c>
      <c r="C29" s="25"/>
      <c r="D29" s="8" t="s">
        <v>13</v>
      </c>
      <c r="E29" s="19">
        <v>1</v>
      </c>
      <c r="F29" s="27" t="str">
        <f>+'[116]Sheet (2)'!I1435</f>
        <v>$ 4,46</v>
      </c>
      <c r="G29" s="20">
        <f>+E29*F29</f>
        <v>4.46</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4.46</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6.75" customHeight="1" x14ac:dyDescent="0.25">
      <c r="A43" s="4"/>
      <c r="B43" s="25" t="str">
        <f>+'[116]2- MANO DE OBRA'!D5</f>
        <v>CUADRILLA AA ALBAÑERIA (OFIC + AYUD + PRES)</v>
      </c>
      <c r="C43" s="15" t="str">
        <f>+'[116]2- MANO DE OBRA'!C5</f>
        <v>MAN0003</v>
      </c>
      <c r="D43" s="8" t="s">
        <v>25</v>
      </c>
      <c r="E43" s="19">
        <f>+'[116]2- MANO DE OBRA'!F5</f>
        <v>32336</v>
      </c>
      <c r="F43" s="30">
        <v>1.3747422536652434</v>
      </c>
      <c r="G43" s="20">
        <f>+E43/F43</f>
        <v>23521.500058493129</v>
      </c>
      <c r="H43" s="5"/>
    </row>
    <row r="44" spans="1:8" x14ac:dyDescent="0.25">
      <c r="A44" s="4"/>
      <c r="B44" s="25"/>
      <c r="C44" s="25"/>
      <c r="D44" s="8"/>
      <c r="E44" s="19"/>
      <c r="F44" s="30"/>
      <c r="G44" s="20"/>
      <c r="H44" s="5"/>
    </row>
    <row r="45" spans="1:8" x14ac:dyDescent="0.25">
      <c r="A45" s="4"/>
      <c r="B45" s="9"/>
      <c r="C45" s="9"/>
      <c r="D45" s="10"/>
      <c r="E45" s="323" t="s">
        <v>26</v>
      </c>
      <c r="F45" s="324"/>
      <c r="G45" s="20">
        <f>SUM(G43:G44)</f>
        <v>23521.500058493129</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30649.04005849313</v>
      </c>
      <c r="H47" s="5"/>
    </row>
    <row r="48" spans="1:8" x14ac:dyDescent="0.25">
      <c r="A48" s="4"/>
      <c r="H48" s="5"/>
    </row>
    <row r="49" spans="1:8" ht="15" customHeight="1" x14ac:dyDescent="0.25">
      <c r="A49" s="4"/>
      <c r="E49" s="323" t="s">
        <v>29</v>
      </c>
      <c r="F49" s="324"/>
      <c r="G49" s="33">
        <f>+G47*29.87%</f>
        <v>9154.8682654718996</v>
      </c>
      <c r="H49" s="5"/>
    </row>
    <row r="50" spans="1:8" ht="15" customHeight="1" x14ac:dyDescent="0.25">
      <c r="A50" s="4"/>
      <c r="E50" s="323" t="s">
        <v>30</v>
      </c>
      <c r="F50" s="324"/>
      <c r="G50" s="33">
        <f>+G47*1%</f>
        <v>306.49040058493131</v>
      </c>
      <c r="H50" s="5"/>
    </row>
    <row r="51" spans="1:8" ht="15" customHeight="1" x14ac:dyDescent="0.25">
      <c r="A51" s="4"/>
      <c r="E51" s="323" t="s">
        <v>31</v>
      </c>
      <c r="F51" s="324"/>
      <c r="G51" s="33">
        <f>+G47*4%</f>
        <v>1225.9616023397252</v>
      </c>
      <c r="H51" s="5"/>
    </row>
    <row r="52" spans="1:8" x14ac:dyDescent="0.25">
      <c r="A52" s="4"/>
      <c r="H52" s="5"/>
    </row>
    <row r="53" spans="1:8" ht="15.75" thickBot="1" x14ac:dyDescent="0.3">
      <c r="A53" s="4"/>
      <c r="E53" s="323" t="s">
        <v>32</v>
      </c>
      <c r="F53" s="324"/>
      <c r="G53" s="33">
        <f>ROUND(G47+G49+G50+G51,0)</f>
        <v>41336</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C78BA-478E-4C8B-9CA6-A2C8600BDB2B}">
  <sheetPr>
    <tabColor rgb="FF00B0F0"/>
  </sheetPr>
  <dimension ref="A1:H54"/>
  <sheetViews>
    <sheetView view="pageBreakPreview" topLeftCell="A34"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133</v>
      </c>
      <c r="C7" s="338"/>
      <c r="D7" s="338"/>
      <c r="E7" s="338"/>
      <c r="F7" s="8" t="s">
        <v>56</v>
      </c>
      <c r="G7" s="8" t="s">
        <v>134</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t="s">
        <v>41834</v>
      </c>
      <c r="C11" s="16"/>
      <c r="D11" s="17" t="s">
        <v>135</v>
      </c>
      <c r="E11" s="42">
        <v>1.2989337691649144E-3</v>
      </c>
      <c r="F11" s="19">
        <v>25698</v>
      </c>
      <c r="G11" s="20">
        <f t="shared" ref="G11:G24" si="0">+E11*F11</f>
        <v>33.379999999999974</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33.379999999999974</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(2)'!I5486</f>
        <v>$ 2.782,09</v>
      </c>
      <c r="F29" s="26">
        <v>1</v>
      </c>
      <c r="G29" s="20">
        <f>+E29*F29</f>
        <v>2782.09</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2782.09</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x14ac:dyDescent="0.25">
      <c r="A43" s="4"/>
      <c r="B43" s="25" t="str">
        <f>+'[116]2- MANO DE OBRA'!D18</f>
        <v>CUADRILLA KK ASEO ((2) AYUD + PRES)</v>
      </c>
      <c r="C43" s="15" t="str">
        <f>+'[116]2- MANO DE OBRA'!C11</f>
        <v>MAN0006</v>
      </c>
      <c r="D43" s="8" t="s">
        <v>136</v>
      </c>
      <c r="E43" s="19">
        <f>+'[116]2- MANO DE OBRA'!F18</f>
        <v>22476</v>
      </c>
      <c r="F43" s="30">
        <v>0.82831054706363549</v>
      </c>
      <c r="G43" s="20">
        <f>+E43/F43</f>
        <v>27134.750462465458</v>
      </c>
      <c r="H43" s="5"/>
    </row>
    <row r="44" spans="1:8" x14ac:dyDescent="0.25">
      <c r="A44" s="4"/>
      <c r="B44" s="25"/>
      <c r="C44" s="25"/>
      <c r="D44" s="8"/>
      <c r="E44" s="19"/>
      <c r="F44" s="30"/>
      <c r="G44" s="20"/>
      <c r="H44" s="5"/>
    </row>
    <row r="45" spans="1:8" x14ac:dyDescent="0.25">
      <c r="A45" s="4"/>
      <c r="B45" s="9"/>
      <c r="C45" s="9"/>
      <c r="D45" s="10"/>
      <c r="E45" s="323" t="s">
        <v>26</v>
      </c>
      <c r="F45" s="324"/>
      <c r="G45" s="20">
        <f>SUM(G43:G44)</f>
        <v>27134.750462465458</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29950.220462465459</v>
      </c>
      <c r="H47" s="5"/>
    </row>
    <row r="48" spans="1:8" x14ac:dyDescent="0.25">
      <c r="A48" s="4"/>
      <c r="H48" s="5"/>
    </row>
    <row r="49" spans="1:8" ht="15" customHeight="1" x14ac:dyDescent="0.25">
      <c r="A49" s="4"/>
      <c r="E49" s="323" t="s">
        <v>29</v>
      </c>
      <c r="F49" s="324"/>
      <c r="G49" s="33">
        <f>+G47*29.87%</f>
        <v>8946.1308521384326</v>
      </c>
      <c r="H49" s="5"/>
    </row>
    <row r="50" spans="1:8" ht="15" customHeight="1" x14ac:dyDescent="0.25">
      <c r="A50" s="4"/>
      <c r="E50" s="323" t="s">
        <v>30</v>
      </c>
      <c r="F50" s="324"/>
      <c r="G50" s="33">
        <f>+G47*1%</f>
        <v>299.50220462465461</v>
      </c>
      <c r="H50" s="5"/>
    </row>
    <row r="51" spans="1:8" ht="15" customHeight="1" x14ac:dyDescent="0.25">
      <c r="A51" s="4"/>
      <c r="E51" s="323" t="s">
        <v>31</v>
      </c>
      <c r="F51" s="324"/>
      <c r="G51" s="33">
        <f>+G47*4%</f>
        <v>1198.0088184986184</v>
      </c>
      <c r="H51" s="5"/>
    </row>
    <row r="52" spans="1:8" x14ac:dyDescent="0.25">
      <c r="A52" s="4"/>
      <c r="H52" s="5"/>
    </row>
    <row r="53" spans="1:8" ht="15.75" thickBot="1" x14ac:dyDescent="0.3">
      <c r="A53" s="4"/>
      <c r="E53" s="323" t="s">
        <v>32</v>
      </c>
      <c r="F53" s="324"/>
      <c r="G53" s="33">
        <f>ROUND(G47+G49+G50+G51:G51,0)</f>
        <v>40394</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2E27C-11CF-419F-ACBB-44CDFD31332C}">
  <sheetPr>
    <tabColor rgb="FF00B0F0"/>
  </sheetPr>
  <dimension ref="A1:K54"/>
  <sheetViews>
    <sheetView view="pageBreakPreview" topLeftCell="A29" zoomScale="110" zoomScaleNormal="70" zoomScaleSheetLayoutView="110" workbookViewId="0">
      <selection activeCell="C42" sqref="C42"/>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137</v>
      </c>
      <c r="C7" s="338"/>
      <c r="D7" s="338"/>
      <c r="E7" s="338"/>
      <c r="F7" s="8" t="s">
        <v>74</v>
      </c>
      <c r="G7" s="8" t="s">
        <v>138</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
        <v>139</v>
      </c>
      <c r="C12" s="16" t="str">
        <f>+'[116]Sheet (2)'!A6428</f>
        <v>15106</v>
      </c>
      <c r="D12" s="17" t="s">
        <v>140</v>
      </c>
      <c r="E12" s="18">
        <v>1</v>
      </c>
      <c r="F12" s="19" t="str">
        <f>+'[116]Sheet (2)'!H6428</f>
        <v>$ 1.791.732,82</v>
      </c>
      <c r="G12" s="20">
        <f t="shared" si="0"/>
        <v>1791732.82</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1791732.82</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(2)'!I6428</f>
        <v>$ 1.481,52</v>
      </c>
      <c r="F29" s="26">
        <v>1</v>
      </c>
      <c r="G29" s="20">
        <f>+E29*F29</f>
        <v>1481.52</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1481.52</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1.75" customHeight="1" x14ac:dyDescent="0.25">
      <c r="A43" s="4"/>
      <c r="B43" s="25" t="str">
        <f>+'[116]2- MANO DE OBRA'!D20</f>
        <v>CUADRILLA BB1-HIDRAULICAS ESPECIALIZADAS</v>
      </c>
      <c r="C43" s="15" t="str">
        <f>+'[116]2- MANO DE OBRA'!C20</f>
        <v>MAN00020</v>
      </c>
      <c r="D43" s="8" t="s">
        <v>25</v>
      </c>
      <c r="E43" s="19">
        <f>+'[116]2- MANO DE OBRA'!F20</f>
        <v>71780</v>
      </c>
      <c r="F43" s="30">
        <v>0.96900625489311432</v>
      </c>
      <c r="G43" s="20">
        <f>+E43/F43</f>
        <v>74075.889229340071</v>
      </c>
      <c r="H43" s="5"/>
    </row>
    <row r="44" spans="1:8" x14ac:dyDescent="0.25">
      <c r="A44" s="4"/>
      <c r="B44" s="25"/>
      <c r="C44" s="25"/>
      <c r="D44" s="8"/>
      <c r="E44" s="19"/>
      <c r="F44" s="30"/>
      <c r="G44" s="20"/>
      <c r="H44" s="5"/>
    </row>
    <row r="45" spans="1:8" x14ac:dyDescent="0.25">
      <c r="A45" s="4"/>
      <c r="B45" s="9"/>
      <c r="C45" s="9"/>
      <c r="D45" s="10"/>
      <c r="E45" s="323" t="s">
        <v>26</v>
      </c>
      <c r="F45" s="324"/>
      <c r="G45" s="20">
        <f>SUM(G43:G44)</f>
        <v>74075.889229340071</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1867290.2292293401</v>
      </c>
      <c r="H47" s="5"/>
    </row>
    <row r="48" spans="1:8" x14ac:dyDescent="0.25">
      <c r="A48" s="4"/>
      <c r="H48" s="5"/>
    </row>
    <row r="49" spans="1:8" ht="15" customHeight="1" x14ac:dyDescent="0.25">
      <c r="A49" s="4"/>
      <c r="E49" s="323" t="s">
        <v>29</v>
      </c>
      <c r="F49" s="324"/>
      <c r="G49" s="33">
        <f>+G47*29.87%</f>
        <v>557759.59147080395</v>
      </c>
      <c r="H49" s="5"/>
    </row>
    <row r="50" spans="1:8" ht="15" customHeight="1" x14ac:dyDescent="0.25">
      <c r="A50" s="4"/>
      <c r="E50" s="323" t="s">
        <v>30</v>
      </c>
      <c r="F50" s="324"/>
      <c r="G50" s="33">
        <f>+G47*1%</f>
        <v>18672.902292293402</v>
      </c>
      <c r="H50" s="5"/>
    </row>
    <row r="51" spans="1:8" ht="15" customHeight="1" x14ac:dyDescent="0.25">
      <c r="A51" s="4"/>
      <c r="E51" s="323" t="s">
        <v>31</v>
      </c>
      <c r="F51" s="324"/>
      <c r="G51" s="33">
        <f>+G47*4%</f>
        <v>74691.609169173607</v>
      </c>
      <c r="H51" s="5"/>
    </row>
    <row r="52" spans="1:8" x14ac:dyDescent="0.25">
      <c r="A52" s="4"/>
      <c r="H52" s="5"/>
    </row>
    <row r="53" spans="1:8" ht="15.75" thickBot="1" x14ac:dyDescent="0.3">
      <c r="A53" s="4"/>
      <c r="E53" s="323" t="s">
        <v>32</v>
      </c>
      <c r="F53" s="324"/>
      <c r="G53" s="33">
        <f>ROUND(G47+G49+G50+G51,0)</f>
        <v>2518414</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E2E77-2FB3-41DF-BA5F-B7D82D509E35}">
  <sheetPr>
    <tabColor rgb="FF00B0F0"/>
  </sheetPr>
  <dimension ref="A1:H222"/>
  <sheetViews>
    <sheetView view="pageBreakPreview" topLeftCell="B25" zoomScale="87" zoomScaleNormal="70" zoomScaleSheetLayoutView="87" workbookViewId="0">
      <selection activeCell="BA69" sqref="BA69"/>
    </sheetView>
  </sheetViews>
  <sheetFormatPr baseColWidth="10" defaultRowHeight="15" x14ac:dyDescent="0.25"/>
  <cols>
    <col min="1" max="1" width="2.85546875" customWidth="1"/>
    <col min="2" max="2" width="44.42578125" customWidth="1"/>
    <col min="3" max="3" width="14.85546875" bestFit="1" customWidth="1"/>
    <col min="4" max="4" width="18.5703125" customWidth="1"/>
    <col min="5" max="5" width="22" customWidth="1"/>
    <col min="6" max="6" width="22.7109375" customWidth="1"/>
    <col min="7" max="7" width="20" customWidth="1"/>
  </cols>
  <sheetData>
    <row r="1" spans="1:7" ht="15.75" thickBot="1" x14ac:dyDescent="0.3">
      <c r="A1" s="1"/>
      <c r="B1" s="2"/>
      <c r="C1" s="2"/>
      <c r="D1" s="2"/>
      <c r="E1" s="2"/>
      <c r="F1" s="2"/>
      <c r="G1" s="3"/>
    </row>
    <row r="2" spans="1:7" ht="29.25" customHeight="1" x14ac:dyDescent="0.25">
      <c r="A2" s="4"/>
      <c r="B2" s="57"/>
      <c r="C2" s="328" t="s">
        <v>0</v>
      </c>
      <c r="D2" s="329"/>
      <c r="E2" s="329"/>
      <c r="F2" s="328"/>
      <c r="G2" s="330"/>
    </row>
    <row r="3" spans="1:7" ht="29.25" customHeight="1" x14ac:dyDescent="0.25">
      <c r="A3" s="4"/>
      <c r="B3" s="58"/>
      <c r="C3" s="331"/>
      <c r="D3" s="332"/>
      <c r="E3" s="332"/>
      <c r="F3" s="331"/>
      <c r="G3" s="333"/>
    </row>
    <row r="4" spans="1:7" ht="29.25" customHeight="1" thickBot="1" x14ac:dyDescent="0.3">
      <c r="A4" s="4"/>
      <c r="B4" s="59"/>
      <c r="C4" s="334"/>
      <c r="D4" s="335"/>
      <c r="E4" s="335"/>
      <c r="F4" s="334"/>
      <c r="G4" s="336"/>
    </row>
    <row r="5" spans="1:7" ht="23.25" x14ac:dyDescent="0.25">
      <c r="A5" s="4"/>
      <c r="B5" s="6"/>
      <c r="C5" s="6"/>
      <c r="D5" s="6"/>
      <c r="E5" s="6"/>
      <c r="F5" s="6"/>
      <c r="G5" s="5"/>
    </row>
    <row r="6" spans="1:7" x14ac:dyDescent="0.25">
      <c r="A6" s="4"/>
      <c r="B6" s="337" t="s">
        <v>1</v>
      </c>
      <c r="C6" s="337"/>
      <c r="D6" s="337"/>
      <c r="E6" s="337"/>
      <c r="F6" s="7" t="s">
        <v>2</v>
      </c>
      <c r="G6" s="7" t="s">
        <v>3</v>
      </c>
    </row>
    <row r="7" spans="1:7" ht="35.25" customHeight="1" x14ac:dyDescent="0.25">
      <c r="A7" s="4"/>
      <c r="B7" s="338" t="s">
        <v>212</v>
      </c>
      <c r="C7" s="338"/>
      <c r="D7" s="338"/>
      <c r="E7" s="338"/>
      <c r="F7" s="8" t="s">
        <v>74</v>
      </c>
      <c r="G7" s="8" t="s">
        <v>142</v>
      </c>
    </row>
    <row r="8" spans="1:7" x14ac:dyDescent="0.25">
      <c r="A8" s="4"/>
      <c r="B8" s="9"/>
      <c r="C8" s="10"/>
      <c r="D8" s="9"/>
      <c r="E8" s="9"/>
      <c r="F8" s="9"/>
      <c r="G8" s="5"/>
    </row>
    <row r="9" spans="1:7" x14ac:dyDescent="0.25">
      <c r="A9" s="4"/>
      <c r="B9" s="11" t="s">
        <v>5</v>
      </c>
      <c r="C9" s="13"/>
      <c r="D9" s="14"/>
      <c r="E9" s="14"/>
      <c r="F9" s="15"/>
      <c r="G9" s="5"/>
    </row>
    <row r="10" spans="1:7" ht="25.5" x14ac:dyDescent="0.25">
      <c r="A10" s="4"/>
      <c r="B10" s="7" t="s">
        <v>6</v>
      </c>
      <c r="C10" s="7" t="s">
        <v>7</v>
      </c>
      <c r="D10" s="7" t="s">
        <v>8</v>
      </c>
      <c r="E10" s="7" t="s">
        <v>9</v>
      </c>
      <c r="F10" s="7" t="s">
        <v>10</v>
      </c>
      <c r="G10" s="7" t="s">
        <v>10</v>
      </c>
    </row>
    <row r="11" spans="1:7" x14ac:dyDescent="0.25">
      <c r="A11" s="4"/>
      <c r="B11" s="16" t="s">
        <v>213</v>
      </c>
      <c r="C11" s="16"/>
      <c r="D11" s="47" t="s">
        <v>37</v>
      </c>
      <c r="E11" s="48">
        <v>1</v>
      </c>
      <c r="F11" s="49">
        <v>849900</v>
      </c>
      <c r="G11" s="20">
        <f t="shared" ref="G11:G24" si="0">+E11*F11</f>
        <v>849900</v>
      </c>
    </row>
    <row r="12" spans="1:7" x14ac:dyDescent="0.25">
      <c r="A12" s="4"/>
      <c r="B12" s="16" t="s">
        <v>214</v>
      </c>
      <c r="C12" s="16"/>
      <c r="D12" s="47" t="s">
        <v>37</v>
      </c>
      <c r="E12" s="48">
        <v>1</v>
      </c>
      <c r="F12" s="49">
        <v>64559</v>
      </c>
      <c r="G12" s="20">
        <f t="shared" si="0"/>
        <v>64559</v>
      </c>
    </row>
    <row r="13" spans="1:7" ht="33" customHeight="1" x14ac:dyDescent="0.25">
      <c r="A13" s="4"/>
      <c r="B13" s="16" t="s">
        <v>215</v>
      </c>
      <c r="C13" s="16"/>
      <c r="D13" s="47" t="s">
        <v>74</v>
      </c>
      <c r="E13" s="48">
        <v>1</v>
      </c>
      <c r="F13" s="49">
        <v>296900</v>
      </c>
      <c r="G13" s="20">
        <f t="shared" si="0"/>
        <v>296900</v>
      </c>
    </row>
    <row r="14" spans="1:7" ht="33" customHeight="1" x14ac:dyDescent="0.25">
      <c r="A14" s="4"/>
      <c r="B14" s="16" t="s">
        <v>216</v>
      </c>
      <c r="C14" s="16"/>
      <c r="D14" s="47" t="s">
        <v>74</v>
      </c>
      <c r="E14" s="48">
        <v>1</v>
      </c>
      <c r="F14" s="49">
        <v>94900</v>
      </c>
      <c r="G14" s="20">
        <f t="shared" si="0"/>
        <v>94900</v>
      </c>
    </row>
    <row r="15" spans="1:7" x14ac:dyDescent="0.25">
      <c r="A15" s="4"/>
      <c r="B15" s="16" t="s">
        <v>217</v>
      </c>
      <c r="C15" s="16"/>
      <c r="D15" s="47" t="s">
        <v>74</v>
      </c>
      <c r="E15" s="48">
        <v>1</v>
      </c>
      <c r="F15" s="49">
        <v>62350</v>
      </c>
      <c r="G15" s="20">
        <f t="shared" si="0"/>
        <v>62350</v>
      </c>
    </row>
    <row r="16" spans="1:7" x14ac:dyDescent="0.25">
      <c r="A16" s="4"/>
      <c r="B16" s="16"/>
      <c r="C16" s="16"/>
      <c r="D16" s="17"/>
      <c r="E16" s="18"/>
      <c r="F16" s="19"/>
      <c r="G16" s="20">
        <f t="shared" si="0"/>
        <v>0</v>
      </c>
    </row>
    <row r="17" spans="1:7" x14ac:dyDescent="0.25">
      <c r="A17" s="4"/>
      <c r="B17" s="16"/>
      <c r="C17" s="16"/>
      <c r="D17" s="17"/>
      <c r="E17" s="18"/>
      <c r="F17" s="19"/>
      <c r="G17" s="20">
        <f t="shared" si="0"/>
        <v>0</v>
      </c>
    </row>
    <row r="18" spans="1:7" x14ac:dyDescent="0.25">
      <c r="A18" s="4"/>
      <c r="B18" s="16"/>
      <c r="C18" s="16"/>
      <c r="D18" s="17"/>
      <c r="E18" s="18"/>
      <c r="F18" s="19"/>
      <c r="G18" s="20">
        <f t="shared" si="0"/>
        <v>0</v>
      </c>
    </row>
    <row r="19" spans="1:7" x14ac:dyDescent="0.25">
      <c r="A19" s="4"/>
      <c r="B19" s="16"/>
      <c r="C19" s="38"/>
      <c r="D19" s="17"/>
      <c r="E19" s="18"/>
      <c r="F19" s="19"/>
      <c r="G19" s="20">
        <f t="shared" si="0"/>
        <v>0</v>
      </c>
    </row>
    <row r="20" spans="1:7" x14ac:dyDescent="0.25">
      <c r="A20" s="4"/>
      <c r="B20" s="16"/>
      <c r="C20" s="16"/>
      <c r="D20" s="17"/>
      <c r="E20" s="18"/>
      <c r="F20" s="19"/>
      <c r="G20" s="20">
        <f t="shared" si="0"/>
        <v>0</v>
      </c>
    </row>
    <row r="21" spans="1:7" x14ac:dyDescent="0.25">
      <c r="A21" s="4"/>
      <c r="B21" s="16"/>
      <c r="C21" s="16"/>
      <c r="D21" s="17"/>
      <c r="E21" s="18"/>
      <c r="F21" s="19"/>
      <c r="G21" s="20">
        <f t="shared" si="0"/>
        <v>0</v>
      </c>
    </row>
    <row r="22" spans="1:7" x14ac:dyDescent="0.25">
      <c r="A22" s="4"/>
      <c r="B22" s="16"/>
      <c r="C22" s="16"/>
      <c r="D22" s="17"/>
      <c r="E22" s="18"/>
      <c r="F22" s="19"/>
      <c r="G22" s="20">
        <f t="shared" si="0"/>
        <v>0</v>
      </c>
    </row>
    <row r="23" spans="1:7" x14ac:dyDescent="0.25">
      <c r="A23" s="4"/>
      <c r="B23" s="16"/>
      <c r="C23" s="16"/>
      <c r="D23" s="17"/>
      <c r="E23" s="18"/>
      <c r="F23" s="19"/>
      <c r="G23" s="20">
        <f t="shared" si="0"/>
        <v>0</v>
      </c>
    </row>
    <row r="24" spans="1:7" x14ac:dyDescent="0.25">
      <c r="A24" s="4"/>
      <c r="B24" s="16"/>
      <c r="C24" s="16"/>
      <c r="D24" s="17"/>
      <c r="E24" s="18"/>
      <c r="F24" s="19"/>
      <c r="G24" s="20">
        <f t="shared" si="0"/>
        <v>0</v>
      </c>
    </row>
    <row r="25" spans="1:7" ht="15" customHeight="1" x14ac:dyDescent="0.25">
      <c r="A25" s="4"/>
      <c r="B25" s="9"/>
      <c r="C25" s="9"/>
      <c r="D25" s="10"/>
      <c r="E25" s="23" t="s">
        <v>14</v>
      </c>
      <c r="F25" s="24" t="s">
        <v>15</v>
      </c>
      <c r="G25" s="20">
        <f>SUM(G11:G24)</f>
        <v>1368609</v>
      </c>
    </row>
    <row r="26" spans="1:7" x14ac:dyDescent="0.25">
      <c r="A26" s="4"/>
      <c r="B26" s="9"/>
      <c r="C26" s="9"/>
      <c r="D26" s="10"/>
      <c r="E26" s="9"/>
      <c r="F26" s="9"/>
      <c r="G26" s="9"/>
    </row>
    <row r="27" spans="1:7" x14ac:dyDescent="0.25">
      <c r="A27" s="4"/>
      <c r="B27" s="11" t="s">
        <v>16</v>
      </c>
      <c r="C27" s="12"/>
      <c r="D27" s="13"/>
      <c r="E27" s="14"/>
      <c r="F27" s="14"/>
      <c r="G27" s="15"/>
    </row>
    <row r="28" spans="1:7" x14ac:dyDescent="0.25">
      <c r="A28" s="4"/>
      <c r="B28" s="7" t="s">
        <v>6</v>
      </c>
      <c r="C28" s="7"/>
      <c r="D28" s="7" t="s">
        <v>8</v>
      </c>
      <c r="E28" s="7" t="s">
        <v>17</v>
      </c>
      <c r="F28" s="7" t="s">
        <v>18</v>
      </c>
      <c r="G28" s="7" t="s">
        <v>11</v>
      </c>
    </row>
    <row r="29" spans="1:7" x14ac:dyDescent="0.25">
      <c r="A29" s="4"/>
      <c r="B29" s="25" t="s">
        <v>82</v>
      </c>
      <c r="C29" s="25"/>
      <c r="D29" s="8" t="s">
        <v>206</v>
      </c>
      <c r="E29" s="19">
        <f>+G45</f>
        <v>118500</v>
      </c>
      <c r="F29" s="27">
        <v>0.05</v>
      </c>
      <c r="G29" s="20">
        <f>+E29*F29</f>
        <v>5925</v>
      </c>
    </row>
    <row r="30" spans="1:7" x14ac:dyDescent="0.25">
      <c r="A30" s="4"/>
      <c r="B30" s="25"/>
      <c r="C30" s="25"/>
      <c r="D30" s="8"/>
      <c r="E30" s="19"/>
      <c r="F30" s="27"/>
      <c r="G30" s="20">
        <f>+E30*F30</f>
        <v>0</v>
      </c>
    </row>
    <row r="31" spans="1:7" x14ac:dyDescent="0.25">
      <c r="A31" s="4"/>
      <c r="B31" s="25"/>
      <c r="C31" s="25"/>
      <c r="D31" s="8"/>
      <c r="E31" s="19"/>
      <c r="F31" s="28"/>
      <c r="G31" s="20">
        <f>+E31*F31</f>
        <v>0</v>
      </c>
    </row>
    <row r="32" spans="1:7" ht="15" customHeight="1" x14ac:dyDescent="0.25">
      <c r="A32" s="4"/>
      <c r="B32" s="9"/>
      <c r="C32" s="9"/>
      <c r="D32" s="10"/>
      <c r="E32" s="23" t="s">
        <v>21</v>
      </c>
      <c r="F32" s="24" t="s">
        <v>15</v>
      </c>
      <c r="G32" s="20">
        <f>SUM(G29:G31)</f>
        <v>5925</v>
      </c>
    </row>
    <row r="33" spans="1:7" x14ac:dyDescent="0.25">
      <c r="A33" s="4"/>
      <c r="B33" s="9"/>
      <c r="C33" s="9"/>
      <c r="D33" s="10"/>
      <c r="E33" s="9"/>
      <c r="F33" s="9"/>
      <c r="G33" s="9"/>
    </row>
    <row r="34" spans="1:7" x14ac:dyDescent="0.25">
      <c r="A34" s="4"/>
      <c r="B34" s="11" t="s">
        <v>22</v>
      </c>
      <c r="C34" s="12"/>
      <c r="D34" s="13"/>
      <c r="E34" s="14"/>
      <c r="F34" s="14"/>
      <c r="G34" s="15"/>
    </row>
    <row r="35" spans="1:7" x14ac:dyDescent="0.25">
      <c r="A35" s="4"/>
      <c r="B35" s="7" t="s">
        <v>6</v>
      </c>
      <c r="C35" s="7"/>
      <c r="D35" s="7" t="s">
        <v>8</v>
      </c>
      <c r="E35" s="7" t="s">
        <v>17</v>
      </c>
      <c r="F35" s="7" t="s">
        <v>18</v>
      </c>
      <c r="G35" s="7" t="s">
        <v>11</v>
      </c>
    </row>
    <row r="36" spans="1:7" x14ac:dyDescent="0.25">
      <c r="A36" s="4"/>
      <c r="B36" s="25"/>
      <c r="C36" s="25"/>
      <c r="D36" s="8"/>
      <c r="E36" s="20"/>
      <c r="F36" s="29"/>
      <c r="G36" s="20">
        <f>IF(A36=0, ,E36*F36)</f>
        <v>0</v>
      </c>
    </row>
    <row r="37" spans="1:7" x14ac:dyDescent="0.25">
      <c r="A37" s="4"/>
      <c r="B37" s="25"/>
      <c r="C37" s="25"/>
      <c r="D37" s="8"/>
      <c r="E37" s="20"/>
      <c r="F37" s="27"/>
      <c r="G37" s="20">
        <f>IF(A37=0, ,E37*F37)</f>
        <v>0</v>
      </c>
    </row>
    <row r="38" spans="1:7" x14ac:dyDescent="0.25">
      <c r="A38" s="4"/>
      <c r="B38" s="25"/>
      <c r="C38" s="25"/>
      <c r="D38" s="8"/>
      <c r="E38" s="20"/>
      <c r="F38" s="27"/>
      <c r="G38" s="20">
        <f>IF(A38=0, ,E38*F38)</f>
        <v>0</v>
      </c>
    </row>
    <row r="39" spans="1:7" ht="25.5" customHeight="1" x14ac:dyDescent="0.25">
      <c r="A39" s="4"/>
      <c r="B39" s="9"/>
      <c r="C39" s="9"/>
      <c r="D39" s="10"/>
      <c r="E39" s="23" t="s">
        <v>23</v>
      </c>
      <c r="F39" s="24" t="s">
        <v>15</v>
      </c>
      <c r="G39" s="20">
        <f>SUM(G36:G38)</f>
        <v>0</v>
      </c>
    </row>
    <row r="40" spans="1:7" x14ac:dyDescent="0.25">
      <c r="A40" s="4"/>
      <c r="B40" s="9"/>
      <c r="C40" s="9"/>
      <c r="D40" s="10"/>
      <c r="E40" s="9"/>
      <c r="F40" s="9"/>
      <c r="G40" s="9"/>
    </row>
    <row r="41" spans="1:7" x14ac:dyDescent="0.25">
      <c r="A41" s="4"/>
      <c r="B41" s="67" t="s">
        <v>24</v>
      </c>
      <c r="C41" s="67"/>
      <c r="D41" s="8"/>
      <c r="E41" s="25"/>
      <c r="F41" s="25"/>
      <c r="G41" s="25"/>
    </row>
    <row r="42" spans="1:7" x14ac:dyDescent="0.25">
      <c r="A42" s="4"/>
      <c r="B42" s="7" t="s">
        <v>6</v>
      </c>
      <c r="C42" s="7"/>
      <c r="D42" s="7" t="s">
        <v>8</v>
      </c>
      <c r="E42" s="7" t="s">
        <v>17</v>
      </c>
      <c r="F42" s="7" t="s">
        <v>18</v>
      </c>
      <c r="G42" s="7" t="s">
        <v>11</v>
      </c>
    </row>
    <row r="43" spans="1:7" x14ac:dyDescent="0.25">
      <c r="A43" s="4"/>
      <c r="B43" s="25" t="s">
        <v>83</v>
      </c>
      <c r="C43" s="25"/>
      <c r="D43" s="8" t="s">
        <v>84</v>
      </c>
      <c r="E43" s="19">
        <v>474000</v>
      </c>
      <c r="F43" s="30">
        <v>4</v>
      </c>
      <c r="G43" s="20">
        <f>+E43/F43</f>
        <v>118500</v>
      </c>
    </row>
    <row r="44" spans="1:7" x14ac:dyDescent="0.25">
      <c r="A44" s="4"/>
      <c r="B44" s="25"/>
      <c r="C44" s="68"/>
      <c r="D44" s="8"/>
      <c r="E44" s="19"/>
      <c r="F44" s="30"/>
      <c r="G44" s="20"/>
    </row>
    <row r="45" spans="1:7" ht="25.5" x14ac:dyDescent="0.25">
      <c r="A45" s="4"/>
      <c r="B45" s="9"/>
      <c r="D45" s="10"/>
      <c r="E45" s="64" t="s">
        <v>26</v>
      </c>
      <c r="F45" s="65"/>
      <c r="G45" s="66">
        <f>SUM(G43:G44)</f>
        <v>118500</v>
      </c>
    </row>
    <row r="46" spans="1:7" x14ac:dyDescent="0.25">
      <c r="A46" s="4"/>
      <c r="B46" s="9"/>
      <c r="D46" s="31"/>
      <c r="E46" s="9"/>
      <c r="F46" s="9"/>
      <c r="G46" s="9"/>
    </row>
    <row r="47" spans="1:7" x14ac:dyDescent="0.25">
      <c r="A47" s="4"/>
      <c r="B47" s="9"/>
      <c r="D47" s="10"/>
      <c r="E47" s="23" t="s">
        <v>27</v>
      </c>
      <c r="F47" s="24" t="s">
        <v>28</v>
      </c>
      <c r="G47" s="32">
        <f>+G25+G32+G39+G45</f>
        <v>1493034</v>
      </c>
    </row>
    <row r="48" spans="1:7" x14ac:dyDescent="0.25">
      <c r="A48" s="4"/>
    </row>
    <row r="49" spans="1:8" ht="25.5" x14ac:dyDescent="0.25">
      <c r="A49" s="4"/>
      <c r="E49" s="23" t="s">
        <v>29</v>
      </c>
      <c r="F49" s="24"/>
      <c r="G49" s="33">
        <f>+G47*29.87%</f>
        <v>445969.25580000004</v>
      </c>
    </row>
    <row r="50" spans="1:8" ht="15" customHeight="1" x14ac:dyDescent="0.25">
      <c r="A50" s="4"/>
      <c r="E50" s="23" t="s">
        <v>30</v>
      </c>
      <c r="F50" s="24"/>
      <c r="G50" s="33">
        <f>+G47*1%</f>
        <v>14930.34</v>
      </c>
    </row>
    <row r="51" spans="1:8" ht="15" customHeight="1" x14ac:dyDescent="0.25">
      <c r="A51" s="4"/>
      <c r="E51" s="23" t="s">
        <v>31</v>
      </c>
      <c r="F51" s="24"/>
      <c r="G51" s="33">
        <f>+G47*4%</f>
        <v>59721.36</v>
      </c>
    </row>
    <row r="52" spans="1:8" x14ac:dyDescent="0.25">
      <c r="A52" s="4"/>
    </row>
    <row r="53" spans="1:8" ht="15.75" customHeight="1" thickBot="1" x14ac:dyDescent="0.3">
      <c r="A53" s="4"/>
      <c r="E53" s="69" t="s">
        <v>32</v>
      </c>
      <c r="F53" s="69"/>
      <c r="G53" s="70">
        <f>ROUND(G47+G49+G50+G51,0)</f>
        <v>2013655</v>
      </c>
    </row>
    <row r="54" spans="1:8" ht="81" customHeight="1" thickBot="1" x14ac:dyDescent="0.3">
      <c r="A54" s="325" t="s">
        <v>33</v>
      </c>
      <c r="B54" s="326"/>
      <c r="C54" s="326"/>
      <c r="D54" s="327"/>
      <c r="E54" s="325" t="s">
        <v>235</v>
      </c>
      <c r="F54" s="326"/>
      <c r="G54" s="326"/>
      <c r="H54" s="327"/>
    </row>
    <row r="55" spans="1:8" s="50" customFormat="1" ht="13.5" customHeight="1" x14ac:dyDescent="0.25">
      <c r="B55" s="51"/>
      <c r="C55" s="51"/>
      <c r="D55" s="51"/>
      <c r="E55" s="51"/>
      <c r="F55" s="51"/>
    </row>
    <row r="56" spans="1:8" s="50" customFormat="1" ht="48.6" customHeight="1" x14ac:dyDescent="0.25">
      <c r="B56" s="51"/>
      <c r="C56" s="51"/>
      <c r="D56" s="51"/>
      <c r="E56" s="51"/>
      <c r="F56" s="51"/>
    </row>
    <row r="57" spans="1:8" s="50" customFormat="1" ht="28.5" customHeight="1" x14ac:dyDescent="0.25">
      <c r="B57" s="51"/>
      <c r="C57" s="51"/>
      <c r="D57" s="51"/>
      <c r="E57" s="51"/>
      <c r="F57" s="51"/>
    </row>
    <row r="58" spans="1:8" s="50" customFormat="1" ht="28.5" customHeight="1" x14ac:dyDescent="0.25">
      <c r="B58" s="51"/>
      <c r="C58" s="51"/>
      <c r="D58" s="51"/>
      <c r="E58" s="51"/>
      <c r="F58" s="51"/>
    </row>
    <row r="59" spans="1:8" s="50" customFormat="1" ht="13.5" customHeight="1" x14ac:dyDescent="0.25">
      <c r="B59" s="51"/>
      <c r="C59" s="51"/>
      <c r="D59" s="51"/>
      <c r="E59" s="51"/>
      <c r="F59" s="51"/>
    </row>
    <row r="60" spans="1:8" s="50" customFormat="1" ht="12.2" customHeight="1" x14ac:dyDescent="0.25">
      <c r="B60" s="51"/>
      <c r="C60" s="51"/>
      <c r="D60" s="51"/>
      <c r="E60" s="51"/>
      <c r="F60" s="51"/>
    </row>
    <row r="61" spans="1:8" s="50" customFormat="1" ht="12.2" customHeight="1" x14ac:dyDescent="0.25">
      <c r="B61" s="51"/>
      <c r="C61" s="51"/>
      <c r="D61" s="51"/>
      <c r="E61" s="51"/>
      <c r="F61" s="51"/>
    </row>
    <row r="62" spans="1:8" s="50" customFormat="1" ht="12.2" customHeight="1" x14ac:dyDescent="0.25">
      <c r="B62" s="51"/>
      <c r="C62" s="51"/>
      <c r="D62" s="51"/>
      <c r="E62" s="51"/>
      <c r="F62" s="51"/>
    </row>
    <row r="63" spans="1:8" s="50" customFormat="1" ht="12.2" customHeight="1" x14ac:dyDescent="0.25">
      <c r="B63" s="51"/>
      <c r="C63" s="51"/>
      <c r="D63" s="51"/>
      <c r="E63" s="51"/>
      <c r="F63" s="51"/>
    </row>
    <row r="64" spans="1:8" s="50" customFormat="1" ht="12.2" customHeight="1" x14ac:dyDescent="0.25">
      <c r="B64" s="51"/>
      <c r="C64" s="51"/>
      <c r="D64" s="51"/>
      <c r="E64" s="51"/>
      <c r="F64" s="51"/>
    </row>
    <row r="65" spans="2:6" s="50" customFormat="1" ht="12.2" customHeight="1" x14ac:dyDescent="0.25">
      <c r="B65" s="51"/>
      <c r="C65" s="51"/>
      <c r="D65" s="51"/>
      <c r="E65" s="51"/>
      <c r="F65" s="51"/>
    </row>
    <row r="66" spans="2:6" s="50" customFormat="1" ht="12.6" customHeight="1" x14ac:dyDescent="0.25">
      <c r="B66" s="51"/>
      <c r="C66" s="51"/>
      <c r="D66" s="51"/>
      <c r="E66" s="51"/>
      <c r="F66" s="51"/>
    </row>
    <row r="67" spans="2:6" s="50" customFormat="1" ht="12.75" customHeight="1" x14ac:dyDescent="0.25">
      <c r="B67" s="51"/>
      <c r="C67" s="51"/>
      <c r="D67" s="51"/>
      <c r="E67" s="51"/>
      <c r="F67" s="51"/>
    </row>
    <row r="68" spans="2:6" s="50" customFormat="1" ht="13.5" customHeight="1" x14ac:dyDescent="0.25">
      <c r="B68" s="51"/>
      <c r="C68" s="51"/>
      <c r="D68" s="51"/>
      <c r="E68" s="51"/>
      <c r="F68" s="51"/>
    </row>
    <row r="69" spans="2:6" s="50" customFormat="1" ht="12.2" customHeight="1" x14ac:dyDescent="0.25">
      <c r="B69" s="51"/>
      <c r="C69" s="51"/>
      <c r="D69" s="51"/>
      <c r="E69" s="51"/>
      <c r="F69" s="51"/>
    </row>
    <row r="70" spans="2:6" s="50" customFormat="1" ht="12.2" customHeight="1" x14ac:dyDescent="0.25">
      <c r="B70" s="51"/>
      <c r="C70" s="51"/>
      <c r="D70" s="51"/>
      <c r="E70" s="51"/>
      <c r="F70" s="51"/>
    </row>
    <row r="71" spans="2:6" s="50" customFormat="1" ht="12.2" customHeight="1" x14ac:dyDescent="0.25">
      <c r="B71" s="51"/>
      <c r="C71" s="51"/>
      <c r="D71" s="51"/>
      <c r="E71" s="51"/>
      <c r="F71" s="51"/>
    </row>
    <row r="72" spans="2:6" s="50" customFormat="1" ht="12.2" customHeight="1" x14ac:dyDescent="0.25">
      <c r="B72" s="51"/>
      <c r="C72" s="51"/>
      <c r="D72" s="51"/>
      <c r="E72" s="51"/>
      <c r="F72" s="51"/>
    </row>
    <row r="73" spans="2:6" s="50" customFormat="1" ht="12.2" customHeight="1" x14ac:dyDescent="0.25">
      <c r="B73" s="51"/>
      <c r="C73" s="51"/>
      <c r="D73" s="51"/>
      <c r="E73" s="51"/>
      <c r="F73" s="51"/>
    </row>
    <row r="74" spans="2:6" s="50" customFormat="1" ht="12.2" customHeight="1" x14ac:dyDescent="0.25">
      <c r="B74" s="51"/>
      <c r="C74" s="51"/>
      <c r="D74" s="51"/>
      <c r="E74" s="51"/>
      <c r="F74" s="51"/>
    </row>
    <row r="75" spans="2:6" s="50" customFormat="1" ht="12.2" customHeight="1" x14ac:dyDescent="0.25">
      <c r="B75" s="51"/>
      <c r="C75" s="51"/>
      <c r="D75" s="51"/>
      <c r="E75" s="51"/>
      <c r="F75" s="51"/>
    </row>
    <row r="76" spans="2:6" s="50" customFormat="1" ht="12.2" customHeight="1" x14ac:dyDescent="0.25">
      <c r="B76" s="51"/>
      <c r="C76" s="51"/>
      <c r="D76" s="51"/>
      <c r="E76" s="51"/>
      <c r="F76" s="51"/>
    </row>
    <row r="77" spans="2:6" s="50" customFormat="1" ht="12.6" customHeight="1" x14ac:dyDescent="0.25">
      <c r="B77" s="51"/>
      <c r="C77" s="51"/>
      <c r="D77" s="51"/>
      <c r="E77" s="51"/>
      <c r="F77" s="51"/>
    </row>
    <row r="78" spans="2:6" s="50" customFormat="1" ht="14.45" customHeight="1" x14ac:dyDescent="0.25">
      <c r="B78" s="51"/>
      <c r="C78" s="51"/>
      <c r="D78" s="51"/>
      <c r="E78" s="51"/>
      <c r="F78" s="51"/>
    </row>
    <row r="79" spans="2:6" s="50" customFormat="1" ht="13.5" customHeight="1" x14ac:dyDescent="0.25">
      <c r="B79" s="51"/>
      <c r="C79" s="51"/>
      <c r="D79" s="51"/>
      <c r="E79" s="51"/>
      <c r="F79" s="51"/>
    </row>
    <row r="80" spans="2:6" s="50" customFormat="1" ht="12.2" customHeight="1" x14ac:dyDescent="0.25">
      <c r="B80" s="51"/>
      <c r="C80" s="51"/>
      <c r="D80" s="51"/>
      <c r="E80" s="51"/>
      <c r="F80" s="51"/>
    </row>
    <row r="81" spans="2:6" s="50" customFormat="1" ht="12.2" customHeight="1" x14ac:dyDescent="0.25">
      <c r="B81" s="51"/>
      <c r="C81" s="51"/>
      <c r="D81" s="51"/>
      <c r="E81" s="51"/>
      <c r="F81" s="51"/>
    </row>
    <row r="82" spans="2:6" s="50" customFormat="1" ht="12.2" customHeight="1" x14ac:dyDescent="0.25">
      <c r="B82" s="51"/>
      <c r="C82" s="51"/>
      <c r="D82" s="51"/>
      <c r="E82" s="51"/>
      <c r="F82" s="51"/>
    </row>
    <row r="83" spans="2:6" s="50" customFormat="1" ht="12.6" customHeight="1" x14ac:dyDescent="0.25">
      <c r="B83" s="51"/>
      <c r="C83" s="51"/>
      <c r="D83" s="51"/>
      <c r="E83" s="51"/>
      <c r="F83" s="51"/>
    </row>
    <row r="84" spans="2:6" s="50" customFormat="1" ht="12.6" customHeight="1" x14ac:dyDescent="0.25">
      <c r="B84" s="51"/>
      <c r="C84" s="51"/>
      <c r="D84" s="51"/>
      <c r="E84" s="51"/>
      <c r="F84" s="51"/>
    </row>
    <row r="85" spans="2:6" s="50" customFormat="1" ht="13.5" customHeight="1" x14ac:dyDescent="0.25">
      <c r="B85" s="51"/>
      <c r="C85" s="51"/>
      <c r="D85" s="51"/>
      <c r="E85" s="51"/>
      <c r="F85" s="51"/>
    </row>
    <row r="86" spans="2:6" s="50" customFormat="1" ht="12.2" customHeight="1" x14ac:dyDescent="0.25">
      <c r="B86" s="51"/>
      <c r="C86" s="51"/>
      <c r="D86" s="51"/>
      <c r="E86" s="51"/>
      <c r="F86" s="51"/>
    </row>
    <row r="87" spans="2:6" s="50" customFormat="1" ht="12.2" customHeight="1" x14ac:dyDescent="0.25">
      <c r="B87" s="51"/>
      <c r="C87" s="51"/>
      <c r="D87" s="51"/>
      <c r="E87" s="51"/>
      <c r="F87" s="51"/>
    </row>
    <row r="88" spans="2:6" s="50" customFormat="1" ht="12.2" customHeight="1" x14ac:dyDescent="0.25">
      <c r="B88" s="51"/>
      <c r="C88" s="51"/>
      <c r="D88" s="51"/>
      <c r="E88" s="51"/>
      <c r="F88" s="51"/>
    </row>
    <row r="89" spans="2:6" s="50" customFormat="1" ht="12.2" customHeight="1" x14ac:dyDescent="0.25">
      <c r="B89" s="51"/>
      <c r="C89" s="51"/>
      <c r="D89" s="51"/>
      <c r="E89" s="51"/>
      <c r="F89" s="51"/>
    </row>
    <row r="90" spans="2:6" s="50" customFormat="1" ht="12.6" customHeight="1" x14ac:dyDescent="0.25">
      <c r="B90" s="51"/>
      <c r="C90" s="51"/>
      <c r="D90" s="51"/>
      <c r="E90" s="51"/>
      <c r="F90" s="51"/>
    </row>
    <row r="91" spans="2:6" s="50" customFormat="1" ht="12.6" customHeight="1" x14ac:dyDescent="0.25">
      <c r="B91" s="51"/>
      <c r="C91" s="51"/>
      <c r="D91" s="51"/>
      <c r="E91" s="51"/>
      <c r="F91" s="51"/>
    </row>
    <row r="92" spans="2:6" s="50" customFormat="1" ht="12.6" customHeight="1" x14ac:dyDescent="0.25">
      <c r="B92" s="51"/>
      <c r="C92" s="51"/>
      <c r="D92" s="51"/>
      <c r="E92" s="51"/>
      <c r="F92" s="51"/>
    </row>
    <row r="93" spans="2:6" s="50" customFormat="1" ht="9.75" customHeight="1" x14ac:dyDescent="0.25">
      <c r="B93" s="51"/>
      <c r="C93" s="51"/>
      <c r="D93" s="51"/>
      <c r="E93" s="51"/>
      <c r="F93" s="51"/>
    </row>
    <row r="94" spans="2:6" s="50" customFormat="1" ht="84.75" customHeight="1" x14ac:dyDescent="0.25">
      <c r="B94" s="51"/>
      <c r="C94" s="51"/>
      <c r="D94" s="51"/>
      <c r="E94" s="51"/>
      <c r="F94" s="51"/>
    </row>
    <row r="95" spans="2:6" s="50" customFormat="1" ht="17.25" customHeight="1" x14ac:dyDescent="0.25">
      <c r="B95" s="51"/>
      <c r="C95" s="51"/>
      <c r="D95" s="51"/>
      <c r="E95" s="51"/>
      <c r="F95" s="51"/>
    </row>
    <row r="96" spans="2:6" s="50" customFormat="1" ht="15" customHeight="1" x14ac:dyDescent="0.25">
      <c r="B96" s="51"/>
      <c r="C96" s="51"/>
      <c r="D96" s="51"/>
      <c r="E96" s="51"/>
      <c r="F96" s="51"/>
    </row>
    <row r="97" spans="2:6" s="50" customFormat="1" ht="13.5" customHeight="1" x14ac:dyDescent="0.25">
      <c r="B97" s="51"/>
      <c r="C97" s="51"/>
      <c r="D97" s="51"/>
      <c r="E97" s="51"/>
      <c r="F97" s="51"/>
    </row>
    <row r="98" spans="2:6" s="50" customFormat="1" ht="48.6" customHeight="1" x14ac:dyDescent="0.25">
      <c r="B98" s="51"/>
      <c r="C98" s="51"/>
      <c r="D98" s="51"/>
      <c r="E98" s="51"/>
      <c r="F98" s="51"/>
    </row>
    <row r="99" spans="2:6" s="50" customFormat="1" ht="28.5" customHeight="1" x14ac:dyDescent="0.25">
      <c r="B99" s="51"/>
      <c r="C99" s="51"/>
      <c r="D99" s="51"/>
      <c r="E99" s="51"/>
      <c r="F99" s="51"/>
    </row>
    <row r="100" spans="2:6" s="50" customFormat="1" ht="28.5" customHeight="1" x14ac:dyDescent="0.25">
      <c r="B100" s="51"/>
      <c r="C100" s="51"/>
      <c r="D100" s="51"/>
      <c r="E100" s="51"/>
      <c r="F100" s="51"/>
    </row>
    <row r="101" spans="2:6" s="50" customFormat="1" ht="13.5" customHeight="1" x14ac:dyDescent="0.25">
      <c r="B101" s="51"/>
      <c r="C101" s="51"/>
      <c r="D101" s="51"/>
      <c r="E101" s="51"/>
      <c r="F101" s="51"/>
    </row>
    <row r="102" spans="2:6" s="50" customFormat="1" ht="12.2" customHeight="1" x14ac:dyDescent="0.25">
      <c r="B102" s="51"/>
      <c r="C102" s="51"/>
      <c r="D102" s="51"/>
      <c r="E102" s="51"/>
      <c r="F102" s="51"/>
    </row>
    <row r="103" spans="2:6" s="50" customFormat="1" ht="12.2" customHeight="1" x14ac:dyDescent="0.25">
      <c r="B103" s="51"/>
      <c r="C103" s="51"/>
      <c r="D103" s="51"/>
      <c r="E103" s="51"/>
      <c r="F103" s="51"/>
    </row>
    <row r="104" spans="2:6" s="50" customFormat="1" ht="12.2" customHeight="1" x14ac:dyDescent="0.25">
      <c r="B104" s="51"/>
      <c r="C104" s="51"/>
      <c r="D104" s="51"/>
      <c r="E104" s="51"/>
      <c r="F104" s="51"/>
    </row>
    <row r="105" spans="2:6" s="50" customFormat="1" ht="12.2" customHeight="1" x14ac:dyDescent="0.25">
      <c r="B105" s="51"/>
      <c r="C105" s="51"/>
      <c r="D105" s="51"/>
      <c r="E105" s="51"/>
      <c r="F105" s="51"/>
    </row>
    <row r="106" spans="2:6" s="50" customFormat="1" ht="12.2" customHeight="1" x14ac:dyDescent="0.25">
      <c r="B106" s="51"/>
      <c r="C106" s="51"/>
      <c r="D106" s="51"/>
      <c r="E106" s="51"/>
      <c r="F106" s="51"/>
    </row>
    <row r="107" spans="2:6" s="50" customFormat="1" ht="12.2" customHeight="1" x14ac:dyDescent="0.25">
      <c r="B107" s="51"/>
      <c r="C107" s="51"/>
      <c r="D107" s="51"/>
      <c r="E107" s="51"/>
      <c r="F107" s="51"/>
    </row>
    <row r="108" spans="2:6" s="50" customFormat="1" ht="12.6" customHeight="1" x14ac:dyDescent="0.25">
      <c r="B108" s="51"/>
      <c r="C108" s="51"/>
      <c r="D108" s="51"/>
      <c r="E108" s="51"/>
      <c r="F108" s="51"/>
    </row>
    <row r="109" spans="2:6" s="50" customFormat="1" ht="12.75" customHeight="1" x14ac:dyDescent="0.25">
      <c r="B109" s="51"/>
      <c r="C109" s="51"/>
      <c r="D109" s="51"/>
      <c r="E109" s="51"/>
      <c r="F109" s="51"/>
    </row>
    <row r="110" spans="2:6" s="50" customFormat="1" ht="13.5" customHeight="1" x14ac:dyDescent="0.25">
      <c r="B110" s="51"/>
      <c r="C110" s="51"/>
      <c r="D110" s="51"/>
      <c r="E110" s="51"/>
      <c r="F110" s="51"/>
    </row>
    <row r="111" spans="2:6" s="50" customFormat="1" ht="12.2" customHeight="1" x14ac:dyDescent="0.25">
      <c r="B111" s="51"/>
      <c r="C111" s="51"/>
      <c r="D111" s="51"/>
      <c r="E111" s="51"/>
      <c r="F111" s="51"/>
    </row>
    <row r="112" spans="2:6" s="50" customFormat="1" ht="12.2" customHeight="1" x14ac:dyDescent="0.25">
      <c r="B112" s="51"/>
      <c r="C112" s="51"/>
      <c r="D112" s="51"/>
      <c r="E112" s="51"/>
      <c r="F112" s="51"/>
    </row>
    <row r="113" spans="2:6" s="50" customFormat="1" ht="12.2" customHeight="1" x14ac:dyDescent="0.25">
      <c r="B113" s="51"/>
      <c r="C113" s="51"/>
      <c r="D113" s="51"/>
      <c r="E113" s="51"/>
      <c r="F113" s="51"/>
    </row>
    <row r="114" spans="2:6" s="50" customFormat="1" ht="12.2" customHeight="1" x14ac:dyDescent="0.25">
      <c r="B114" s="51"/>
      <c r="C114" s="51"/>
      <c r="D114" s="51"/>
      <c r="E114" s="51"/>
      <c r="F114" s="51"/>
    </row>
    <row r="115" spans="2:6" s="50" customFormat="1" ht="12.2" customHeight="1" x14ac:dyDescent="0.25">
      <c r="B115" s="51"/>
      <c r="C115" s="51"/>
      <c r="D115" s="51"/>
      <c r="E115" s="51"/>
      <c r="F115" s="51"/>
    </row>
    <row r="116" spans="2:6" s="50" customFormat="1" ht="12.2" customHeight="1" x14ac:dyDescent="0.25">
      <c r="B116" s="51"/>
      <c r="C116" s="51"/>
      <c r="D116" s="51"/>
      <c r="E116" s="51"/>
      <c r="F116" s="51"/>
    </row>
    <row r="117" spans="2:6" s="50" customFormat="1" ht="12.2" customHeight="1" x14ac:dyDescent="0.25">
      <c r="B117" s="51"/>
      <c r="C117" s="51"/>
      <c r="D117" s="51"/>
      <c r="E117" s="51"/>
      <c r="F117" s="51"/>
    </row>
    <row r="118" spans="2:6" s="50" customFormat="1" ht="12.2" customHeight="1" x14ac:dyDescent="0.25">
      <c r="B118" s="51"/>
      <c r="C118" s="51"/>
      <c r="D118" s="51"/>
      <c r="E118" s="51"/>
      <c r="F118" s="51"/>
    </row>
    <row r="119" spans="2:6" s="50" customFormat="1" ht="12.6" customHeight="1" x14ac:dyDescent="0.25">
      <c r="B119" s="51"/>
      <c r="C119" s="51"/>
      <c r="D119" s="51"/>
      <c r="E119" s="51"/>
      <c r="F119" s="51"/>
    </row>
    <row r="120" spans="2:6" s="50" customFormat="1" ht="14.45" customHeight="1" x14ac:dyDescent="0.25">
      <c r="B120" s="51"/>
      <c r="C120" s="51"/>
      <c r="D120" s="51"/>
      <c r="E120" s="51"/>
      <c r="F120" s="51"/>
    </row>
    <row r="121" spans="2:6" s="50" customFormat="1" ht="13.5" customHeight="1" x14ac:dyDescent="0.25">
      <c r="B121" s="51"/>
      <c r="C121" s="51"/>
      <c r="D121" s="51"/>
      <c r="E121" s="51"/>
      <c r="F121" s="51"/>
    </row>
    <row r="122" spans="2:6" s="50" customFormat="1" ht="12.2" customHeight="1" x14ac:dyDescent="0.25">
      <c r="B122" s="51"/>
      <c r="C122" s="51"/>
      <c r="D122" s="51"/>
      <c r="E122" s="51"/>
      <c r="F122" s="51"/>
    </row>
    <row r="123" spans="2:6" s="50" customFormat="1" ht="12.2" customHeight="1" x14ac:dyDescent="0.25">
      <c r="B123" s="51"/>
      <c r="C123" s="51"/>
      <c r="D123" s="51"/>
      <c r="E123" s="51"/>
      <c r="F123" s="51"/>
    </row>
    <row r="124" spans="2:6" s="50" customFormat="1" ht="12.2" customHeight="1" x14ac:dyDescent="0.25">
      <c r="B124" s="51"/>
      <c r="C124" s="51"/>
      <c r="D124" s="51"/>
      <c r="E124" s="51"/>
      <c r="F124" s="51"/>
    </row>
    <row r="125" spans="2:6" s="50" customFormat="1" ht="12.6" customHeight="1" x14ac:dyDescent="0.25">
      <c r="B125" s="51"/>
      <c r="C125" s="51"/>
      <c r="D125" s="51"/>
      <c r="E125" s="51"/>
      <c r="F125" s="51"/>
    </row>
    <row r="126" spans="2:6" s="50" customFormat="1" ht="12.6" customHeight="1" x14ac:dyDescent="0.25">
      <c r="B126" s="51"/>
      <c r="C126" s="51"/>
      <c r="D126" s="51"/>
      <c r="E126" s="51"/>
      <c r="F126" s="51"/>
    </row>
    <row r="127" spans="2:6" s="50" customFormat="1" ht="13.5" customHeight="1" x14ac:dyDescent="0.25">
      <c r="B127" s="51"/>
      <c r="C127" s="51"/>
      <c r="D127" s="51"/>
      <c r="E127" s="51"/>
      <c r="F127" s="51"/>
    </row>
    <row r="128" spans="2:6" s="50" customFormat="1" ht="12.2" customHeight="1" x14ac:dyDescent="0.25">
      <c r="B128" s="51"/>
      <c r="C128" s="51"/>
      <c r="D128" s="51"/>
      <c r="E128" s="51"/>
      <c r="F128" s="51"/>
    </row>
    <row r="129" spans="2:6" s="50" customFormat="1" ht="12.2" customHeight="1" x14ac:dyDescent="0.25">
      <c r="B129" s="51"/>
      <c r="C129" s="51"/>
      <c r="D129" s="51"/>
      <c r="E129" s="51"/>
      <c r="F129" s="51"/>
    </row>
    <row r="130" spans="2:6" s="50" customFormat="1" ht="12.2" customHeight="1" x14ac:dyDescent="0.25">
      <c r="B130" s="51"/>
      <c r="C130" s="51"/>
      <c r="D130" s="51"/>
      <c r="E130" s="51"/>
      <c r="F130" s="51"/>
    </row>
    <row r="131" spans="2:6" s="50" customFormat="1" ht="12.2" customHeight="1" x14ac:dyDescent="0.25">
      <c r="B131" s="51"/>
      <c r="C131" s="51"/>
      <c r="D131" s="51"/>
      <c r="E131" s="51"/>
      <c r="F131" s="51"/>
    </row>
    <row r="132" spans="2:6" s="50" customFormat="1" ht="12.6" customHeight="1" x14ac:dyDescent="0.25">
      <c r="B132" s="51"/>
      <c r="C132" s="51"/>
      <c r="D132" s="51"/>
      <c r="E132" s="51"/>
      <c r="F132" s="51"/>
    </row>
    <row r="133" spans="2:6" s="50" customFormat="1" ht="12.6" customHeight="1" x14ac:dyDescent="0.25">
      <c r="B133" s="51"/>
      <c r="C133" s="51"/>
      <c r="D133" s="51"/>
      <c r="E133" s="51"/>
      <c r="F133" s="51"/>
    </row>
    <row r="134" spans="2:6" s="50" customFormat="1" ht="12.6" customHeight="1" x14ac:dyDescent="0.25">
      <c r="B134" s="51"/>
      <c r="C134" s="51"/>
      <c r="D134" s="51"/>
      <c r="E134" s="51"/>
      <c r="F134" s="51"/>
    </row>
    <row r="135" spans="2:6" s="50" customFormat="1" ht="9.75" customHeight="1" x14ac:dyDescent="0.25">
      <c r="B135" s="51"/>
      <c r="C135" s="51"/>
      <c r="D135" s="51"/>
      <c r="E135" s="51"/>
      <c r="F135" s="51"/>
    </row>
    <row r="136" spans="2:6" s="50" customFormat="1" ht="84.75" customHeight="1" x14ac:dyDescent="0.25">
      <c r="B136" s="51"/>
      <c r="C136" s="51"/>
      <c r="D136" s="51"/>
      <c r="E136" s="51"/>
      <c r="F136" s="51"/>
    </row>
    <row r="137" spans="2:6" s="50" customFormat="1" ht="17.25" customHeight="1" x14ac:dyDescent="0.25">
      <c r="B137" s="51"/>
      <c r="C137" s="51"/>
      <c r="D137" s="51"/>
      <c r="E137" s="51"/>
      <c r="F137" s="51"/>
    </row>
    <row r="138" spans="2:6" s="50" customFormat="1" ht="15" customHeight="1" x14ac:dyDescent="0.25">
      <c r="B138" s="51"/>
      <c r="C138" s="51"/>
      <c r="D138" s="51"/>
      <c r="E138" s="51"/>
      <c r="F138" s="51"/>
    </row>
    <row r="139" spans="2:6" s="50" customFormat="1" ht="13.5" customHeight="1" x14ac:dyDescent="0.25">
      <c r="B139" s="51"/>
      <c r="C139" s="51"/>
      <c r="D139" s="51"/>
      <c r="E139" s="51"/>
      <c r="F139" s="51"/>
    </row>
    <row r="140" spans="2:6" s="50" customFormat="1" ht="48.6" customHeight="1" x14ac:dyDescent="0.25">
      <c r="B140" s="51"/>
      <c r="C140" s="51"/>
      <c r="D140" s="51"/>
      <c r="E140" s="51"/>
      <c r="F140" s="51"/>
    </row>
    <row r="141" spans="2:6" s="50" customFormat="1" ht="28.5" customHeight="1" x14ac:dyDescent="0.25">
      <c r="B141" s="51"/>
      <c r="C141" s="51"/>
      <c r="D141" s="51"/>
      <c r="E141" s="51"/>
      <c r="F141" s="51"/>
    </row>
    <row r="142" spans="2:6" s="50" customFormat="1" ht="28.5" customHeight="1" x14ac:dyDescent="0.25">
      <c r="B142" s="51"/>
      <c r="C142" s="51"/>
      <c r="D142" s="51"/>
      <c r="E142" s="51"/>
      <c r="F142" s="51"/>
    </row>
    <row r="143" spans="2:6" s="50" customFormat="1" ht="13.5" customHeight="1" x14ac:dyDescent="0.25">
      <c r="B143" s="51"/>
      <c r="C143" s="51"/>
      <c r="D143" s="51"/>
      <c r="E143" s="51"/>
      <c r="F143" s="51"/>
    </row>
    <row r="144" spans="2:6" s="50" customFormat="1" ht="12.2" customHeight="1" x14ac:dyDescent="0.25">
      <c r="B144" s="51"/>
      <c r="C144" s="51"/>
      <c r="D144" s="51"/>
      <c r="E144" s="51"/>
      <c r="F144" s="51"/>
    </row>
    <row r="145" spans="2:6" s="50" customFormat="1" ht="12.2" customHeight="1" x14ac:dyDescent="0.25">
      <c r="B145" s="51"/>
      <c r="C145" s="51"/>
      <c r="D145" s="51"/>
      <c r="E145" s="51"/>
      <c r="F145" s="51"/>
    </row>
    <row r="146" spans="2:6" s="50" customFormat="1" ht="12.2" customHeight="1" x14ac:dyDescent="0.25">
      <c r="B146" s="51"/>
      <c r="C146" s="51"/>
      <c r="D146" s="51"/>
      <c r="E146" s="51"/>
      <c r="F146" s="51"/>
    </row>
    <row r="147" spans="2:6" s="50" customFormat="1" ht="12.2" customHeight="1" x14ac:dyDescent="0.25">
      <c r="B147" s="51"/>
      <c r="C147" s="51"/>
      <c r="D147" s="51"/>
      <c r="E147" s="51"/>
      <c r="F147" s="51"/>
    </row>
    <row r="148" spans="2:6" s="50" customFormat="1" ht="12.2" customHeight="1" x14ac:dyDescent="0.25">
      <c r="B148" s="51"/>
      <c r="C148" s="51"/>
      <c r="D148" s="51"/>
      <c r="E148" s="51"/>
      <c r="F148" s="51"/>
    </row>
    <row r="149" spans="2:6" s="50" customFormat="1" ht="12.2" customHeight="1" x14ac:dyDescent="0.25">
      <c r="B149" s="51"/>
      <c r="C149" s="51"/>
      <c r="D149" s="51"/>
      <c r="E149" s="51"/>
      <c r="F149" s="51"/>
    </row>
    <row r="150" spans="2:6" s="50" customFormat="1" ht="12.6" customHeight="1" x14ac:dyDescent="0.25">
      <c r="B150" s="51"/>
      <c r="C150" s="51"/>
      <c r="D150" s="51"/>
      <c r="E150" s="51"/>
      <c r="F150" s="51"/>
    </row>
    <row r="151" spans="2:6" s="50" customFormat="1" ht="12.75" customHeight="1" x14ac:dyDescent="0.25">
      <c r="B151" s="51"/>
      <c r="C151" s="51"/>
      <c r="D151" s="51"/>
      <c r="E151" s="51"/>
      <c r="F151" s="51"/>
    </row>
    <row r="152" spans="2:6" s="50" customFormat="1" ht="13.5" customHeight="1" x14ac:dyDescent="0.25">
      <c r="B152" s="51"/>
      <c r="C152" s="51"/>
      <c r="D152" s="51"/>
      <c r="E152" s="51"/>
      <c r="F152" s="51"/>
    </row>
    <row r="153" spans="2:6" s="50" customFormat="1" ht="12.2" customHeight="1" x14ac:dyDescent="0.25">
      <c r="B153" s="51"/>
      <c r="C153" s="51"/>
      <c r="D153" s="51"/>
      <c r="E153" s="51"/>
      <c r="F153" s="51"/>
    </row>
    <row r="154" spans="2:6" s="50" customFormat="1" ht="12.2" customHeight="1" x14ac:dyDescent="0.25">
      <c r="B154" s="51"/>
      <c r="C154" s="51"/>
      <c r="D154" s="51"/>
      <c r="E154" s="51"/>
      <c r="F154" s="51"/>
    </row>
    <row r="155" spans="2:6" s="50" customFormat="1" ht="12.2" customHeight="1" x14ac:dyDescent="0.25">
      <c r="B155" s="51"/>
      <c r="C155" s="51"/>
      <c r="D155" s="51"/>
      <c r="E155" s="51"/>
      <c r="F155" s="51"/>
    </row>
    <row r="156" spans="2:6" s="50" customFormat="1" ht="12.2" customHeight="1" x14ac:dyDescent="0.25">
      <c r="B156" s="51"/>
      <c r="C156" s="51"/>
      <c r="D156" s="51"/>
      <c r="E156" s="51"/>
      <c r="F156" s="51"/>
    </row>
    <row r="157" spans="2:6" s="50" customFormat="1" ht="12.2" customHeight="1" x14ac:dyDescent="0.25">
      <c r="B157" s="51"/>
      <c r="C157" s="51"/>
      <c r="D157" s="51"/>
      <c r="E157" s="51"/>
      <c r="F157" s="51"/>
    </row>
    <row r="158" spans="2:6" s="50" customFormat="1" ht="12.2" customHeight="1" x14ac:dyDescent="0.25">
      <c r="B158" s="51"/>
      <c r="C158" s="51"/>
      <c r="D158" s="51"/>
      <c r="E158" s="51"/>
      <c r="F158" s="51"/>
    </row>
    <row r="159" spans="2:6" s="50" customFormat="1" ht="12.2" customHeight="1" x14ac:dyDescent="0.25">
      <c r="B159" s="51"/>
      <c r="C159" s="51"/>
      <c r="D159" s="51"/>
      <c r="E159" s="51"/>
      <c r="F159" s="51"/>
    </row>
    <row r="160" spans="2:6" s="50" customFormat="1" ht="12.2" customHeight="1" x14ac:dyDescent="0.25">
      <c r="B160" s="51"/>
      <c r="C160" s="51"/>
      <c r="D160" s="51"/>
      <c r="E160" s="51"/>
      <c r="F160" s="51"/>
    </row>
    <row r="161" spans="2:6" s="50" customFormat="1" ht="12.6" customHeight="1" x14ac:dyDescent="0.25">
      <c r="B161" s="51"/>
      <c r="C161" s="51"/>
      <c r="D161" s="51"/>
      <c r="E161" s="51"/>
      <c r="F161" s="51"/>
    </row>
    <row r="162" spans="2:6" s="50" customFormat="1" ht="14.45" customHeight="1" x14ac:dyDescent="0.25">
      <c r="B162" s="51"/>
      <c r="C162" s="51"/>
      <c r="D162" s="51"/>
      <c r="E162" s="51"/>
      <c r="F162" s="51"/>
    </row>
    <row r="163" spans="2:6" s="50" customFormat="1" ht="13.5" customHeight="1" x14ac:dyDescent="0.25">
      <c r="B163" s="51"/>
      <c r="C163" s="51"/>
      <c r="D163" s="51"/>
      <c r="E163" s="51"/>
      <c r="F163" s="51"/>
    </row>
    <row r="164" spans="2:6" s="50" customFormat="1" ht="12.2" customHeight="1" x14ac:dyDescent="0.25">
      <c r="B164" s="51"/>
      <c r="C164" s="51"/>
      <c r="D164" s="51"/>
      <c r="E164" s="51"/>
      <c r="F164" s="51"/>
    </row>
    <row r="165" spans="2:6" s="50" customFormat="1" ht="12.2" customHeight="1" x14ac:dyDescent="0.25">
      <c r="B165" s="51"/>
      <c r="C165" s="51"/>
      <c r="D165" s="51"/>
      <c r="E165" s="51"/>
      <c r="F165" s="51"/>
    </row>
    <row r="166" spans="2:6" s="50" customFormat="1" ht="12.2" customHeight="1" x14ac:dyDescent="0.25">
      <c r="B166" s="51"/>
      <c r="C166" s="51"/>
      <c r="D166" s="51"/>
      <c r="E166" s="51"/>
      <c r="F166" s="51"/>
    </row>
    <row r="167" spans="2:6" s="50" customFormat="1" ht="12.6" customHeight="1" x14ac:dyDescent="0.25">
      <c r="B167" s="51"/>
      <c r="C167" s="51"/>
      <c r="D167" s="51"/>
      <c r="E167" s="51"/>
      <c r="F167" s="51"/>
    </row>
    <row r="168" spans="2:6" s="50" customFormat="1" ht="12.6" customHeight="1" x14ac:dyDescent="0.25">
      <c r="B168" s="51"/>
      <c r="C168" s="51"/>
      <c r="D168" s="51"/>
      <c r="E168" s="51"/>
      <c r="F168" s="51"/>
    </row>
    <row r="169" spans="2:6" s="50" customFormat="1" ht="13.5" customHeight="1" x14ac:dyDescent="0.25">
      <c r="B169" s="51"/>
      <c r="C169" s="51"/>
      <c r="D169" s="51"/>
      <c r="E169" s="51"/>
      <c r="F169" s="51"/>
    </row>
    <row r="170" spans="2:6" s="50" customFormat="1" ht="12.2" customHeight="1" x14ac:dyDescent="0.25">
      <c r="B170" s="51"/>
      <c r="C170" s="51"/>
      <c r="D170" s="51"/>
      <c r="E170" s="51"/>
      <c r="F170" s="51"/>
    </row>
    <row r="171" spans="2:6" s="50" customFormat="1" ht="12.2" customHeight="1" x14ac:dyDescent="0.25">
      <c r="B171" s="51"/>
      <c r="C171" s="51"/>
      <c r="D171" s="51"/>
      <c r="E171" s="51"/>
      <c r="F171" s="51"/>
    </row>
    <row r="172" spans="2:6" s="50" customFormat="1" ht="12.2" customHeight="1" x14ac:dyDescent="0.25">
      <c r="B172" s="51"/>
      <c r="C172" s="51"/>
      <c r="D172" s="51"/>
      <c r="E172" s="51"/>
      <c r="F172" s="51"/>
    </row>
    <row r="173" spans="2:6" s="50" customFormat="1" ht="12.2" customHeight="1" x14ac:dyDescent="0.25">
      <c r="B173" s="51"/>
      <c r="C173" s="51"/>
      <c r="D173" s="51"/>
      <c r="E173" s="51"/>
      <c r="F173" s="51"/>
    </row>
    <row r="174" spans="2:6" s="50" customFormat="1" ht="12.6" customHeight="1" x14ac:dyDescent="0.25">
      <c r="B174" s="51"/>
      <c r="C174" s="51"/>
      <c r="D174" s="51"/>
      <c r="E174" s="51"/>
      <c r="F174" s="51"/>
    </row>
    <row r="175" spans="2:6" s="50" customFormat="1" ht="12.6" customHeight="1" x14ac:dyDescent="0.25">
      <c r="B175" s="51"/>
      <c r="C175" s="51"/>
      <c r="D175" s="51"/>
      <c r="E175" s="51"/>
      <c r="F175" s="51"/>
    </row>
    <row r="176" spans="2:6" s="50" customFormat="1" ht="12.6" customHeight="1" x14ac:dyDescent="0.25">
      <c r="B176" s="51"/>
      <c r="C176" s="51"/>
      <c r="D176" s="51"/>
      <c r="E176" s="51"/>
      <c r="F176" s="51"/>
    </row>
    <row r="177" spans="2:6" s="50" customFormat="1" ht="9.75" customHeight="1" x14ac:dyDescent="0.25">
      <c r="B177" s="51"/>
      <c r="C177" s="51"/>
      <c r="D177" s="51"/>
      <c r="E177" s="51"/>
      <c r="F177" s="51"/>
    </row>
    <row r="178" spans="2:6" s="50" customFormat="1" ht="84.75" customHeight="1" x14ac:dyDescent="0.25">
      <c r="B178" s="51"/>
      <c r="C178" s="51"/>
      <c r="D178" s="51"/>
      <c r="E178" s="51"/>
      <c r="F178" s="51"/>
    </row>
    <row r="179" spans="2:6" s="50" customFormat="1" ht="17.25" customHeight="1" x14ac:dyDescent="0.25">
      <c r="B179" s="51"/>
      <c r="C179" s="51"/>
      <c r="D179" s="51"/>
      <c r="E179" s="51"/>
      <c r="F179" s="51"/>
    </row>
    <row r="180" spans="2:6" s="50" customFormat="1" ht="15" customHeight="1" x14ac:dyDescent="0.25">
      <c r="B180" s="51"/>
      <c r="C180" s="51"/>
      <c r="D180" s="51"/>
      <c r="E180" s="51"/>
      <c r="F180" s="51"/>
    </row>
    <row r="181" spans="2:6" s="50" customFormat="1" ht="13.5" customHeight="1" x14ac:dyDescent="0.25">
      <c r="B181" s="51"/>
      <c r="C181" s="51"/>
      <c r="D181" s="51"/>
      <c r="E181" s="51"/>
      <c r="F181" s="51"/>
    </row>
    <row r="182" spans="2:6" s="50" customFormat="1" ht="48.6" customHeight="1" x14ac:dyDescent="0.25">
      <c r="B182" s="51"/>
      <c r="C182" s="51"/>
      <c r="D182" s="51"/>
      <c r="E182" s="51"/>
      <c r="F182" s="51"/>
    </row>
    <row r="183" spans="2:6" s="50" customFormat="1" ht="28.5" customHeight="1" x14ac:dyDescent="0.25">
      <c r="B183" s="51"/>
      <c r="C183" s="51"/>
      <c r="D183" s="51"/>
      <c r="E183" s="51"/>
      <c r="F183" s="51"/>
    </row>
    <row r="184" spans="2:6" s="50" customFormat="1" ht="28.5" customHeight="1" x14ac:dyDescent="0.25">
      <c r="B184" s="51"/>
      <c r="C184" s="51"/>
      <c r="D184" s="51"/>
      <c r="E184" s="51"/>
      <c r="F184" s="51"/>
    </row>
    <row r="185" spans="2:6" s="50" customFormat="1" ht="13.5" customHeight="1" x14ac:dyDescent="0.25">
      <c r="B185" s="51"/>
      <c r="C185" s="51"/>
      <c r="D185" s="51"/>
      <c r="E185" s="51"/>
      <c r="F185" s="51"/>
    </row>
    <row r="186" spans="2:6" s="50" customFormat="1" ht="12.2" customHeight="1" x14ac:dyDescent="0.25">
      <c r="B186" s="51"/>
      <c r="C186" s="51"/>
      <c r="D186" s="51"/>
      <c r="E186" s="51"/>
      <c r="F186" s="51"/>
    </row>
    <row r="187" spans="2:6" s="50" customFormat="1" ht="12.2" customHeight="1" x14ac:dyDescent="0.25">
      <c r="B187" s="51"/>
      <c r="C187" s="51"/>
      <c r="D187" s="51"/>
      <c r="E187" s="51"/>
      <c r="F187" s="51"/>
    </row>
    <row r="188" spans="2:6" s="50" customFormat="1" ht="12.2" customHeight="1" x14ac:dyDescent="0.25">
      <c r="B188" s="51"/>
      <c r="C188" s="51"/>
      <c r="D188" s="51"/>
      <c r="E188" s="51"/>
      <c r="F188" s="51"/>
    </row>
    <row r="189" spans="2:6" s="50" customFormat="1" ht="12.2" customHeight="1" x14ac:dyDescent="0.25">
      <c r="B189" s="51"/>
      <c r="C189" s="51"/>
      <c r="D189" s="51"/>
      <c r="E189" s="51"/>
      <c r="F189" s="51"/>
    </row>
    <row r="190" spans="2:6" s="50" customFormat="1" ht="12.2" customHeight="1" x14ac:dyDescent="0.25">
      <c r="B190" s="51"/>
      <c r="C190" s="51"/>
      <c r="D190" s="51"/>
      <c r="E190" s="51"/>
      <c r="F190" s="51"/>
    </row>
    <row r="191" spans="2:6" s="50" customFormat="1" ht="12.2" customHeight="1" x14ac:dyDescent="0.25">
      <c r="B191" s="51"/>
      <c r="C191" s="51"/>
      <c r="D191" s="51"/>
      <c r="E191" s="51"/>
      <c r="F191" s="51"/>
    </row>
    <row r="192" spans="2:6" s="50" customFormat="1" ht="12.6" customHeight="1" x14ac:dyDescent="0.25">
      <c r="B192" s="51"/>
      <c r="C192" s="51"/>
      <c r="D192" s="51"/>
      <c r="E192" s="51"/>
      <c r="F192" s="51"/>
    </row>
    <row r="193" spans="2:6" s="50" customFormat="1" ht="12.75" customHeight="1" x14ac:dyDescent="0.25">
      <c r="B193" s="51"/>
      <c r="C193" s="51"/>
      <c r="D193" s="51"/>
      <c r="E193" s="51"/>
      <c r="F193" s="51"/>
    </row>
    <row r="194" spans="2:6" s="50" customFormat="1" ht="13.5" customHeight="1" x14ac:dyDescent="0.25">
      <c r="B194" s="51"/>
      <c r="C194" s="51"/>
      <c r="D194" s="51"/>
      <c r="E194" s="51"/>
      <c r="F194" s="51"/>
    </row>
    <row r="195" spans="2:6" s="50" customFormat="1" ht="12.2" customHeight="1" x14ac:dyDescent="0.25">
      <c r="B195" s="51"/>
      <c r="C195" s="51"/>
      <c r="D195" s="51"/>
      <c r="E195" s="51"/>
      <c r="F195" s="51"/>
    </row>
    <row r="196" spans="2:6" s="50" customFormat="1" ht="12.2" customHeight="1" x14ac:dyDescent="0.25">
      <c r="B196" s="51"/>
      <c r="C196" s="51"/>
      <c r="D196" s="51"/>
      <c r="E196" s="51"/>
      <c r="F196" s="51"/>
    </row>
    <row r="197" spans="2:6" s="50" customFormat="1" ht="12.2" customHeight="1" x14ac:dyDescent="0.25">
      <c r="B197" s="51"/>
      <c r="C197" s="51"/>
      <c r="D197" s="51"/>
      <c r="E197" s="51"/>
      <c r="F197" s="51"/>
    </row>
    <row r="198" spans="2:6" s="50" customFormat="1" ht="12.2" customHeight="1" x14ac:dyDescent="0.25">
      <c r="B198" s="51"/>
      <c r="C198" s="51"/>
      <c r="D198" s="51"/>
      <c r="E198" s="51"/>
      <c r="F198" s="51"/>
    </row>
    <row r="199" spans="2:6" s="50" customFormat="1" ht="12.2" customHeight="1" x14ac:dyDescent="0.25">
      <c r="B199" s="51"/>
      <c r="C199" s="51"/>
      <c r="D199" s="51"/>
      <c r="E199" s="51"/>
      <c r="F199" s="51"/>
    </row>
    <row r="200" spans="2:6" s="50" customFormat="1" ht="12.2" customHeight="1" x14ac:dyDescent="0.25">
      <c r="B200" s="51"/>
      <c r="C200" s="51"/>
      <c r="D200" s="51"/>
      <c r="E200" s="51"/>
      <c r="F200" s="51"/>
    </row>
    <row r="201" spans="2:6" s="50" customFormat="1" ht="12.2" customHeight="1" x14ac:dyDescent="0.25">
      <c r="B201" s="51"/>
      <c r="C201" s="51"/>
      <c r="D201" s="51"/>
      <c r="E201" s="51"/>
      <c r="F201" s="51"/>
    </row>
    <row r="202" spans="2:6" s="50" customFormat="1" ht="12.2" customHeight="1" x14ac:dyDescent="0.25">
      <c r="B202" s="51"/>
      <c r="C202" s="51"/>
      <c r="D202" s="51"/>
      <c r="E202" s="51"/>
      <c r="F202" s="51"/>
    </row>
    <row r="203" spans="2:6" s="50" customFormat="1" ht="12.6" customHeight="1" x14ac:dyDescent="0.25">
      <c r="B203" s="51"/>
      <c r="C203" s="51"/>
      <c r="D203" s="51"/>
      <c r="E203" s="51"/>
      <c r="F203" s="51"/>
    </row>
    <row r="204" spans="2:6" s="50" customFormat="1" ht="14.45" customHeight="1" x14ac:dyDescent="0.25">
      <c r="B204" s="51"/>
      <c r="C204" s="51"/>
      <c r="D204" s="51"/>
      <c r="E204" s="51"/>
      <c r="F204" s="51"/>
    </row>
    <row r="205" spans="2:6" s="50" customFormat="1" ht="13.5" customHeight="1" x14ac:dyDescent="0.25">
      <c r="B205" s="51"/>
      <c r="C205" s="51"/>
      <c r="D205" s="51"/>
      <c r="E205" s="51"/>
      <c r="F205" s="51"/>
    </row>
    <row r="206" spans="2:6" s="50" customFormat="1" ht="12.2" customHeight="1" x14ac:dyDescent="0.25">
      <c r="B206" s="51"/>
      <c r="C206" s="51"/>
      <c r="D206" s="51"/>
      <c r="E206" s="51"/>
      <c r="F206" s="51"/>
    </row>
    <row r="207" spans="2:6" s="50" customFormat="1" ht="12.2" customHeight="1" x14ac:dyDescent="0.25">
      <c r="B207" s="51"/>
      <c r="C207" s="51"/>
      <c r="D207" s="51"/>
      <c r="E207" s="51"/>
      <c r="F207" s="51"/>
    </row>
    <row r="208" spans="2:6" s="50" customFormat="1" ht="12.2" customHeight="1" x14ac:dyDescent="0.25">
      <c r="B208" s="51"/>
      <c r="C208" s="51"/>
      <c r="D208" s="51"/>
      <c r="E208" s="51"/>
      <c r="F208" s="51"/>
    </row>
    <row r="209" spans="2:6" s="50" customFormat="1" ht="12.6" customHeight="1" x14ac:dyDescent="0.25">
      <c r="B209" s="51"/>
      <c r="C209" s="51"/>
      <c r="D209" s="51"/>
      <c r="E209" s="51"/>
      <c r="F209" s="51"/>
    </row>
    <row r="210" spans="2:6" s="50" customFormat="1" ht="12.6" customHeight="1" x14ac:dyDescent="0.25">
      <c r="B210" s="51"/>
      <c r="C210" s="51"/>
      <c r="D210" s="51"/>
      <c r="E210" s="51"/>
      <c r="F210" s="51"/>
    </row>
    <row r="211" spans="2:6" s="50" customFormat="1" ht="13.5" customHeight="1" x14ac:dyDescent="0.25">
      <c r="B211" s="51"/>
      <c r="C211" s="51"/>
      <c r="D211" s="51"/>
      <c r="E211" s="51"/>
      <c r="F211" s="51"/>
    </row>
    <row r="212" spans="2:6" s="50" customFormat="1" ht="12.2" customHeight="1" x14ac:dyDescent="0.25">
      <c r="B212" s="51"/>
      <c r="C212" s="51"/>
      <c r="D212" s="51"/>
      <c r="E212" s="51"/>
      <c r="F212" s="51"/>
    </row>
    <row r="213" spans="2:6" s="50" customFormat="1" ht="12.2" customHeight="1" x14ac:dyDescent="0.25">
      <c r="B213" s="51"/>
      <c r="C213" s="51"/>
      <c r="D213" s="51"/>
      <c r="E213" s="51"/>
      <c r="F213" s="51"/>
    </row>
    <row r="214" spans="2:6" s="50" customFormat="1" ht="12.2" customHeight="1" x14ac:dyDescent="0.25">
      <c r="B214" s="51"/>
      <c r="C214" s="51"/>
      <c r="D214" s="51"/>
      <c r="E214" s="51"/>
      <c r="F214" s="51"/>
    </row>
    <row r="215" spans="2:6" s="50" customFormat="1" ht="12.2" customHeight="1" x14ac:dyDescent="0.25">
      <c r="B215" s="51"/>
      <c r="C215" s="51"/>
      <c r="D215" s="51"/>
      <c r="E215" s="51"/>
      <c r="F215" s="51"/>
    </row>
    <row r="216" spans="2:6" s="50" customFormat="1" ht="12.6" customHeight="1" x14ac:dyDescent="0.25">
      <c r="B216" s="51"/>
      <c r="C216" s="51"/>
      <c r="D216" s="51"/>
      <c r="E216" s="51"/>
      <c r="F216" s="51"/>
    </row>
    <row r="217" spans="2:6" s="50" customFormat="1" ht="12.6" customHeight="1" x14ac:dyDescent="0.25">
      <c r="B217" s="51"/>
      <c r="C217" s="51"/>
      <c r="D217" s="51"/>
      <c r="E217" s="51"/>
      <c r="F217" s="51"/>
    </row>
    <row r="218" spans="2:6" s="50" customFormat="1" ht="12.6" customHeight="1" x14ac:dyDescent="0.25">
      <c r="B218" s="51"/>
      <c r="C218" s="51"/>
      <c r="D218" s="51"/>
      <c r="E218" s="51"/>
      <c r="F218" s="51"/>
    </row>
    <row r="219" spans="2:6" s="50" customFormat="1" ht="9.75" customHeight="1" x14ac:dyDescent="0.25">
      <c r="B219" s="51"/>
      <c r="C219" s="51"/>
      <c r="D219" s="51"/>
      <c r="E219" s="51"/>
      <c r="F219" s="51"/>
    </row>
    <row r="220" spans="2:6" s="50" customFormat="1" ht="84.75" customHeight="1" x14ac:dyDescent="0.25">
      <c r="B220" s="51"/>
      <c r="C220" s="51"/>
      <c r="D220" s="51"/>
      <c r="E220" s="51"/>
      <c r="F220" s="51"/>
    </row>
    <row r="221" spans="2:6" s="50" customFormat="1" ht="17.25" customHeight="1" x14ac:dyDescent="0.25">
      <c r="B221" s="51"/>
      <c r="C221" s="51"/>
      <c r="D221" s="51"/>
      <c r="E221" s="51"/>
      <c r="F221" s="51"/>
    </row>
    <row r="222" spans="2:6" s="50" customFormat="1" ht="15" customHeight="1" x14ac:dyDescent="0.25">
      <c r="B222" s="51"/>
      <c r="C222" s="51"/>
      <c r="D222" s="51"/>
      <c r="E222" s="51"/>
      <c r="F222" s="51"/>
    </row>
  </sheetData>
  <mergeCells count="6">
    <mergeCell ref="E54:H54"/>
    <mergeCell ref="C2:E4"/>
    <mergeCell ref="F2:G4"/>
    <mergeCell ref="B6:E6"/>
    <mergeCell ref="B7:E7"/>
    <mergeCell ref="A54:D54"/>
  </mergeCells>
  <printOptions horizontalCentered="1" verticalCentered="1"/>
  <pageMargins left="0.39370078740157483" right="0.39370078740157483" top="0.78740157480314965" bottom="0.39370078740157483" header="0.31496062992125984" footer="0.31496062992125984"/>
  <pageSetup scale="60" fitToHeight="9" orientation="portrait" r:id="rId1"/>
  <rowBreaks count="1" manualBreakCount="1">
    <brk id="54" max="6" man="1"/>
  </rowBreaks>
  <colBreaks count="2" manualBreakCount="2">
    <brk id="18" max="53" man="1"/>
    <brk id="29" max="53"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F5B07-5CA8-476F-A637-B0AA69D8AEDD}">
  <sheetPr>
    <tabColor rgb="FF00B0F0"/>
  </sheetPr>
  <dimension ref="A1:H54"/>
  <sheetViews>
    <sheetView view="pageBreakPreview" topLeftCell="D34"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143</v>
      </c>
      <c r="C7" s="338"/>
      <c r="D7" s="338"/>
      <c r="E7" s="338"/>
      <c r="F7" s="8" t="s">
        <v>74</v>
      </c>
      <c r="G7" s="8" t="s">
        <v>144</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x14ac:dyDescent="0.25">
      <c r="A12" s="4"/>
      <c r="B12" s="16" t="s">
        <v>145</v>
      </c>
      <c r="C12" s="16" t="str">
        <f>+'[116]Sheet (2)'!A1715</f>
        <v>14488</v>
      </c>
      <c r="D12" s="17" t="s">
        <v>140</v>
      </c>
      <c r="E12" s="18">
        <v>1</v>
      </c>
      <c r="F12" s="19" t="str">
        <f>+'[116]Sheet (2)'!H1715</f>
        <v>$ 627.294,35</v>
      </c>
      <c r="G12" s="20">
        <f t="shared" si="0"/>
        <v>627294.35</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627294.35</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146</v>
      </c>
      <c r="C29" s="25"/>
      <c r="D29" s="8" t="s">
        <v>13</v>
      </c>
      <c r="E29" s="19" t="str">
        <f>+'[116]Sheet (2)'!I1715</f>
        <v>$ 5.561,13</v>
      </c>
      <c r="F29" s="26">
        <v>1</v>
      </c>
      <c r="G29" s="20">
        <f>+E29*F29</f>
        <v>5561.13</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5561.13</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t="str">
        <f>+'[116]4 - TRANSPORTE'!C11</f>
        <v>TR0408</v>
      </c>
      <c r="D36" s="8" t="s">
        <v>72</v>
      </c>
      <c r="E36" s="20">
        <v>128407</v>
      </c>
      <c r="F36" s="29">
        <v>1.1228487543513983</v>
      </c>
      <c r="G36" s="20">
        <f>IF(A36=0, ,E36*F36)</f>
        <v>144181.64000000001</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144181.64000000001</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0.75" customHeight="1" x14ac:dyDescent="0.25">
      <c r="A43" s="4"/>
      <c r="B43" s="25" t="str">
        <f>+'[116]2- MANO DE OBRA'!D20</f>
        <v>CUADRILLA BB1-HIDRAULICAS ESPECIALIZADAS</v>
      </c>
      <c r="C43" s="15" t="str">
        <f>+'[116]2- MANO DE OBRA'!C20</f>
        <v>MAN00020</v>
      </c>
      <c r="D43" s="8" t="s">
        <v>25</v>
      </c>
      <c r="E43" s="19">
        <f>+'[116]2- MANO DE OBRA'!F20</f>
        <v>71780</v>
      </c>
      <c r="F43" s="30">
        <v>0.37311186236843774</v>
      </c>
      <c r="G43" s="20">
        <f>+E43/F43</f>
        <v>192381.98309846074</v>
      </c>
      <c r="H43" s="5"/>
    </row>
    <row r="44" spans="1:8" x14ac:dyDescent="0.25">
      <c r="A44" s="4"/>
      <c r="B44" s="25"/>
      <c r="C44" s="25"/>
      <c r="D44" s="8"/>
      <c r="E44" s="19"/>
      <c r="F44" s="30"/>
      <c r="G44" s="20"/>
      <c r="H44" s="5"/>
    </row>
    <row r="45" spans="1:8" x14ac:dyDescent="0.25">
      <c r="A45" s="4"/>
      <c r="B45" s="9"/>
      <c r="C45" s="9"/>
      <c r="D45" s="10"/>
      <c r="E45" s="323" t="s">
        <v>26</v>
      </c>
      <c r="F45" s="324"/>
      <c r="G45" s="20">
        <f>SUM(G43:G44)</f>
        <v>192381.98309846074</v>
      </c>
      <c r="H45" s="5"/>
    </row>
    <row r="46" spans="1:8" x14ac:dyDescent="0.25">
      <c r="A46" s="4"/>
      <c r="B46" s="9"/>
      <c r="C46" s="9"/>
      <c r="D46" s="31"/>
      <c r="E46" s="9"/>
      <c r="F46" s="9"/>
      <c r="G46" s="9"/>
      <c r="H46" s="5"/>
    </row>
    <row r="47" spans="1:8" x14ac:dyDescent="0.25">
      <c r="A47" s="4"/>
      <c r="B47" s="9"/>
      <c r="C47" s="9"/>
      <c r="D47" s="10"/>
      <c r="E47" s="323" t="s">
        <v>27</v>
      </c>
      <c r="F47" s="324" t="s">
        <v>28</v>
      </c>
      <c r="G47" s="32">
        <f>ROUND(G45+G39+G32+G25,2)</f>
        <v>969419.1</v>
      </c>
      <c r="H47" s="5"/>
    </row>
    <row r="48" spans="1:8" x14ac:dyDescent="0.25">
      <c r="A48" s="4"/>
      <c r="H48" s="5"/>
    </row>
    <row r="49" spans="1:8" ht="15" customHeight="1" x14ac:dyDescent="0.25">
      <c r="A49" s="4"/>
      <c r="E49" s="323" t="s">
        <v>29</v>
      </c>
      <c r="F49" s="324"/>
      <c r="G49" s="33">
        <f>+G47*29.87%</f>
        <v>289565.48517</v>
      </c>
      <c r="H49" s="5"/>
    </row>
    <row r="50" spans="1:8" ht="15" customHeight="1" x14ac:dyDescent="0.25">
      <c r="A50" s="4"/>
      <c r="E50" s="323" t="s">
        <v>30</v>
      </c>
      <c r="F50" s="324"/>
      <c r="G50" s="33">
        <f>+G47*1%</f>
        <v>9694.1910000000007</v>
      </c>
      <c r="H50" s="5"/>
    </row>
    <row r="51" spans="1:8" ht="15" customHeight="1" x14ac:dyDescent="0.25">
      <c r="A51" s="4"/>
      <c r="E51" s="323" t="s">
        <v>31</v>
      </c>
      <c r="F51" s="324"/>
      <c r="G51" s="33">
        <f>+G47*4%</f>
        <v>38776.764000000003</v>
      </c>
      <c r="H51" s="5"/>
    </row>
    <row r="52" spans="1:8" x14ac:dyDescent="0.25">
      <c r="A52" s="4"/>
      <c r="H52" s="5"/>
    </row>
    <row r="53" spans="1:8" ht="15.75" thickBot="1" x14ac:dyDescent="0.3">
      <c r="A53" s="4"/>
      <c r="E53" s="323" t="s">
        <v>32</v>
      </c>
      <c r="F53" s="324"/>
      <c r="G53" s="33">
        <f>ROUND(G47+G49+G50+G51,0)</f>
        <v>1307456</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8A657-F3D8-4C07-B04A-63CF5BCFAF50}">
  <sheetPr>
    <tabColor rgb="FF00B0F0"/>
  </sheetPr>
  <dimension ref="A1:K54"/>
  <sheetViews>
    <sheetView view="pageBreakPreview" topLeftCell="A37"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147</v>
      </c>
      <c r="C7" s="338"/>
      <c r="D7" s="338"/>
      <c r="E7" s="338"/>
      <c r="F7" s="8" t="s">
        <v>74</v>
      </c>
      <c r="G7" s="8" t="s">
        <v>148</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
        <v>149</v>
      </c>
      <c r="C12" s="16" t="str">
        <f>+'[116]Sheet (2)'!A1726</f>
        <v>14489</v>
      </c>
      <c r="D12" s="17" t="s">
        <v>140</v>
      </c>
      <c r="E12" s="18">
        <v>1</v>
      </c>
      <c r="F12" s="19" t="str">
        <f>+'[116]Sheet (2)'!H1726</f>
        <v>$ 672.353,94</v>
      </c>
      <c r="G12" s="20">
        <f t="shared" si="0"/>
        <v>672353.94</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672353.94</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38</v>
      </c>
      <c r="C29" s="25"/>
      <c r="D29" s="8" t="s">
        <v>13</v>
      </c>
      <c r="E29" s="19" t="str">
        <f>+'[116]Sheet (2)'!I1726</f>
        <v>$ 7.000,37</v>
      </c>
      <c r="F29" s="26">
        <v>1</v>
      </c>
      <c r="G29" s="20">
        <f>+E29*F29</f>
        <v>7000.37</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7000.37</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t="str">
        <f>+'[116]4 - TRANSPORTE'!C11</f>
        <v>TR0408</v>
      </c>
      <c r="D36" s="8" t="s">
        <v>47</v>
      </c>
      <c r="E36" s="20">
        <f>+'NP-32'!E36</f>
        <v>128407</v>
      </c>
      <c r="F36" s="26">
        <v>1.5693719189763797</v>
      </c>
      <c r="G36" s="20">
        <f>IF(A36=0, ,E36*F36)</f>
        <v>201518.34</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201518.34</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8.5" customHeight="1" x14ac:dyDescent="0.25">
      <c r="A43" s="4"/>
      <c r="B43" s="25" t="str">
        <f>+'NP-32'!B43</f>
        <v>CUADRILLA BB1-HIDRAULICAS ESPECIALIZADAS</v>
      </c>
      <c r="C43" s="15" t="str">
        <f>+'[116]2- MANO DE OBRA'!C20</f>
        <v>MAN00020</v>
      </c>
      <c r="D43" s="8" t="s">
        <v>25</v>
      </c>
      <c r="E43" s="19">
        <f>+'NP-32'!E43</f>
        <v>71780</v>
      </c>
      <c r="F43" s="30">
        <v>0.31105118349724015</v>
      </c>
      <c r="G43" s="20">
        <f>+E43/F43</f>
        <v>230765.87972743361</v>
      </c>
      <c r="H43" s="5"/>
    </row>
    <row r="44" spans="1:8" x14ac:dyDescent="0.25">
      <c r="A44" s="4"/>
      <c r="B44" s="25"/>
      <c r="C44" s="25"/>
      <c r="D44" s="8"/>
      <c r="E44" s="19"/>
      <c r="F44" s="30"/>
      <c r="G44" s="20"/>
      <c r="H44" s="5"/>
    </row>
    <row r="45" spans="1:8" x14ac:dyDescent="0.25">
      <c r="A45" s="4"/>
      <c r="B45" s="9"/>
      <c r="C45" s="9"/>
      <c r="D45" s="10"/>
      <c r="E45" s="323" t="s">
        <v>26</v>
      </c>
      <c r="F45" s="324"/>
      <c r="G45" s="20">
        <f>SUM(G43:G44)</f>
        <v>230765.87972743361</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1111638.5297274336</v>
      </c>
      <c r="H47" s="5"/>
    </row>
    <row r="48" spans="1:8" x14ac:dyDescent="0.25">
      <c r="A48" s="4"/>
      <c r="H48" s="5"/>
    </row>
    <row r="49" spans="1:8" ht="15" customHeight="1" x14ac:dyDescent="0.25">
      <c r="A49" s="4"/>
      <c r="E49" s="323" t="s">
        <v>29</v>
      </c>
      <c r="F49" s="324"/>
      <c r="G49" s="33">
        <f>+G47*29.87%</f>
        <v>332046.42882958445</v>
      </c>
      <c r="H49" s="5"/>
    </row>
    <row r="50" spans="1:8" ht="15" customHeight="1" x14ac:dyDescent="0.25">
      <c r="A50" s="4"/>
      <c r="E50" s="323" t="s">
        <v>30</v>
      </c>
      <c r="F50" s="324"/>
      <c r="G50" s="33">
        <f>+G47*1%</f>
        <v>11116.385297274335</v>
      </c>
      <c r="H50" s="5"/>
    </row>
    <row r="51" spans="1:8" ht="15" customHeight="1" x14ac:dyDescent="0.25">
      <c r="A51" s="4"/>
      <c r="E51" s="323" t="s">
        <v>31</v>
      </c>
      <c r="F51" s="324"/>
      <c r="G51" s="33">
        <f>+G47*4%</f>
        <v>44465.541189097341</v>
      </c>
      <c r="H51" s="5"/>
    </row>
    <row r="52" spans="1:8" x14ac:dyDescent="0.25">
      <c r="A52" s="4"/>
      <c r="H52" s="5"/>
    </row>
    <row r="53" spans="1:8" ht="15.75" thickBot="1" x14ac:dyDescent="0.3">
      <c r="A53" s="4"/>
      <c r="E53" s="323" t="s">
        <v>32</v>
      </c>
      <c r="F53" s="324"/>
      <c r="G53" s="33">
        <f>ROUND(G47+G49+G50+G51,0)</f>
        <v>1499267</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70CBF-8BC1-44AC-AD74-C895F48C6874}">
  <sheetPr>
    <tabColor rgb="FF00B0F0"/>
  </sheetPr>
  <dimension ref="A1:K54"/>
  <sheetViews>
    <sheetView view="pageBreakPreview" topLeftCell="A52"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150</v>
      </c>
      <c r="C7" s="338"/>
      <c r="D7" s="338"/>
      <c r="E7" s="338"/>
      <c r="F7" s="8" t="s">
        <v>56</v>
      </c>
      <c r="G7" s="8" t="s">
        <v>151</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tr">
        <f>+B7</f>
        <v>TUBERIA PVC.S D=6"+ACCESORIOS</v>
      </c>
      <c r="C12" s="16" t="str">
        <f>+[116]PRESUPUESTO!B122</f>
        <v>11915</v>
      </c>
      <c r="D12" s="17" t="s">
        <v>61</v>
      </c>
      <c r="E12" s="18">
        <v>1</v>
      </c>
      <c r="F12" s="19" t="str">
        <f>+'[116]Sheet (2)'!H10237</f>
        <v>$ 42.709,16</v>
      </c>
      <c r="G12" s="20">
        <f t="shared" si="0"/>
        <v>42709.16</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42709.16</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(2)'!I10237</f>
        <v>$ 629,65</v>
      </c>
      <c r="F29" s="26">
        <v>1</v>
      </c>
      <c r="G29" s="20">
        <f>+E29*F29</f>
        <v>629.65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629.65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t="str">
        <f>+'[116]4 - TRANSPORTE'!C11</f>
        <v>TR0408</v>
      </c>
      <c r="D36" s="8"/>
      <c r="E36" s="20">
        <f>+'NP-27 '!E36</f>
        <v>128407</v>
      </c>
      <c r="F36" s="29">
        <v>6.2146144680585907E-2</v>
      </c>
      <c r="G36" s="20">
        <f>IF(A36=0, ,E36*F36)</f>
        <v>7979.9999999999945</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7979.9999999999945</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7" customHeight="1" x14ac:dyDescent="0.25">
      <c r="A43" s="4"/>
      <c r="B43" s="25" t="str">
        <f>+'[116]2- MANO DE OBRA'!D20</f>
        <v>CUADRILLA BB1-HIDRAULICAS ESPECIALIZADAS</v>
      </c>
      <c r="C43" s="15" t="str">
        <f>+'[116]2- MANO DE OBRA'!C20</f>
        <v>MAN00020</v>
      </c>
      <c r="D43" s="8" t="s">
        <v>25</v>
      </c>
      <c r="E43" s="19">
        <f>+'[116]2- MANO DE OBRA'!F20</f>
        <v>71780</v>
      </c>
      <c r="F43" s="43">
        <v>5.7000370417857624</v>
      </c>
      <c r="G43" s="20">
        <f>+E43/F43</f>
        <v>12592.900620433875</v>
      </c>
      <c r="H43" s="5"/>
    </row>
    <row r="44" spans="1:8" x14ac:dyDescent="0.25">
      <c r="A44" s="4"/>
      <c r="B44" s="25"/>
      <c r="C44" s="25"/>
      <c r="D44" s="8"/>
      <c r="E44" s="19"/>
      <c r="F44" s="30"/>
      <c r="G44" s="20"/>
      <c r="H44" s="5"/>
    </row>
    <row r="45" spans="1:8" x14ac:dyDescent="0.25">
      <c r="A45" s="4"/>
      <c r="B45" s="9"/>
      <c r="C45" s="9"/>
      <c r="D45" s="10"/>
      <c r="E45" s="323" t="s">
        <v>26</v>
      </c>
      <c r="F45" s="324"/>
      <c r="G45" s="20">
        <f>SUM(G43:G44)</f>
        <v>12592.900620433875</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63911.710620433871</v>
      </c>
      <c r="H47" s="5"/>
    </row>
    <row r="48" spans="1:8" x14ac:dyDescent="0.25">
      <c r="A48" s="4"/>
      <c r="H48" s="5"/>
    </row>
    <row r="49" spans="1:8" ht="15" customHeight="1" x14ac:dyDescent="0.25">
      <c r="A49" s="4"/>
      <c r="E49" s="323" t="s">
        <v>29</v>
      </c>
      <c r="F49" s="324"/>
      <c r="G49" s="33">
        <f>+G47*29.87%</f>
        <v>19090.4279623236</v>
      </c>
      <c r="H49" s="5"/>
    </row>
    <row r="50" spans="1:8" ht="15" customHeight="1" x14ac:dyDescent="0.25">
      <c r="A50" s="4"/>
      <c r="E50" s="323" t="s">
        <v>30</v>
      </c>
      <c r="F50" s="324"/>
      <c r="G50" s="33">
        <f>+G47*1%</f>
        <v>639.11710620433871</v>
      </c>
      <c r="H50" s="5"/>
    </row>
    <row r="51" spans="1:8" ht="15" customHeight="1" x14ac:dyDescent="0.25">
      <c r="A51" s="4"/>
      <c r="E51" s="323" t="s">
        <v>31</v>
      </c>
      <c r="F51" s="324"/>
      <c r="G51" s="33">
        <f>+G47*4%</f>
        <v>2556.4684248173548</v>
      </c>
      <c r="H51" s="5"/>
    </row>
    <row r="52" spans="1:8" x14ac:dyDescent="0.25">
      <c r="A52" s="4"/>
      <c r="H52" s="5"/>
    </row>
    <row r="53" spans="1:8" ht="15.75" thickBot="1" x14ac:dyDescent="0.3">
      <c r="A53" s="4"/>
      <c r="E53" s="323" t="s">
        <v>32</v>
      </c>
      <c r="F53" s="324"/>
      <c r="G53" s="33">
        <f>ROUND(G47+G49+G50+G51,0)</f>
        <v>86198</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D7B5B-6152-4090-928A-AAB6C1754203}">
  <sheetPr>
    <tabColor rgb="FF00B0F0"/>
  </sheetPr>
  <dimension ref="A1:H54"/>
  <sheetViews>
    <sheetView view="pageBreakPreview" topLeftCell="A22" zoomScale="110" zoomScaleNormal="70" zoomScaleSheetLayoutView="11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152</v>
      </c>
      <c r="C7" s="338"/>
      <c r="D7" s="338"/>
      <c r="E7" s="338"/>
      <c r="F7" s="8" t="s">
        <v>56</v>
      </c>
      <c r="G7" s="8" t="s">
        <v>153</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x14ac:dyDescent="0.25">
      <c r="A12" s="4"/>
      <c r="B12" s="16" t="str">
        <f>+B7</f>
        <v>TUBERIA PVC.S D=4"+ACCESORIOS</v>
      </c>
      <c r="C12" s="16" t="str">
        <f>+'[116]Sheet (2)'!A1726</f>
        <v>14489</v>
      </c>
      <c r="D12" s="17" t="s">
        <v>61</v>
      </c>
      <c r="E12" s="18">
        <v>1</v>
      </c>
      <c r="F12" s="19" t="str">
        <f>+'[116]Sheet (2)'!H10234</f>
        <v>$ 21.769,16</v>
      </c>
      <c r="G12" s="20">
        <f t="shared" si="0"/>
        <v>21769.16</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21769.16</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(2)'!I10234</f>
        <v>$ 703,72</v>
      </c>
      <c r="F29" s="26">
        <v>1</v>
      </c>
      <c r="G29" s="20">
        <f>+E29*F29</f>
        <v>703.72</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703.72</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t="str">
        <f>+'[116]4 - TRANSPORTE'!C11</f>
        <v>TR0408</v>
      </c>
      <c r="D36" s="8" t="s">
        <v>72</v>
      </c>
      <c r="E36" s="20">
        <f>+'NP-34 '!E36</f>
        <v>128407</v>
      </c>
      <c r="F36" s="29">
        <v>3.107307234029294E-2</v>
      </c>
      <c r="G36" s="20">
        <f>IF(A36=0, ,E36*F36)</f>
        <v>3989.9999999999955</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3989.9999999999955</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7" customHeight="1" x14ac:dyDescent="0.25">
      <c r="A43" s="4"/>
      <c r="B43" s="25" t="str">
        <f>+'NP-34 '!B43</f>
        <v>CUADRILLA BB1-HIDRAULICAS ESPECIALIZADAS</v>
      </c>
      <c r="C43" s="15" t="str">
        <f>+'[116]2- MANO DE OBRA'!C20</f>
        <v>MAN00020</v>
      </c>
      <c r="D43" s="8" t="s">
        <v>25</v>
      </c>
      <c r="E43" s="19">
        <f>+'[116]2- MANO DE OBRA'!F20</f>
        <v>71780</v>
      </c>
      <c r="F43" s="30">
        <v>5.1000325246270988</v>
      </c>
      <c r="G43" s="20">
        <f>+E43/F43</f>
        <v>14074.42004602674</v>
      </c>
      <c r="H43" s="5"/>
    </row>
    <row r="44" spans="1:8" x14ac:dyDescent="0.25">
      <c r="A44" s="4"/>
      <c r="B44" s="25"/>
      <c r="C44" s="25"/>
      <c r="D44" s="8"/>
      <c r="E44" s="19"/>
      <c r="F44" s="30"/>
      <c r="G44" s="20"/>
      <c r="H44" s="5"/>
    </row>
    <row r="45" spans="1:8" x14ac:dyDescent="0.25">
      <c r="A45" s="4"/>
      <c r="B45" s="9"/>
      <c r="C45" s="9"/>
      <c r="D45" s="10"/>
      <c r="E45" s="323" t="s">
        <v>26</v>
      </c>
      <c r="F45" s="324"/>
      <c r="G45" s="20">
        <f>SUM(G43:G44)</f>
        <v>14074.42004602674</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40537.300046026736</v>
      </c>
      <c r="H47" s="5"/>
    </row>
    <row r="48" spans="1:8" x14ac:dyDescent="0.25">
      <c r="A48" s="4"/>
      <c r="H48" s="5"/>
    </row>
    <row r="49" spans="1:8" ht="15" customHeight="1" x14ac:dyDescent="0.25">
      <c r="A49" s="4"/>
      <c r="E49" s="323" t="s">
        <v>29</v>
      </c>
      <c r="F49" s="324"/>
      <c r="G49" s="33">
        <f>+G47*29.87%</f>
        <v>12108.491523748187</v>
      </c>
      <c r="H49" s="5"/>
    </row>
    <row r="50" spans="1:8" ht="15" customHeight="1" x14ac:dyDescent="0.25">
      <c r="A50" s="4"/>
      <c r="E50" s="323" t="s">
        <v>30</v>
      </c>
      <c r="F50" s="324"/>
      <c r="G50" s="33">
        <f>+G47*1%</f>
        <v>405.37300046026735</v>
      </c>
      <c r="H50" s="5"/>
    </row>
    <row r="51" spans="1:8" ht="15" customHeight="1" x14ac:dyDescent="0.25">
      <c r="A51" s="4"/>
      <c r="E51" s="323" t="s">
        <v>31</v>
      </c>
      <c r="F51" s="324"/>
      <c r="G51" s="33">
        <f>+G47*4%</f>
        <v>1621.4920018410694</v>
      </c>
      <c r="H51" s="5"/>
    </row>
    <row r="52" spans="1:8" x14ac:dyDescent="0.25">
      <c r="A52" s="4"/>
      <c r="H52" s="5"/>
    </row>
    <row r="53" spans="1:8" ht="15.75" thickBot="1" x14ac:dyDescent="0.3">
      <c r="A53" s="4"/>
      <c r="E53" s="323" t="s">
        <v>32</v>
      </c>
      <c r="F53" s="324"/>
      <c r="G53" s="33">
        <f>ROUND(G47+G49+G50+G51,)</f>
        <v>54673</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7721-E2A6-443E-94C5-E09084CA7F44}">
  <sheetPr>
    <tabColor rgb="FF00B0F0"/>
  </sheetPr>
  <dimension ref="A1:K54"/>
  <sheetViews>
    <sheetView view="pageBreakPreview" topLeftCell="A37"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154</v>
      </c>
      <c r="C7" s="338"/>
      <c r="D7" s="338"/>
      <c r="E7" s="338"/>
      <c r="F7" s="8" t="s">
        <v>56</v>
      </c>
      <c r="G7" s="8" t="s">
        <v>155</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tr">
        <f>+B7</f>
        <v>TUBERIA PVC.S D=2"+ACCESORIOS</v>
      </c>
      <c r="C12" s="16" t="str">
        <f>+'[116]Sheet (2)'!A1726</f>
        <v>14489</v>
      </c>
      <c r="D12" s="17" t="s">
        <v>61</v>
      </c>
      <c r="E12" s="18">
        <v>1</v>
      </c>
      <c r="F12" s="19" t="str">
        <f>+'[116]Sheet (2)'!H10228</f>
        <v>$ 13.116,16</v>
      </c>
      <c r="G12" s="20">
        <f t="shared" si="0"/>
        <v>13116.16</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13116.16</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156</v>
      </c>
      <c r="C29" s="25"/>
      <c r="D29" s="8" t="s">
        <v>20</v>
      </c>
      <c r="E29" s="19" t="str">
        <f>+'[116]Sheet (2)'!I10228</f>
        <v>$ 462,97</v>
      </c>
      <c r="F29" s="26">
        <v>1</v>
      </c>
      <c r="G29" s="20">
        <f>+E29*F29</f>
        <v>462.97</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462.97</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t="str">
        <f>+'[116]4 - TRANSPORTE'!C11</f>
        <v>TR0408</v>
      </c>
      <c r="D36" s="8" t="s">
        <v>72</v>
      </c>
      <c r="E36" s="20">
        <f>+'NP-34 '!E36</f>
        <v>128407</v>
      </c>
      <c r="F36" s="29">
        <v>3.107307234029294E-2</v>
      </c>
      <c r="G36" s="20">
        <f>IF(A36=0, ,E36*F36)</f>
        <v>3989.9999999999955</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3989.9999999999955</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9.25" customHeight="1" x14ac:dyDescent="0.25">
      <c r="A43" s="4"/>
      <c r="B43" s="25" t="str">
        <f>+'NP-35 '!B43</f>
        <v>CUADRILLA BB1-HIDRAULICAS ESPECIALIZADAS</v>
      </c>
      <c r="C43" s="15" t="str">
        <f>+'[116]2- MANO DE OBRA'!C20</f>
        <v>MAN00020</v>
      </c>
      <c r="D43" s="8" t="s">
        <v>25</v>
      </c>
      <c r="E43" s="19">
        <f>+'[116]2- MANO DE OBRA'!F20</f>
        <v>71780</v>
      </c>
      <c r="F43" s="30">
        <v>7.7520467499038803</v>
      </c>
      <c r="G43" s="20">
        <f>+E43/F43</f>
        <v>9259.4900825243367</v>
      </c>
      <c r="H43" s="5"/>
    </row>
    <row r="44" spans="1:8" x14ac:dyDescent="0.25">
      <c r="A44" s="4"/>
      <c r="B44" s="25"/>
      <c r="C44" s="25"/>
      <c r="D44" s="8"/>
      <c r="E44" s="19"/>
      <c r="F44" s="30"/>
      <c r="G44" s="20"/>
      <c r="H44" s="5"/>
    </row>
    <row r="45" spans="1:8" x14ac:dyDescent="0.25">
      <c r="A45" s="4"/>
      <c r="B45" s="9"/>
      <c r="C45" s="9"/>
      <c r="D45" s="10"/>
      <c r="E45" s="323" t="s">
        <v>26</v>
      </c>
      <c r="F45" s="324"/>
      <c r="G45" s="20">
        <f>SUM(G43:G44)</f>
        <v>9259.4900825243367</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26828.620082524329</v>
      </c>
      <c r="H47" s="5"/>
    </row>
    <row r="48" spans="1:8" x14ac:dyDescent="0.25">
      <c r="A48" s="4"/>
      <c r="H48" s="5"/>
    </row>
    <row r="49" spans="1:8" ht="15" customHeight="1" x14ac:dyDescent="0.25">
      <c r="A49" s="4"/>
      <c r="E49" s="323" t="s">
        <v>29</v>
      </c>
      <c r="F49" s="324"/>
      <c r="G49" s="33">
        <f>+G47*29.87%</f>
        <v>8013.7088186500177</v>
      </c>
      <c r="H49" s="5"/>
    </row>
    <row r="50" spans="1:8" ht="15" customHeight="1" x14ac:dyDescent="0.25">
      <c r="A50" s="4"/>
      <c r="E50" s="323" t="s">
        <v>30</v>
      </c>
      <c r="F50" s="324"/>
      <c r="G50" s="33">
        <f>+G47*1%</f>
        <v>268.28620082524327</v>
      </c>
      <c r="H50" s="5"/>
    </row>
    <row r="51" spans="1:8" ht="15" customHeight="1" x14ac:dyDescent="0.25">
      <c r="A51" s="4"/>
      <c r="E51" s="323" t="s">
        <v>31</v>
      </c>
      <c r="F51" s="324"/>
      <c r="G51" s="33">
        <f>+G47*4%</f>
        <v>1073.1448033009731</v>
      </c>
      <c r="H51" s="5"/>
    </row>
    <row r="52" spans="1:8" x14ac:dyDescent="0.25">
      <c r="A52" s="4"/>
      <c r="H52" s="5"/>
    </row>
    <row r="53" spans="1:8" ht="15.75" thickBot="1" x14ac:dyDescent="0.3">
      <c r="A53" s="4"/>
      <c r="E53" s="323" t="s">
        <v>32</v>
      </c>
      <c r="F53" s="324"/>
      <c r="G53" s="33">
        <f>ROUND(G47+G49+G50+G51,0)</f>
        <v>36184</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CF61D-6E09-4A5F-8572-B60DAC2AA7D2}">
  <sheetPr>
    <tabColor rgb="FF00B0F0"/>
  </sheetPr>
  <dimension ref="A1:I54"/>
  <sheetViews>
    <sheetView view="pageBreakPreview" topLeftCell="A32"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157</v>
      </c>
      <c r="C7" s="338"/>
      <c r="D7" s="338"/>
      <c r="E7" s="338"/>
      <c r="F7" s="8" t="s">
        <v>74</v>
      </c>
      <c r="G7" s="8" t="s">
        <v>158</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ht="34.5" customHeight="1" x14ac:dyDescent="0.25">
      <c r="A12" s="4"/>
      <c r="B12" s="16" t="str">
        <f>+B7</f>
        <v>POCETA ASEO CONC 3000PSI+GRANITO PERLATO 1x1x0.5</v>
      </c>
      <c r="C12" s="16">
        <f>+[116]PRESUPUESTO!B125</f>
        <v>15037</v>
      </c>
      <c r="D12" s="17" t="s">
        <v>140</v>
      </c>
      <c r="E12" s="18">
        <v>1</v>
      </c>
      <c r="F12" s="19" t="str">
        <f>+'[116]Sheet (2)'!H7124</f>
        <v>$ 531.124,55</v>
      </c>
      <c r="G12" s="20">
        <f t="shared" si="0"/>
        <v>531124.55000000005</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531124.55000000005</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(2)'!I7124</f>
        <v>$ 72.406,11</v>
      </c>
      <c r="F29" s="26">
        <v>1</v>
      </c>
      <c r="G29" s="20">
        <f>+E29*F29</f>
        <v>72406.11</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72406.11</v>
      </c>
      <c r="H32" s="5"/>
    </row>
    <row r="33" spans="1:9" x14ac:dyDescent="0.25">
      <c r="A33" s="4"/>
      <c r="B33" s="9"/>
      <c r="C33" s="9"/>
      <c r="D33" s="10"/>
      <c r="E33" s="9"/>
      <c r="F33" s="9"/>
      <c r="G33" s="9"/>
      <c r="H33" s="5"/>
    </row>
    <row r="34" spans="1:9" x14ac:dyDescent="0.25">
      <c r="A34" s="4"/>
      <c r="B34" s="11" t="s">
        <v>22</v>
      </c>
      <c r="C34" s="12"/>
      <c r="D34" s="13"/>
      <c r="E34" s="14"/>
      <c r="F34" s="14"/>
      <c r="G34" s="15"/>
      <c r="H34" s="5"/>
    </row>
    <row r="35" spans="1:9" x14ac:dyDescent="0.25">
      <c r="A35" s="4"/>
      <c r="B35" s="7" t="s">
        <v>6</v>
      </c>
      <c r="C35" s="7"/>
      <c r="D35" s="7" t="s">
        <v>8</v>
      </c>
      <c r="E35" s="7" t="s">
        <v>17</v>
      </c>
      <c r="F35" s="7" t="s">
        <v>18</v>
      </c>
      <c r="G35" s="7" t="s">
        <v>11</v>
      </c>
      <c r="H35" s="5"/>
    </row>
    <row r="36" spans="1:9" x14ac:dyDescent="0.25">
      <c r="A36" s="4">
        <v>1</v>
      </c>
      <c r="B36" s="25" t="s">
        <v>71</v>
      </c>
      <c r="C36" s="25" t="str">
        <f>+'[116]4 - TRANSPORTE'!C11</f>
        <v>TR0408</v>
      </c>
      <c r="D36" s="8" t="s">
        <v>47</v>
      </c>
      <c r="E36" s="20">
        <f>+'NP-33 '!E36</f>
        <v>128407</v>
      </c>
      <c r="F36" s="29">
        <v>0.23672953966684057</v>
      </c>
      <c r="G36" s="20">
        <f>IF(A36=0, ,E36*F36)</f>
        <v>30397.729999999996</v>
      </c>
      <c r="H36" s="5"/>
    </row>
    <row r="37" spans="1:9" x14ac:dyDescent="0.25">
      <c r="A37" s="4"/>
      <c r="B37" s="25"/>
      <c r="C37" s="25"/>
      <c r="D37" s="8"/>
      <c r="E37" s="20"/>
      <c r="F37" s="27"/>
      <c r="G37" s="20">
        <f>IF(A37=0, ,E37*F37)</f>
        <v>0</v>
      </c>
      <c r="H37" s="5"/>
    </row>
    <row r="38" spans="1:9" x14ac:dyDescent="0.25">
      <c r="A38" s="4"/>
      <c r="B38" s="25"/>
      <c r="C38" s="25"/>
      <c r="D38" s="8"/>
      <c r="E38" s="20"/>
      <c r="F38" s="27"/>
      <c r="G38" s="20">
        <f>IF(A38=0, ,E38*F38)</f>
        <v>0</v>
      </c>
      <c r="H38" s="5"/>
    </row>
    <row r="39" spans="1:9" x14ac:dyDescent="0.25">
      <c r="A39" s="4"/>
      <c r="B39" s="9"/>
      <c r="C39" s="9"/>
      <c r="D39" s="10"/>
      <c r="E39" s="323" t="s">
        <v>23</v>
      </c>
      <c r="F39" s="324" t="s">
        <v>15</v>
      </c>
      <c r="G39" s="20">
        <f>SUM(G36:G38)</f>
        <v>30397.729999999996</v>
      </c>
      <c r="H39" s="5"/>
    </row>
    <row r="40" spans="1:9" x14ac:dyDescent="0.25">
      <c r="A40" s="4"/>
      <c r="B40" s="9"/>
      <c r="C40" s="9"/>
      <c r="D40" s="10"/>
      <c r="E40" s="9"/>
      <c r="F40" s="9"/>
      <c r="G40" s="9"/>
      <c r="H40" s="5"/>
    </row>
    <row r="41" spans="1:9" x14ac:dyDescent="0.25">
      <c r="A41" s="4"/>
      <c r="B41" s="11" t="s">
        <v>24</v>
      </c>
      <c r="C41" s="12"/>
      <c r="D41" s="13"/>
      <c r="E41" s="14"/>
      <c r="F41" s="14"/>
      <c r="G41" s="15"/>
      <c r="H41" s="5"/>
    </row>
    <row r="42" spans="1:9" x14ac:dyDescent="0.25">
      <c r="A42" s="4"/>
      <c r="B42" s="7" t="s">
        <v>6</v>
      </c>
      <c r="C42" s="7"/>
      <c r="D42" s="7" t="s">
        <v>8</v>
      </c>
      <c r="E42" s="7" t="s">
        <v>17</v>
      </c>
      <c r="F42" s="7" t="s">
        <v>18</v>
      </c>
      <c r="G42" s="7" t="s">
        <v>11</v>
      </c>
      <c r="H42" s="5"/>
    </row>
    <row r="43" spans="1:9" ht="25.5" customHeight="1" x14ac:dyDescent="0.25">
      <c r="A43" s="4"/>
      <c r="B43" s="25" t="str">
        <f>+'NP-36 '!B43</f>
        <v>CUADRILLA BB1-HIDRAULICAS ESPECIALIZADAS</v>
      </c>
      <c r="C43" s="15" t="str">
        <f>+'[116]2- MANO DE OBRA'!C20</f>
        <v>MAN00020</v>
      </c>
      <c r="D43" s="8" t="s">
        <v>25</v>
      </c>
      <c r="E43" s="19">
        <f>+'[116]2- MANO DE OBRA'!F20</f>
        <v>71780</v>
      </c>
      <c r="F43" s="30">
        <v>0.1964565945592277</v>
      </c>
      <c r="G43" s="20">
        <f>+E43/F43</f>
        <v>365373.32921323634</v>
      </c>
      <c r="H43" s="5"/>
      <c r="I43" t="str">
        <f>+'Sheet '!J7124</f>
        <v>$ 365.373,33</v>
      </c>
    </row>
    <row r="44" spans="1:9" x14ac:dyDescent="0.25">
      <c r="A44" s="4"/>
      <c r="B44" s="25"/>
      <c r="C44" s="25"/>
      <c r="D44" s="8"/>
      <c r="E44" s="19"/>
      <c r="F44" s="30"/>
      <c r="G44" s="20"/>
      <c r="H44" s="5"/>
    </row>
    <row r="45" spans="1:9" x14ac:dyDescent="0.25">
      <c r="A45" s="4"/>
      <c r="B45" s="9"/>
      <c r="C45" s="9"/>
      <c r="D45" s="10"/>
      <c r="E45" s="323" t="s">
        <v>26</v>
      </c>
      <c r="F45" s="324"/>
      <c r="G45" s="20">
        <f>SUM(G43:G44)</f>
        <v>365373.32921323634</v>
      </c>
      <c r="H45" s="5"/>
    </row>
    <row r="46" spans="1:9" x14ac:dyDescent="0.25">
      <c r="A46" s="4"/>
      <c r="B46" s="9"/>
      <c r="C46" s="9"/>
      <c r="D46" s="31"/>
      <c r="E46" s="9"/>
      <c r="F46" s="9"/>
      <c r="G46" s="9"/>
      <c r="H46" s="5"/>
    </row>
    <row r="47" spans="1:9" x14ac:dyDescent="0.25">
      <c r="A47" s="4"/>
      <c r="B47" s="9"/>
      <c r="C47" s="9"/>
      <c r="D47" s="10"/>
      <c r="E47" s="323" t="s">
        <v>27</v>
      </c>
      <c r="F47" s="324" t="s">
        <v>28</v>
      </c>
      <c r="G47" s="32">
        <f>+G25+G32+G39+G45</f>
        <v>999301.71921323636</v>
      </c>
      <c r="H47" s="5"/>
    </row>
    <row r="48" spans="1:9" x14ac:dyDescent="0.25">
      <c r="A48" s="4"/>
      <c r="H48" s="5"/>
    </row>
    <row r="49" spans="1:8" ht="15" customHeight="1" x14ac:dyDescent="0.25">
      <c r="A49" s="4"/>
      <c r="E49" s="323" t="s">
        <v>29</v>
      </c>
      <c r="F49" s="324"/>
      <c r="G49" s="33">
        <f>+G47*29.87%</f>
        <v>298491.42352899374</v>
      </c>
      <c r="H49" s="5"/>
    </row>
    <row r="50" spans="1:8" ht="15" customHeight="1" x14ac:dyDescent="0.25">
      <c r="A50" s="4"/>
      <c r="E50" s="323" t="s">
        <v>30</v>
      </c>
      <c r="F50" s="324"/>
      <c r="G50" s="33">
        <f>+G47*1%</f>
        <v>9993.0171921323636</v>
      </c>
      <c r="H50" s="5"/>
    </row>
    <row r="51" spans="1:8" ht="15" customHeight="1" x14ac:dyDescent="0.25">
      <c r="A51" s="4"/>
      <c r="E51" s="323" t="s">
        <v>31</v>
      </c>
      <c r="F51" s="324"/>
      <c r="G51" s="33">
        <f>+G47*4%</f>
        <v>39972.068768529454</v>
      </c>
      <c r="H51" s="5"/>
    </row>
    <row r="52" spans="1:8" x14ac:dyDescent="0.25">
      <c r="A52" s="4"/>
      <c r="H52" s="5"/>
    </row>
    <row r="53" spans="1:8" ht="15.75" thickBot="1" x14ac:dyDescent="0.3">
      <c r="A53" s="4"/>
      <c r="E53" s="323" t="s">
        <v>32</v>
      </c>
      <c r="F53" s="324"/>
      <c r="G53" s="33">
        <f>ROUND(G47+G49+G50+G51,0)</f>
        <v>1347758</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9A4B-6EC0-4BAC-9C64-D35C32F35BF9}">
  <sheetPr>
    <tabColor rgb="FF00B0F0"/>
  </sheetPr>
  <dimension ref="A1:H54"/>
  <sheetViews>
    <sheetView view="pageBreakPreview" topLeftCell="A34"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159</v>
      </c>
      <c r="C7" s="338"/>
      <c r="D7" s="338"/>
      <c r="E7" s="338"/>
      <c r="F7" s="8" t="s">
        <v>56</v>
      </c>
      <c r="G7" s="8" t="s">
        <v>160</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x14ac:dyDescent="0.25">
      <c r="A12" s="4"/>
      <c r="B12" s="16" t="str">
        <f>+B7</f>
        <v xml:space="preserve">TUBERIA PVCP 1  " RDE 21 </v>
      </c>
      <c r="C12" s="16" t="str">
        <f>+[116]PRESUPUESTO!B126</f>
        <v>15139</v>
      </c>
      <c r="D12" s="17" t="s">
        <v>67</v>
      </c>
      <c r="E12" s="18">
        <v>1</v>
      </c>
      <c r="F12" s="19" t="str">
        <f>+'[116]Sheet (2)'!H10241</f>
        <v>$ 8.045,17</v>
      </c>
      <c r="G12" s="20">
        <f t="shared" si="0"/>
        <v>8045.17</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8045.17</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(2)'!I10241</f>
        <v>$ 345,69</v>
      </c>
      <c r="F29" s="26">
        <v>1</v>
      </c>
      <c r="G29" s="20">
        <f>+E29*F29</f>
        <v>345.69</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345.69</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5.5" x14ac:dyDescent="0.25">
      <c r="A43" s="4"/>
      <c r="B43" s="25" t="str">
        <f>+'NP-36 '!B43</f>
        <v>CUADRILLA BB1-HIDRAULICAS ESPECIALIZADAS</v>
      </c>
      <c r="C43" s="15" t="str">
        <f>+'[116]2- MANO DE OBRA'!C20</f>
        <v>MAN00020</v>
      </c>
      <c r="D43" s="8" t="s">
        <v>25</v>
      </c>
      <c r="E43" s="19">
        <f>+'[116]2- MANO DE OBRA'!F20</f>
        <v>71780</v>
      </c>
      <c r="F43" s="30">
        <v>8.3057647706037745</v>
      </c>
      <c r="G43" s="20">
        <f>+E43/F43</f>
        <v>8642.1903319544726</v>
      </c>
      <c r="H43" s="5"/>
    </row>
    <row r="44" spans="1:8" x14ac:dyDescent="0.25">
      <c r="A44" s="4"/>
      <c r="B44" s="25"/>
      <c r="C44" s="25"/>
      <c r="D44" s="8"/>
      <c r="E44" s="19"/>
      <c r="F44" s="30"/>
      <c r="G44" s="20"/>
      <c r="H44" s="5"/>
    </row>
    <row r="45" spans="1:8" x14ac:dyDescent="0.25">
      <c r="A45" s="4"/>
      <c r="B45" s="9"/>
      <c r="C45" s="9"/>
      <c r="D45" s="10"/>
      <c r="E45" s="323" t="s">
        <v>26</v>
      </c>
      <c r="F45" s="324"/>
      <c r="G45" s="20">
        <f>SUM(G43:G44)</f>
        <v>8642.1903319544726</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17033.050331954473</v>
      </c>
      <c r="H47" s="5"/>
    </row>
    <row r="48" spans="1:8" x14ac:dyDescent="0.25">
      <c r="A48" s="4"/>
      <c r="H48" s="5"/>
    </row>
    <row r="49" spans="1:8" ht="15" customHeight="1" x14ac:dyDescent="0.25">
      <c r="A49" s="4"/>
      <c r="E49" s="323" t="s">
        <v>29</v>
      </c>
      <c r="F49" s="324"/>
      <c r="G49" s="33">
        <f>+G47*29.87%</f>
        <v>5087.7721341548013</v>
      </c>
      <c r="H49" s="5"/>
    </row>
    <row r="50" spans="1:8" ht="15" customHeight="1" x14ac:dyDescent="0.25">
      <c r="A50" s="4"/>
      <c r="E50" s="323" t="s">
        <v>30</v>
      </c>
      <c r="F50" s="324"/>
      <c r="G50" s="33">
        <f>+G47*1%</f>
        <v>170.33050331954473</v>
      </c>
      <c r="H50" s="5"/>
    </row>
    <row r="51" spans="1:8" ht="15" customHeight="1" x14ac:dyDescent="0.25">
      <c r="A51" s="4"/>
      <c r="E51" s="323" t="s">
        <v>31</v>
      </c>
      <c r="F51" s="324"/>
      <c r="G51" s="33">
        <f>+G47*4%</f>
        <v>681.32201327817893</v>
      </c>
      <c r="H51" s="5"/>
    </row>
    <row r="52" spans="1:8" x14ac:dyDescent="0.25">
      <c r="A52" s="4"/>
      <c r="H52" s="5"/>
    </row>
    <row r="53" spans="1:8" ht="15.75" thickBot="1" x14ac:dyDescent="0.3">
      <c r="A53" s="4"/>
      <c r="E53" s="323" t="s">
        <v>32</v>
      </c>
      <c r="F53" s="324"/>
      <c r="G53" s="33">
        <f>ROUND(G47+G49+G50+G51,0)</f>
        <v>22972</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51E1F-F018-4281-8C32-04CE40F619F2}">
  <sheetPr>
    <tabColor rgb="FF00B0F0"/>
  </sheetPr>
  <dimension ref="A1:H54"/>
  <sheetViews>
    <sheetView view="pageBreakPreview" topLeftCell="A40"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161</v>
      </c>
      <c r="C7" s="338"/>
      <c r="D7" s="338"/>
      <c r="E7" s="338"/>
      <c r="F7" s="8" t="s">
        <v>56</v>
      </c>
      <c r="G7" s="8" t="s">
        <v>162</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x14ac:dyDescent="0.25">
      <c r="A12" s="4"/>
      <c r="B12" s="16" t="str">
        <f>+B7</f>
        <v xml:space="preserve">TUBERIA PVC.P D=3/4" RDE21 </v>
      </c>
      <c r="C12" s="16" t="str">
        <f>+[116]PRESUPUESTO!B127</f>
        <v>10579</v>
      </c>
      <c r="D12" s="17" t="s">
        <v>61</v>
      </c>
      <c r="E12" s="18">
        <v>1</v>
      </c>
      <c r="F12" s="19" t="str">
        <f>+'[116]Sheet (2)'!H10208</f>
        <v>$ 3.077,09</v>
      </c>
      <c r="G12" s="20">
        <f t="shared" si="0"/>
        <v>3077.09</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3077.09</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163</v>
      </c>
      <c r="C29" s="25"/>
      <c r="D29" s="8" t="s">
        <v>20</v>
      </c>
      <c r="E29" s="19" t="str">
        <f>+'[116]Sheet (2)'!I10208</f>
        <v>$ 148,15</v>
      </c>
      <c r="F29" s="26">
        <v>1</v>
      </c>
      <c r="G29" s="20">
        <f>+E29*F29</f>
        <v>148.15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148.15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1.5" customHeight="1" x14ac:dyDescent="0.25">
      <c r="A43" s="4"/>
      <c r="B43" s="25" t="str">
        <f>+'NP-38 '!B43</f>
        <v>CUADRILLA BB1-HIDRAULICAS ESPECIALIZADAS</v>
      </c>
      <c r="C43" s="15" t="str">
        <f>+'[116]2- MANO DE OBRA'!C20</f>
        <v>MAN00020</v>
      </c>
      <c r="D43" s="8" t="s">
        <v>25</v>
      </c>
      <c r="E43" s="19">
        <f>+'[116]2- MANO DE OBRA'!F20</f>
        <v>71780</v>
      </c>
      <c r="F43" s="40">
        <v>9.6900611390839799</v>
      </c>
      <c r="G43" s="20" t="str">
        <f>+'[116]Sheet (2)'!J10208</f>
        <v>$ 7.407,59</v>
      </c>
      <c r="H43" s="5"/>
    </row>
    <row r="44" spans="1:8" x14ac:dyDescent="0.25">
      <c r="A44" s="4"/>
      <c r="B44" s="25"/>
      <c r="C44" s="25"/>
      <c r="D44" s="8"/>
      <c r="E44" s="19"/>
      <c r="F44" s="30"/>
      <c r="G44" s="20"/>
      <c r="H44" s="5"/>
    </row>
    <row r="45" spans="1:8" x14ac:dyDescent="0.25">
      <c r="A45" s="4"/>
      <c r="B45" s="9"/>
      <c r="C45" s="9"/>
      <c r="D45" s="10"/>
      <c r="E45" s="323" t="s">
        <v>26</v>
      </c>
      <c r="F45" s="324"/>
      <c r="G45" s="20" t="str">
        <f>+G43</f>
        <v>$ 7.407,59</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10632.83</v>
      </c>
      <c r="H47" s="5"/>
    </row>
    <row r="48" spans="1:8" x14ac:dyDescent="0.25">
      <c r="A48" s="4"/>
      <c r="H48" s="5"/>
    </row>
    <row r="49" spans="1:8" ht="15" customHeight="1" x14ac:dyDescent="0.25">
      <c r="A49" s="4"/>
      <c r="E49" s="323" t="s">
        <v>29</v>
      </c>
      <c r="F49" s="324"/>
      <c r="G49" s="33">
        <f>+G47*29.87%</f>
        <v>3176.0263210000003</v>
      </c>
      <c r="H49" s="5"/>
    </row>
    <row r="50" spans="1:8" ht="15" customHeight="1" x14ac:dyDescent="0.25">
      <c r="A50" s="4"/>
      <c r="E50" s="323" t="s">
        <v>30</v>
      </c>
      <c r="F50" s="324"/>
      <c r="G50" s="33">
        <f>+G47*1%</f>
        <v>106.3283</v>
      </c>
      <c r="H50" s="5"/>
    </row>
    <row r="51" spans="1:8" ht="15" customHeight="1" x14ac:dyDescent="0.25">
      <c r="A51" s="4"/>
      <c r="E51" s="323" t="s">
        <v>31</v>
      </c>
      <c r="F51" s="324"/>
      <c r="G51" s="33">
        <f>+G47*4%</f>
        <v>425.31319999999999</v>
      </c>
      <c r="H51" s="5"/>
    </row>
    <row r="52" spans="1:8" x14ac:dyDescent="0.25">
      <c r="A52" s="4"/>
      <c r="H52" s="5"/>
    </row>
    <row r="53" spans="1:8" ht="15.75" thickBot="1" x14ac:dyDescent="0.3">
      <c r="A53" s="4"/>
      <c r="E53" s="323" t="s">
        <v>32</v>
      </c>
      <c r="F53" s="324"/>
      <c r="G53" s="33">
        <f>ROUND(G47+G49+G50+G51,0)</f>
        <v>14340</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00982-F126-45F9-BC32-D4FF492F553F}">
  <sheetPr>
    <tabColor rgb="FF00B0F0"/>
  </sheetPr>
  <dimension ref="A1:K54"/>
  <sheetViews>
    <sheetView view="pageBreakPreview" topLeftCell="A19"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164</v>
      </c>
      <c r="C7" s="338"/>
      <c r="D7" s="338"/>
      <c r="E7" s="338"/>
      <c r="F7" s="8" t="s">
        <v>79</v>
      </c>
      <c r="G7" s="8" t="s">
        <v>165</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t="s">
        <v>166</v>
      </c>
      <c r="C11" s="16"/>
      <c r="D11" s="17" t="s">
        <v>50</v>
      </c>
      <c r="E11" s="18">
        <v>1</v>
      </c>
      <c r="F11" s="19" t="str">
        <f>+'[116]Sheet (2)'!H3163</f>
        <v>$ 104,31</v>
      </c>
      <c r="G11" s="20">
        <f t="shared" ref="G11:G24" si="0">+E11*F11</f>
        <v>104.31</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104.31</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(2)'!I3163</f>
        <v>$ 3.725,47</v>
      </c>
      <c r="F29" s="26">
        <v>1</v>
      </c>
      <c r="G29" s="20">
        <f>+E29*F29</f>
        <v>3725.47</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3725.47</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c r="D36" s="8" t="s">
        <v>72</v>
      </c>
      <c r="E36" s="20">
        <f>+'NP-35 '!E36</f>
        <v>128407</v>
      </c>
      <c r="F36" s="29">
        <v>6.2146144680585907E-2</v>
      </c>
      <c r="G36" s="20">
        <f>IF(A36=0, ,E36*F36)</f>
        <v>7979.9999999999945</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7979.9999999999945</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8.5" customHeight="1" x14ac:dyDescent="0.25">
      <c r="A43" s="4"/>
      <c r="B43" s="25" t="str">
        <f>+'[116]2- MANO DE OBRA'!D5</f>
        <v>CUADRILLA AA ALBAÑERIA (OFIC + AYUD + PRES)</v>
      </c>
      <c r="C43" s="15" t="str">
        <f>+'[116]2- MANO DE OBRA'!C5</f>
        <v>MAN0003</v>
      </c>
      <c r="D43" s="8" t="s">
        <v>25</v>
      </c>
      <c r="E43" s="19">
        <f>+'[116]2- MANO DE OBRA'!F5</f>
        <v>32336</v>
      </c>
      <c r="F43" s="30">
        <v>3.0998980752957928</v>
      </c>
      <c r="G43" s="20">
        <f>+E43/F43</f>
        <v>10431.310712341565</v>
      </c>
      <c r="H43" s="5"/>
    </row>
    <row r="44" spans="1:8" x14ac:dyDescent="0.25">
      <c r="A44" s="4"/>
      <c r="B44" s="25"/>
      <c r="C44" s="25"/>
      <c r="D44" s="8"/>
      <c r="E44" s="19"/>
      <c r="F44" s="30"/>
      <c r="G44" s="20"/>
      <c r="H44" s="5"/>
    </row>
    <row r="45" spans="1:8" x14ac:dyDescent="0.25">
      <c r="A45" s="4"/>
      <c r="B45" s="9"/>
      <c r="C45" s="9"/>
      <c r="D45" s="10"/>
      <c r="E45" s="323" t="s">
        <v>26</v>
      </c>
      <c r="F45" s="324"/>
      <c r="G45" s="20">
        <f>SUM(G43:G44)</f>
        <v>10431.310712341565</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22241.09071234156</v>
      </c>
      <c r="H47" s="5"/>
    </row>
    <row r="48" spans="1:8" x14ac:dyDescent="0.25">
      <c r="A48" s="4"/>
      <c r="H48" s="5"/>
    </row>
    <row r="49" spans="1:8" ht="15" customHeight="1" x14ac:dyDescent="0.25">
      <c r="A49" s="4"/>
      <c r="E49" s="323" t="s">
        <v>29</v>
      </c>
      <c r="F49" s="324"/>
      <c r="G49" s="33">
        <f>+G47*29.87%</f>
        <v>6643.4137957764242</v>
      </c>
      <c r="H49" s="5"/>
    </row>
    <row r="50" spans="1:8" ht="15" customHeight="1" x14ac:dyDescent="0.25">
      <c r="A50" s="4"/>
      <c r="E50" s="323" t="s">
        <v>30</v>
      </c>
      <c r="F50" s="324"/>
      <c r="G50" s="33">
        <f>+G47*1%</f>
        <v>222.4109071234156</v>
      </c>
      <c r="H50" s="5"/>
    </row>
    <row r="51" spans="1:8" ht="15" customHeight="1" x14ac:dyDescent="0.25">
      <c r="A51" s="4"/>
      <c r="E51" s="323" t="s">
        <v>31</v>
      </c>
      <c r="F51" s="324"/>
      <c r="G51" s="33">
        <f>+G47*4%</f>
        <v>889.64362849366239</v>
      </c>
      <c r="H51" s="5"/>
    </row>
    <row r="52" spans="1:8" x14ac:dyDescent="0.25">
      <c r="A52" s="4"/>
      <c r="H52" s="5"/>
    </row>
    <row r="53" spans="1:8" ht="15.75" thickBot="1" x14ac:dyDescent="0.3">
      <c r="A53" s="4"/>
      <c r="E53" s="323" t="s">
        <v>32</v>
      </c>
      <c r="F53" s="324"/>
      <c r="G53" s="33">
        <f>ROUND(G47+G49+G50+G51,0)</f>
        <v>29997</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8CD81-DB9F-4498-A769-20A45940098B}">
  <sheetPr>
    <tabColor rgb="FF00B0F0"/>
  </sheetPr>
  <dimension ref="A1:H54"/>
  <sheetViews>
    <sheetView view="pageBreakPreview" topLeftCell="A28"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167</v>
      </c>
      <c r="C7" s="338"/>
      <c r="D7" s="338"/>
      <c r="E7" s="338"/>
      <c r="F7" s="8" t="s">
        <v>168</v>
      </c>
      <c r="G7" s="8" t="s">
        <v>169</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x14ac:dyDescent="0.25">
      <c r="A12" s="4"/>
      <c r="B12" s="16"/>
      <c r="C12" s="16"/>
      <c r="D12" s="17"/>
      <c r="E12" s="18"/>
      <c r="F12" s="19"/>
      <c r="G12" s="20">
        <f t="shared" si="0"/>
        <v>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0</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170</v>
      </c>
      <c r="C29" s="25"/>
      <c r="D29" s="8" t="s">
        <v>20</v>
      </c>
      <c r="E29" s="19" t="str">
        <f>+'[116]Sheet (2)'!I4376</f>
        <v>$ 2.919,80</v>
      </c>
      <c r="F29" s="26">
        <v>1</v>
      </c>
      <c r="G29" s="20">
        <f>+E29*F29</f>
        <v>2919.8</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2919.8</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t="str">
        <f>+'[116]4 - TRANSPORTE'!C11</f>
        <v>TR0408</v>
      </c>
      <c r="D36" s="8" t="s">
        <v>72</v>
      </c>
      <c r="E36" s="20">
        <f>+'NP-40'!E36</f>
        <v>128407</v>
      </c>
      <c r="F36" s="29">
        <v>0.68671489872047475</v>
      </c>
      <c r="G36" s="20">
        <f>IF(A36=0, ,E36*F36)</f>
        <v>88179</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88179</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0.75" customHeight="1" x14ac:dyDescent="0.25">
      <c r="A43" s="4"/>
      <c r="B43" s="25" t="str">
        <f>+'[116]2- MANO DE OBRA'!D5</f>
        <v>CUADRILLA AA ALBAÑERIA (OFIC + AYUD + PRES)</v>
      </c>
      <c r="C43" s="15" t="str">
        <f>+'[116]2- MANO DE OBRA'!C5</f>
        <v>MAN0003</v>
      </c>
      <c r="D43" s="8" t="s">
        <v>25</v>
      </c>
      <c r="E43" s="19">
        <f>+'[116]2- MANO DE OBRA'!F5</f>
        <v>32336</v>
      </c>
      <c r="F43" s="30">
        <v>0.78237223604234007</v>
      </c>
      <c r="G43" s="20">
        <f>+E43/F43</f>
        <v>41330.710000105442</v>
      </c>
      <c r="H43" s="5"/>
    </row>
    <row r="44" spans="1:8" x14ac:dyDescent="0.25">
      <c r="A44" s="4"/>
      <c r="B44" s="25"/>
      <c r="C44" s="25"/>
      <c r="D44" s="8"/>
      <c r="E44" s="19"/>
      <c r="F44" s="30"/>
      <c r="G44" s="20"/>
      <c r="H44" s="5"/>
    </row>
    <row r="45" spans="1:8" x14ac:dyDescent="0.25">
      <c r="A45" s="4"/>
      <c r="B45" s="9"/>
      <c r="C45" s="9"/>
      <c r="D45" s="10"/>
      <c r="E45" s="323" t="s">
        <v>26</v>
      </c>
      <c r="F45" s="324"/>
      <c r="G45" s="20">
        <f>SUM(G43:G44)</f>
        <v>41330.710000105442</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132429.51000010545</v>
      </c>
      <c r="H47" s="5"/>
    </row>
    <row r="48" spans="1:8" x14ac:dyDescent="0.25">
      <c r="A48" s="4"/>
      <c r="H48" s="5"/>
    </row>
    <row r="49" spans="1:8" ht="15" customHeight="1" x14ac:dyDescent="0.25">
      <c r="A49" s="4"/>
      <c r="E49" s="323" t="s">
        <v>29</v>
      </c>
      <c r="F49" s="324"/>
      <c r="G49" s="33">
        <f>+G47*29.87%</f>
        <v>39556.694637031498</v>
      </c>
      <c r="H49" s="5"/>
    </row>
    <row r="50" spans="1:8" ht="15" customHeight="1" x14ac:dyDescent="0.25">
      <c r="A50" s="4"/>
      <c r="E50" s="323" t="s">
        <v>30</v>
      </c>
      <c r="F50" s="324"/>
      <c r="G50" s="33">
        <f>+G47*1%</f>
        <v>1324.2951000010546</v>
      </c>
      <c r="H50" s="5"/>
    </row>
    <row r="51" spans="1:8" ht="15" customHeight="1" x14ac:dyDescent="0.25">
      <c r="A51" s="4"/>
      <c r="E51" s="323" t="s">
        <v>31</v>
      </c>
      <c r="F51" s="324"/>
      <c r="G51" s="33">
        <f>+G47*4%</f>
        <v>5297.1804000042184</v>
      </c>
      <c r="H51" s="5"/>
    </row>
    <row r="52" spans="1:8" x14ac:dyDescent="0.25">
      <c r="A52" s="4"/>
      <c r="H52" s="5"/>
    </row>
    <row r="53" spans="1:8" ht="15.75" thickBot="1" x14ac:dyDescent="0.3">
      <c r="A53" s="4"/>
      <c r="E53" s="323" t="s">
        <v>32</v>
      </c>
      <c r="F53" s="324"/>
      <c r="G53" s="33">
        <f>ROUND(G47+G49+G50+G51,0)</f>
        <v>178608</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2BF51-5EA7-4C8C-A665-BE66F97AD52D}">
  <sheetPr>
    <tabColor rgb="FF00B0F0"/>
  </sheetPr>
  <dimension ref="A1:K54"/>
  <sheetViews>
    <sheetView view="pageBreakPreview" topLeftCell="E1" zoomScale="140" zoomScaleNormal="70" zoomScaleSheetLayoutView="14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171</v>
      </c>
      <c r="C7" s="338"/>
      <c r="D7" s="338"/>
      <c r="E7" s="338"/>
      <c r="F7" s="8" t="s">
        <v>61</v>
      </c>
      <c r="G7" s="8" t="s">
        <v>172</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
        <v>173</v>
      </c>
      <c r="C12" s="16" t="str">
        <f>+'[116]Sheet (2)'!A2084</f>
        <v>11301</v>
      </c>
      <c r="D12" s="17" t="s">
        <v>61</v>
      </c>
      <c r="E12" s="18">
        <v>1</v>
      </c>
      <c r="F12" s="19" t="str">
        <f>+'[116]Sheet (2)'!H2084</f>
        <v>$ 308.263,98</v>
      </c>
      <c r="G12" s="20">
        <f t="shared" si="0"/>
        <v>308263.98</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308263.98</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(2)'!I2084</f>
        <v>$ 6.874,05</v>
      </c>
      <c r="F29" s="26">
        <v>1</v>
      </c>
      <c r="G29" s="20">
        <f>+E29*F29</f>
        <v>6874.05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6874.05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t="str">
        <f>+'[116]4 - TRANSPORTE'!C11</f>
        <v>TR0408</v>
      </c>
      <c r="D36" s="8" t="s">
        <v>72</v>
      </c>
      <c r="E36" s="20">
        <f>+'NP-40'!E36</f>
        <v>128407</v>
      </c>
      <c r="F36" s="29">
        <v>1.0809201990545687</v>
      </c>
      <c r="G36" s="20">
        <f>IF(A36=0, ,E36*F36)</f>
        <v>138797.72</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138797.72</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5.5" x14ac:dyDescent="0.25">
      <c r="A43" s="4"/>
      <c r="B43" s="25" t="str">
        <f>+'[116]2- MANO DE OBRA'!D5</f>
        <v>CUADRILLA AA ALBAÑERIA (OFIC + AYUD + PRES)</v>
      </c>
      <c r="C43" s="15" t="str">
        <f>+'[116]2- MANO DE OBRA'!C5</f>
        <v>MAN0003</v>
      </c>
      <c r="D43" s="8" t="s">
        <v>25</v>
      </c>
      <c r="E43" s="19">
        <f>+'[116]2- MANO DE OBRA'!F5</f>
        <v>32336</v>
      </c>
      <c r="F43" s="30">
        <v>0.25383304699112191</v>
      </c>
      <c r="G43" s="20">
        <f>+E43/F43</f>
        <v>127390.82000276736</v>
      </c>
      <c r="H43" s="5"/>
    </row>
    <row r="44" spans="1:8" x14ac:dyDescent="0.25">
      <c r="A44" s="4"/>
      <c r="B44" s="25"/>
      <c r="C44" s="25"/>
      <c r="D44" s="8"/>
      <c r="E44" s="19"/>
      <c r="F44" s="30"/>
      <c r="G44" s="20"/>
      <c r="H44" s="5"/>
    </row>
    <row r="45" spans="1:8" x14ac:dyDescent="0.25">
      <c r="A45" s="4"/>
      <c r="B45" s="9"/>
      <c r="C45" s="9"/>
      <c r="D45" s="10"/>
      <c r="E45" s="323" t="s">
        <v>26</v>
      </c>
      <c r="F45" s="324"/>
      <c r="G45" s="20">
        <f>SUM(G43:G44)</f>
        <v>127390.82000276736</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581326.57000276737</v>
      </c>
      <c r="H47" s="5"/>
    </row>
    <row r="48" spans="1:8" x14ac:dyDescent="0.25">
      <c r="A48" s="4"/>
      <c r="H48" s="5"/>
    </row>
    <row r="49" spans="1:8" ht="15" customHeight="1" x14ac:dyDescent="0.25">
      <c r="A49" s="4"/>
      <c r="E49" s="323" t="s">
        <v>29</v>
      </c>
      <c r="F49" s="324"/>
      <c r="G49" s="33">
        <f>+G47*29.87%</f>
        <v>173642.24645982662</v>
      </c>
      <c r="H49" s="5"/>
    </row>
    <row r="50" spans="1:8" ht="15" customHeight="1" x14ac:dyDescent="0.25">
      <c r="A50" s="4"/>
      <c r="E50" s="323" t="s">
        <v>30</v>
      </c>
      <c r="F50" s="324"/>
      <c r="G50" s="33">
        <f>+G47*1%</f>
        <v>5813.265700027674</v>
      </c>
      <c r="H50" s="5"/>
    </row>
    <row r="51" spans="1:8" ht="15" customHeight="1" x14ac:dyDescent="0.25">
      <c r="A51" s="4"/>
      <c r="E51" s="323" t="s">
        <v>31</v>
      </c>
      <c r="F51" s="324"/>
      <c r="G51" s="33">
        <f>+G47*4%</f>
        <v>23253.062800110696</v>
      </c>
      <c r="H51" s="5"/>
    </row>
    <row r="52" spans="1:8" x14ac:dyDescent="0.25">
      <c r="A52" s="4"/>
      <c r="H52" s="5"/>
    </row>
    <row r="53" spans="1:8" ht="15.75" thickBot="1" x14ac:dyDescent="0.3">
      <c r="A53" s="4"/>
      <c r="E53" s="323" t="s">
        <v>32</v>
      </c>
      <c r="F53" s="324"/>
      <c r="G53" s="33">
        <f>ROUND(G47+G49+G50+G51,0)</f>
        <v>784035</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524E8-9808-4DEE-938F-DB5C8DA081EF}">
  <sheetPr>
    <tabColor rgb="FF00B0F0"/>
  </sheetPr>
  <dimension ref="A1:H54"/>
  <sheetViews>
    <sheetView view="pageBreakPreview" topLeftCell="E1" zoomScale="160" zoomScaleNormal="70" zoomScaleSheetLayoutView="160" workbookViewId="0">
      <selection activeCell="G7" sqref="G7"/>
    </sheetView>
  </sheetViews>
  <sheetFormatPr baseColWidth="10" defaultRowHeight="15" x14ac:dyDescent="0.25"/>
  <cols>
    <col min="1" max="1" width="2.85546875" customWidth="1"/>
    <col min="2" max="2" width="44.42578125" customWidth="1"/>
    <col min="3" max="3" width="14" customWidth="1"/>
    <col min="4" max="4" width="14.85546875" bestFit="1" customWidth="1"/>
    <col min="5" max="5" width="18.5703125" customWidth="1"/>
    <col min="6" max="6" width="22" customWidth="1"/>
    <col min="7" max="7" width="30.5703125"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72" customHeight="1" x14ac:dyDescent="0.25">
      <c r="A7" s="4"/>
      <c r="B7" s="338" t="s">
        <v>218</v>
      </c>
      <c r="C7" s="338"/>
      <c r="D7" s="338"/>
      <c r="E7" s="338"/>
      <c r="F7" s="8" t="s">
        <v>50</v>
      </c>
      <c r="G7" s="8" t="s">
        <v>204</v>
      </c>
      <c r="H7" s="5"/>
    </row>
    <row r="8" spans="1:8" x14ac:dyDescent="0.25">
      <c r="A8" s="4"/>
      <c r="B8" s="9"/>
      <c r="C8" s="9"/>
      <c r="D8" s="10"/>
      <c r="E8" s="9"/>
      <c r="F8" s="9"/>
      <c r="G8" s="9"/>
      <c r="H8" s="5"/>
    </row>
    <row r="9" spans="1:8" x14ac:dyDescent="0.25">
      <c r="A9" s="4"/>
      <c r="B9" s="11" t="s">
        <v>5</v>
      </c>
      <c r="C9" s="12"/>
      <c r="D9" s="13"/>
      <c r="E9" s="14"/>
      <c r="F9" s="14"/>
      <c r="G9" s="15"/>
      <c r="H9" s="5"/>
    </row>
    <row r="10" spans="1:8" x14ac:dyDescent="0.25">
      <c r="A10" s="4"/>
      <c r="B10" s="7" t="s">
        <v>6</v>
      </c>
      <c r="C10" s="7"/>
      <c r="D10" s="7" t="s">
        <v>8</v>
      </c>
      <c r="E10" s="7" t="s">
        <v>9</v>
      </c>
      <c r="F10" s="7" t="s">
        <v>10</v>
      </c>
      <c r="G10" s="7" t="s">
        <v>10</v>
      </c>
      <c r="H10" s="5"/>
    </row>
    <row r="11" spans="1:8" x14ac:dyDescent="0.25">
      <c r="A11" s="4"/>
      <c r="B11" s="16" t="s">
        <v>219</v>
      </c>
      <c r="C11" s="16"/>
      <c r="D11" s="17" t="s">
        <v>74</v>
      </c>
      <c r="E11" s="18">
        <v>1</v>
      </c>
      <c r="F11" s="19">
        <v>999900</v>
      </c>
      <c r="G11" s="20">
        <f>+E11*F11</f>
        <v>999900</v>
      </c>
      <c r="H11" s="5"/>
    </row>
    <row r="12" spans="1:8" x14ac:dyDescent="0.25">
      <c r="A12" s="4"/>
      <c r="B12" s="16"/>
      <c r="C12" s="16"/>
      <c r="D12" s="17"/>
      <c r="E12" s="18"/>
      <c r="F12" s="19"/>
      <c r="G12" s="20"/>
      <c r="H12" s="5"/>
    </row>
    <row r="13" spans="1:8" x14ac:dyDescent="0.25">
      <c r="A13" s="4"/>
      <c r="B13" s="16"/>
      <c r="C13" s="16"/>
      <c r="D13" s="17"/>
      <c r="E13" s="18"/>
      <c r="F13" s="19"/>
      <c r="G13" s="20"/>
      <c r="H13" s="5"/>
    </row>
    <row r="14" spans="1:8" x14ac:dyDescent="0.25">
      <c r="A14" s="4"/>
      <c r="B14" s="16"/>
      <c r="C14" s="16"/>
      <c r="D14" s="17"/>
      <c r="E14" s="18"/>
      <c r="F14" s="19"/>
      <c r="G14" s="20"/>
      <c r="H14" s="5"/>
    </row>
    <row r="15" spans="1:8" x14ac:dyDescent="0.25">
      <c r="A15" s="4"/>
      <c r="B15" s="16"/>
      <c r="C15" s="16"/>
      <c r="D15" s="17"/>
      <c r="E15" s="18"/>
      <c r="F15" s="19"/>
      <c r="G15" s="20"/>
      <c r="H15" s="5"/>
    </row>
    <row r="16" spans="1:8" x14ac:dyDescent="0.25">
      <c r="A16" s="4"/>
      <c r="B16" s="16"/>
      <c r="C16" s="16"/>
      <c r="D16" s="17"/>
      <c r="E16" s="18"/>
      <c r="F16" s="19"/>
      <c r="G16" s="20"/>
      <c r="H16" s="5"/>
    </row>
    <row r="17" spans="1:8" x14ac:dyDescent="0.25">
      <c r="A17" s="4"/>
      <c r="B17" s="16"/>
      <c r="C17" s="16"/>
      <c r="D17" s="17"/>
      <c r="E17" s="18"/>
      <c r="F17" s="19"/>
      <c r="G17" s="20"/>
      <c r="H17" s="5"/>
    </row>
    <row r="18" spans="1:8" x14ac:dyDescent="0.25">
      <c r="A18" s="4"/>
      <c r="B18" s="16"/>
      <c r="C18" s="16"/>
      <c r="D18" s="17"/>
      <c r="E18" s="18"/>
      <c r="F18" s="19"/>
      <c r="G18" s="20"/>
      <c r="H18" s="5"/>
    </row>
    <row r="19" spans="1:8" x14ac:dyDescent="0.25">
      <c r="A19" s="4"/>
      <c r="B19" s="16"/>
      <c r="C19" s="16"/>
      <c r="D19" s="17"/>
      <c r="E19" s="18"/>
      <c r="F19" s="19"/>
      <c r="G19" s="20"/>
      <c r="H19" s="5"/>
    </row>
    <row r="20" spans="1:8" x14ac:dyDescent="0.25">
      <c r="A20" s="4"/>
      <c r="B20" s="16"/>
      <c r="C20" s="16"/>
      <c r="D20" s="17"/>
      <c r="E20" s="18"/>
      <c r="F20" s="19"/>
      <c r="G20" s="20"/>
      <c r="H20" s="5"/>
    </row>
    <row r="21" spans="1:8" x14ac:dyDescent="0.25">
      <c r="A21" s="4"/>
      <c r="B21" s="16"/>
      <c r="C21" s="16"/>
      <c r="D21" s="17"/>
      <c r="E21" s="18"/>
      <c r="F21" s="19"/>
      <c r="G21" s="20">
        <f>+E21*F21</f>
        <v>0</v>
      </c>
      <c r="H21" s="5"/>
    </row>
    <row r="22" spans="1:8" x14ac:dyDescent="0.25">
      <c r="A22" s="4"/>
      <c r="B22" s="16"/>
      <c r="C22" s="16"/>
      <c r="D22" s="17"/>
      <c r="E22" s="18"/>
      <c r="F22" s="19"/>
      <c r="G22" s="20">
        <f>+E22*F22</f>
        <v>0</v>
      </c>
      <c r="H22" s="5"/>
    </row>
    <row r="23" spans="1:8" x14ac:dyDescent="0.25">
      <c r="A23" s="4"/>
      <c r="B23" s="16"/>
      <c r="C23" s="16"/>
      <c r="D23" s="17"/>
      <c r="E23" s="18"/>
      <c r="F23" s="22"/>
      <c r="G23" s="20">
        <f>+E23*F23</f>
        <v>0</v>
      </c>
      <c r="H23" s="5"/>
    </row>
    <row r="24" spans="1:8" x14ac:dyDescent="0.25">
      <c r="A24" s="4"/>
      <c r="B24" s="16"/>
      <c r="C24" s="16"/>
      <c r="D24" s="17"/>
      <c r="E24" s="18"/>
      <c r="F24" s="22"/>
      <c r="G24" s="20">
        <f>+E24*F24</f>
        <v>0</v>
      </c>
      <c r="H24" s="5"/>
    </row>
    <row r="25" spans="1:8" x14ac:dyDescent="0.25">
      <c r="A25" s="4"/>
      <c r="B25" s="9"/>
      <c r="C25" s="9"/>
      <c r="D25" s="10"/>
      <c r="E25" s="323" t="s">
        <v>14</v>
      </c>
      <c r="F25" s="324" t="s">
        <v>15</v>
      </c>
      <c r="G25" s="20">
        <f>SUM(G11:G24)</f>
        <v>999900</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220</v>
      </c>
      <c r="C29" s="25"/>
      <c r="D29" s="8" t="s">
        <v>74</v>
      </c>
      <c r="E29" s="19">
        <f>+G43</f>
        <v>850777.5</v>
      </c>
      <c r="F29" s="27">
        <v>0.05</v>
      </c>
      <c r="G29" s="20">
        <f>+E29*F29</f>
        <v>42538.875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42538.875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x14ac:dyDescent="0.25">
      <c r="A43" s="4"/>
      <c r="B43" s="25" t="s">
        <v>221</v>
      </c>
      <c r="C43" s="25"/>
      <c r="D43" s="8" t="s">
        <v>84</v>
      </c>
      <c r="E43" s="19">
        <v>340311</v>
      </c>
      <c r="F43" s="43">
        <v>0.4</v>
      </c>
      <c r="G43" s="20">
        <f>+E43/F43</f>
        <v>850777.5</v>
      </c>
      <c r="H43" s="5"/>
    </row>
    <row r="44" spans="1:8" x14ac:dyDescent="0.25">
      <c r="A44" s="4"/>
      <c r="B44" s="25"/>
      <c r="C44" s="25"/>
      <c r="D44" s="8"/>
      <c r="E44" s="19"/>
      <c r="F44" s="30"/>
      <c r="G44" s="20"/>
      <c r="H44" s="5"/>
    </row>
    <row r="45" spans="1:8" x14ac:dyDescent="0.25">
      <c r="A45" s="4"/>
      <c r="B45" s="9"/>
      <c r="C45" s="9"/>
      <c r="D45" s="10"/>
      <c r="E45" s="323" t="s">
        <v>26</v>
      </c>
      <c r="F45" s="324"/>
      <c r="G45" s="20">
        <f>SUM(G43:G44)</f>
        <v>850777.5</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1893216.375</v>
      </c>
      <c r="H47" s="5"/>
    </row>
    <row r="48" spans="1:8" x14ac:dyDescent="0.25">
      <c r="A48" s="4"/>
      <c r="H48" s="5"/>
    </row>
    <row r="49" spans="1:8" x14ac:dyDescent="0.25">
      <c r="A49" s="4"/>
      <c r="E49" s="323" t="s">
        <v>29</v>
      </c>
      <c r="F49" s="324"/>
      <c r="G49" s="33">
        <f>+G47*29.87%</f>
        <v>565503.73121250002</v>
      </c>
      <c r="H49" s="5"/>
    </row>
    <row r="50" spans="1:8" x14ac:dyDescent="0.25">
      <c r="A50" s="4"/>
      <c r="E50" s="323" t="s">
        <v>30</v>
      </c>
      <c r="F50" s="324"/>
      <c r="G50" s="33">
        <f>+G47*1%</f>
        <v>18932.16375</v>
      </c>
      <c r="H50" s="5"/>
    </row>
    <row r="51" spans="1:8" x14ac:dyDescent="0.25">
      <c r="A51" s="4"/>
      <c r="E51" s="323" t="s">
        <v>31</v>
      </c>
      <c r="F51" s="324"/>
      <c r="G51" s="33">
        <f>+G47*4%</f>
        <v>75728.654999999999</v>
      </c>
      <c r="H51" s="5"/>
    </row>
    <row r="52" spans="1:8" x14ac:dyDescent="0.25">
      <c r="A52" s="4"/>
      <c r="H52" s="5"/>
    </row>
    <row r="53" spans="1:8" ht="15.75" thickBot="1" x14ac:dyDescent="0.3">
      <c r="A53" s="4"/>
      <c r="E53" s="323" t="s">
        <v>32</v>
      </c>
      <c r="F53" s="324"/>
      <c r="G53" s="33">
        <f>ROUND(G47+G49+G50+G51,0)</f>
        <v>2553381</v>
      </c>
      <c r="H53" s="5"/>
    </row>
    <row r="54" spans="1:8" ht="81" customHeight="1" thickBot="1" x14ac:dyDescent="0.3">
      <c r="A54" s="325" t="s">
        <v>33</v>
      </c>
      <c r="B54" s="326"/>
      <c r="C54" s="326"/>
      <c r="D54" s="327"/>
      <c r="E54" s="325" t="s">
        <v>235</v>
      </c>
      <c r="F54" s="326"/>
      <c r="G54" s="326"/>
      <c r="H54" s="327"/>
    </row>
  </sheetData>
  <mergeCells count="14">
    <mergeCell ref="A54:D54"/>
    <mergeCell ref="E54:H54"/>
    <mergeCell ref="C2:F4"/>
    <mergeCell ref="E45:F45"/>
    <mergeCell ref="E47:F47"/>
    <mergeCell ref="E49:F49"/>
    <mergeCell ref="E50:F50"/>
    <mergeCell ref="E51:F51"/>
    <mergeCell ref="E53:F53"/>
    <mergeCell ref="B6:E6"/>
    <mergeCell ref="B7:E7"/>
    <mergeCell ref="E25:F25"/>
    <mergeCell ref="E32:F32"/>
    <mergeCell ref="E39:F39"/>
  </mergeCells>
  <printOptions horizontalCentered="1" verticalCentered="1"/>
  <pageMargins left="0.39370078740157483" right="0.39370078740157483" top="0.78740157480314965" bottom="0.39370078740157483" header="0.31496062992125984" footer="0.31496062992125984"/>
  <pageSetup scale="60" fitToHeight="9" orientation="portrait" r:id="rId1"/>
  <rowBreaks count="1" manualBreakCount="1">
    <brk id="54" max="6" man="1"/>
  </rowBreaks>
  <colBreaks count="1" manualBreakCount="1">
    <brk id="8" max="53" man="1"/>
  </col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32304-85A9-4789-84AA-F2B2283137DB}">
  <sheetPr>
    <tabColor rgb="FF00B0F0"/>
  </sheetPr>
  <dimension ref="A1:I54"/>
  <sheetViews>
    <sheetView view="pageBreakPreview" topLeftCell="B1" zoomScale="140" zoomScaleNormal="70" zoomScaleSheetLayoutView="14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174</v>
      </c>
      <c r="C7" s="338"/>
      <c r="D7" s="338"/>
      <c r="E7" s="338"/>
      <c r="F7" s="8" t="s">
        <v>74</v>
      </c>
      <c r="G7" s="8" t="s">
        <v>175</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ht="30.75" customHeight="1" x14ac:dyDescent="0.25">
      <c r="A12" s="4"/>
      <c r="B12" s="16" t="str">
        <f>+B7</f>
        <v>Dispensador Jabón liq.Pared en Acero Push Frontal</v>
      </c>
      <c r="C12" s="16">
        <f>+[116]PRESUPUESTO!B132</f>
        <v>14040</v>
      </c>
      <c r="D12" s="17" t="s">
        <v>140</v>
      </c>
      <c r="E12" s="18">
        <v>1</v>
      </c>
      <c r="F12" s="19" t="str">
        <f>+'[116]Sheet (2)'!H3775</f>
        <v>$ 111.573,24</v>
      </c>
      <c r="G12" s="20">
        <f>+F12*E12</f>
        <v>111573.24</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111573.24</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(2)'!I3775</f>
        <v>$ 2.478,58</v>
      </c>
      <c r="F29" s="26">
        <v>1</v>
      </c>
      <c r="G29" s="20">
        <f>+E29*F29</f>
        <v>2478.58</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2478.58</v>
      </c>
      <c r="H32" s="5"/>
    </row>
    <row r="33" spans="1:9" x14ac:dyDescent="0.25">
      <c r="A33" s="4"/>
      <c r="B33" s="9"/>
      <c r="C33" s="9"/>
      <c r="D33" s="10"/>
      <c r="E33" s="9"/>
      <c r="F33" s="9"/>
      <c r="G33" s="9"/>
      <c r="H33" s="5"/>
    </row>
    <row r="34" spans="1:9" x14ac:dyDescent="0.25">
      <c r="A34" s="4"/>
      <c r="B34" s="11" t="s">
        <v>22</v>
      </c>
      <c r="C34" s="12"/>
      <c r="D34" s="13"/>
      <c r="E34" s="14"/>
      <c r="F34" s="14"/>
      <c r="G34" s="15"/>
      <c r="H34" s="5"/>
    </row>
    <row r="35" spans="1:9" x14ac:dyDescent="0.25">
      <c r="A35" s="4"/>
      <c r="B35" s="7" t="s">
        <v>6</v>
      </c>
      <c r="C35" s="7"/>
      <c r="D35" s="7" t="s">
        <v>8</v>
      </c>
      <c r="E35" s="7" t="s">
        <v>17</v>
      </c>
      <c r="F35" s="7" t="s">
        <v>18</v>
      </c>
      <c r="G35" s="7" t="s">
        <v>11</v>
      </c>
      <c r="H35" s="5"/>
    </row>
    <row r="36" spans="1:9" x14ac:dyDescent="0.25">
      <c r="A36" s="4"/>
      <c r="B36" s="25"/>
      <c r="C36" s="25"/>
      <c r="D36" s="8"/>
      <c r="E36" s="20"/>
      <c r="F36" s="29"/>
      <c r="G36" s="20">
        <f>IF(A36=0, ,E36*F36)</f>
        <v>0</v>
      </c>
      <c r="H36" s="5"/>
    </row>
    <row r="37" spans="1:9" x14ac:dyDescent="0.25">
      <c r="A37" s="4">
        <v>1</v>
      </c>
      <c r="B37" s="25" t="s">
        <v>71</v>
      </c>
      <c r="C37" s="25" t="str">
        <f>+'NP-42 '!C36</f>
        <v>TR0408</v>
      </c>
      <c r="D37" s="8" t="s">
        <v>72</v>
      </c>
      <c r="E37" s="20">
        <f>+'NP-42 '!E36</f>
        <v>128407</v>
      </c>
      <c r="F37" s="29">
        <v>0.10189226444041212</v>
      </c>
      <c r="G37" s="20">
        <f>IF(A37=0, ,E37*F37)</f>
        <v>13083.679999999998</v>
      </c>
      <c r="H37" s="5"/>
    </row>
    <row r="38" spans="1:9" x14ac:dyDescent="0.25">
      <c r="A38" s="4"/>
      <c r="B38" s="25"/>
      <c r="C38" s="25"/>
      <c r="D38" s="8"/>
      <c r="E38" s="20"/>
      <c r="F38" s="27"/>
      <c r="G38" s="20">
        <f>IF(A38=0, ,E38*F38)</f>
        <v>0</v>
      </c>
      <c r="H38" s="5"/>
      <c r="I38" s="44"/>
    </row>
    <row r="39" spans="1:9" x14ac:dyDescent="0.25">
      <c r="A39" s="4"/>
      <c r="B39" s="9"/>
      <c r="C39" s="9"/>
      <c r="D39" s="10"/>
      <c r="E39" s="323" t="s">
        <v>23</v>
      </c>
      <c r="F39" s="324" t="s">
        <v>15</v>
      </c>
      <c r="G39" s="20">
        <f>SUM(G36:G38)</f>
        <v>13083.679999999998</v>
      </c>
      <c r="H39" s="5"/>
    </row>
    <row r="40" spans="1:9" x14ac:dyDescent="0.25">
      <c r="A40" s="4"/>
      <c r="B40" s="9"/>
      <c r="C40" s="9"/>
      <c r="D40" s="10"/>
      <c r="E40" s="9"/>
      <c r="F40" s="9"/>
      <c r="G40" s="9"/>
      <c r="H40" s="5"/>
    </row>
    <row r="41" spans="1:9" x14ac:dyDescent="0.25">
      <c r="A41" s="4"/>
      <c r="B41" s="11" t="s">
        <v>24</v>
      </c>
      <c r="C41" s="12"/>
      <c r="D41" s="13"/>
      <c r="E41" s="14"/>
      <c r="F41" s="14"/>
      <c r="G41" s="15"/>
      <c r="H41" s="5"/>
    </row>
    <row r="42" spans="1:9" x14ac:dyDescent="0.25">
      <c r="A42" s="4"/>
      <c r="B42" s="7" t="s">
        <v>6</v>
      </c>
      <c r="C42" s="7"/>
      <c r="D42" s="7" t="s">
        <v>8</v>
      </c>
      <c r="E42" s="7" t="s">
        <v>17</v>
      </c>
      <c r="F42" s="7" t="s">
        <v>18</v>
      </c>
      <c r="G42" s="7" t="s">
        <v>11</v>
      </c>
      <c r="H42" s="5"/>
    </row>
    <row r="43" spans="1:9" ht="28.5" customHeight="1" x14ac:dyDescent="0.25">
      <c r="A43" s="4"/>
      <c r="B43" s="25" t="str">
        <f>+'[116]2- MANO DE OBRA'!D6</f>
        <v>CUADRILLA BB INSTALACIONES (OFIC + AYUD + PRES)</v>
      </c>
      <c r="C43" s="15" t="str">
        <f>+'[116]2- MANO DE OBRA'!C6</f>
        <v>MAN0004</v>
      </c>
      <c r="D43" s="8" t="s">
        <v>25</v>
      </c>
      <c r="E43" s="19">
        <f>+'[116]2- MANO DE OBRA'!F6</f>
        <v>34308</v>
      </c>
      <c r="F43" s="30">
        <v>1.1313967543255565</v>
      </c>
      <c r="G43" s="20">
        <f>+E43/F43</f>
        <v>30323.580007485121</v>
      </c>
      <c r="H43" s="5"/>
    </row>
    <row r="44" spans="1:9" x14ac:dyDescent="0.25">
      <c r="A44" s="4"/>
      <c r="B44" s="25"/>
      <c r="C44" s="25"/>
      <c r="D44" s="8"/>
      <c r="E44" s="19"/>
      <c r="F44" s="30"/>
      <c r="G44" s="20"/>
      <c r="H44" s="5"/>
    </row>
    <row r="45" spans="1:9" x14ac:dyDescent="0.25">
      <c r="A45" s="4"/>
      <c r="B45" s="9"/>
      <c r="C45" s="9"/>
      <c r="D45" s="10"/>
      <c r="E45" s="323" t="s">
        <v>26</v>
      </c>
      <c r="F45" s="324"/>
      <c r="G45" s="20">
        <f>SUM(G43:G44)</f>
        <v>30323.580007485121</v>
      </c>
      <c r="H45" s="5"/>
    </row>
    <row r="46" spans="1:9" x14ac:dyDescent="0.25">
      <c r="A46" s="4"/>
      <c r="B46" s="9"/>
      <c r="C46" s="9"/>
      <c r="D46" s="31"/>
      <c r="E46" s="9"/>
      <c r="F46" s="9"/>
      <c r="G46" s="9"/>
      <c r="H46" s="5"/>
    </row>
    <row r="47" spans="1:9" x14ac:dyDescent="0.25">
      <c r="A47" s="4"/>
      <c r="B47" s="9"/>
      <c r="C47" s="9"/>
      <c r="D47" s="10"/>
      <c r="E47" s="323" t="s">
        <v>27</v>
      </c>
      <c r="F47" s="324" t="s">
        <v>28</v>
      </c>
      <c r="G47" s="32">
        <f>+G25+G32+G39+G45</f>
        <v>157459.08000748511</v>
      </c>
      <c r="H47" s="5"/>
    </row>
    <row r="48" spans="1:9" x14ac:dyDescent="0.25">
      <c r="A48" s="4"/>
      <c r="H48" s="5"/>
    </row>
    <row r="49" spans="1:8" ht="15" customHeight="1" x14ac:dyDescent="0.25">
      <c r="A49" s="4"/>
      <c r="E49" s="323" t="s">
        <v>29</v>
      </c>
      <c r="F49" s="324"/>
      <c r="G49" s="33">
        <f>+G47*29.87%</f>
        <v>47033.02719823581</v>
      </c>
      <c r="H49" s="5"/>
    </row>
    <row r="50" spans="1:8" ht="15" customHeight="1" x14ac:dyDescent="0.25">
      <c r="A50" s="4"/>
      <c r="E50" s="323" t="s">
        <v>30</v>
      </c>
      <c r="F50" s="324"/>
      <c r="G50" s="33">
        <f>+G47*1%</f>
        <v>1574.5908000748511</v>
      </c>
      <c r="H50" s="5"/>
    </row>
    <row r="51" spans="1:8" ht="15" customHeight="1" x14ac:dyDescent="0.25">
      <c r="A51" s="4"/>
      <c r="E51" s="323" t="s">
        <v>31</v>
      </c>
      <c r="F51" s="324"/>
      <c r="G51" s="33">
        <f>+G47*4%</f>
        <v>6298.3632002994045</v>
      </c>
      <c r="H51" s="5"/>
    </row>
    <row r="52" spans="1:8" x14ac:dyDescent="0.25">
      <c r="A52" s="4"/>
      <c r="H52" s="5"/>
    </row>
    <row r="53" spans="1:8" ht="15.75" thickBot="1" x14ac:dyDescent="0.3">
      <c r="A53" s="4"/>
      <c r="E53" s="323" t="s">
        <v>32</v>
      </c>
      <c r="F53" s="324"/>
      <c r="G53" s="33">
        <f>ROUND(G47+G49+G50+G51,0)</f>
        <v>212365</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scale="60" fitToHeight="9" orientation="portrait" r:id="rId1"/>
  <rowBreaks count="1" manualBreakCount="1">
    <brk id="54" max="6"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A91FF-DD88-4CB9-A07C-C3528597B411}">
  <sheetPr>
    <tabColor rgb="FF00B0F0"/>
  </sheetPr>
  <dimension ref="A1:I54"/>
  <sheetViews>
    <sheetView view="pageBreakPreview" topLeftCell="B28"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 min="9" max="9" width="12.7109375" bestFit="1"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176</v>
      </c>
      <c r="C7" s="338"/>
      <c r="D7" s="338"/>
      <c r="E7" s="338"/>
      <c r="F7" s="8" t="s">
        <v>74</v>
      </c>
      <c r="G7" s="8" t="s">
        <v>177</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ht="30.75" customHeight="1" x14ac:dyDescent="0.25">
      <c r="A12" s="4"/>
      <c r="B12" s="16" t="str">
        <f>+B7</f>
        <v>Dispensador papel higienico acero inoxidable **</v>
      </c>
      <c r="C12" s="16">
        <f>+[116]PRESUPUESTO!B133</f>
        <v>10063</v>
      </c>
      <c r="D12" s="17" t="s">
        <v>50</v>
      </c>
      <c r="E12" s="18">
        <v>1</v>
      </c>
      <c r="F12" s="19" t="str">
        <f>+'[116]Sheet (2)'!H3778</f>
        <v>$ 187.127,49</v>
      </c>
      <c r="G12" s="20">
        <f t="shared" si="0"/>
        <v>187127.49</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187127.49</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(2)'!I3778</f>
        <v>$ 1.725,38</v>
      </c>
      <c r="F29" s="26">
        <v>1</v>
      </c>
      <c r="G29" s="20">
        <f>+E29*F29</f>
        <v>1725.38</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1725.38</v>
      </c>
      <c r="H32" s="5"/>
    </row>
    <row r="33" spans="1:9" x14ac:dyDescent="0.25">
      <c r="A33" s="4"/>
      <c r="B33" s="9"/>
      <c r="C33" s="9"/>
      <c r="D33" s="10"/>
      <c r="E33" s="9"/>
      <c r="F33" s="9"/>
      <c r="G33" s="9"/>
      <c r="H33" s="5"/>
    </row>
    <row r="34" spans="1:9" x14ac:dyDescent="0.25">
      <c r="A34" s="4"/>
      <c r="B34" s="11" t="s">
        <v>22</v>
      </c>
      <c r="C34" s="12"/>
      <c r="D34" s="13"/>
      <c r="E34" s="14"/>
      <c r="F34" s="14"/>
      <c r="G34" s="15"/>
      <c r="H34" s="5"/>
    </row>
    <row r="35" spans="1:9" x14ac:dyDescent="0.25">
      <c r="A35" s="4"/>
      <c r="B35" s="7" t="s">
        <v>6</v>
      </c>
      <c r="C35" s="7"/>
      <c r="D35" s="7" t="s">
        <v>8</v>
      </c>
      <c r="E35" s="7" t="s">
        <v>17</v>
      </c>
      <c r="F35" s="7" t="s">
        <v>18</v>
      </c>
      <c r="G35" s="7" t="s">
        <v>11</v>
      </c>
      <c r="H35" s="5"/>
    </row>
    <row r="36" spans="1:9" x14ac:dyDescent="0.25">
      <c r="A36" s="4">
        <v>1</v>
      </c>
      <c r="B36" s="25"/>
      <c r="C36" s="25"/>
      <c r="D36" s="8"/>
      <c r="E36" s="20"/>
      <c r="F36" s="29"/>
      <c r="G36" s="20">
        <f>IF(A36=0, ,E36*F36)</f>
        <v>0</v>
      </c>
      <c r="H36" s="5"/>
    </row>
    <row r="37" spans="1:9" x14ac:dyDescent="0.25">
      <c r="A37" s="4"/>
      <c r="B37" s="25"/>
      <c r="C37" s="25" t="str">
        <f>+'NP-42 '!C36</f>
        <v>TR0408</v>
      </c>
      <c r="D37" s="8"/>
      <c r="E37" s="20"/>
      <c r="F37" s="27"/>
      <c r="G37" s="20">
        <f>IF(A37=0, ,E37*F37)</f>
        <v>0</v>
      </c>
      <c r="H37" s="5"/>
    </row>
    <row r="38" spans="1:9" x14ac:dyDescent="0.25">
      <c r="A38" s="4"/>
      <c r="B38" s="25"/>
      <c r="C38" s="25"/>
      <c r="D38" s="8"/>
      <c r="E38" s="20"/>
      <c r="F38" s="27"/>
      <c r="G38" s="20">
        <f>IF(A38=0, ,E38*F38)</f>
        <v>0</v>
      </c>
      <c r="H38" s="5"/>
    </row>
    <row r="39" spans="1:9" x14ac:dyDescent="0.25">
      <c r="A39" s="4"/>
      <c r="B39" s="9"/>
      <c r="C39" s="9"/>
      <c r="D39" s="10"/>
      <c r="E39" s="323" t="s">
        <v>23</v>
      </c>
      <c r="F39" s="324" t="s">
        <v>15</v>
      </c>
      <c r="G39" s="20">
        <f>SUM(G36:G38)</f>
        <v>0</v>
      </c>
      <c r="H39" s="5"/>
    </row>
    <row r="40" spans="1:9" x14ac:dyDescent="0.25">
      <c r="A40" s="4"/>
      <c r="B40" s="9"/>
      <c r="C40" s="9"/>
      <c r="D40" s="10"/>
      <c r="E40" s="9"/>
      <c r="F40" s="9"/>
      <c r="G40" s="9"/>
      <c r="H40" s="5"/>
    </row>
    <row r="41" spans="1:9" x14ac:dyDescent="0.25">
      <c r="A41" s="4"/>
      <c r="B41" s="11" t="s">
        <v>24</v>
      </c>
      <c r="C41" s="12"/>
      <c r="D41" s="13"/>
      <c r="E41" s="14"/>
      <c r="F41" s="14"/>
      <c r="G41" s="15"/>
      <c r="H41" s="5"/>
    </row>
    <row r="42" spans="1:9" x14ac:dyDescent="0.25">
      <c r="A42" s="4"/>
      <c r="B42" s="7" t="s">
        <v>6</v>
      </c>
      <c r="C42" s="7"/>
      <c r="D42" s="7" t="s">
        <v>8</v>
      </c>
      <c r="E42" s="7" t="s">
        <v>17</v>
      </c>
      <c r="F42" s="7" t="s">
        <v>18</v>
      </c>
      <c r="G42" s="7" t="s">
        <v>11</v>
      </c>
      <c r="H42" s="5"/>
    </row>
    <row r="43" spans="1:9" ht="25.5" x14ac:dyDescent="0.25">
      <c r="A43" s="4"/>
      <c r="B43" s="25" t="str">
        <f>+'NP-44'!B43</f>
        <v>CUADRILLA BB INSTALACIONES (OFIC + AYUD + PRES)</v>
      </c>
      <c r="C43" s="15" t="str">
        <f>+'NP-44'!C43</f>
        <v>MAN0004</v>
      </c>
      <c r="D43" s="8" t="s">
        <v>25</v>
      </c>
      <c r="E43" s="19">
        <f>+'[116]2- MANO DE OBRA'!F6</f>
        <v>34308</v>
      </c>
      <c r="F43" s="30">
        <v>0.89931395440024664</v>
      </c>
      <c r="G43" s="20">
        <f>+E43/F43</f>
        <v>38149.080009416779</v>
      </c>
      <c r="H43" s="5"/>
      <c r="I43" s="45"/>
    </row>
    <row r="44" spans="1:9" x14ac:dyDescent="0.25">
      <c r="A44" s="4"/>
      <c r="B44" s="25"/>
      <c r="C44" s="25"/>
      <c r="D44" s="8"/>
      <c r="E44" s="19"/>
      <c r="F44" s="30"/>
      <c r="G44" s="20"/>
      <c r="H44" s="5"/>
    </row>
    <row r="45" spans="1:9" x14ac:dyDescent="0.25">
      <c r="A45" s="4"/>
      <c r="B45" s="9"/>
      <c r="C45" s="9"/>
      <c r="D45" s="10"/>
      <c r="E45" s="323" t="s">
        <v>26</v>
      </c>
      <c r="F45" s="324"/>
      <c r="G45" s="20">
        <f>SUM(G43:G44)</f>
        <v>38149.080009416779</v>
      </c>
      <c r="H45" s="5"/>
    </row>
    <row r="46" spans="1:9" x14ac:dyDescent="0.25">
      <c r="A46" s="4"/>
      <c r="B46" s="9"/>
      <c r="C46" s="9"/>
      <c r="D46" s="31"/>
      <c r="E46" s="9"/>
      <c r="F46" s="9"/>
      <c r="G46" s="9"/>
      <c r="H46" s="5"/>
    </row>
    <row r="47" spans="1:9" x14ac:dyDescent="0.25">
      <c r="A47" s="4"/>
      <c r="B47" s="9"/>
      <c r="C47" s="9"/>
      <c r="D47" s="10"/>
      <c r="E47" s="323" t="s">
        <v>27</v>
      </c>
      <c r="F47" s="324" t="s">
        <v>28</v>
      </c>
      <c r="G47" s="32">
        <f>+G25+G32+G39+G45</f>
        <v>227001.95000941679</v>
      </c>
      <c r="H47" s="5"/>
    </row>
    <row r="48" spans="1:9" x14ac:dyDescent="0.25">
      <c r="A48" s="4"/>
      <c r="H48" s="5"/>
    </row>
    <row r="49" spans="1:8" ht="15" customHeight="1" x14ac:dyDescent="0.25">
      <c r="A49" s="4"/>
      <c r="E49" s="323" t="s">
        <v>29</v>
      </c>
      <c r="F49" s="324"/>
      <c r="G49" s="33">
        <f>+G47*29.87%</f>
        <v>67805.482467812806</v>
      </c>
      <c r="H49" s="5"/>
    </row>
    <row r="50" spans="1:8" ht="15" customHeight="1" x14ac:dyDescent="0.25">
      <c r="A50" s="4"/>
      <c r="E50" s="323" t="s">
        <v>30</v>
      </c>
      <c r="F50" s="324"/>
      <c r="G50" s="33">
        <f>+G47*1%</f>
        <v>2270.0195000941681</v>
      </c>
      <c r="H50" s="5"/>
    </row>
    <row r="51" spans="1:8" ht="15" customHeight="1" x14ac:dyDescent="0.25">
      <c r="A51" s="4"/>
      <c r="E51" s="323" t="s">
        <v>31</v>
      </c>
      <c r="F51" s="324"/>
      <c r="G51" s="33">
        <f>+G47*4%</f>
        <v>9080.0780003766722</v>
      </c>
      <c r="H51" s="5"/>
    </row>
    <row r="52" spans="1:8" x14ac:dyDescent="0.25">
      <c r="A52" s="4"/>
      <c r="H52" s="5"/>
    </row>
    <row r="53" spans="1:8" ht="15.75" thickBot="1" x14ac:dyDescent="0.3">
      <c r="A53" s="4"/>
      <c r="E53" s="323" t="s">
        <v>32</v>
      </c>
      <c r="F53" s="324"/>
      <c r="G53" s="33">
        <f>ROUND(G47+G49+G50+G51,0)</f>
        <v>306158</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1E745-BBD8-4B71-92A0-3A049EB42537}">
  <sheetPr>
    <tabColor rgb="FF00B0F0"/>
  </sheetPr>
  <dimension ref="A1:K54"/>
  <sheetViews>
    <sheetView view="pageBreakPreview" zoomScale="110" zoomScaleNormal="70" zoomScaleSheetLayoutView="11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178</v>
      </c>
      <c r="C7" s="338"/>
      <c r="D7" s="338"/>
      <c r="E7" s="338"/>
      <c r="F7" s="8" t="s">
        <v>74</v>
      </c>
      <c r="G7" s="8" t="s">
        <v>179</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tr">
        <f>+B7</f>
        <v>Dispensador toallas de papel acero inoxid **</v>
      </c>
      <c r="C12" s="16">
        <f>+[116]PRESUPUESTO!B134</f>
        <v>10695</v>
      </c>
      <c r="D12" s="17" t="s">
        <v>140</v>
      </c>
      <c r="E12" s="18">
        <v>1</v>
      </c>
      <c r="F12" s="19" t="str">
        <f>+'[116]Sheet (2)'!H3779</f>
        <v>$ 186.746,00</v>
      </c>
      <c r="G12" s="20">
        <f t="shared" si="0"/>
        <v>186746</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186746</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50</v>
      </c>
      <c r="E29" s="19" t="str">
        <f>+'[116]Sheet (2)'!I3779</f>
        <v>$ 1.160,92</v>
      </c>
      <c r="F29" s="26">
        <v>1</v>
      </c>
      <c r="G29" s="20">
        <f>+E29*F29</f>
        <v>1160.92</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1160.92</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0.75" customHeight="1" x14ac:dyDescent="0.25">
      <c r="A43" s="4"/>
      <c r="B43" s="25" t="str">
        <f>+'NP-45'!B43</f>
        <v>CUADRILLA BB INSTALACIONES (OFIC + AYUD + PRES)</v>
      </c>
      <c r="C43" s="15" t="str">
        <f>+'NP-44'!C43</f>
        <v>MAN0004</v>
      </c>
      <c r="D43" s="8" t="s">
        <v>25</v>
      </c>
      <c r="E43" s="19">
        <f>+'[116]2- MANO DE OBRA'!F6</f>
        <v>34308</v>
      </c>
      <c r="F43" s="30">
        <v>3.4563179949095528</v>
      </c>
      <c r="G43" s="20">
        <f>+E43/F43</f>
        <v>9926.1700024501915</v>
      </c>
      <c r="H43" s="5"/>
    </row>
    <row r="44" spans="1:8" x14ac:dyDescent="0.25">
      <c r="A44" s="4"/>
      <c r="B44" s="25"/>
      <c r="C44" s="25"/>
      <c r="D44" s="8"/>
      <c r="E44" s="19"/>
      <c r="F44" s="30"/>
      <c r="G44" s="20"/>
      <c r="H44" s="5"/>
    </row>
    <row r="45" spans="1:8" x14ac:dyDescent="0.25">
      <c r="A45" s="4"/>
      <c r="B45" s="9"/>
      <c r="C45" s="9"/>
      <c r="D45" s="10"/>
      <c r="E45" s="323" t="s">
        <v>26</v>
      </c>
      <c r="F45" s="324"/>
      <c r="G45" s="20">
        <f>SUM(G43:G44)</f>
        <v>9926.1700024501915</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197833.09000245022</v>
      </c>
      <c r="H47" s="5"/>
    </row>
    <row r="48" spans="1:8" x14ac:dyDescent="0.25">
      <c r="A48" s="4"/>
      <c r="H48" s="5"/>
    </row>
    <row r="49" spans="1:8" ht="15" customHeight="1" x14ac:dyDescent="0.25">
      <c r="A49" s="4"/>
      <c r="E49" s="323" t="s">
        <v>29</v>
      </c>
      <c r="F49" s="324"/>
      <c r="G49" s="33">
        <f>+G47*29.87%</f>
        <v>59092.743983731882</v>
      </c>
      <c r="H49" s="5"/>
    </row>
    <row r="50" spans="1:8" ht="15" customHeight="1" x14ac:dyDescent="0.25">
      <c r="A50" s="4"/>
      <c r="E50" s="323" t="s">
        <v>30</v>
      </c>
      <c r="F50" s="324"/>
      <c r="G50" s="33">
        <f>+G47*1%</f>
        <v>1978.3309000245022</v>
      </c>
      <c r="H50" s="5"/>
    </row>
    <row r="51" spans="1:8" ht="15" customHeight="1" x14ac:dyDescent="0.25">
      <c r="A51" s="4"/>
      <c r="E51" s="323" t="s">
        <v>31</v>
      </c>
      <c r="F51" s="324"/>
      <c r="G51" s="33">
        <f>+G47*4%</f>
        <v>7913.3236000980087</v>
      </c>
      <c r="H51" s="5"/>
    </row>
    <row r="52" spans="1:8" x14ac:dyDescent="0.25">
      <c r="A52" s="4"/>
      <c r="H52" s="5"/>
    </row>
    <row r="53" spans="1:8" ht="15.75" thickBot="1" x14ac:dyDescent="0.3">
      <c r="A53" s="4"/>
      <c r="E53" s="323" t="s">
        <v>32</v>
      </c>
      <c r="F53" s="324"/>
      <c r="G53" s="33">
        <f>ROUND(G47+G49+G50+G51,0)</f>
        <v>266817</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E5117-CA7C-4222-A442-FAEF4C89E745}">
  <sheetPr>
    <tabColor rgb="FF00B0F0"/>
  </sheetPr>
  <dimension ref="A1:K54"/>
  <sheetViews>
    <sheetView view="pageBreakPreview" topLeftCell="A34" zoomScale="150" zoomScaleNormal="70" zoomScaleSheetLayoutView="15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180</v>
      </c>
      <c r="C7" s="338"/>
      <c r="D7" s="338"/>
      <c r="E7" s="338"/>
      <c r="F7" s="8" t="s">
        <v>79</v>
      </c>
      <c r="G7" s="8" t="s">
        <v>181</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ht="28.5" x14ac:dyDescent="0.25">
      <c r="A12" s="4"/>
      <c r="B12" s="16" t="s">
        <v>182</v>
      </c>
      <c r="C12" s="16" t="str">
        <f>+'[116]Sheet (2)'!A7000</f>
        <v>13517</v>
      </c>
      <c r="D12" s="17" t="s">
        <v>20</v>
      </c>
      <c r="E12" s="18">
        <v>1</v>
      </c>
      <c r="F12" s="19" t="str">
        <f>+'[116]Sheet (2)'!H7000</f>
        <v>$ 54.742,30</v>
      </c>
      <c r="G12" s="20">
        <f t="shared" si="0"/>
        <v>54742.3</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54742.3</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183</v>
      </c>
      <c r="C29" s="25"/>
      <c r="D29" s="8" t="s">
        <v>20</v>
      </c>
      <c r="E29" s="19" t="str">
        <f>+'[116]Sheet (2)'!I7000</f>
        <v>$ 5.758,19</v>
      </c>
      <c r="F29" s="26">
        <v>1</v>
      </c>
      <c r="G29" s="20">
        <f>+E29*F29</f>
        <v>5758.19</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5758.19</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9.25" customHeight="1" x14ac:dyDescent="0.25">
      <c r="A43" s="4"/>
      <c r="B43" s="25" t="str">
        <f>+'[116]2- MANO DE OBRA'!D5</f>
        <v>CUADRILLA AA ALBAÑERIA (OFIC + AYUD + PRES)</v>
      </c>
      <c r="C43" s="15" t="str">
        <f>+'[116]2- MANO DE OBRA'!C5</f>
        <v>MAN0003</v>
      </c>
      <c r="D43" s="8" t="s">
        <v>25</v>
      </c>
      <c r="E43" s="19">
        <f>+'[116]2- MANO DE OBRA'!F5</f>
        <v>32336</v>
      </c>
      <c r="F43" s="30">
        <v>1.2976251003414101</v>
      </c>
      <c r="G43" s="20">
        <f>+E43/F43</f>
        <v>24919.370002547173</v>
      </c>
      <c r="H43" s="5"/>
    </row>
    <row r="44" spans="1:8" x14ac:dyDescent="0.25">
      <c r="A44" s="4"/>
      <c r="B44" s="25"/>
      <c r="C44" s="25"/>
      <c r="D44" s="8"/>
      <c r="E44" s="19"/>
      <c r="F44" s="30"/>
      <c r="G44" s="20"/>
      <c r="H44" s="5"/>
    </row>
    <row r="45" spans="1:8" x14ac:dyDescent="0.25">
      <c r="A45" s="4"/>
      <c r="B45" s="9"/>
      <c r="C45" s="9"/>
      <c r="D45" s="10"/>
      <c r="E45" s="323" t="s">
        <v>26</v>
      </c>
      <c r="F45" s="324"/>
      <c r="G45" s="20">
        <f>SUM(G43:G44)</f>
        <v>24919.370002547173</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85419.860002547182</v>
      </c>
      <c r="H47" s="5"/>
    </row>
    <row r="48" spans="1:8" x14ac:dyDescent="0.25">
      <c r="A48" s="4"/>
      <c r="H48" s="5"/>
    </row>
    <row r="49" spans="1:8" ht="15" customHeight="1" x14ac:dyDescent="0.25">
      <c r="A49" s="4"/>
      <c r="E49" s="323" t="s">
        <v>29</v>
      </c>
      <c r="F49" s="324"/>
      <c r="G49" s="33">
        <f>+G47*29.87%</f>
        <v>25514.912182760847</v>
      </c>
      <c r="H49" s="5"/>
    </row>
    <row r="50" spans="1:8" ht="15" customHeight="1" x14ac:dyDescent="0.25">
      <c r="A50" s="4"/>
      <c r="E50" s="323" t="s">
        <v>30</v>
      </c>
      <c r="F50" s="324"/>
      <c r="G50" s="33">
        <f>+G47*1%</f>
        <v>854.19860002547182</v>
      </c>
      <c r="H50" s="5"/>
    </row>
    <row r="51" spans="1:8" ht="15" customHeight="1" x14ac:dyDescent="0.25">
      <c r="A51" s="4"/>
      <c r="E51" s="323" t="s">
        <v>31</v>
      </c>
      <c r="F51" s="324"/>
      <c r="G51" s="33">
        <f>+G47*4%</f>
        <v>3416.7944001018873</v>
      </c>
      <c r="H51" s="5"/>
    </row>
    <row r="52" spans="1:8" x14ac:dyDescent="0.25">
      <c r="A52" s="4"/>
      <c r="H52" s="5"/>
    </row>
    <row r="53" spans="1:8" ht="15.75" thickBot="1" x14ac:dyDescent="0.3">
      <c r="A53" s="4"/>
      <c r="E53" s="323" t="s">
        <v>32</v>
      </c>
      <c r="F53" s="324"/>
      <c r="G53" s="33">
        <f>ROUND(G47+G49+G50+G51,0)</f>
        <v>115206</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51BE5-0825-4725-93D1-9208DD687C5C}">
  <sheetPr>
    <tabColor rgb="FF00B0F0"/>
  </sheetPr>
  <dimension ref="A1:K54"/>
  <sheetViews>
    <sheetView view="pageBreakPreview" topLeftCell="A34"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184</v>
      </c>
      <c r="C7" s="338"/>
      <c r="D7" s="338"/>
      <c r="E7" s="338"/>
      <c r="F7" s="8" t="s">
        <v>56</v>
      </c>
      <c r="G7" s="8" t="s">
        <v>185</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
        <v>186</v>
      </c>
      <c r="C12" s="16">
        <f>+[116]PRESUPUESTO!B136</f>
        <v>10649</v>
      </c>
      <c r="D12" s="17" t="s">
        <v>20</v>
      </c>
      <c r="E12" s="18">
        <v>1</v>
      </c>
      <c r="F12" s="19" t="str">
        <f>+'[116]Sheet (2)'!H6816</f>
        <v>$ 2.791,51</v>
      </c>
      <c r="G12" s="20">
        <f t="shared" si="0"/>
        <v>2791.51</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2791.51</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187</v>
      </c>
      <c r="C29" s="25"/>
      <c r="D29" s="8" t="s">
        <v>13</v>
      </c>
      <c r="E29" s="19" t="str">
        <f>+'[116]Sheet (2)'!I6816</f>
        <v>$ 268,54</v>
      </c>
      <c r="F29" s="26">
        <v>1</v>
      </c>
      <c r="G29" s="20">
        <f>+E29*F29</f>
        <v>268.54000000000002</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268.54000000000002</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6.25" customHeight="1" x14ac:dyDescent="0.25">
      <c r="A43" s="4"/>
      <c r="B43" s="25" t="str">
        <f>+'[116]2- MANO DE OBRA'!D5</f>
        <v>CUADRILLA AA ALBAÑERIA (OFIC + AYUD + PRES)</v>
      </c>
      <c r="C43" s="15" t="str">
        <f>+'[116]2- MANO DE OBRA'!C5</f>
        <v>MAN0003</v>
      </c>
      <c r="D43" s="8" t="s">
        <v>25</v>
      </c>
      <c r="E43" s="19">
        <f>+'[116]2- MANO DE OBRA'!F5</f>
        <v>32336</v>
      </c>
      <c r="F43" s="30">
        <v>2.4083123119981762</v>
      </c>
      <c r="G43" s="20">
        <f>+E43/F43</f>
        <v>13426.829999955789</v>
      </c>
      <c r="H43" s="5"/>
    </row>
    <row r="44" spans="1:8" x14ac:dyDescent="0.25">
      <c r="A44" s="4"/>
      <c r="B44" s="25"/>
      <c r="C44" s="25"/>
      <c r="D44" s="8"/>
      <c r="E44" s="19"/>
      <c r="F44" s="30"/>
      <c r="G44" s="20"/>
      <c r="H44" s="5"/>
    </row>
    <row r="45" spans="1:8" x14ac:dyDescent="0.25">
      <c r="A45" s="4"/>
      <c r="B45" s="9"/>
      <c r="C45" s="9"/>
      <c r="D45" s="10"/>
      <c r="E45" s="323" t="s">
        <v>26</v>
      </c>
      <c r="F45" s="324"/>
      <c r="G45" s="20">
        <f>SUM(G43:G44)</f>
        <v>13426.829999955789</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16486.879999955789</v>
      </c>
      <c r="H47" s="5"/>
    </row>
    <row r="48" spans="1:8" x14ac:dyDescent="0.25">
      <c r="A48" s="4"/>
      <c r="H48" s="5"/>
    </row>
    <row r="49" spans="1:8" ht="15" customHeight="1" x14ac:dyDescent="0.25">
      <c r="A49" s="4"/>
      <c r="E49" s="323" t="s">
        <v>29</v>
      </c>
      <c r="F49" s="324"/>
      <c r="G49" s="33">
        <f>+G47*29.87%</f>
        <v>4924.6310559867943</v>
      </c>
      <c r="H49" s="5"/>
    </row>
    <row r="50" spans="1:8" ht="15" customHeight="1" x14ac:dyDescent="0.25">
      <c r="A50" s="4"/>
      <c r="E50" s="323" t="s">
        <v>30</v>
      </c>
      <c r="F50" s="324"/>
      <c r="G50" s="33">
        <f>+G47*1%</f>
        <v>164.86879999955789</v>
      </c>
      <c r="H50" s="5"/>
    </row>
    <row r="51" spans="1:8" ht="15" customHeight="1" x14ac:dyDescent="0.25">
      <c r="A51" s="4"/>
      <c r="E51" s="323" t="s">
        <v>31</v>
      </c>
      <c r="F51" s="324"/>
      <c r="G51" s="33">
        <f>+G47*4%</f>
        <v>659.47519999823157</v>
      </c>
      <c r="H51" s="5"/>
    </row>
    <row r="52" spans="1:8" x14ac:dyDescent="0.25">
      <c r="A52" s="4"/>
      <c r="H52" s="5"/>
    </row>
    <row r="53" spans="1:8" ht="15.75" thickBot="1" x14ac:dyDescent="0.3">
      <c r="A53" s="4"/>
      <c r="E53" s="323" t="s">
        <v>32</v>
      </c>
      <c r="F53" s="324"/>
      <c r="G53" s="33">
        <f>ROUND(G47+G49+G50+G51,0)</f>
        <v>22236</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FA58F-BED9-42C6-8220-145FA17424E0}">
  <sheetPr>
    <tabColor rgb="FF00B0F0"/>
  </sheetPr>
  <dimension ref="A1:H54"/>
  <sheetViews>
    <sheetView view="pageBreakPreview" topLeftCell="A40"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tr">
        <f>+[116]PRESUPUESTO!C137</f>
        <v>Koraza sobre color similar (2 MANOS)   **</v>
      </c>
      <c r="C7" s="338"/>
      <c r="D7" s="338"/>
      <c r="E7" s="338"/>
      <c r="F7" s="8" t="s">
        <v>79</v>
      </c>
      <c r="G7" s="8" t="s">
        <v>188</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x14ac:dyDescent="0.25">
      <c r="A12" s="4"/>
      <c r="B12" s="16" t="s">
        <v>189</v>
      </c>
      <c r="C12" s="16" t="str">
        <f>+'[116]Sheet (2)'!A5344</f>
        <v>10140</v>
      </c>
      <c r="D12" s="17" t="s">
        <v>13</v>
      </c>
      <c r="E12" s="18">
        <v>1</v>
      </c>
      <c r="F12" s="19" t="str">
        <f>+'[116]Sheet (2)'!H5344</f>
        <v>$ 5.258,67</v>
      </c>
      <c r="G12" s="20">
        <f t="shared" si="0"/>
        <v>5258.67</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5258.67</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(2)'!I5344</f>
        <v>$ 11.889,49</v>
      </c>
      <c r="F29" s="26">
        <v>1</v>
      </c>
      <c r="G29" s="20">
        <f>+E29*F29</f>
        <v>11889.49</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11889.49</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c r="D36" s="8" t="s">
        <v>72</v>
      </c>
      <c r="E36" s="20">
        <f>+'[116]4 - TRANSPORTE'!F11</f>
        <v>128407</v>
      </c>
      <c r="F36" s="29">
        <v>1.5536536170146442E-2</v>
      </c>
      <c r="G36" s="20">
        <f>IF(A36=0, ,E36*F36)</f>
        <v>1994.9999999999941</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1994.9999999999941</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0" customHeight="1" x14ac:dyDescent="0.25">
      <c r="A43" s="4"/>
      <c r="B43" s="25" t="str">
        <f>+'[116]2- MANO DE OBRA'!D8</f>
        <v>CUADRILLA CC PINTURA Y ACABADOS (OFIC HH + REMAT HH + PRES)</v>
      </c>
      <c r="C43" s="15" t="str">
        <f>+'[116]2- MANO DE OBRA'!C8</f>
        <v>MAN0005</v>
      </c>
      <c r="D43" s="8" t="s">
        <v>25</v>
      </c>
      <c r="E43" s="19">
        <f>+'[116]2- MANO DE OBRA'!F8</f>
        <v>38009</v>
      </c>
      <c r="F43" s="30">
        <v>3.9136763889916475</v>
      </c>
      <c r="G43" s="20">
        <f>+E43/F43</f>
        <v>9711.8402806403101</v>
      </c>
      <c r="H43" s="5"/>
    </row>
    <row r="44" spans="1:8" x14ac:dyDescent="0.25">
      <c r="A44" s="4"/>
      <c r="B44" s="25"/>
      <c r="C44" s="25"/>
      <c r="D44" s="8"/>
      <c r="E44" s="19"/>
      <c r="F44" s="30"/>
      <c r="G44" s="20"/>
      <c r="H44" s="5"/>
    </row>
    <row r="45" spans="1:8" x14ac:dyDescent="0.25">
      <c r="A45" s="4"/>
      <c r="B45" s="9"/>
      <c r="C45" s="9"/>
      <c r="D45" s="10"/>
      <c r="E45" s="323" t="s">
        <v>26</v>
      </c>
      <c r="F45" s="324"/>
      <c r="G45" s="20">
        <f>SUM(G43:G44)</f>
        <v>9711.8402806403101</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28855.000280640303</v>
      </c>
      <c r="H47" s="5"/>
    </row>
    <row r="48" spans="1:8" x14ac:dyDescent="0.25">
      <c r="A48" s="4"/>
      <c r="H48" s="5"/>
    </row>
    <row r="49" spans="1:8" ht="15" customHeight="1" x14ac:dyDescent="0.25">
      <c r="A49" s="4"/>
      <c r="E49" s="323" t="s">
        <v>29</v>
      </c>
      <c r="F49" s="324"/>
      <c r="G49" s="33">
        <f>+G47*29.87%</f>
        <v>8618.9885838272585</v>
      </c>
      <c r="H49" s="5"/>
    </row>
    <row r="50" spans="1:8" ht="15" customHeight="1" x14ac:dyDescent="0.25">
      <c r="A50" s="4"/>
      <c r="E50" s="323" t="s">
        <v>30</v>
      </c>
      <c r="F50" s="324"/>
      <c r="G50" s="33">
        <f>+G47*1%</f>
        <v>288.55000280640303</v>
      </c>
      <c r="H50" s="5"/>
    </row>
    <row r="51" spans="1:8" ht="15" customHeight="1" x14ac:dyDescent="0.25">
      <c r="A51" s="4"/>
      <c r="E51" s="323" t="s">
        <v>31</v>
      </c>
      <c r="F51" s="324"/>
      <c r="G51" s="33">
        <f>+G47*4%</f>
        <v>1154.2000112256121</v>
      </c>
      <c r="H51" s="5"/>
    </row>
    <row r="52" spans="1:8" x14ac:dyDescent="0.25">
      <c r="A52" s="4"/>
      <c r="H52" s="5"/>
    </row>
    <row r="53" spans="1:8" ht="15.75" thickBot="1" x14ac:dyDescent="0.3">
      <c r="A53" s="4"/>
      <c r="E53" s="323" t="s">
        <v>32</v>
      </c>
      <c r="F53" s="324"/>
      <c r="G53" s="33">
        <f>ROUND(G47+G49+G50+G51,0)</f>
        <v>38917</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35AF9-6A94-413A-A66B-1B5D945ABFDB}">
  <sheetPr>
    <tabColor rgb="FF00B0F0"/>
  </sheetPr>
  <dimension ref="A1:K54"/>
  <sheetViews>
    <sheetView view="pageBreakPreview" topLeftCell="A31"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190</v>
      </c>
      <c r="C7" s="338"/>
      <c r="D7" s="338"/>
      <c r="E7" s="338"/>
      <c r="F7" s="8" t="s">
        <v>74</v>
      </c>
      <c r="G7" s="8" t="s">
        <v>191</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ht="33.75" customHeight="1" x14ac:dyDescent="0.25">
      <c r="A12" s="4"/>
      <c r="B12" s="16" t="str">
        <f>+B7</f>
        <v>POCETA LAVAPLATOS ACEROINOXL=56CM,A=34CM,PROF=17CM</v>
      </c>
      <c r="C12" s="16">
        <f>+[116]PRESUPUESTO!B138</f>
        <v>13741</v>
      </c>
      <c r="D12" s="17" t="s">
        <v>140</v>
      </c>
      <c r="E12" s="18">
        <v>1</v>
      </c>
      <c r="F12" s="19" t="str">
        <f>+'[116]Sheet (2)'!H7127</f>
        <v>$ 149.422,00</v>
      </c>
      <c r="G12" s="20">
        <f t="shared" si="0"/>
        <v>149422</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149422</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(2)'!I7127</f>
        <v>$ 1.333,37</v>
      </c>
      <c r="F29" s="26">
        <v>1</v>
      </c>
      <c r="G29" s="20">
        <f>+E29*F29</f>
        <v>1333.37</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1333.37</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tr">
        <f>+'NP-49'!B36</f>
        <v xml:space="preserve">camioneta </v>
      </c>
      <c r="C36" s="25"/>
      <c r="D36" s="8" t="s">
        <v>72</v>
      </c>
      <c r="E36" s="20">
        <f>+'NP-49'!E36</f>
        <v>128407</v>
      </c>
      <c r="F36" s="29">
        <v>6.1752863940439356E-2</v>
      </c>
      <c r="G36" s="20">
        <f>IF(A36=0, ,E36*F36)</f>
        <v>7929.4999999999964</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7929.4999999999964</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5.5" customHeight="1" x14ac:dyDescent="0.25">
      <c r="A43" s="4"/>
      <c r="B43" s="25" t="str">
        <f>+'[116]2- MANO DE OBRA'!D5</f>
        <v>CUADRILLA AA ALBAÑERIA (OFIC + AYUD + PRES)</v>
      </c>
      <c r="C43" s="15" t="str">
        <f>+'[116]2- MANO DE OBRA'!C5</f>
        <v>MAN0003</v>
      </c>
      <c r="D43" s="8" t="s">
        <v>25</v>
      </c>
      <c r="E43" s="19">
        <f>+'[116]2- MANO DE OBRA'!F5</f>
        <v>32336</v>
      </c>
      <c r="F43" s="30">
        <v>0.52383034415552532</v>
      </c>
      <c r="G43" s="20">
        <f>+E43/F43</f>
        <v>61729.910000019845</v>
      </c>
      <c r="H43" s="5"/>
    </row>
    <row r="44" spans="1:8" x14ac:dyDescent="0.25">
      <c r="A44" s="4"/>
      <c r="B44" s="25"/>
      <c r="C44" s="25"/>
      <c r="D44" s="8"/>
      <c r="E44" s="19"/>
      <c r="F44" s="30"/>
      <c r="G44" s="20"/>
      <c r="H44" s="5"/>
    </row>
    <row r="45" spans="1:8" x14ac:dyDescent="0.25">
      <c r="A45" s="4"/>
      <c r="B45" s="9"/>
      <c r="C45" s="9"/>
      <c r="D45" s="10"/>
      <c r="E45" s="323" t="s">
        <v>26</v>
      </c>
      <c r="F45" s="324"/>
      <c r="G45" s="20">
        <f>SUM(G43:G44)</f>
        <v>61729.910000019845</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220414.78000001985</v>
      </c>
      <c r="H47" s="5"/>
    </row>
    <row r="48" spans="1:8" x14ac:dyDescent="0.25">
      <c r="A48" s="4"/>
      <c r="H48" s="5"/>
    </row>
    <row r="49" spans="1:8" ht="15" customHeight="1" x14ac:dyDescent="0.25">
      <c r="A49" s="4"/>
      <c r="E49" s="323" t="s">
        <v>29</v>
      </c>
      <c r="F49" s="324"/>
      <c r="G49" s="33">
        <f>+G47*29.87%</f>
        <v>65837.894786005927</v>
      </c>
      <c r="H49" s="5"/>
    </row>
    <row r="50" spans="1:8" ht="15" customHeight="1" x14ac:dyDescent="0.25">
      <c r="A50" s="4"/>
      <c r="E50" s="323" t="s">
        <v>30</v>
      </c>
      <c r="F50" s="324"/>
      <c r="G50" s="33">
        <f>+G47*1%</f>
        <v>2204.1478000001985</v>
      </c>
      <c r="H50" s="5"/>
    </row>
    <row r="51" spans="1:8" ht="15" customHeight="1" x14ac:dyDescent="0.25">
      <c r="A51" s="4"/>
      <c r="E51" s="323" t="s">
        <v>31</v>
      </c>
      <c r="F51" s="324"/>
      <c r="G51" s="33">
        <f>+G47*4%</f>
        <v>8816.5912000007938</v>
      </c>
      <c r="H51" s="5"/>
    </row>
    <row r="52" spans="1:8" x14ac:dyDescent="0.25">
      <c r="A52" s="4"/>
      <c r="H52" s="5"/>
    </row>
    <row r="53" spans="1:8" ht="15.75" thickBot="1" x14ac:dyDescent="0.3">
      <c r="A53" s="4"/>
      <c r="E53" s="323" t="s">
        <v>32</v>
      </c>
      <c r="F53" s="324"/>
      <c r="G53" s="33">
        <f>ROUND(G47+G49+G50+G51,0)</f>
        <v>297273</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C053D-DE78-41B3-83ED-39AD81517E22}">
  <sheetPr>
    <tabColor rgb="FF00B0F0"/>
  </sheetPr>
  <dimension ref="A1:H54"/>
  <sheetViews>
    <sheetView view="pageBreakPreview" topLeftCell="A31"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192</v>
      </c>
      <c r="C7" s="338"/>
      <c r="D7" s="338"/>
      <c r="E7" s="338"/>
      <c r="F7" s="8" t="s">
        <v>74</v>
      </c>
      <c r="G7" s="8" t="s">
        <v>193</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ht="43.5" customHeight="1" x14ac:dyDescent="0.25">
      <c r="A12" s="4"/>
      <c r="B12" s="16" t="str">
        <f>+B7</f>
        <v>Sum+Trans+Inst caja de inspección de 30x30cm (AP-280 ENEL CODENSA) CDRC COMETAS</v>
      </c>
      <c r="C12" s="16">
        <f>+[116]PRESUPUESTO!B138</f>
        <v>13741</v>
      </c>
      <c r="D12" s="17">
        <v>1</v>
      </c>
      <c r="E12" s="18" t="str">
        <f>+'[116]Sheet (2)'!H8968</f>
        <v>$ 493.006,00</v>
      </c>
      <c r="F12" s="19">
        <v>1</v>
      </c>
      <c r="G12" s="20">
        <f t="shared" si="0"/>
        <v>493006</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493006</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(2)'!I8968</f>
        <v>$ 12.387,56</v>
      </c>
      <c r="F29" s="26">
        <v>1</v>
      </c>
      <c r="G29" s="20">
        <f>+E29*F29</f>
        <v>12387.56</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12387.56</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2.25" customHeight="1" x14ac:dyDescent="0.25">
      <c r="A43" s="4"/>
      <c r="B43" s="25" t="str">
        <f>+'[116]2- MANO DE OBRA'!D10</f>
        <v>CUADRILLA FF ELECTRICAS (ENCARG O (20%) + OFIC + AYUD + PRES)</v>
      </c>
      <c r="C43" s="15" t="str">
        <f>+'[116]2- MANO DE OBRA'!C10</f>
        <v>MAN0008</v>
      </c>
      <c r="D43" s="8" t="s">
        <v>25</v>
      </c>
      <c r="E43" s="19">
        <f>+'[116]2- MANO DE OBRA'!F10</f>
        <v>41240</v>
      </c>
      <c r="F43" s="30">
        <v>0.16645736388964416</v>
      </c>
      <c r="G43" s="20">
        <f>+E43/F43</f>
        <v>247751.12999711317</v>
      </c>
      <c r="H43" s="5"/>
    </row>
    <row r="44" spans="1:8" x14ac:dyDescent="0.25">
      <c r="A44" s="4"/>
      <c r="B44" s="25"/>
      <c r="C44" s="25"/>
      <c r="D44" s="8"/>
      <c r="E44" s="19"/>
      <c r="F44" s="30"/>
      <c r="G44" s="20"/>
      <c r="H44" s="5"/>
    </row>
    <row r="45" spans="1:8" x14ac:dyDescent="0.25">
      <c r="A45" s="4"/>
      <c r="B45" s="9"/>
      <c r="C45" s="9"/>
      <c r="D45" s="10"/>
      <c r="E45" s="323" t="s">
        <v>26</v>
      </c>
      <c r="F45" s="324"/>
      <c r="G45" s="20">
        <f>SUM(G43:G44)</f>
        <v>247751.12999711317</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753144.68999711319</v>
      </c>
      <c r="H47" s="5"/>
    </row>
    <row r="48" spans="1:8" x14ac:dyDescent="0.25">
      <c r="A48" s="4"/>
      <c r="H48" s="5"/>
    </row>
    <row r="49" spans="1:8" ht="15" customHeight="1" x14ac:dyDescent="0.25">
      <c r="A49" s="4"/>
      <c r="E49" s="323" t="s">
        <v>29</v>
      </c>
      <c r="F49" s="324"/>
      <c r="G49" s="33">
        <f>+G47*29.87%</f>
        <v>224964.31890213772</v>
      </c>
      <c r="H49" s="5"/>
    </row>
    <row r="50" spans="1:8" ht="15" customHeight="1" x14ac:dyDescent="0.25">
      <c r="A50" s="4"/>
      <c r="E50" s="323" t="s">
        <v>30</v>
      </c>
      <c r="F50" s="324"/>
      <c r="G50" s="33">
        <f>+G47*1%</f>
        <v>7531.4468999711316</v>
      </c>
      <c r="H50" s="5"/>
    </row>
    <row r="51" spans="1:8" ht="15" customHeight="1" x14ac:dyDescent="0.25">
      <c r="A51" s="4"/>
      <c r="E51" s="323" t="s">
        <v>31</v>
      </c>
      <c r="F51" s="324"/>
      <c r="G51" s="33">
        <f>+G47*4%</f>
        <v>30125.787599884527</v>
      </c>
      <c r="H51" s="5"/>
    </row>
    <row r="52" spans="1:8" x14ac:dyDescent="0.25">
      <c r="A52" s="4"/>
      <c r="H52" s="5"/>
    </row>
    <row r="53" spans="1:8" ht="15.75" thickBot="1" x14ac:dyDescent="0.3">
      <c r="A53" s="4"/>
      <c r="E53" s="323" t="s">
        <v>32</v>
      </c>
      <c r="F53" s="324"/>
      <c r="G53" s="33">
        <f>ROUND(G47+G49+G50+G51,0)</f>
        <v>1015766</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BA09E-D9FF-4B75-8BCE-3770F78DE0AA}">
  <sheetPr>
    <tabColor rgb="FF00B0F0"/>
  </sheetPr>
  <dimension ref="A1:H54"/>
  <sheetViews>
    <sheetView view="pageBreakPreview" topLeftCell="A31"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194</v>
      </c>
      <c r="C7" s="338"/>
      <c r="D7" s="338"/>
      <c r="E7" s="338"/>
      <c r="F7" s="8" t="s">
        <v>74</v>
      </c>
      <c r="G7" s="8" t="s">
        <v>195</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x14ac:dyDescent="0.25">
      <c r="A12" s="4"/>
      <c r="B12" s="16" t="str">
        <f>+B7</f>
        <v>PATCH CORD (1 metro).3 Feet.**</v>
      </c>
      <c r="C12" s="16">
        <f>+[116]PRESUPUESTO!B140</f>
        <v>12859</v>
      </c>
      <c r="D12" s="17" t="s">
        <v>140</v>
      </c>
      <c r="E12" s="18">
        <v>1</v>
      </c>
      <c r="F12" s="19" t="str">
        <f>+'[116]Sheet (2)'!H6609</f>
        <v>$ 17.597,01</v>
      </c>
      <c r="G12" s="20">
        <f t="shared" si="0"/>
        <v>17597.009999999998</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17597.009999999998</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(2)'!I6609</f>
        <v>$ 3.679,11</v>
      </c>
      <c r="F29" s="26">
        <v>1</v>
      </c>
      <c r="G29" s="20">
        <f>+E29*F29</f>
        <v>3679.11</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3679.11</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196</v>
      </c>
      <c r="C36" s="25"/>
      <c r="D36" s="8" t="s">
        <v>72</v>
      </c>
      <c r="E36" s="20">
        <f>+'NP-50 '!E36</f>
        <v>128407</v>
      </c>
      <c r="F36" s="29">
        <v>6.1752863940439356E-2</v>
      </c>
      <c r="G36" s="20">
        <f>IF(A36=0, ,E36*F36)</f>
        <v>7929.4999999999964</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7929.4999999999964</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7" customHeight="1" x14ac:dyDescent="0.25">
      <c r="A43" s="4"/>
      <c r="B43" s="25" t="str">
        <f>+'[116]2- MANO DE OBRA'!D15</f>
        <v>CUADRILLA EE CABLEADO ESTRUCTURADO (OFICIAL + AYUD + PRES)</v>
      </c>
      <c r="C43" s="15" t="str">
        <f>+'[116]2- MANO DE OBRA'!C15</f>
        <v>MAN0007</v>
      </c>
      <c r="D43" s="8" t="s">
        <v>25</v>
      </c>
      <c r="E43" s="19">
        <f>+'[116]2- MANO DE OBRA'!F15</f>
        <v>43925</v>
      </c>
      <c r="F43" s="30">
        <v>1.790857230426637</v>
      </c>
      <c r="G43" s="20">
        <f>+E43/F43</f>
        <v>24527.360000403674</v>
      </c>
      <c r="H43" s="5"/>
    </row>
    <row r="44" spans="1:8" x14ac:dyDescent="0.25">
      <c r="A44" s="4"/>
      <c r="B44" s="25"/>
      <c r="C44" s="25"/>
      <c r="D44" s="8"/>
      <c r="E44" s="19"/>
      <c r="F44" s="30"/>
      <c r="G44" s="20"/>
      <c r="H44" s="5"/>
    </row>
    <row r="45" spans="1:8" x14ac:dyDescent="0.25">
      <c r="A45" s="4"/>
      <c r="B45" s="9"/>
      <c r="C45" s="9"/>
      <c r="D45" s="10"/>
      <c r="E45" s="323" t="s">
        <v>26</v>
      </c>
      <c r="F45" s="324"/>
      <c r="G45" s="20">
        <f>SUM(G43:G44)</f>
        <v>24527.360000403674</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53732.980000403666</v>
      </c>
      <c r="H47" s="5"/>
    </row>
    <row r="48" spans="1:8" x14ac:dyDescent="0.25">
      <c r="A48" s="4"/>
      <c r="H48" s="5"/>
    </row>
    <row r="49" spans="1:8" ht="15" customHeight="1" x14ac:dyDescent="0.25">
      <c r="A49" s="4"/>
      <c r="E49" s="323" t="s">
        <v>29</v>
      </c>
      <c r="F49" s="324"/>
      <c r="G49" s="33">
        <f>+G47*29.87%</f>
        <v>16050.041126120575</v>
      </c>
      <c r="H49" s="5"/>
    </row>
    <row r="50" spans="1:8" ht="15" customHeight="1" x14ac:dyDescent="0.25">
      <c r="A50" s="4"/>
      <c r="E50" s="323" t="s">
        <v>30</v>
      </c>
      <c r="F50" s="324"/>
      <c r="G50" s="33">
        <f>+G47*1%</f>
        <v>537.32980000403666</v>
      </c>
      <c r="H50" s="5"/>
    </row>
    <row r="51" spans="1:8" ht="15" customHeight="1" x14ac:dyDescent="0.25">
      <c r="A51" s="4"/>
      <c r="E51" s="323" t="s">
        <v>31</v>
      </c>
      <c r="F51" s="324"/>
      <c r="G51" s="33">
        <f>+G47*4%</f>
        <v>2149.3192000161466</v>
      </c>
      <c r="H51" s="5"/>
    </row>
    <row r="52" spans="1:8" x14ac:dyDescent="0.25">
      <c r="A52" s="4"/>
      <c r="H52" s="5"/>
    </row>
    <row r="53" spans="1:8" ht="15.75" thickBot="1" x14ac:dyDescent="0.3">
      <c r="A53" s="4"/>
      <c r="E53" s="323" t="s">
        <v>32</v>
      </c>
      <c r="F53" s="324"/>
      <c r="G53" s="33">
        <f>ROUND(G47+G49+G50+G51,0)</f>
        <v>72470</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7915-2564-4609-B2A3-5E62BE4DEB34}">
  <sheetPr>
    <tabColor rgb="FF00B0F0"/>
  </sheetPr>
  <dimension ref="A1:K54"/>
  <sheetViews>
    <sheetView view="pageBreakPreview" topLeftCell="A31"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197</v>
      </c>
      <c r="C7" s="338"/>
      <c r="D7" s="338"/>
      <c r="E7" s="338"/>
      <c r="F7" s="8" t="s">
        <v>74</v>
      </c>
      <c r="G7" s="8" t="s">
        <v>198</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ht="28.5" customHeight="1" x14ac:dyDescent="0.25">
      <c r="A12" s="4"/>
      <c r="B12" s="16" t="str">
        <f>+B7</f>
        <v>PATCH PANEL CAT 6 A 24 PUERTOS CEFE COMETAS</v>
      </c>
      <c r="C12" s="16">
        <f>+[116]PRESUPUESTO!B141</f>
        <v>19182</v>
      </c>
      <c r="D12" s="17" t="s">
        <v>140</v>
      </c>
      <c r="E12" s="18">
        <v>1</v>
      </c>
      <c r="F12" s="19" t="str">
        <f>+'[116]Sheet (2)'!H6618</f>
        <v>$ 438.688,70</v>
      </c>
      <c r="G12" s="20">
        <f t="shared" si="0"/>
        <v>438688.7</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438688.7</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(2)'!I6618</f>
        <v>$ 1.548,44</v>
      </c>
      <c r="F29" s="26">
        <v>1</v>
      </c>
      <c r="G29" s="20">
        <f>+E29*F29</f>
        <v>1548.44</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1548.44</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5.5" customHeight="1" x14ac:dyDescent="0.25">
      <c r="A43" s="4"/>
      <c r="B43" s="25" t="str">
        <f>+'[116]2- MANO DE OBRA'!D15</f>
        <v>CUADRILLA EE CABLEADO ESTRUCTURADO (OFICIAL + AYUD + PRES)</v>
      </c>
      <c r="C43" s="15" t="str">
        <f>+'[116]2- MANO DE OBRA'!C15</f>
        <v>MAN0007</v>
      </c>
      <c r="D43" s="8" t="s">
        <v>25</v>
      </c>
      <c r="E43" s="19">
        <f>+'[116]2- MANO DE OBRA'!F15</f>
        <v>43925</v>
      </c>
      <c r="F43" s="30">
        <v>1.4183588377024048</v>
      </c>
      <c r="G43" s="20">
        <f>+E43/F43</f>
        <v>30968.890828187017</v>
      </c>
      <c r="H43" s="5"/>
    </row>
    <row r="44" spans="1:8" x14ac:dyDescent="0.25">
      <c r="A44" s="4"/>
      <c r="B44" s="25"/>
      <c r="C44" s="25"/>
      <c r="D44" s="8"/>
      <c r="E44" s="19"/>
      <c r="F44" s="30"/>
      <c r="G44" s="20"/>
      <c r="H44" s="5"/>
    </row>
    <row r="45" spans="1:8" x14ac:dyDescent="0.25">
      <c r="A45" s="4"/>
      <c r="B45" s="9"/>
      <c r="C45" s="9"/>
      <c r="D45" s="10"/>
      <c r="E45" s="323" t="s">
        <v>26</v>
      </c>
      <c r="F45" s="324"/>
      <c r="G45" s="20">
        <f>SUM(G43:G44)</f>
        <v>30968.890828187017</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471206.03082818701</v>
      </c>
      <c r="H47" s="5"/>
    </row>
    <row r="48" spans="1:8" x14ac:dyDescent="0.25">
      <c r="A48" s="4"/>
      <c r="H48" s="5"/>
    </row>
    <row r="49" spans="1:8" ht="15" customHeight="1" x14ac:dyDescent="0.25">
      <c r="A49" s="4"/>
      <c r="E49" s="323" t="s">
        <v>29</v>
      </c>
      <c r="F49" s="324"/>
      <c r="G49" s="33">
        <f>+G47*29.87%</f>
        <v>140749.24140837946</v>
      </c>
      <c r="H49" s="5"/>
    </row>
    <row r="50" spans="1:8" ht="15" customHeight="1" x14ac:dyDescent="0.25">
      <c r="A50" s="4"/>
      <c r="E50" s="323" t="s">
        <v>30</v>
      </c>
      <c r="F50" s="324"/>
      <c r="G50" s="33">
        <f>+G47*1%</f>
        <v>4712.0603082818698</v>
      </c>
      <c r="H50" s="5"/>
    </row>
    <row r="51" spans="1:8" ht="15" customHeight="1" x14ac:dyDescent="0.25">
      <c r="A51" s="4"/>
      <c r="E51" s="323" t="s">
        <v>31</v>
      </c>
      <c r="F51" s="324"/>
      <c r="G51" s="33">
        <f>+G47*4%</f>
        <v>18848.241233127479</v>
      </c>
      <c r="H51" s="5"/>
    </row>
    <row r="52" spans="1:8" x14ac:dyDescent="0.25">
      <c r="A52" s="4"/>
      <c r="H52" s="5"/>
    </row>
    <row r="53" spans="1:8" ht="15.75" thickBot="1" x14ac:dyDescent="0.3">
      <c r="A53" s="4"/>
      <c r="E53" s="323" t="s">
        <v>32</v>
      </c>
      <c r="F53" s="324"/>
      <c r="G53" s="33">
        <f>ROUND(G47+G49+G50+G51,0)</f>
        <v>635516</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9B38B-07FC-438F-A351-8EB4A5BEEF4B}">
  <sheetPr>
    <tabColor rgb="FF00B0F0"/>
  </sheetPr>
  <dimension ref="A1:H54"/>
  <sheetViews>
    <sheetView view="pageBreakPreview" zoomScale="130" zoomScaleNormal="70" zoomScaleSheetLayoutView="13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328" t="s">
        <v>0</v>
      </c>
      <c r="D2" s="329"/>
      <c r="E2" s="329"/>
      <c r="F2" s="330"/>
      <c r="G2" s="54"/>
      <c r="H2" s="5"/>
    </row>
    <row r="3" spans="1:8" ht="29.25" customHeight="1" x14ac:dyDescent="0.25">
      <c r="A3" s="4"/>
      <c r="B3" s="58"/>
      <c r="C3" s="331"/>
      <c r="D3" s="332"/>
      <c r="E3" s="332"/>
      <c r="F3" s="333"/>
      <c r="G3" s="55"/>
      <c r="H3" s="5"/>
    </row>
    <row r="4" spans="1:8" ht="29.25" customHeight="1" thickBot="1" x14ac:dyDescent="0.3">
      <c r="A4" s="4"/>
      <c r="B4" s="59"/>
      <c r="C4" s="334"/>
      <c r="D4" s="335"/>
      <c r="E4" s="335"/>
      <c r="F4" s="336"/>
      <c r="G4" s="5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199</v>
      </c>
      <c r="C7" s="338"/>
      <c r="D7" s="338"/>
      <c r="E7" s="338"/>
      <c r="F7" s="8" t="s">
        <v>74</v>
      </c>
      <c r="G7" s="8" t="s">
        <v>200</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11</v>
      </c>
      <c r="H10" s="5"/>
    </row>
    <row r="11" spans="1:8" x14ac:dyDescent="0.25">
      <c r="A11" s="4"/>
      <c r="B11" s="16"/>
      <c r="C11" s="16"/>
      <c r="D11" s="17"/>
      <c r="E11" s="18"/>
      <c r="F11" s="19"/>
      <c r="G11" s="20">
        <f t="shared" ref="G11:G24" si="0">+E11*F11</f>
        <v>0</v>
      </c>
      <c r="H11" s="5"/>
    </row>
    <row r="12" spans="1:8" ht="43.5" customHeight="1" x14ac:dyDescent="0.25">
      <c r="A12" s="4"/>
      <c r="B12" s="16" t="str">
        <f>+B7</f>
        <v>Switch de 24 puestos categoria 6 (Suministro e instalación)</v>
      </c>
      <c r="C12" s="16">
        <f>+'[116]Sheet (2)'!A9397</f>
        <v>13658</v>
      </c>
      <c r="D12" s="17" t="s">
        <v>140</v>
      </c>
      <c r="E12" s="18">
        <v>1</v>
      </c>
      <c r="F12" s="19" t="str">
        <f>+'[116]Sheet (2)'!H9397</f>
        <v>$ 385.000,00</v>
      </c>
      <c r="G12" s="20">
        <f t="shared" si="0"/>
        <v>385000</v>
      </c>
      <c r="H12" s="5"/>
    </row>
    <row r="13" spans="1:8" x14ac:dyDescent="0.25">
      <c r="A13" s="4"/>
      <c r="B13" s="16"/>
      <c r="C13" s="16"/>
      <c r="D13" s="17"/>
      <c r="E13" s="18"/>
      <c r="F13" s="19"/>
      <c r="G13" s="20">
        <f t="shared" si="0"/>
        <v>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385000</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13</v>
      </c>
      <c r="E29" s="19" t="str">
        <f>+'[116]Sheet (2)'!I9397</f>
        <v>$ 3.716,27</v>
      </c>
      <c r="F29" s="26">
        <v>1</v>
      </c>
      <c r="G29" s="20">
        <f>+E29*F29</f>
        <v>3716.27</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3716.27</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26.25" customHeight="1" x14ac:dyDescent="0.25">
      <c r="A43" s="4"/>
      <c r="B43" s="25" t="str">
        <f>+'[116]2- MANO DE OBRA'!D15</f>
        <v>CUADRILLA EE CABLEADO ESTRUCTURADO (OFICIAL + AYUD + PRES)</v>
      </c>
      <c r="C43" s="15" t="str">
        <f>+'[116]2- MANO DE OBRA'!C15</f>
        <v>MAN0007</v>
      </c>
      <c r="D43" s="8" t="s">
        <v>25</v>
      </c>
      <c r="E43" s="19">
        <f>+'NP-53'!E43</f>
        <v>43925</v>
      </c>
      <c r="F43" s="30">
        <v>0.59098283304207522</v>
      </c>
      <c r="G43" s="20">
        <f>+E43/F43</f>
        <v>74325.339999973818</v>
      </c>
      <c r="H43" s="5"/>
    </row>
    <row r="44" spans="1:8" x14ac:dyDescent="0.25">
      <c r="A44" s="4"/>
      <c r="B44" s="25"/>
      <c r="C44" s="25"/>
      <c r="D44" s="8"/>
      <c r="E44" s="19"/>
      <c r="F44" s="30"/>
      <c r="G44" s="20"/>
      <c r="H44" s="5"/>
    </row>
    <row r="45" spans="1:8" x14ac:dyDescent="0.25">
      <c r="A45" s="4"/>
      <c r="B45" s="9"/>
      <c r="C45" s="9"/>
      <c r="D45" s="10"/>
      <c r="E45" s="323" t="s">
        <v>26</v>
      </c>
      <c r="F45" s="324"/>
      <c r="G45" s="20">
        <f>SUM(G43:G44)</f>
        <v>74325.339999973818</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463041.60999997385</v>
      </c>
      <c r="H47" s="5"/>
    </row>
    <row r="48" spans="1:8" x14ac:dyDescent="0.25">
      <c r="A48" s="4"/>
      <c r="H48" s="5"/>
    </row>
    <row r="49" spans="1:8" ht="15" customHeight="1" x14ac:dyDescent="0.25">
      <c r="A49" s="4"/>
      <c r="E49" s="323" t="s">
        <v>29</v>
      </c>
      <c r="F49" s="324"/>
      <c r="G49" s="33">
        <f>+G47*29.87%</f>
        <v>138310.5289069922</v>
      </c>
      <c r="H49" s="5"/>
    </row>
    <row r="50" spans="1:8" ht="15" customHeight="1" x14ac:dyDescent="0.25">
      <c r="A50" s="4"/>
      <c r="E50" s="323" t="s">
        <v>30</v>
      </c>
      <c r="F50" s="324"/>
      <c r="G50" s="33">
        <f>+G47*1%</f>
        <v>4630.4160999997384</v>
      </c>
      <c r="H50" s="5"/>
    </row>
    <row r="51" spans="1:8" ht="15" customHeight="1" x14ac:dyDescent="0.25">
      <c r="A51" s="4"/>
      <c r="E51" s="323" t="s">
        <v>31</v>
      </c>
      <c r="F51" s="324"/>
      <c r="G51" s="33">
        <f>+G47*4%</f>
        <v>18521.664399998954</v>
      </c>
      <c r="H51" s="5"/>
    </row>
    <row r="52" spans="1:8" x14ac:dyDescent="0.25">
      <c r="A52" s="4"/>
      <c r="H52" s="5"/>
    </row>
    <row r="53" spans="1:8" ht="15.75" thickBot="1" x14ac:dyDescent="0.3">
      <c r="A53" s="4"/>
      <c r="E53" s="323" t="s">
        <v>32</v>
      </c>
      <c r="F53" s="324"/>
      <c r="G53" s="33">
        <f>ROUND(G47+G49+G50+G51,0)</f>
        <v>624504</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F13D5-3C44-44D5-B35C-580D24BD5CC0}">
  <sheetPr>
    <tabColor rgb="FF00B0F0"/>
  </sheetPr>
  <dimension ref="A1:K54"/>
  <sheetViews>
    <sheetView view="pageBreakPreview" topLeftCell="B32" zoomScale="120" zoomScaleNormal="70" zoomScaleSheetLayoutView="120" workbookViewId="0">
      <selection activeCell="C146" sqref="C146:E146"/>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201</v>
      </c>
      <c r="C7" s="338"/>
      <c r="D7" s="338"/>
      <c r="E7" s="338"/>
      <c r="F7" s="8" t="s">
        <v>79</v>
      </c>
      <c r="G7" s="8" t="s">
        <v>412</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
        <v>202</v>
      </c>
      <c r="C12" s="16" t="str">
        <f>+'[116]Sheet (2)'!A10792</f>
        <v>14954</v>
      </c>
      <c r="D12" s="17" t="s">
        <v>20</v>
      </c>
      <c r="E12" s="18">
        <v>1</v>
      </c>
      <c r="F12" s="19" t="str">
        <f>+'[116]Sheet (2)'!H10792</f>
        <v>$ 3.048,62</v>
      </c>
      <c r="G12" s="20">
        <f t="shared" si="0"/>
        <v>3048.62</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3048.62</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t="str">
        <f>+'[116]Sheet (2)'!I10792</f>
        <v>$ 7.487,49</v>
      </c>
      <c r="F29" s="26">
        <v>1</v>
      </c>
      <c r="G29" s="20">
        <f>+E29*F29</f>
        <v>7487.49</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7487.49</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
        <v>71</v>
      </c>
      <c r="C36" s="25"/>
      <c r="D36" s="8" t="s">
        <v>72</v>
      </c>
      <c r="E36" s="20">
        <f>+'NP-49'!E36</f>
        <v>128407</v>
      </c>
      <c r="F36" s="29">
        <v>5.5577966933266776E-3</v>
      </c>
      <c r="G36" s="20">
        <f>IF(A36=0, ,E36*F36)</f>
        <v>713.65999999999872</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713.65999999999872</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ht="35.25" customHeight="1" x14ac:dyDescent="0.25">
      <c r="A43" s="4"/>
      <c r="B43" s="25" t="str">
        <f>+'[116]2- MANO DE OBRA'!D8</f>
        <v>CUADRILLA CC PINTURA Y ACABADOS (OFIC HH + REMAT HH + PRES)</v>
      </c>
      <c r="C43" s="15" t="str">
        <f>+'[116]2- MANO DE OBRA'!C15</f>
        <v>MAN0007</v>
      </c>
      <c r="D43" s="8" t="s">
        <v>25</v>
      </c>
      <c r="E43" s="19">
        <f>+'[116]2- MANO DE OBRA'!F8</f>
        <v>38009</v>
      </c>
      <c r="F43" s="30">
        <v>3.8353993484532456</v>
      </c>
      <c r="G43" s="20">
        <f>+E43/F43</f>
        <v>9910.0501790845883</v>
      </c>
      <c r="H43" s="5"/>
    </row>
    <row r="44" spans="1:8" x14ac:dyDescent="0.25">
      <c r="A44" s="4"/>
      <c r="B44" s="25"/>
      <c r="C44" s="25"/>
      <c r="D44" s="8"/>
      <c r="E44" s="19"/>
      <c r="F44" s="30"/>
      <c r="G44" s="20"/>
      <c r="H44" s="5"/>
    </row>
    <row r="45" spans="1:8" x14ac:dyDescent="0.25">
      <c r="A45" s="4"/>
      <c r="B45" s="9"/>
      <c r="C45" s="9"/>
      <c r="D45" s="10"/>
      <c r="E45" s="323" t="s">
        <v>26</v>
      </c>
      <c r="F45" s="324"/>
      <c r="G45" s="20">
        <f>SUM(G43:G44)</f>
        <v>9910.0501790845883</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21159.820179084585</v>
      </c>
      <c r="H47" s="5"/>
    </row>
    <row r="48" spans="1:8" x14ac:dyDescent="0.25">
      <c r="A48" s="4"/>
      <c r="H48" s="5"/>
    </row>
    <row r="49" spans="1:8" ht="15" customHeight="1" x14ac:dyDescent="0.25">
      <c r="A49" s="4"/>
      <c r="E49" s="323" t="s">
        <v>29</v>
      </c>
      <c r="F49" s="324"/>
      <c r="G49" s="33">
        <f>+G47*29.87%</f>
        <v>6320.4382874925659</v>
      </c>
      <c r="H49" s="5"/>
    </row>
    <row r="50" spans="1:8" ht="15" customHeight="1" x14ac:dyDescent="0.25">
      <c r="A50" s="4"/>
      <c r="E50" s="323" t="s">
        <v>30</v>
      </c>
      <c r="F50" s="324"/>
      <c r="G50" s="33">
        <f>+G47*1%</f>
        <v>211.59820179084585</v>
      </c>
      <c r="H50" s="5"/>
    </row>
    <row r="51" spans="1:8" ht="15" customHeight="1" x14ac:dyDescent="0.25">
      <c r="A51" s="4"/>
      <c r="E51" s="323" t="s">
        <v>31</v>
      </c>
      <c r="F51" s="324"/>
      <c r="G51" s="33">
        <f>+G47*4%</f>
        <v>846.3928071633834</v>
      </c>
      <c r="H51" s="5"/>
    </row>
    <row r="52" spans="1:8" x14ac:dyDescent="0.25">
      <c r="A52" s="4"/>
      <c r="H52" s="5"/>
    </row>
    <row r="53" spans="1:8" ht="15.75" thickBot="1" x14ac:dyDescent="0.3">
      <c r="A53" s="4"/>
      <c r="E53" s="323" t="s">
        <v>32</v>
      </c>
      <c r="F53" s="324"/>
      <c r="G53" s="33">
        <f>ROUND(G47+G49+G50+G51,0)</f>
        <v>28538</v>
      </c>
      <c r="H53" s="5"/>
    </row>
    <row r="54" spans="1:8" ht="81" customHeight="1" thickBot="1" x14ac:dyDescent="0.3">
      <c r="A54" s="325" t="s">
        <v>33</v>
      </c>
      <c r="B54" s="326"/>
      <c r="C54" s="326"/>
      <c r="D54" s="327"/>
      <c r="E54" s="325" t="s">
        <v>235</v>
      </c>
      <c r="F54" s="326"/>
      <c r="G54" s="326"/>
      <c r="H54" s="327"/>
    </row>
  </sheetData>
  <mergeCells count="14">
    <mergeCell ref="C2:F4"/>
    <mergeCell ref="A54:D54"/>
    <mergeCell ref="E54:H54"/>
    <mergeCell ref="E32:F32"/>
    <mergeCell ref="E39:F39"/>
    <mergeCell ref="E45:F45"/>
    <mergeCell ref="E47:F47"/>
    <mergeCell ref="E49:F49"/>
    <mergeCell ref="E50:F50"/>
    <mergeCell ref="B6:E6"/>
    <mergeCell ref="B7:E7"/>
    <mergeCell ref="E25:F25"/>
    <mergeCell ref="E51:F51"/>
    <mergeCell ref="E53:F53"/>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93749-EB97-47CF-89C7-C0F98B3D9CF2}">
  <sheetPr>
    <tabColor rgb="FF00B0F0"/>
  </sheetPr>
  <dimension ref="A1:K54"/>
  <sheetViews>
    <sheetView view="pageBreakPreview" topLeftCell="C32" zoomScale="120" zoomScaleNormal="70" zoomScaleSheetLayoutView="120" workbookViewId="0">
      <selection activeCell="G51" sqref="G51"/>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tr">
        <f>+'Sheet '!B8122</f>
        <v>Replante de Jardin</v>
      </c>
      <c r="C7" s="338"/>
      <c r="D7" s="338"/>
      <c r="E7" s="338"/>
      <c r="F7" s="8" t="s">
        <v>79</v>
      </c>
      <c r="G7" s="8" t="s">
        <v>413</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t="s">
        <v>41835</v>
      </c>
      <c r="C12" s="16">
        <f>+PRESUPUESTO!B144</f>
        <v>17446</v>
      </c>
      <c r="D12" s="17" t="s">
        <v>20</v>
      </c>
      <c r="E12" s="18">
        <v>1</v>
      </c>
      <c r="F12" s="19">
        <v>13067.88</v>
      </c>
      <c r="G12" s="20">
        <f t="shared" si="0"/>
        <v>13067.88</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13067.88</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19</v>
      </c>
      <c r="C29" s="25"/>
      <c r="D29" s="8" t="s">
        <v>20</v>
      </c>
      <c r="E29" s="19">
        <v>1212.94</v>
      </c>
      <c r="F29" s="26">
        <v>1</v>
      </c>
      <c r="G29" s="20">
        <f>+E29*F29</f>
        <v>1212.94</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1212.94</v>
      </c>
      <c r="H32" s="5"/>
    </row>
    <row r="33" spans="1:9" x14ac:dyDescent="0.25">
      <c r="A33" s="4"/>
      <c r="B33" s="9"/>
      <c r="C33" s="9"/>
      <c r="D33" s="10"/>
      <c r="E33" s="9"/>
      <c r="F33" s="9"/>
      <c r="G33" s="9"/>
      <c r="H33" s="5"/>
    </row>
    <row r="34" spans="1:9" x14ac:dyDescent="0.25">
      <c r="A34" s="4"/>
      <c r="B34" s="11" t="s">
        <v>22</v>
      </c>
      <c r="C34" s="12"/>
      <c r="D34" s="13"/>
      <c r="E34" s="14"/>
      <c r="F34" s="14"/>
      <c r="G34" s="15"/>
      <c r="H34" s="5"/>
    </row>
    <row r="35" spans="1:9" x14ac:dyDescent="0.25">
      <c r="A35" s="4"/>
      <c r="B35" s="7" t="s">
        <v>6</v>
      </c>
      <c r="C35" s="7"/>
      <c r="D35" s="7" t="s">
        <v>8</v>
      </c>
      <c r="E35" s="7" t="s">
        <v>17</v>
      </c>
      <c r="F35" s="7" t="s">
        <v>18</v>
      </c>
      <c r="G35" s="7" t="s">
        <v>11</v>
      </c>
      <c r="H35" s="5"/>
    </row>
    <row r="36" spans="1:9" x14ac:dyDescent="0.25">
      <c r="A36" s="4">
        <v>1</v>
      </c>
      <c r="B36" s="25" t="s">
        <v>71</v>
      </c>
      <c r="C36" s="25"/>
      <c r="D36" s="8" t="s">
        <v>72</v>
      </c>
      <c r="E36" s="20">
        <f>+'NP-49'!E36</f>
        <v>128407</v>
      </c>
      <c r="F36" s="29">
        <v>0.80351997944037312</v>
      </c>
      <c r="G36" s="20">
        <f>IF(A36=0, ,E36*F36)</f>
        <v>103177.59</v>
      </c>
      <c r="H36" s="5"/>
    </row>
    <row r="37" spans="1:9" x14ac:dyDescent="0.25">
      <c r="A37" s="4"/>
      <c r="B37" s="25"/>
      <c r="C37" s="25"/>
      <c r="D37" s="8"/>
      <c r="E37" s="20"/>
      <c r="F37" s="27"/>
      <c r="G37" s="20">
        <f>IF(A37=0, ,E37*F37)</f>
        <v>0</v>
      </c>
      <c r="H37" s="5"/>
    </row>
    <row r="38" spans="1:9" x14ac:dyDescent="0.25">
      <c r="A38" s="4"/>
      <c r="B38" s="25"/>
      <c r="C38" s="25"/>
      <c r="D38" s="8"/>
      <c r="E38" s="20"/>
      <c r="F38" s="27"/>
      <c r="G38" s="20">
        <f>IF(A38=0, ,E38*F38)</f>
        <v>0</v>
      </c>
      <c r="H38" s="5"/>
    </row>
    <row r="39" spans="1:9" x14ac:dyDescent="0.25">
      <c r="A39" s="4"/>
      <c r="B39" s="9"/>
      <c r="C39" s="9"/>
      <c r="D39" s="10"/>
      <c r="E39" s="323" t="s">
        <v>23</v>
      </c>
      <c r="F39" s="324" t="s">
        <v>15</v>
      </c>
      <c r="G39" s="20">
        <f>SUM(G36:G38)</f>
        <v>103177.59</v>
      </c>
      <c r="H39" s="5"/>
    </row>
    <row r="40" spans="1:9" x14ac:dyDescent="0.25">
      <c r="A40" s="4"/>
      <c r="B40" s="9"/>
      <c r="C40" s="9"/>
      <c r="D40" s="10"/>
      <c r="E40" s="9"/>
      <c r="F40" s="9"/>
      <c r="G40" s="9"/>
      <c r="H40" s="5"/>
    </row>
    <row r="41" spans="1:9" x14ac:dyDescent="0.25">
      <c r="A41" s="4"/>
      <c r="B41" s="11" t="s">
        <v>24</v>
      </c>
      <c r="C41" s="12"/>
      <c r="D41" s="13"/>
      <c r="E41" s="14"/>
      <c r="F41" s="14"/>
      <c r="G41" s="15"/>
      <c r="H41" s="5"/>
    </row>
    <row r="42" spans="1:9" x14ac:dyDescent="0.25">
      <c r="A42" s="4"/>
      <c r="B42" s="7" t="s">
        <v>6</v>
      </c>
      <c r="C42" s="7"/>
      <c r="D42" s="7" t="s">
        <v>8</v>
      </c>
      <c r="E42" s="7" t="s">
        <v>17</v>
      </c>
      <c r="F42" s="7" t="s">
        <v>18</v>
      </c>
      <c r="G42" s="7" t="s">
        <v>11</v>
      </c>
      <c r="H42" s="5"/>
    </row>
    <row r="43" spans="1:9" ht="35.25" customHeight="1" x14ac:dyDescent="0.25">
      <c r="A43" s="4"/>
      <c r="B43" s="25" t="str">
        <f>+'2- MANO DE OBRA'!D6</f>
        <v>CUADRILLA BB INSTALACIONES (OFIC + AYUD + PRES)</v>
      </c>
      <c r="C43" s="15" t="str">
        <f>+'2- MANO DE OBRA'!C6</f>
        <v>MAN0004</v>
      </c>
      <c r="D43" s="8" t="s">
        <v>25</v>
      </c>
      <c r="E43" s="19">
        <f>+'2- MANO DE OBRA'!F6</f>
        <v>34308</v>
      </c>
      <c r="F43" s="30">
        <v>1.414247924493782</v>
      </c>
      <c r="G43" s="20">
        <f>+E43/F43</f>
        <v>24258.83001545168</v>
      </c>
      <c r="H43" s="5"/>
      <c r="I43" t="str">
        <f>+'Sheet '!J8122</f>
        <v>$ 24.258,83</v>
      </c>
    </row>
    <row r="44" spans="1:9" x14ac:dyDescent="0.25">
      <c r="A44" s="4"/>
      <c r="B44" s="25"/>
      <c r="C44" s="25"/>
      <c r="D44" s="8"/>
      <c r="E44" s="19"/>
      <c r="F44" s="30"/>
      <c r="G44" s="20"/>
      <c r="H44" s="5"/>
    </row>
    <row r="45" spans="1:9" x14ac:dyDescent="0.25">
      <c r="A45" s="4"/>
      <c r="B45" s="9"/>
      <c r="C45" s="9"/>
      <c r="D45" s="10"/>
      <c r="E45" s="323" t="s">
        <v>26</v>
      </c>
      <c r="F45" s="324"/>
      <c r="G45" s="20">
        <f>SUM(G43:G44)</f>
        <v>24258.83001545168</v>
      </c>
      <c r="H45" s="5"/>
    </row>
    <row r="46" spans="1:9" x14ac:dyDescent="0.25">
      <c r="A46" s="4"/>
      <c r="B46" s="9"/>
      <c r="C46" s="9"/>
      <c r="D46" s="31"/>
      <c r="E46" s="9"/>
      <c r="F46" s="9"/>
      <c r="G46" s="9"/>
      <c r="H46" s="5"/>
    </row>
    <row r="47" spans="1:9" x14ac:dyDescent="0.25">
      <c r="A47" s="4"/>
      <c r="B47" s="9"/>
      <c r="C47" s="9"/>
      <c r="D47" s="10"/>
      <c r="E47" s="323" t="s">
        <v>27</v>
      </c>
      <c r="F47" s="324" t="s">
        <v>28</v>
      </c>
      <c r="G47" s="32">
        <f>+G25+G32+G39+G45</f>
        <v>141717.24001545168</v>
      </c>
      <c r="H47" s="5"/>
    </row>
    <row r="48" spans="1:9" x14ac:dyDescent="0.25">
      <c r="A48" s="4"/>
      <c r="H48" s="5"/>
    </row>
    <row r="49" spans="1:8" ht="15" customHeight="1" x14ac:dyDescent="0.25">
      <c r="A49" s="4"/>
      <c r="E49" s="323" t="s">
        <v>29</v>
      </c>
      <c r="F49" s="324"/>
      <c r="G49" s="33">
        <f>+G47*29.87%</f>
        <v>42330.939592615417</v>
      </c>
      <c r="H49" s="5"/>
    </row>
    <row r="50" spans="1:8" ht="15" customHeight="1" x14ac:dyDescent="0.25">
      <c r="A50" s="4"/>
      <c r="E50" s="323" t="s">
        <v>30</v>
      </c>
      <c r="F50" s="324"/>
      <c r="G50" s="33">
        <f>+G47*1%</f>
        <v>1417.1724001545169</v>
      </c>
      <c r="H50" s="5"/>
    </row>
    <row r="51" spans="1:8" ht="15" customHeight="1" x14ac:dyDescent="0.25">
      <c r="A51" s="4"/>
      <c r="E51" s="323" t="s">
        <v>31</v>
      </c>
      <c r="F51" s="324"/>
      <c r="G51" s="33">
        <f>+G47*4%</f>
        <v>5668.6896006180677</v>
      </c>
      <c r="H51" s="5"/>
    </row>
    <row r="52" spans="1:8" x14ac:dyDescent="0.25">
      <c r="A52" s="4"/>
      <c r="H52" s="5"/>
    </row>
    <row r="53" spans="1:8" ht="15.75" thickBot="1" x14ac:dyDescent="0.3">
      <c r="A53" s="4"/>
      <c r="E53" s="323" t="s">
        <v>32</v>
      </c>
      <c r="F53" s="324"/>
      <c r="G53" s="33">
        <f>ROUND(G47+G49+G50+G51,0)</f>
        <v>191134</v>
      </c>
      <c r="H53" s="5"/>
    </row>
    <row r="54" spans="1:8" ht="81" customHeight="1" thickBot="1" x14ac:dyDescent="0.3">
      <c r="A54" s="325" t="s">
        <v>33</v>
      </c>
      <c r="B54" s="326"/>
      <c r="C54" s="326"/>
      <c r="D54" s="327"/>
      <c r="E54" s="325" t="s">
        <v>235</v>
      </c>
      <c r="F54" s="326"/>
      <c r="G54" s="326"/>
      <c r="H54" s="327"/>
    </row>
  </sheetData>
  <mergeCells count="14">
    <mergeCell ref="C2:F4"/>
    <mergeCell ref="A54:D54"/>
    <mergeCell ref="E54:H54"/>
    <mergeCell ref="B6:E6"/>
    <mergeCell ref="B7:E7"/>
    <mergeCell ref="E25:F25"/>
    <mergeCell ref="E32:F32"/>
    <mergeCell ref="E39:F39"/>
    <mergeCell ref="E45:F45"/>
    <mergeCell ref="E47:F47"/>
    <mergeCell ref="E49:F49"/>
    <mergeCell ref="E50:F50"/>
    <mergeCell ref="E51:F51"/>
    <mergeCell ref="E53:F53"/>
  </mergeCells>
  <printOptions horizontalCentered="1" verticalCentered="1"/>
  <pageMargins left="0.39370078740157483" right="0.39370078740157483" top="0.78740157480314965" bottom="0.39370078740157483" header="0.31496062992125984" footer="0.31496062992125984"/>
  <pageSetup paperSize="183" scale="60" fitToHeight="9" orientation="portrait" r:id="rId1"/>
  <rowBreaks count="1" manualBreakCount="1">
    <brk id="54" max="6" man="1"/>
  </row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7A1BB-010E-479D-9C37-40278B0BF5A2}">
  <sheetPr>
    <tabColor rgb="FF00B050"/>
    <pageSetUpPr fitToPage="1"/>
  </sheetPr>
  <dimension ref="A1:T172"/>
  <sheetViews>
    <sheetView tabSelected="1" view="pageBreakPreview" topLeftCell="I133" zoomScale="55" zoomScaleNormal="85" zoomScaleSheetLayoutView="55" zoomScalePageLayoutView="80" workbookViewId="0">
      <selection activeCell="N147" sqref="N147"/>
    </sheetView>
  </sheetViews>
  <sheetFormatPr baseColWidth="10" defaultColWidth="11.42578125" defaultRowHeight="14.25" x14ac:dyDescent="0.2"/>
  <cols>
    <col min="1" max="1" width="14.5703125" style="93" customWidth="1"/>
    <col min="2" max="2" width="20.7109375" style="93" customWidth="1"/>
    <col min="3" max="4" width="41" style="101" customWidth="1"/>
    <col min="5" max="5" width="48.28515625" style="101" customWidth="1"/>
    <col min="6" max="6" width="9" style="93" customWidth="1"/>
    <col min="7" max="7" width="13" style="102" customWidth="1"/>
    <col min="8" max="8" width="23" style="108" customWidth="1"/>
    <col min="9" max="9" width="25.28515625" style="108" customWidth="1"/>
    <col min="10" max="10" width="28.28515625" style="93" customWidth="1"/>
    <col min="11" max="12" width="28.5703125" style="93" customWidth="1"/>
    <col min="13" max="14" width="28.28515625" style="93" customWidth="1"/>
    <col min="15" max="16" width="28.5703125" style="93" hidden="1" customWidth="1"/>
    <col min="17" max="17" width="31.5703125" style="93" customWidth="1"/>
    <col min="18" max="16384" width="11.42578125" style="93"/>
  </cols>
  <sheetData>
    <row r="1" spans="1:16" s="92" customFormat="1" ht="35.25" thickBot="1" x14ac:dyDescent="0.25">
      <c r="A1" s="372" t="s">
        <v>241</v>
      </c>
      <c r="B1" s="373"/>
      <c r="C1" s="373"/>
      <c r="D1" s="373"/>
      <c r="E1" s="373"/>
      <c r="F1" s="373"/>
      <c r="G1" s="373"/>
      <c r="H1" s="373"/>
      <c r="I1" s="373"/>
      <c r="J1" s="373"/>
      <c r="K1" s="373"/>
      <c r="L1" s="373"/>
      <c r="M1" s="373"/>
      <c r="N1" s="373"/>
      <c r="O1" s="373"/>
      <c r="P1" s="374"/>
    </row>
    <row r="2" spans="1:16" ht="48.75" customHeight="1" thickBot="1" x14ac:dyDescent="0.25">
      <c r="A2" s="375" t="s">
        <v>242</v>
      </c>
      <c r="B2" s="376"/>
      <c r="C2" s="376"/>
      <c r="D2" s="376"/>
      <c r="E2" s="376"/>
      <c r="F2" s="376"/>
      <c r="G2" s="376"/>
      <c r="H2" s="376"/>
      <c r="I2" s="376"/>
      <c r="J2" s="377"/>
      <c r="K2" s="375" t="s">
        <v>243</v>
      </c>
      <c r="L2" s="376"/>
      <c r="M2" s="375" t="s">
        <v>244</v>
      </c>
      <c r="N2" s="377"/>
      <c r="O2" s="375" t="s">
        <v>41838</v>
      </c>
      <c r="P2" s="377"/>
    </row>
    <row r="3" spans="1:16" ht="66.75" customHeight="1" thickBot="1" x14ac:dyDescent="0.25">
      <c r="A3" s="378" t="s">
        <v>245</v>
      </c>
      <c r="B3" s="379"/>
      <c r="C3" s="380" t="s">
        <v>246</v>
      </c>
      <c r="D3" s="381"/>
      <c r="E3" s="382"/>
      <c r="F3" s="291" t="s">
        <v>247</v>
      </c>
      <c r="G3" s="292" t="s">
        <v>248</v>
      </c>
      <c r="H3" s="293" t="s">
        <v>249</v>
      </c>
      <c r="I3" s="293" t="s">
        <v>250</v>
      </c>
      <c r="J3" s="294" t="s">
        <v>251</v>
      </c>
      <c r="K3" s="245" t="s">
        <v>248</v>
      </c>
      <c r="L3" s="246" t="s">
        <v>252</v>
      </c>
      <c r="M3" s="245" t="s">
        <v>248</v>
      </c>
      <c r="N3" s="246" t="s">
        <v>252</v>
      </c>
      <c r="O3" s="245" t="s">
        <v>248</v>
      </c>
      <c r="P3" s="246" t="s">
        <v>252</v>
      </c>
    </row>
    <row r="4" spans="1:16" ht="39.75" customHeight="1" x14ac:dyDescent="0.2">
      <c r="A4" s="295" t="s">
        <v>253</v>
      </c>
      <c r="B4" s="296"/>
      <c r="C4" s="369" t="s">
        <v>254</v>
      </c>
      <c r="D4" s="369"/>
      <c r="E4" s="369"/>
      <c r="F4" s="281"/>
      <c r="G4" s="281"/>
      <c r="H4" s="281"/>
      <c r="I4" s="281"/>
      <c r="J4" s="282"/>
      <c r="K4" s="286"/>
      <c r="L4" s="298"/>
      <c r="M4" s="322"/>
      <c r="N4" s="282"/>
      <c r="O4" s="286"/>
      <c r="P4" s="282"/>
    </row>
    <row r="5" spans="1:16" ht="39.75" customHeight="1" x14ac:dyDescent="0.2">
      <c r="A5" s="249" t="s">
        <v>255</v>
      </c>
      <c r="B5" s="250"/>
      <c r="C5" s="370" t="s">
        <v>256</v>
      </c>
      <c r="D5" s="370"/>
      <c r="E5" s="370"/>
      <c r="F5" s="251" t="s">
        <v>56</v>
      </c>
      <c r="G5" s="251">
        <v>64.671139999999994</v>
      </c>
      <c r="H5" s="252">
        <v>26962</v>
      </c>
      <c r="I5" s="252">
        <f>+ROUND(H5*1.3487, )</f>
        <v>36364</v>
      </c>
      <c r="J5" s="253">
        <f>ROUND(+I5*G5,0)</f>
        <v>2351701</v>
      </c>
      <c r="K5" s="287">
        <f>+M5-G5</f>
        <v>35.328860000000006</v>
      </c>
      <c r="L5" s="299">
        <f>ROUND(+K5*$I5,0)</f>
        <v>1284699</v>
      </c>
      <c r="M5" s="312">
        <v>100</v>
      </c>
      <c r="N5" s="253">
        <f>+M5*I5</f>
        <v>3636400</v>
      </c>
      <c r="O5" s="287">
        <v>0</v>
      </c>
      <c r="P5" s="253">
        <f>ROUND(+O5*$I5,0)</f>
        <v>0</v>
      </c>
    </row>
    <row r="6" spans="1:16" ht="39.75" customHeight="1" x14ac:dyDescent="0.2">
      <c r="A6" s="247" t="s">
        <v>257</v>
      </c>
      <c r="B6" s="248"/>
      <c r="C6" s="371" t="s">
        <v>258</v>
      </c>
      <c r="D6" s="371"/>
      <c r="E6" s="371"/>
      <c r="F6" s="283"/>
      <c r="G6" s="283"/>
      <c r="H6" s="284"/>
      <c r="I6" s="284"/>
      <c r="J6" s="285"/>
      <c r="K6" s="288"/>
      <c r="L6" s="300"/>
      <c r="M6" s="321"/>
      <c r="N6" s="285"/>
      <c r="O6" s="288"/>
      <c r="P6" s="285"/>
    </row>
    <row r="7" spans="1:16" ht="39.75" customHeight="1" x14ac:dyDescent="0.2">
      <c r="A7" s="249" t="s">
        <v>259</v>
      </c>
      <c r="B7" s="250"/>
      <c r="C7" s="370" t="s">
        <v>260</v>
      </c>
      <c r="D7" s="370"/>
      <c r="E7" s="370"/>
      <c r="F7" s="251" t="s">
        <v>79</v>
      </c>
      <c r="G7" s="251">
        <v>58</v>
      </c>
      <c r="H7" s="252">
        <v>8664</v>
      </c>
      <c r="I7" s="252">
        <f>+ROUND(H7*1.3487, )</f>
        <v>11685</v>
      </c>
      <c r="J7" s="253">
        <f>ROUND(+I7*G7,0)</f>
        <v>677730</v>
      </c>
      <c r="K7" s="287">
        <f t="shared" ref="K7:K8" si="0">+M7-G7</f>
        <v>20.72</v>
      </c>
      <c r="L7" s="299">
        <f>ROUND(+K7*$I7,0)</f>
        <v>242113</v>
      </c>
      <c r="M7" s="312">
        <v>78.72</v>
      </c>
      <c r="N7" s="253">
        <f t="shared" ref="N7:N8" si="1">+M7*I7</f>
        <v>919843.2</v>
      </c>
      <c r="O7" s="287">
        <v>0</v>
      </c>
      <c r="P7" s="253">
        <f t="shared" ref="P7:P8" si="2">ROUND(+O7*$I7,0)</f>
        <v>0</v>
      </c>
    </row>
    <row r="8" spans="1:16" ht="54.75" customHeight="1" x14ac:dyDescent="0.2">
      <c r="A8" s="249" t="s">
        <v>261</v>
      </c>
      <c r="B8" s="250"/>
      <c r="C8" s="370" t="s">
        <v>262</v>
      </c>
      <c r="D8" s="370"/>
      <c r="E8" s="370"/>
      <c r="F8" s="251" t="s">
        <v>74</v>
      </c>
      <c r="G8" s="251">
        <v>7</v>
      </c>
      <c r="H8" s="252">
        <v>15110</v>
      </c>
      <c r="I8" s="252">
        <f>+ROUND(H8*1.3487, )</f>
        <v>20379</v>
      </c>
      <c r="J8" s="253">
        <f>ROUND(+I8*G8,0)</f>
        <v>142653</v>
      </c>
      <c r="K8" s="287">
        <f t="shared" si="0"/>
        <v>2</v>
      </c>
      <c r="L8" s="299">
        <f>ROUND(+K8*$I8,0)</f>
        <v>40758</v>
      </c>
      <c r="M8" s="312">
        <v>9</v>
      </c>
      <c r="N8" s="253">
        <f t="shared" si="1"/>
        <v>183411</v>
      </c>
      <c r="O8" s="287">
        <v>0</v>
      </c>
      <c r="P8" s="253">
        <f t="shared" si="2"/>
        <v>0</v>
      </c>
    </row>
    <row r="9" spans="1:16" ht="39.75" customHeight="1" x14ac:dyDescent="0.2">
      <c r="A9" s="247" t="s">
        <v>263</v>
      </c>
      <c r="B9" s="248"/>
      <c r="C9" s="371" t="s">
        <v>264</v>
      </c>
      <c r="D9" s="371"/>
      <c r="E9" s="371"/>
      <c r="F9" s="283"/>
      <c r="G9" s="283"/>
      <c r="H9" s="284"/>
      <c r="I9" s="284"/>
      <c r="J9" s="285"/>
      <c r="K9" s="288"/>
      <c r="L9" s="300"/>
      <c r="M9" s="321"/>
      <c r="N9" s="285"/>
      <c r="O9" s="288"/>
      <c r="P9" s="285"/>
    </row>
    <row r="10" spans="1:16" ht="39.75" customHeight="1" x14ac:dyDescent="0.2">
      <c r="A10" s="249" t="s">
        <v>265</v>
      </c>
      <c r="B10" s="250"/>
      <c r="C10" s="370" t="s">
        <v>266</v>
      </c>
      <c r="D10" s="370"/>
      <c r="E10" s="370"/>
      <c r="F10" s="251" t="s">
        <v>79</v>
      </c>
      <c r="G10" s="251">
        <v>15.741</v>
      </c>
      <c r="H10" s="252">
        <v>32114</v>
      </c>
      <c r="I10" s="252">
        <f>+ROUND(H10*1.3487, )</f>
        <v>43312</v>
      </c>
      <c r="J10" s="253">
        <f>ROUND(+I10*G10,0)</f>
        <v>681774</v>
      </c>
      <c r="K10" s="287">
        <f t="shared" ref="K10:K11" si="3">+M10-G10</f>
        <v>-3.0999999999998806E-2</v>
      </c>
      <c r="L10" s="299">
        <f>ROUND(+K10*$I10,0)</f>
        <v>-1343</v>
      </c>
      <c r="M10" s="312">
        <v>15.71</v>
      </c>
      <c r="N10" s="253">
        <f t="shared" ref="N10:N11" si="4">+M10*I10</f>
        <v>680431.52</v>
      </c>
      <c r="O10" s="287">
        <v>0</v>
      </c>
      <c r="P10" s="253">
        <f t="shared" ref="P10:P11" si="5">ROUND(+O10*$I10,0)</f>
        <v>0</v>
      </c>
    </row>
    <row r="11" spans="1:16" ht="39.75" customHeight="1" x14ac:dyDescent="0.2">
      <c r="A11" s="249" t="s">
        <v>267</v>
      </c>
      <c r="B11" s="250"/>
      <c r="C11" s="370" t="s">
        <v>268</v>
      </c>
      <c r="D11" s="370"/>
      <c r="E11" s="370"/>
      <c r="F11" s="251" t="s">
        <v>74</v>
      </c>
      <c r="G11" s="251">
        <v>3</v>
      </c>
      <c r="H11" s="252">
        <v>59598</v>
      </c>
      <c r="I11" s="252">
        <f>+ROUND(H11*1.3487, )</f>
        <v>80380</v>
      </c>
      <c r="J11" s="253">
        <f>ROUND(+I11*G11,0)</f>
        <v>241140</v>
      </c>
      <c r="K11" s="287">
        <f t="shared" si="3"/>
        <v>0</v>
      </c>
      <c r="L11" s="299">
        <f>ROUND(+K11*$I11,0)</f>
        <v>0</v>
      </c>
      <c r="M11" s="312">
        <v>3</v>
      </c>
      <c r="N11" s="253">
        <f t="shared" si="4"/>
        <v>241140</v>
      </c>
      <c r="O11" s="287">
        <v>0</v>
      </c>
      <c r="P11" s="253">
        <f t="shared" si="5"/>
        <v>0</v>
      </c>
    </row>
    <row r="12" spans="1:16" ht="39.75" customHeight="1" x14ac:dyDescent="0.2">
      <c r="A12" s="247" t="s">
        <v>269</v>
      </c>
      <c r="B12" s="248"/>
      <c r="C12" s="371" t="s">
        <v>270</v>
      </c>
      <c r="D12" s="371"/>
      <c r="E12" s="371"/>
      <c r="F12" s="283"/>
      <c r="G12" s="283"/>
      <c r="H12" s="284"/>
      <c r="I12" s="284"/>
      <c r="J12" s="285"/>
      <c r="K12" s="288"/>
      <c r="L12" s="300"/>
      <c r="M12" s="321"/>
      <c r="N12" s="285"/>
      <c r="O12" s="288"/>
      <c r="P12" s="285"/>
    </row>
    <row r="13" spans="1:16" ht="78" customHeight="1" x14ac:dyDescent="0.2">
      <c r="A13" s="249" t="s">
        <v>271</v>
      </c>
      <c r="B13" s="250"/>
      <c r="C13" s="370" t="s">
        <v>272</v>
      </c>
      <c r="D13" s="370"/>
      <c r="E13" s="370"/>
      <c r="F13" s="251" t="s">
        <v>56</v>
      </c>
      <c r="G13" s="251">
        <v>120</v>
      </c>
      <c r="H13" s="252">
        <v>14378</v>
      </c>
      <c r="I13" s="252">
        <f>+ROUND(H13*1.3487, )</f>
        <v>19392</v>
      </c>
      <c r="J13" s="253">
        <f>ROUND(+I13*G13,0)</f>
        <v>2327040</v>
      </c>
      <c r="K13" s="287">
        <f t="shared" ref="K13:K14" si="6">+M13-G13</f>
        <v>-112.33</v>
      </c>
      <c r="L13" s="299">
        <f>ROUND(+K13*$I13,0)</f>
        <v>-2178303</v>
      </c>
      <c r="M13" s="312">
        <v>7.67</v>
      </c>
      <c r="N13" s="253">
        <f t="shared" ref="N13:N14" si="7">+M13*I13</f>
        <v>148736.63999999998</v>
      </c>
      <c r="O13" s="287">
        <v>0</v>
      </c>
      <c r="P13" s="253">
        <f>ROUND(+O13*$I13,0)</f>
        <v>0</v>
      </c>
    </row>
    <row r="14" spans="1:16" ht="39.75" customHeight="1" x14ac:dyDescent="0.2">
      <c r="A14" s="249" t="s">
        <v>273</v>
      </c>
      <c r="B14" s="250"/>
      <c r="C14" s="370" t="s">
        <v>274</v>
      </c>
      <c r="D14" s="370"/>
      <c r="E14" s="370"/>
      <c r="F14" s="251" t="s">
        <v>56</v>
      </c>
      <c r="G14" s="251">
        <v>99.943125295343989</v>
      </c>
      <c r="H14" s="252">
        <v>4270</v>
      </c>
      <c r="I14" s="252">
        <f>+ROUND(H14*1.3487, )</f>
        <v>5759</v>
      </c>
      <c r="J14" s="253">
        <f>ROUND(+I14*G14,0)</f>
        <v>575572</v>
      </c>
      <c r="K14" s="287">
        <f t="shared" si="6"/>
        <v>-0.94312529534398948</v>
      </c>
      <c r="L14" s="299">
        <f>ROUND(+K14*$I14,0)</f>
        <v>-5431</v>
      </c>
      <c r="M14" s="312">
        <v>99</v>
      </c>
      <c r="N14" s="253">
        <f t="shared" si="7"/>
        <v>570141</v>
      </c>
      <c r="O14" s="287">
        <v>0</v>
      </c>
      <c r="P14" s="253">
        <f>ROUND(+O14*$I14,0)</f>
        <v>0</v>
      </c>
    </row>
    <row r="15" spans="1:16" ht="39.75" customHeight="1" x14ac:dyDescent="0.2">
      <c r="A15" s="247" t="s">
        <v>275</v>
      </c>
      <c r="B15" s="248"/>
      <c r="C15" s="371" t="s">
        <v>276</v>
      </c>
      <c r="D15" s="371"/>
      <c r="E15" s="371"/>
      <c r="F15" s="283"/>
      <c r="G15" s="283"/>
      <c r="H15" s="284"/>
      <c r="I15" s="284"/>
      <c r="J15" s="285"/>
      <c r="K15" s="288"/>
      <c r="L15" s="300"/>
      <c r="M15" s="321"/>
      <c r="N15" s="285"/>
      <c r="O15" s="288"/>
      <c r="P15" s="285"/>
    </row>
    <row r="16" spans="1:16" ht="39.75" customHeight="1" x14ac:dyDescent="0.2">
      <c r="A16" s="249" t="s">
        <v>277</v>
      </c>
      <c r="B16" s="250"/>
      <c r="C16" s="370" t="s">
        <v>278</v>
      </c>
      <c r="D16" s="370"/>
      <c r="E16" s="370"/>
      <c r="F16" s="251" t="s">
        <v>79</v>
      </c>
      <c r="G16" s="251">
        <v>50</v>
      </c>
      <c r="H16" s="252">
        <v>376542</v>
      </c>
      <c r="I16" s="252">
        <f>+ROUND(H16*1.3487, )</f>
        <v>507842</v>
      </c>
      <c r="J16" s="253">
        <f>ROUND(+I16*G16,0)</f>
        <v>25392100</v>
      </c>
      <c r="K16" s="287">
        <f t="shared" ref="K16:K17" si="8">+M16-G16</f>
        <v>-50</v>
      </c>
      <c r="L16" s="299">
        <f>ROUND(+K16*$I16,0)</f>
        <v>-25392100</v>
      </c>
      <c r="M16" s="312">
        <v>0</v>
      </c>
      <c r="N16" s="253">
        <f t="shared" ref="N16:N17" si="9">+M16*I16</f>
        <v>0</v>
      </c>
      <c r="O16" s="287">
        <v>0</v>
      </c>
      <c r="P16" s="253">
        <f>ROUND(+O16*$I16,0)</f>
        <v>0</v>
      </c>
    </row>
    <row r="17" spans="1:16" ht="39.75" customHeight="1" x14ac:dyDescent="0.2">
      <c r="A17" s="249" t="s">
        <v>279</v>
      </c>
      <c r="B17" s="250"/>
      <c r="C17" s="370" t="s">
        <v>280</v>
      </c>
      <c r="D17" s="370"/>
      <c r="E17" s="370"/>
      <c r="F17" s="251" t="s">
        <v>56</v>
      </c>
      <c r="G17" s="251">
        <v>52</v>
      </c>
      <c r="H17" s="252">
        <v>106073</v>
      </c>
      <c r="I17" s="252">
        <f>+ROUND(H17*1.3487, )</f>
        <v>143061</v>
      </c>
      <c r="J17" s="253">
        <f>ROUND(+I17*G17,0)</f>
        <v>7439172</v>
      </c>
      <c r="K17" s="287">
        <f t="shared" si="8"/>
        <v>-48.8</v>
      </c>
      <c r="L17" s="299">
        <f>ROUND(+K17*$I17,0)</f>
        <v>-6981377</v>
      </c>
      <c r="M17" s="312">
        <f>+'[118]2.3.39'!$O$30</f>
        <v>3.2</v>
      </c>
      <c r="N17" s="253">
        <f t="shared" si="9"/>
        <v>457795.2</v>
      </c>
      <c r="O17" s="287">
        <v>0</v>
      </c>
      <c r="P17" s="253">
        <f>ROUND(+O17*$I17,0)</f>
        <v>0</v>
      </c>
    </row>
    <row r="18" spans="1:16" ht="39.75" customHeight="1" x14ac:dyDescent="0.2">
      <c r="A18" s="247" t="s">
        <v>281</v>
      </c>
      <c r="B18" s="248"/>
      <c r="C18" s="371" t="s">
        <v>282</v>
      </c>
      <c r="D18" s="371"/>
      <c r="E18" s="371"/>
      <c r="F18" s="283"/>
      <c r="G18" s="283"/>
      <c r="H18" s="284"/>
      <c r="I18" s="284"/>
      <c r="J18" s="285"/>
      <c r="K18" s="288"/>
      <c r="L18" s="300"/>
      <c r="M18" s="321"/>
      <c r="N18" s="285"/>
      <c r="O18" s="288"/>
      <c r="P18" s="285"/>
    </row>
    <row r="19" spans="1:16" ht="39.75" customHeight="1" x14ac:dyDescent="0.2">
      <c r="A19" s="249" t="s">
        <v>283</v>
      </c>
      <c r="B19" s="250"/>
      <c r="C19" s="370" t="s">
        <v>284</v>
      </c>
      <c r="D19" s="370"/>
      <c r="E19" s="370"/>
      <c r="F19" s="251" t="s">
        <v>56</v>
      </c>
      <c r="G19" s="251">
        <v>115</v>
      </c>
      <c r="H19" s="252">
        <v>11174</v>
      </c>
      <c r="I19" s="252">
        <f>+ROUND(H19*1.3487, )</f>
        <v>15070</v>
      </c>
      <c r="J19" s="253">
        <f>ROUND(+I19*G19,0)</f>
        <v>1733050</v>
      </c>
      <c r="K19" s="287">
        <f>+M19-G19</f>
        <v>-89.7</v>
      </c>
      <c r="L19" s="299">
        <f>ROUND(+K19*$I19,0)</f>
        <v>-1351779</v>
      </c>
      <c r="M19" s="312">
        <f>+'[118]4.3.17'!$O$30</f>
        <v>25.3</v>
      </c>
      <c r="N19" s="253">
        <f>+M19*I19</f>
        <v>381271</v>
      </c>
      <c r="O19" s="287">
        <v>0</v>
      </c>
      <c r="P19" s="253">
        <f>ROUND(+O19*$I19,0)</f>
        <v>0</v>
      </c>
    </row>
    <row r="20" spans="1:16" ht="39.75" customHeight="1" x14ac:dyDescent="0.2">
      <c r="A20" s="247">
        <v>4.5999999999999996</v>
      </c>
      <c r="B20" s="248"/>
      <c r="C20" s="371" t="s">
        <v>285</v>
      </c>
      <c r="D20" s="371"/>
      <c r="E20" s="371"/>
      <c r="F20" s="254"/>
      <c r="G20" s="254"/>
      <c r="H20" s="284"/>
      <c r="I20" s="284"/>
      <c r="J20" s="285"/>
      <c r="K20" s="288"/>
      <c r="L20" s="300"/>
      <c r="M20" s="321"/>
      <c r="N20" s="285"/>
      <c r="O20" s="288"/>
      <c r="P20" s="285"/>
    </row>
    <row r="21" spans="1:16" ht="39.75" customHeight="1" x14ac:dyDescent="0.2">
      <c r="A21" s="249" t="s">
        <v>286</v>
      </c>
      <c r="B21" s="250"/>
      <c r="C21" s="370" t="s">
        <v>287</v>
      </c>
      <c r="D21" s="370"/>
      <c r="E21" s="370"/>
      <c r="F21" s="251" t="s">
        <v>74</v>
      </c>
      <c r="G21" s="251">
        <v>8</v>
      </c>
      <c r="H21" s="252">
        <v>44427</v>
      </c>
      <c r="I21" s="252">
        <f>+ROUND(H21*1.3487, )</f>
        <v>59919</v>
      </c>
      <c r="J21" s="253">
        <f>ROUND(+I21*G21,0)</f>
        <v>479352</v>
      </c>
      <c r="K21" s="287">
        <f>+M21-G21</f>
        <v>1</v>
      </c>
      <c r="L21" s="299">
        <f>ROUND(+K21*$I21,0)</f>
        <v>59919</v>
      </c>
      <c r="M21" s="312">
        <f>+'[118]4.6.1'!$O$30</f>
        <v>9</v>
      </c>
      <c r="N21" s="253">
        <f>+M21*I21</f>
        <v>539271</v>
      </c>
      <c r="O21" s="287">
        <v>0</v>
      </c>
      <c r="P21" s="253">
        <f>ROUND(+O21*$I21,0)</f>
        <v>0</v>
      </c>
    </row>
    <row r="22" spans="1:16" ht="39.75" customHeight="1" x14ac:dyDescent="0.2">
      <c r="A22" s="247">
        <v>4.7</v>
      </c>
      <c r="B22" s="248"/>
      <c r="C22" s="371" t="s">
        <v>288</v>
      </c>
      <c r="D22" s="371"/>
      <c r="E22" s="371"/>
      <c r="F22" s="283"/>
      <c r="G22" s="283"/>
      <c r="H22" s="284"/>
      <c r="I22" s="284"/>
      <c r="J22" s="285"/>
      <c r="K22" s="288"/>
      <c r="L22" s="300"/>
      <c r="M22" s="321"/>
      <c r="N22" s="285"/>
      <c r="O22" s="288"/>
      <c r="P22" s="285"/>
    </row>
    <row r="23" spans="1:16" ht="39.75" customHeight="1" x14ac:dyDescent="0.2">
      <c r="A23" s="249" t="s">
        <v>289</v>
      </c>
      <c r="B23" s="250"/>
      <c r="C23" s="370" t="s">
        <v>290</v>
      </c>
      <c r="D23" s="370"/>
      <c r="E23" s="370"/>
      <c r="F23" s="251" t="s">
        <v>56</v>
      </c>
      <c r="G23" s="251">
        <v>3</v>
      </c>
      <c r="H23" s="252">
        <v>45692</v>
      </c>
      <c r="I23" s="252">
        <f>+ROUND(H23*1.3487, )</f>
        <v>61625</v>
      </c>
      <c r="J23" s="253">
        <f>ROUND(+I23*G23,0)</f>
        <v>184875</v>
      </c>
      <c r="K23" s="287">
        <f>+M23-G23</f>
        <v>1</v>
      </c>
      <c r="L23" s="299">
        <f>ROUND(+K23*$I23,0)</f>
        <v>61625</v>
      </c>
      <c r="M23" s="312">
        <f>+'[118]4.7.14'!$O$30</f>
        <v>4</v>
      </c>
      <c r="N23" s="253">
        <f>+M23*I23</f>
        <v>246500</v>
      </c>
      <c r="O23" s="287">
        <v>0</v>
      </c>
      <c r="P23" s="253">
        <f>ROUND(+O23*$I23,0)</f>
        <v>0</v>
      </c>
    </row>
    <row r="24" spans="1:16" ht="39.75" customHeight="1" x14ac:dyDescent="0.2">
      <c r="A24" s="247">
        <v>4.8</v>
      </c>
      <c r="B24" s="248"/>
      <c r="C24" s="371" t="s">
        <v>291</v>
      </c>
      <c r="D24" s="371"/>
      <c r="E24" s="371"/>
      <c r="F24" s="283"/>
      <c r="G24" s="283"/>
      <c r="H24" s="284"/>
      <c r="I24" s="284"/>
      <c r="J24" s="285"/>
      <c r="K24" s="288"/>
      <c r="L24" s="300"/>
      <c r="M24" s="321"/>
      <c r="N24" s="285"/>
      <c r="O24" s="288"/>
      <c r="P24" s="285"/>
    </row>
    <row r="25" spans="1:16" ht="39.75" customHeight="1" x14ac:dyDescent="0.2">
      <c r="A25" s="249" t="s">
        <v>292</v>
      </c>
      <c r="B25" s="250"/>
      <c r="C25" s="370" t="s">
        <v>293</v>
      </c>
      <c r="D25" s="370"/>
      <c r="E25" s="370"/>
      <c r="F25" s="251" t="s">
        <v>74</v>
      </c>
      <c r="G25" s="251">
        <v>2</v>
      </c>
      <c r="H25" s="252">
        <v>37529</v>
      </c>
      <c r="I25" s="252">
        <f>+ROUND(H25*1.3487, )</f>
        <v>50615</v>
      </c>
      <c r="J25" s="253">
        <f>ROUND(+I25*G25,0)</f>
        <v>101230</v>
      </c>
      <c r="K25" s="287">
        <f>+M25-G25</f>
        <v>10</v>
      </c>
      <c r="L25" s="299">
        <f>ROUND(+K25*$I25,0)</f>
        <v>506150</v>
      </c>
      <c r="M25" s="312">
        <v>12</v>
      </c>
      <c r="N25" s="253">
        <f>+M25*I25</f>
        <v>607380</v>
      </c>
      <c r="O25" s="287">
        <v>0</v>
      </c>
      <c r="P25" s="253">
        <f>ROUND(+O25*$I25,0)</f>
        <v>0</v>
      </c>
    </row>
    <row r="26" spans="1:16" ht="39.75" customHeight="1" x14ac:dyDescent="0.2">
      <c r="A26" s="247" t="s">
        <v>294</v>
      </c>
      <c r="B26" s="248"/>
      <c r="C26" s="371" t="s">
        <v>295</v>
      </c>
      <c r="D26" s="371"/>
      <c r="E26" s="371"/>
      <c r="F26" s="254"/>
      <c r="G26" s="254"/>
      <c r="H26" s="284"/>
      <c r="I26" s="284"/>
      <c r="J26" s="285"/>
      <c r="K26" s="288"/>
      <c r="L26" s="300"/>
      <c r="M26" s="321"/>
      <c r="N26" s="285"/>
      <c r="O26" s="288"/>
      <c r="P26" s="285"/>
    </row>
    <row r="27" spans="1:16" ht="79.5" customHeight="1" x14ac:dyDescent="0.2">
      <c r="A27" s="249" t="s">
        <v>296</v>
      </c>
      <c r="B27" s="250"/>
      <c r="C27" s="370" t="s">
        <v>297</v>
      </c>
      <c r="D27" s="370"/>
      <c r="E27" s="370"/>
      <c r="F27" s="251" t="s">
        <v>74</v>
      </c>
      <c r="G27" s="251">
        <v>12</v>
      </c>
      <c r="H27" s="252">
        <v>132598</v>
      </c>
      <c r="I27" s="252">
        <f t="shared" ref="I27:I36" si="10">+ROUND(H27*1.3487, )</f>
        <v>178835</v>
      </c>
      <c r="J27" s="253">
        <f t="shared" ref="J27:J36" si="11">ROUND(+I27*G27,0)</f>
        <v>2146020</v>
      </c>
      <c r="K27" s="287">
        <f t="shared" ref="K27:K36" si="12">+M27-G27</f>
        <v>-12</v>
      </c>
      <c r="L27" s="299">
        <f t="shared" ref="L27:L36" si="13">ROUND(+K27*$I27,0)</f>
        <v>-2146020</v>
      </c>
      <c r="M27" s="312">
        <v>0</v>
      </c>
      <c r="N27" s="253">
        <f t="shared" ref="N27:N36" si="14">+M27*I27</f>
        <v>0</v>
      </c>
      <c r="O27" s="287">
        <v>0</v>
      </c>
      <c r="P27" s="253">
        <f t="shared" ref="P27:P36" si="15">ROUND(+O27*$I27,0)</f>
        <v>0</v>
      </c>
    </row>
    <row r="28" spans="1:16" ht="79.5" customHeight="1" x14ac:dyDescent="0.2">
      <c r="A28" s="249" t="s">
        <v>298</v>
      </c>
      <c r="B28" s="250"/>
      <c r="C28" s="370" t="s">
        <v>299</v>
      </c>
      <c r="D28" s="370"/>
      <c r="E28" s="370"/>
      <c r="F28" s="251" t="s">
        <v>74</v>
      </c>
      <c r="G28" s="251">
        <v>30</v>
      </c>
      <c r="H28" s="252">
        <v>175902</v>
      </c>
      <c r="I28" s="252">
        <f t="shared" si="10"/>
        <v>237239</v>
      </c>
      <c r="J28" s="253">
        <f t="shared" si="11"/>
        <v>7117170</v>
      </c>
      <c r="K28" s="287">
        <f t="shared" si="12"/>
        <v>-20</v>
      </c>
      <c r="L28" s="299">
        <f t="shared" si="13"/>
        <v>-4744780</v>
      </c>
      <c r="M28" s="312">
        <v>10</v>
      </c>
      <c r="N28" s="253">
        <f t="shared" si="14"/>
        <v>2372390</v>
      </c>
      <c r="O28" s="287">
        <v>0</v>
      </c>
      <c r="P28" s="253">
        <f t="shared" si="15"/>
        <v>0</v>
      </c>
    </row>
    <row r="29" spans="1:16" ht="79.5" customHeight="1" x14ac:dyDescent="0.2">
      <c r="A29" s="249" t="s">
        <v>300</v>
      </c>
      <c r="B29" s="250"/>
      <c r="C29" s="370" t="s">
        <v>301</v>
      </c>
      <c r="D29" s="370"/>
      <c r="E29" s="370"/>
      <c r="F29" s="251" t="s">
        <v>74</v>
      </c>
      <c r="G29" s="251">
        <v>8</v>
      </c>
      <c r="H29" s="252">
        <v>201514</v>
      </c>
      <c r="I29" s="252">
        <f t="shared" si="10"/>
        <v>271782</v>
      </c>
      <c r="J29" s="253">
        <f t="shared" si="11"/>
        <v>2174256</v>
      </c>
      <c r="K29" s="287">
        <f t="shared" si="12"/>
        <v>-6</v>
      </c>
      <c r="L29" s="299">
        <f t="shared" si="13"/>
        <v>-1630692</v>
      </c>
      <c r="M29" s="312">
        <v>2</v>
      </c>
      <c r="N29" s="253">
        <f t="shared" si="14"/>
        <v>543564</v>
      </c>
      <c r="O29" s="287">
        <v>0</v>
      </c>
      <c r="P29" s="253">
        <f t="shared" si="15"/>
        <v>0</v>
      </c>
    </row>
    <row r="30" spans="1:16" ht="63.75" customHeight="1" x14ac:dyDescent="0.2">
      <c r="A30" s="249" t="s">
        <v>302</v>
      </c>
      <c r="B30" s="250"/>
      <c r="C30" s="370" t="s">
        <v>303</v>
      </c>
      <c r="D30" s="370"/>
      <c r="E30" s="370"/>
      <c r="F30" s="251" t="s">
        <v>74</v>
      </c>
      <c r="G30" s="251">
        <v>3</v>
      </c>
      <c r="H30" s="252">
        <v>488491</v>
      </c>
      <c r="I30" s="252">
        <f t="shared" si="10"/>
        <v>658828</v>
      </c>
      <c r="J30" s="253">
        <f t="shared" si="11"/>
        <v>1976484</v>
      </c>
      <c r="K30" s="287">
        <f t="shared" si="12"/>
        <v>-3</v>
      </c>
      <c r="L30" s="299">
        <f t="shared" si="13"/>
        <v>-1976484</v>
      </c>
      <c r="M30" s="312">
        <f>+'[118]5.1.19'!$O$30</f>
        <v>0</v>
      </c>
      <c r="N30" s="253">
        <f t="shared" si="14"/>
        <v>0</v>
      </c>
      <c r="O30" s="287">
        <v>0</v>
      </c>
      <c r="P30" s="253">
        <f t="shared" si="15"/>
        <v>0</v>
      </c>
    </row>
    <row r="31" spans="1:16" ht="54" customHeight="1" x14ac:dyDescent="0.2">
      <c r="A31" s="249" t="s">
        <v>304</v>
      </c>
      <c r="B31" s="250"/>
      <c r="C31" s="370" t="s">
        <v>305</v>
      </c>
      <c r="D31" s="370"/>
      <c r="E31" s="370"/>
      <c r="F31" s="251" t="s">
        <v>56</v>
      </c>
      <c r="G31" s="251">
        <v>60</v>
      </c>
      <c r="H31" s="252">
        <v>44035</v>
      </c>
      <c r="I31" s="252">
        <f t="shared" si="10"/>
        <v>59390</v>
      </c>
      <c r="J31" s="253">
        <f t="shared" si="11"/>
        <v>3563400</v>
      </c>
      <c r="K31" s="287">
        <f t="shared" si="12"/>
        <v>-54</v>
      </c>
      <c r="L31" s="299">
        <f t="shared" si="13"/>
        <v>-3207060</v>
      </c>
      <c r="M31" s="312">
        <v>6</v>
      </c>
      <c r="N31" s="253">
        <f t="shared" si="14"/>
        <v>356340</v>
      </c>
      <c r="O31" s="287">
        <v>0</v>
      </c>
      <c r="P31" s="253">
        <f t="shared" si="15"/>
        <v>0</v>
      </c>
    </row>
    <row r="32" spans="1:16" ht="59.25" customHeight="1" x14ac:dyDescent="0.2">
      <c r="A32" s="249" t="s">
        <v>306</v>
      </c>
      <c r="B32" s="250"/>
      <c r="C32" s="370" t="s">
        <v>307</v>
      </c>
      <c r="D32" s="370"/>
      <c r="E32" s="370"/>
      <c r="F32" s="251" t="s">
        <v>56</v>
      </c>
      <c r="G32" s="251">
        <v>150</v>
      </c>
      <c r="H32" s="252">
        <v>142733</v>
      </c>
      <c r="I32" s="252">
        <f t="shared" si="10"/>
        <v>192504</v>
      </c>
      <c r="J32" s="253">
        <f t="shared" si="11"/>
        <v>28875600</v>
      </c>
      <c r="K32" s="287">
        <f t="shared" si="12"/>
        <v>-10</v>
      </c>
      <c r="L32" s="299">
        <f t="shared" si="13"/>
        <v>-1925040</v>
      </c>
      <c r="M32" s="312">
        <v>140</v>
      </c>
      <c r="N32" s="253">
        <f t="shared" si="14"/>
        <v>26950560</v>
      </c>
      <c r="O32" s="287">
        <v>0</v>
      </c>
      <c r="P32" s="253">
        <f t="shared" si="15"/>
        <v>0</v>
      </c>
    </row>
    <row r="33" spans="1:16" ht="106.5" customHeight="1" x14ac:dyDescent="0.2">
      <c r="A33" s="249" t="s">
        <v>308</v>
      </c>
      <c r="B33" s="250"/>
      <c r="C33" s="370" t="s">
        <v>309</v>
      </c>
      <c r="D33" s="370"/>
      <c r="E33" s="370"/>
      <c r="F33" s="251" t="s">
        <v>74</v>
      </c>
      <c r="G33" s="251">
        <v>11</v>
      </c>
      <c r="H33" s="252">
        <v>160321</v>
      </c>
      <c r="I33" s="252">
        <f t="shared" si="10"/>
        <v>216225</v>
      </c>
      <c r="J33" s="253">
        <f t="shared" si="11"/>
        <v>2378475</v>
      </c>
      <c r="K33" s="287">
        <f t="shared" si="12"/>
        <v>-9</v>
      </c>
      <c r="L33" s="299">
        <f t="shared" si="13"/>
        <v>-1946025</v>
      </c>
      <c r="M33" s="312">
        <v>2</v>
      </c>
      <c r="N33" s="253">
        <f t="shared" si="14"/>
        <v>432450</v>
      </c>
      <c r="O33" s="287">
        <v>0</v>
      </c>
      <c r="P33" s="253">
        <f t="shared" si="15"/>
        <v>0</v>
      </c>
    </row>
    <row r="34" spans="1:16" ht="79.5" customHeight="1" x14ac:dyDescent="0.2">
      <c r="A34" s="249" t="s">
        <v>310</v>
      </c>
      <c r="B34" s="250"/>
      <c r="C34" s="370" t="s">
        <v>311</v>
      </c>
      <c r="D34" s="370"/>
      <c r="E34" s="370"/>
      <c r="F34" s="251" t="s">
        <v>74</v>
      </c>
      <c r="G34" s="251">
        <v>16</v>
      </c>
      <c r="H34" s="252">
        <v>197588</v>
      </c>
      <c r="I34" s="252">
        <f t="shared" si="10"/>
        <v>266487</v>
      </c>
      <c r="J34" s="253">
        <f t="shared" si="11"/>
        <v>4263792</v>
      </c>
      <c r="K34" s="287">
        <f t="shared" si="12"/>
        <v>-13</v>
      </c>
      <c r="L34" s="299">
        <f t="shared" si="13"/>
        <v>-3464331</v>
      </c>
      <c r="M34" s="312">
        <v>3</v>
      </c>
      <c r="N34" s="253">
        <f t="shared" si="14"/>
        <v>799461</v>
      </c>
      <c r="O34" s="287">
        <v>0</v>
      </c>
      <c r="P34" s="253">
        <f t="shared" si="15"/>
        <v>0</v>
      </c>
    </row>
    <row r="35" spans="1:16" s="95" customFormat="1" ht="39.75" customHeight="1" x14ac:dyDescent="0.2">
      <c r="A35" s="249" t="s">
        <v>312</v>
      </c>
      <c r="B35" s="250"/>
      <c r="C35" s="370" t="s">
        <v>313</v>
      </c>
      <c r="D35" s="370"/>
      <c r="E35" s="370"/>
      <c r="F35" s="251" t="s">
        <v>74</v>
      </c>
      <c r="G35" s="251">
        <v>24</v>
      </c>
      <c r="H35" s="252">
        <v>421840</v>
      </c>
      <c r="I35" s="252">
        <f t="shared" si="10"/>
        <v>568936</v>
      </c>
      <c r="J35" s="253">
        <f t="shared" si="11"/>
        <v>13654464</v>
      </c>
      <c r="K35" s="287">
        <f t="shared" si="12"/>
        <v>-20</v>
      </c>
      <c r="L35" s="299">
        <f t="shared" si="13"/>
        <v>-11378720</v>
      </c>
      <c r="M35" s="312">
        <v>4</v>
      </c>
      <c r="N35" s="253">
        <f t="shared" si="14"/>
        <v>2275744</v>
      </c>
      <c r="O35" s="287">
        <v>0</v>
      </c>
      <c r="P35" s="253">
        <f t="shared" si="15"/>
        <v>0</v>
      </c>
    </row>
    <row r="36" spans="1:16" ht="39.75" customHeight="1" x14ac:dyDescent="0.2">
      <c r="A36" s="255" t="s">
        <v>314</v>
      </c>
      <c r="B36" s="250"/>
      <c r="C36" s="370" t="s">
        <v>315</v>
      </c>
      <c r="D36" s="370"/>
      <c r="E36" s="370"/>
      <c r="F36" s="251" t="s">
        <v>74</v>
      </c>
      <c r="G36" s="251">
        <v>10</v>
      </c>
      <c r="H36" s="252">
        <v>416869</v>
      </c>
      <c r="I36" s="252">
        <f t="shared" si="10"/>
        <v>562231</v>
      </c>
      <c r="J36" s="253">
        <f t="shared" si="11"/>
        <v>5622310</v>
      </c>
      <c r="K36" s="287">
        <f t="shared" si="12"/>
        <v>10</v>
      </c>
      <c r="L36" s="299">
        <f t="shared" si="13"/>
        <v>5622310</v>
      </c>
      <c r="M36" s="312">
        <v>20</v>
      </c>
      <c r="N36" s="253">
        <f t="shared" si="14"/>
        <v>11244620</v>
      </c>
      <c r="O36" s="287">
        <v>0</v>
      </c>
      <c r="P36" s="253">
        <f t="shared" si="15"/>
        <v>0</v>
      </c>
    </row>
    <row r="37" spans="1:16" ht="39.75" customHeight="1" x14ac:dyDescent="0.2">
      <c r="A37" s="247">
        <v>6.1</v>
      </c>
      <c r="B37" s="248"/>
      <c r="C37" s="371" t="s">
        <v>316</v>
      </c>
      <c r="D37" s="371"/>
      <c r="E37" s="371"/>
      <c r="F37" s="254"/>
      <c r="G37" s="254"/>
      <c r="H37" s="284"/>
      <c r="I37" s="284"/>
      <c r="J37" s="285"/>
      <c r="K37" s="288"/>
      <c r="L37" s="300"/>
      <c r="M37" s="321"/>
      <c r="N37" s="285"/>
      <c r="O37" s="288"/>
      <c r="P37" s="285"/>
    </row>
    <row r="38" spans="1:16" ht="39.75" customHeight="1" x14ac:dyDescent="0.2">
      <c r="A38" s="249" t="s">
        <v>317</v>
      </c>
      <c r="B38" s="250"/>
      <c r="C38" s="370" t="s">
        <v>318</v>
      </c>
      <c r="D38" s="370"/>
      <c r="E38" s="370"/>
      <c r="F38" s="251" t="s">
        <v>74</v>
      </c>
      <c r="G38" s="251">
        <v>1</v>
      </c>
      <c r="H38" s="252">
        <v>1045945</v>
      </c>
      <c r="I38" s="252">
        <f>+ROUND(H38*1.3487, )</f>
        <v>1410666</v>
      </c>
      <c r="J38" s="253">
        <f>ROUND(+I38*G38,0)</f>
        <v>1410666</v>
      </c>
      <c r="K38" s="287">
        <f>+M38-G38</f>
        <v>-1</v>
      </c>
      <c r="L38" s="299">
        <f>ROUND(+K38*$I38,0)</f>
        <v>-1410666</v>
      </c>
      <c r="M38" s="312">
        <v>0</v>
      </c>
      <c r="N38" s="253">
        <f>+M38*I38</f>
        <v>0</v>
      </c>
      <c r="O38" s="287">
        <v>0</v>
      </c>
      <c r="P38" s="253">
        <f>ROUND(+O38*$I38,0)</f>
        <v>0</v>
      </c>
    </row>
    <row r="39" spans="1:16" ht="39.75" customHeight="1" x14ac:dyDescent="0.2">
      <c r="A39" s="247">
        <v>7.1</v>
      </c>
      <c r="B39" s="248"/>
      <c r="C39" s="371" t="s">
        <v>319</v>
      </c>
      <c r="D39" s="371"/>
      <c r="E39" s="371"/>
      <c r="F39" s="283"/>
      <c r="G39" s="283"/>
      <c r="H39" s="284"/>
      <c r="I39" s="284"/>
      <c r="J39" s="285"/>
      <c r="K39" s="288"/>
      <c r="L39" s="300"/>
      <c r="M39" s="321"/>
      <c r="N39" s="285"/>
      <c r="O39" s="288"/>
      <c r="P39" s="285"/>
    </row>
    <row r="40" spans="1:16" ht="39.75" customHeight="1" x14ac:dyDescent="0.2">
      <c r="A40" s="249" t="s">
        <v>320</v>
      </c>
      <c r="B40" s="250"/>
      <c r="C40" s="370" t="s">
        <v>321</v>
      </c>
      <c r="D40" s="370"/>
      <c r="E40" s="370"/>
      <c r="F40" s="251" t="s">
        <v>79</v>
      </c>
      <c r="G40" s="251">
        <v>10</v>
      </c>
      <c r="H40" s="252">
        <v>28069</v>
      </c>
      <c r="I40" s="252">
        <f>+ROUND(H40*1.3487, )</f>
        <v>37857</v>
      </c>
      <c r="J40" s="253">
        <f>ROUND(+I40*G40,0)</f>
        <v>378570</v>
      </c>
      <c r="K40" s="287">
        <f>+M40-G40</f>
        <v>31.72</v>
      </c>
      <c r="L40" s="299">
        <f>ROUND(+K40*$I40,0)</f>
        <v>1200824</v>
      </c>
      <c r="M40" s="312">
        <f>+'[118]7.1.1'!$O$30</f>
        <v>41.72</v>
      </c>
      <c r="N40" s="253">
        <f>+M40*I40</f>
        <v>1579394.04</v>
      </c>
      <c r="O40" s="287">
        <v>0</v>
      </c>
      <c r="P40" s="253">
        <f>ROUND(+O40*$I40,0)</f>
        <v>0</v>
      </c>
    </row>
    <row r="41" spans="1:16" ht="39.75" customHeight="1" x14ac:dyDescent="0.2">
      <c r="A41" s="247">
        <v>7.2</v>
      </c>
      <c r="B41" s="248"/>
      <c r="C41" s="371" t="s">
        <v>322</v>
      </c>
      <c r="D41" s="371"/>
      <c r="E41" s="371"/>
      <c r="F41" s="283"/>
      <c r="G41" s="283"/>
      <c r="H41" s="284"/>
      <c r="I41" s="284"/>
      <c r="J41" s="285"/>
      <c r="K41" s="288"/>
      <c r="L41" s="300"/>
      <c r="M41" s="321"/>
      <c r="N41" s="285"/>
      <c r="O41" s="288"/>
      <c r="P41" s="285"/>
    </row>
    <row r="42" spans="1:16" ht="39.75" customHeight="1" x14ac:dyDescent="0.2">
      <c r="A42" s="249" t="s">
        <v>323</v>
      </c>
      <c r="B42" s="250"/>
      <c r="C42" s="370" t="s">
        <v>324</v>
      </c>
      <c r="D42" s="370"/>
      <c r="E42" s="370"/>
      <c r="F42" s="251" t="s">
        <v>79</v>
      </c>
      <c r="G42" s="251">
        <v>10</v>
      </c>
      <c r="H42" s="252">
        <v>88894</v>
      </c>
      <c r="I42" s="252">
        <f>+ROUND(H42*1.3487, )</f>
        <v>119891</v>
      </c>
      <c r="J42" s="253">
        <f>ROUND(+I42*G42,0)</f>
        <v>1198910</v>
      </c>
      <c r="K42" s="287">
        <f t="shared" ref="K42:K43" si="16">+M42-G42</f>
        <v>5.0000000000000711E-2</v>
      </c>
      <c r="L42" s="299">
        <f>ROUND(+K42*$I42,0)</f>
        <v>5995</v>
      </c>
      <c r="M42" s="312">
        <f>+'[118]7.2.29'!$O$30</f>
        <v>10.050000000000001</v>
      </c>
      <c r="N42" s="253">
        <f t="shared" ref="N42:N43" si="17">+M42*I42</f>
        <v>1204904.55</v>
      </c>
      <c r="O42" s="287">
        <v>0</v>
      </c>
      <c r="P42" s="253">
        <f>ROUND(+O42*$I42,0)</f>
        <v>0</v>
      </c>
    </row>
    <row r="43" spans="1:16" ht="39.75" customHeight="1" x14ac:dyDescent="0.2">
      <c r="A43" s="249" t="s">
        <v>325</v>
      </c>
      <c r="B43" s="250"/>
      <c r="C43" s="370" t="s">
        <v>326</v>
      </c>
      <c r="D43" s="370"/>
      <c r="E43" s="370"/>
      <c r="F43" s="251" t="s">
        <v>79</v>
      </c>
      <c r="G43" s="251">
        <v>697</v>
      </c>
      <c r="H43" s="252">
        <v>87783</v>
      </c>
      <c r="I43" s="252">
        <f>+ROUND(H43*1.3487, )</f>
        <v>118393</v>
      </c>
      <c r="J43" s="253">
        <f>ROUND(+I43*G43,0)</f>
        <v>82519921</v>
      </c>
      <c r="K43" s="287">
        <f t="shared" si="16"/>
        <v>-637.63</v>
      </c>
      <c r="L43" s="299">
        <f>ROUND(+K43*$I43,0)</f>
        <v>-75490929</v>
      </c>
      <c r="M43" s="312">
        <f>+'[118]7.2.65'!$O$30</f>
        <v>59.37</v>
      </c>
      <c r="N43" s="253">
        <f t="shared" si="17"/>
        <v>7028992.4100000001</v>
      </c>
      <c r="O43" s="287">
        <v>0</v>
      </c>
      <c r="P43" s="253">
        <f>ROUND(+O43*$I43,0)</f>
        <v>0</v>
      </c>
    </row>
    <row r="44" spans="1:16" ht="39.75" customHeight="1" x14ac:dyDescent="0.2">
      <c r="A44" s="247">
        <v>8.1</v>
      </c>
      <c r="B44" s="248"/>
      <c r="C44" s="371" t="s">
        <v>327</v>
      </c>
      <c r="D44" s="371"/>
      <c r="E44" s="371"/>
      <c r="F44" s="254"/>
      <c r="G44" s="283"/>
      <c r="H44" s="284"/>
      <c r="I44" s="284"/>
      <c r="J44" s="285"/>
      <c r="K44" s="288"/>
      <c r="L44" s="300"/>
      <c r="M44" s="321"/>
      <c r="N44" s="285"/>
      <c r="O44" s="288"/>
      <c r="P44" s="285"/>
    </row>
    <row r="45" spans="1:16" ht="39.75" customHeight="1" x14ac:dyDescent="0.2">
      <c r="A45" s="249" t="s">
        <v>328</v>
      </c>
      <c r="B45" s="250"/>
      <c r="C45" s="370" t="s">
        <v>329</v>
      </c>
      <c r="D45" s="370"/>
      <c r="E45" s="370"/>
      <c r="F45" s="251" t="s">
        <v>79</v>
      </c>
      <c r="G45" s="251">
        <v>42.611330000000002</v>
      </c>
      <c r="H45" s="252">
        <v>91596</v>
      </c>
      <c r="I45" s="252">
        <f>+ROUND(H45*1.3487, )</f>
        <v>123536</v>
      </c>
      <c r="J45" s="253">
        <f>ROUND(+I45*G45,0)</f>
        <v>5264033</v>
      </c>
      <c r="K45" s="287">
        <f>+M45-G45</f>
        <v>-7.0313300000000041</v>
      </c>
      <c r="L45" s="299">
        <f>ROUND(+K45*$I45,0)</f>
        <v>-868622</v>
      </c>
      <c r="M45" s="312">
        <f>+'[118]8.1.4'!$O$30</f>
        <v>35.58</v>
      </c>
      <c r="N45" s="253">
        <f>+M45*I45</f>
        <v>4395410.88</v>
      </c>
      <c r="O45" s="287">
        <v>0</v>
      </c>
      <c r="P45" s="253">
        <f>ROUND(+O45*$I45,0)</f>
        <v>0</v>
      </c>
    </row>
    <row r="46" spans="1:16" ht="39.75" customHeight="1" x14ac:dyDescent="0.2">
      <c r="A46" s="247">
        <v>9.1</v>
      </c>
      <c r="B46" s="248"/>
      <c r="C46" s="371" t="s">
        <v>330</v>
      </c>
      <c r="D46" s="371"/>
      <c r="E46" s="371"/>
      <c r="F46" s="254"/>
      <c r="G46" s="283"/>
      <c r="H46" s="284"/>
      <c r="I46" s="284"/>
      <c r="J46" s="285"/>
      <c r="K46" s="288"/>
      <c r="L46" s="300"/>
      <c r="M46" s="321"/>
      <c r="N46" s="285"/>
      <c r="O46" s="288"/>
      <c r="P46" s="285"/>
    </row>
    <row r="47" spans="1:16" ht="39.75" customHeight="1" x14ac:dyDescent="0.2">
      <c r="A47" s="249" t="s">
        <v>331</v>
      </c>
      <c r="B47" s="250"/>
      <c r="C47" s="370" t="s">
        <v>332</v>
      </c>
      <c r="D47" s="370"/>
      <c r="E47" s="370"/>
      <c r="F47" s="251" t="s">
        <v>56</v>
      </c>
      <c r="G47" s="251" t="s">
        <v>333</v>
      </c>
      <c r="H47" s="252">
        <v>314660</v>
      </c>
      <c r="I47" s="252">
        <f>+ROUND(H47*1.3487, )</f>
        <v>424382</v>
      </c>
      <c r="J47" s="253">
        <f>ROUND(+I47*G47,0)</f>
        <v>1273146</v>
      </c>
      <c r="K47" s="287">
        <f>+M47-G47</f>
        <v>-3</v>
      </c>
      <c r="L47" s="299">
        <f>ROUND(+K47*$I47,0)</f>
        <v>-1273146</v>
      </c>
      <c r="M47" s="312">
        <v>0</v>
      </c>
      <c r="N47" s="253">
        <f>+M47*I47</f>
        <v>0</v>
      </c>
      <c r="O47" s="287">
        <v>0</v>
      </c>
      <c r="P47" s="253">
        <f>ROUND(+O47*$I47,0)</f>
        <v>0</v>
      </c>
    </row>
    <row r="48" spans="1:16" ht="39.75" customHeight="1" x14ac:dyDescent="0.2">
      <c r="A48" s="247" t="s">
        <v>334</v>
      </c>
      <c r="B48" s="248"/>
      <c r="C48" s="371" t="s">
        <v>335</v>
      </c>
      <c r="D48" s="371"/>
      <c r="E48" s="371"/>
      <c r="F48" s="283"/>
      <c r="G48" s="283"/>
      <c r="H48" s="284"/>
      <c r="I48" s="284"/>
      <c r="J48" s="285"/>
      <c r="K48" s="288"/>
      <c r="L48" s="300"/>
      <c r="M48" s="321"/>
      <c r="N48" s="285"/>
      <c r="O48" s="288"/>
      <c r="P48" s="285"/>
    </row>
    <row r="49" spans="1:16" ht="39.75" customHeight="1" x14ac:dyDescent="0.2">
      <c r="A49" s="249" t="s">
        <v>336</v>
      </c>
      <c r="B49" s="250"/>
      <c r="C49" s="370" t="s">
        <v>337</v>
      </c>
      <c r="D49" s="370"/>
      <c r="E49" s="370"/>
      <c r="F49" s="251" t="s">
        <v>74</v>
      </c>
      <c r="G49" s="251">
        <v>10</v>
      </c>
      <c r="H49" s="252">
        <v>620568</v>
      </c>
      <c r="I49" s="252">
        <f>+ROUND(H49*1.3487, )</f>
        <v>836960</v>
      </c>
      <c r="J49" s="253">
        <f>ROUND(+I49*G49,0)</f>
        <v>8369600</v>
      </c>
      <c r="K49" s="287">
        <f>+M49-G49</f>
        <v>-10</v>
      </c>
      <c r="L49" s="299">
        <f>ROUND(+K49*$I49,0)</f>
        <v>-8369600</v>
      </c>
      <c r="M49" s="312">
        <v>0</v>
      </c>
      <c r="N49" s="253">
        <f>+M49*I49</f>
        <v>0</v>
      </c>
      <c r="O49" s="287">
        <v>0</v>
      </c>
      <c r="P49" s="253">
        <f>ROUND(+O49*$I49,0)</f>
        <v>0</v>
      </c>
    </row>
    <row r="50" spans="1:16" ht="39.75" customHeight="1" x14ac:dyDescent="0.2">
      <c r="A50" s="247">
        <v>10.1</v>
      </c>
      <c r="B50" s="248"/>
      <c r="C50" s="371" t="s">
        <v>338</v>
      </c>
      <c r="D50" s="371"/>
      <c r="E50" s="371"/>
      <c r="F50" s="283"/>
      <c r="G50" s="283"/>
      <c r="H50" s="284"/>
      <c r="I50" s="284"/>
      <c r="J50" s="285"/>
      <c r="K50" s="288"/>
      <c r="L50" s="300"/>
      <c r="M50" s="321"/>
      <c r="N50" s="285"/>
      <c r="O50" s="288"/>
      <c r="P50" s="285"/>
    </row>
    <row r="51" spans="1:16" ht="132.75" customHeight="1" x14ac:dyDescent="0.2">
      <c r="A51" s="249" t="s">
        <v>339</v>
      </c>
      <c r="B51" s="250"/>
      <c r="C51" s="370" t="s">
        <v>340</v>
      </c>
      <c r="D51" s="370"/>
      <c r="E51" s="370"/>
      <c r="F51" s="251" t="s">
        <v>74</v>
      </c>
      <c r="G51" s="251">
        <v>7</v>
      </c>
      <c r="H51" s="252">
        <v>1050206</v>
      </c>
      <c r="I51" s="252">
        <f>+ROUND(H51*1.3487, )</f>
        <v>1416413</v>
      </c>
      <c r="J51" s="253">
        <f>ROUND(+I51*G51,0)</f>
        <v>9914891</v>
      </c>
      <c r="K51" s="287">
        <f t="shared" ref="K51:K53" si="18">+M51-G51</f>
        <v>0</v>
      </c>
      <c r="L51" s="299">
        <f>ROUND(+K51*$I51,0)</f>
        <v>0</v>
      </c>
      <c r="M51" s="312">
        <v>7</v>
      </c>
      <c r="N51" s="253">
        <f t="shared" ref="N51:N53" si="19">+M51*I51</f>
        <v>9914891</v>
      </c>
      <c r="O51" s="287">
        <v>0</v>
      </c>
      <c r="P51" s="253">
        <f>ROUND(+O51*$I51,0)</f>
        <v>0</v>
      </c>
    </row>
    <row r="52" spans="1:16" ht="54" customHeight="1" x14ac:dyDescent="0.2">
      <c r="A52" s="249" t="s">
        <v>341</v>
      </c>
      <c r="B52" s="250"/>
      <c r="C52" s="370" t="s">
        <v>342</v>
      </c>
      <c r="D52" s="370"/>
      <c r="E52" s="370"/>
      <c r="F52" s="251" t="s">
        <v>74</v>
      </c>
      <c r="G52" s="251">
        <v>7</v>
      </c>
      <c r="H52" s="252">
        <v>486026</v>
      </c>
      <c r="I52" s="252">
        <f>+ROUND(H52*1.3487, )</f>
        <v>655503</v>
      </c>
      <c r="J52" s="253">
        <f>ROUND(+I52*G52,0)</f>
        <v>4588521</v>
      </c>
      <c r="K52" s="287">
        <f t="shared" si="18"/>
        <v>0</v>
      </c>
      <c r="L52" s="299">
        <f>ROUND(+K52*$I52,0)</f>
        <v>0</v>
      </c>
      <c r="M52" s="312">
        <v>7</v>
      </c>
      <c r="N52" s="253">
        <f t="shared" si="19"/>
        <v>4588521</v>
      </c>
      <c r="O52" s="287">
        <v>0</v>
      </c>
      <c r="P52" s="253">
        <f>ROUND(+O52*$I52,0)</f>
        <v>0</v>
      </c>
    </row>
    <row r="53" spans="1:16" ht="115.5" customHeight="1" x14ac:dyDescent="0.2">
      <c r="A53" s="249" t="s">
        <v>343</v>
      </c>
      <c r="B53" s="250"/>
      <c r="C53" s="370" t="s">
        <v>344</v>
      </c>
      <c r="D53" s="370"/>
      <c r="E53" s="370"/>
      <c r="F53" s="251" t="s">
        <v>74</v>
      </c>
      <c r="G53" s="251">
        <v>1</v>
      </c>
      <c r="H53" s="252">
        <v>1887668</v>
      </c>
      <c r="I53" s="252">
        <f>+ROUND(H53*1.3487, )</f>
        <v>2545898</v>
      </c>
      <c r="J53" s="253">
        <f>ROUND(+I53*G53,0)</f>
        <v>2545898</v>
      </c>
      <c r="K53" s="287">
        <f t="shared" si="18"/>
        <v>0</v>
      </c>
      <c r="L53" s="299">
        <f>ROUND(+K53*$I53,0)</f>
        <v>0</v>
      </c>
      <c r="M53" s="312">
        <f>+'[118]10.1.14'!$O$30</f>
        <v>1</v>
      </c>
      <c r="N53" s="253">
        <f t="shared" si="19"/>
        <v>2545898</v>
      </c>
      <c r="O53" s="287">
        <v>0</v>
      </c>
      <c r="P53" s="253">
        <f>ROUND(+O53*$I53,0)</f>
        <v>0</v>
      </c>
    </row>
    <row r="54" spans="1:16" ht="39.75" customHeight="1" x14ac:dyDescent="0.2">
      <c r="A54" s="247" t="s">
        <v>345</v>
      </c>
      <c r="B54" s="248"/>
      <c r="C54" s="371" t="s">
        <v>346</v>
      </c>
      <c r="D54" s="371"/>
      <c r="E54" s="371"/>
      <c r="F54" s="254"/>
      <c r="G54" s="283"/>
      <c r="H54" s="284"/>
      <c r="I54" s="284"/>
      <c r="J54" s="285"/>
      <c r="K54" s="288"/>
      <c r="L54" s="300"/>
      <c r="M54" s="321"/>
      <c r="N54" s="285"/>
      <c r="O54" s="288"/>
      <c r="P54" s="285"/>
    </row>
    <row r="55" spans="1:16" ht="39.75" customHeight="1" x14ac:dyDescent="0.2">
      <c r="A55" s="249" t="s">
        <v>347</v>
      </c>
      <c r="B55" s="250"/>
      <c r="C55" s="370" t="s">
        <v>348</v>
      </c>
      <c r="D55" s="370"/>
      <c r="E55" s="370"/>
      <c r="F55" s="251" t="s">
        <v>74</v>
      </c>
      <c r="G55" s="251">
        <v>5</v>
      </c>
      <c r="H55" s="252">
        <v>495120</v>
      </c>
      <c r="I55" s="252">
        <f>+ROUND(H55*1.3487, )</f>
        <v>667768</v>
      </c>
      <c r="J55" s="253">
        <f>ROUND(+I55*G55,0)</f>
        <v>3338840</v>
      </c>
      <c r="K55" s="287">
        <f t="shared" ref="K55:K56" si="20">+M55-G55</f>
        <v>-5</v>
      </c>
      <c r="L55" s="299">
        <f>ROUND(+K55*$I55,0)</f>
        <v>-3338840</v>
      </c>
      <c r="M55" s="312">
        <v>0</v>
      </c>
      <c r="N55" s="253">
        <f t="shared" ref="N55:N56" si="21">+M55*I55</f>
        <v>0</v>
      </c>
      <c r="O55" s="287">
        <v>0</v>
      </c>
      <c r="P55" s="253">
        <f>ROUND(+O55*$I55,0)</f>
        <v>0</v>
      </c>
    </row>
    <row r="56" spans="1:16" ht="39.75" customHeight="1" x14ac:dyDescent="0.2">
      <c r="A56" s="249" t="s">
        <v>349</v>
      </c>
      <c r="B56" s="250"/>
      <c r="C56" s="370" t="s">
        <v>350</v>
      </c>
      <c r="D56" s="370"/>
      <c r="E56" s="370"/>
      <c r="F56" s="251" t="s">
        <v>74</v>
      </c>
      <c r="G56" s="251">
        <v>5</v>
      </c>
      <c r="H56" s="252">
        <v>812021</v>
      </c>
      <c r="I56" s="252">
        <f>+ROUND(H56*1.3487, )</f>
        <v>1095173</v>
      </c>
      <c r="J56" s="253">
        <f>ROUND(+I56*G56,0)</f>
        <v>5475865</v>
      </c>
      <c r="K56" s="287">
        <f t="shared" si="20"/>
        <v>-2</v>
      </c>
      <c r="L56" s="299">
        <f>ROUND(+K56*$I56,0)</f>
        <v>-2190346</v>
      </c>
      <c r="M56" s="312">
        <v>3</v>
      </c>
      <c r="N56" s="253">
        <f t="shared" si="21"/>
        <v>3285519</v>
      </c>
      <c r="O56" s="287">
        <v>0</v>
      </c>
      <c r="P56" s="253">
        <f>ROUND(+O56*$I56,0)</f>
        <v>0</v>
      </c>
    </row>
    <row r="57" spans="1:16" ht="39.75" customHeight="1" x14ac:dyDescent="0.2">
      <c r="A57" s="247" t="s">
        <v>351</v>
      </c>
      <c r="B57" s="248"/>
      <c r="C57" s="371" t="s">
        <v>352</v>
      </c>
      <c r="D57" s="371"/>
      <c r="E57" s="371"/>
      <c r="F57" s="283"/>
      <c r="G57" s="283"/>
      <c r="H57" s="284"/>
      <c r="I57" s="284"/>
      <c r="J57" s="285"/>
      <c r="K57" s="288"/>
      <c r="L57" s="300"/>
      <c r="M57" s="321"/>
      <c r="N57" s="285"/>
      <c r="O57" s="288"/>
      <c r="P57" s="285"/>
    </row>
    <row r="58" spans="1:16" ht="89.25" customHeight="1" x14ac:dyDescent="0.2">
      <c r="A58" s="249" t="s">
        <v>353</v>
      </c>
      <c r="B58" s="250"/>
      <c r="C58" s="370" t="s">
        <v>354</v>
      </c>
      <c r="D58" s="370"/>
      <c r="E58" s="370"/>
      <c r="F58" s="251" t="s">
        <v>56</v>
      </c>
      <c r="G58" s="251">
        <v>1</v>
      </c>
      <c r="H58" s="252">
        <v>564281</v>
      </c>
      <c r="I58" s="252">
        <f>+ROUND(H58*1.3487, )</f>
        <v>761046</v>
      </c>
      <c r="J58" s="253">
        <f>ROUND(+I58*G58,0)</f>
        <v>761046</v>
      </c>
      <c r="K58" s="287">
        <f t="shared" ref="K58:K59" si="22">+M58-G58</f>
        <v>-1</v>
      </c>
      <c r="L58" s="299">
        <f>ROUND(+K58*$I58,0)</f>
        <v>-761046</v>
      </c>
      <c r="M58" s="312">
        <v>0</v>
      </c>
      <c r="N58" s="253">
        <f t="shared" ref="N58:N59" si="23">+M58*I58</f>
        <v>0</v>
      </c>
      <c r="O58" s="287">
        <v>0</v>
      </c>
      <c r="P58" s="253">
        <f>ROUND(+O58*$I58,0)</f>
        <v>0</v>
      </c>
    </row>
    <row r="59" spans="1:16" ht="39.75" customHeight="1" x14ac:dyDescent="0.2">
      <c r="A59" s="249" t="s">
        <v>355</v>
      </c>
      <c r="B59" s="250"/>
      <c r="C59" s="370" t="s">
        <v>356</v>
      </c>
      <c r="D59" s="370"/>
      <c r="E59" s="370"/>
      <c r="F59" s="251" t="s">
        <v>79</v>
      </c>
      <c r="G59" s="251">
        <v>12</v>
      </c>
      <c r="H59" s="252">
        <v>988740</v>
      </c>
      <c r="I59" s="252">
        <f>+ROUND(H59*1.3487, )</f>
        <v>1333514</v>
      </c>
      <c r="J59" s="253">
        <f>ROUND(+I59*G59,0)</f>
        <v>16002168</v>
      </c>
      <c r="K59" s="287">
        <f t="shared" si="22"/>
        <v>-3.6799999999999997</v>
      </c>
      <c r="L59" s="299">
        <f>ROUND(+K59*$I59,0)</f>
        <v>-4907332</v>
      </c>
      <c r="M59" s="312">
        <v>8.32</v>
      </c>
      <c r="N59" s="253">
        <f t="shared" si="23"/>
        <v>11094836.48</v>
      </c>
      <c r="O59" s="287">
        <v>0</v>
      </c>
      <c r="P59" s="253">
        <f>ROUND(+O59*$I59,0)</f>
        <v>0</v>
      </c>
    </row>
    <row r="60" spans="1:16" ht="39.75" customHeight="1" x14ac:dyDescent="0.2">
      <c r="A60" s="247">
        <v>13.2</v>
      </c>
      <c r="B60" s="248"/>
      <c r="C60" s="371" t="s">
        <v>357</v>
      </c>
      <c r="D60" s="371"/>
      <c r="E60" s="371"/>
      <c r="F60" s="283"/>
      <c r="G60" s="283"/>
      <c r="H60" s="284"/>
      <c r="I60" s="284"/>
      <c r="J60" s="285"/>
      <c r="K60" s="288"/>
      <c r="L60" s="300"/>
      <c r="M60" s="321"/>
      <c r="N60" s="285"/>
      <c r="O60" s="288"/>
      <c r="P60" s="285"/>
    </row>
    <row r="61" spans="1:16" ht="85.5" customHeight="1" x14ac:dyDescent="0.2">
      <c r="A61" s="249" t="s">
        <v>358</v>
      </c>
      <c r="B61" s="250"/>
      <c r="C61" s="370" t="s">
        <v>359</v>
      </c>
      <c r="D61" s="370"/>
      <c r="E61" s="370"/>
      <c r="F61" s="251" t="s">
        <v>56</v>
      </c>
      <c r="G61" s="251">
        <v>20</v>
      </c>
      <c r="H61" s="252">
        <v>11748</v>
      </c>
      <c r="I61" s="252">
        <f>+ROUND(H61*1.3487, )</f>
        <v>15845</v>
      </c>
      <c r="J61" s="253">
        <f>ROUND(+I61*G61,0)</f>
        <v>316900</v>
      </c>
      <c r="K61" s="287">
        <f>+M61-G61</f>
        <v>0</v>
      </c>
      <c r="L61" s="299">
        <f>ROUND(+K61*$I61,0)</f>
        <v>0</v>
      </c>
      <c r="M61" s="312">
        <v>20</v>
      </c>
      <c r="N61" s="253">
        <f>+M61*I61</f>
        <v>316900</v>
      </c>
      <c r="O61" s="287">
        <v>0</v>
      </c>
      <c r="P61" s="253">
        <f>ROUND(+O61*$I61,0)</f>
        <v>0</v>
      </c>
    </row>
    <row r="62" spans="1:16" ht="39.75" customHeight="1" x14ac:dyDescent="0.2">
      <c r="A62" s="247">
        <v>15.1</v>
      </c>
      <c r="B62" s="248"/>
      <c r="C62" s="371" t="s">
        <v>360</v>
      </c>
      <c r="D62" s="371"/>
      <c r="E62" s="371"/>
      <c r="F62" s="283"/>
      <c r="G62" s="283"/>
      <c r="H62" s="284"/>
      <c r="I62" s="284"/>
      <c r="J62" s="285"/>
      <c r="K62" s="288"/>
      <c r="L62" s="300"/>
      <c r="M62" s="321"/>
      <c r="N62" s="285"/>
      <c r="O62" s="288"/>
      <c r="P62" s="285"/>
    </row>
    <row r="63" spans="1:16" s="95" customFormat="1" ht="39.75" customHeight="1" x14ac:dyDescent="0.2">
      <c r="A63" s="249" t="s">
        <v>361</v>
      </c>
      <c r="B63" s="250"/>
      <c r="C63" s="370" t="s">
        <v>362</v>
      </c>
      <c r="D63" s="370"/>
      <c r="E63" s="370"/>
      <c r="F63" s="251" t="s">
        <v>74</v>
      </c>
      <c r="G63" s="251">
        <v>15</v>
      </c>
      <c r="H63" s="252">
        <v>163027</v>
      </c>
      <c r="I63" s="252">
        <f>+ROUND(H63*1.3487, )</f>
        <v>219875</v>
      </c>
      <c r="J63" s="253">
        <f>ROUND(+I63*G63,0)</f>
        <v>3298125</v>
      </c>
      <c r="K63" s="287">
        <f>+M63-G63</f>
        <v>0</v>
      </c>
      <c r="L63" s="299">
        <f>ROUND(+K63*$I63,0)</f>
        <v>0</v>
      </c>
      <c r="M63" s="312">
        <f>+'[118]15.1.2'!$O$30</f>
        <v>15</v>
      </c>
      <c r="N63" s="253">
        <f>+M63*I63</f>
        <v>3298125</v>
      </c>
      <c r="O63" s="287">
        <v>0</v>
      </c>
      <c r="P63" s="253">
        <f>ROUND(+O63*$I63,0)</f>
        <v>0</v>
      </c>
    </row>
    <row r="64" spans="1:16" ht="39.75" customHeight="1" x14ac:dyDescent="0.2">
      <c r="A64" s="247">
        <v>15.2</v>
      </c>
      <c r="B64" s="248"/>
      <c r="C64" s="371" t="s">
        <v>363</v>
      </c>
      <c r="D64" s="371"/>
      <c r="E64" s="371"/>
      <c r="F64" s="283"/>
      <c r="G64" s="283"/>
      <c r="H64" s="284"/>
      <c r="I64" s="284"/>
      <c r="J64" s="285"/>
      <c r="K64" s="288"/>
      <c r="L64" s="300"/>
      <c r="M64" s="321"/>
      <c r="N64" s="285"/>
      <c r="O64" s="288"/>
      <c r="P64" s="285"/>
    </row>
    <row r="65" spans="1:16" ht="39.75" customHeight="1" x14ac:dyDescent="0.2">
      <c r="A65" s="249" t="s">
        <v>364</v>
      </c>
      <c r="B65" s="250"/>
      <c r="C65" s="370" t="s">
        <v>365</v>
      </c>
      <c r="D65" s="370"/>
      <c r="E65" s="370"/>
      <c r="F65" s="251" t="s">
        <v>79</v>
      </c>
      <c r="G65" s="251">
        <v>8</v>
      </c>
      <c r="H65" s="252">
        <v>144141</v>
      </c>
      <c r="I65" s="252">
        <f>+ROUND(H65*1.3487, )</f>
        <v>194403</v>
      </c>
      <c r="J65" s="253">
        <f>ROUND(+I65*G65,0)</f>
        <v>1555224</v>
      </c>
      <c r="K65" s="287">
        <f>+M65-G65</f>
        <v>-2</v>
      </c>
      <c r="L65" s="299">
        <f>ROUND(+K65*$I65,0)</f>
        <v>-388806</v>
      </c>
      <c r="M65" s="312">
        <v>6</v>
      </c>
      <c r="N65" s="253">
        <f t="shared" ref="N65:N66" si="24">+M65*I65</f>
        <v>1166418</v>
      </c>
      <c r="O65" s="287">
        <v>0</v>
      </c>
      <c r="P65" s="253">
        <f>ROUND(+O65*$I65,0)</f>
        <v>0</v>
      </c>
    </row>
    <row r="66" spans="1:16" ht="75.75" customHeight="1" x14ac:dyDescent="0.2">
      <c r="A66" s="249" t="s">
        <v>366</v>
      </c>
      <c r="B66" s="250"/>
      <c r="C66" s="370" t="s">
        <v>367</v>
      </c>
      <c r="D66" s="370"/>
      <c r="E66" s="370"/>
      <c r="F66" s="251" t="s">
        <v>79</v>
      </c>
      <c r="G66" s="251">
        <v>8</v>
      </c>
      <c r="H66" s="252">
        <v>958266</v>
      </c>
      <c r="I66" s="252">
        <f>+ROUND(H66*1.3487, )</f>
        <v>1292413</v>
      </c>
      <c r="J66" s="253">
        <f>ROUND(+I66*G66,0)</f>
        <v>10339304</v>
      </c>
      <c r="K66" s="287">
        <f>+M66-G66</f>
        <v>-8</v>
      </c>
      <c r="L66" s="299">
        <f>ROUND(+K66*$I66,0)</f>
        <v>-10339304</v>
      </c>
      <c r="M66" s="312">
        <v>0</v>
      </c>
      <c r="N66" s="253">
        <f t="shared" si="24"/>
        <v>0</v>
      </c>
      <c r="O66" s="287">
        <v>0</v>
      </c>
      <c r="P66" s="253">
        <f>ROUND(+O66*$I66,0)</f>
        <v>0</v>
      </c>
    </row>
    <row r="67" spans="1:16" ht="39.75" customHeight="1" x14ac:dyDescent="0.2">
      <c r="A67" s="247" t="s">
        <v>368</v>
      </c>
      <c r="B67" s="248"/>
      <c r="C67" s="371" t="s">
        <v>369</v>
      </c>
      <c r="D67" s="371"/>
      <c r="E67" s="371"/>
      <c r="F67" s="256"/>
      <c r="G67" s="283"/>
      <c r="H67" s="284"/>
      <c r="I67" s="284"/>
      <c r="J67" s="285"/>
      <c r="K67" s="288"/>
      <c r="L67" s="300"/>
      <c r="M67" s="321"/>
      <c r="N67" s="285"/>
      <c r="O67" s="288"/>
      <c r="P67" s="285"/>
    </row>
    <row r="68" spans="1:16" ht="39.75" customHeight="1" x14ac:dyDescent="0.2">
      <c r="A68" s="249" t="s">
        <v>370</v>
      </c>
      <c r="B68" s="250"/>
      <c r="C68" s="370" t="s">
        <v>371</v>
      </c>
      <c r="D68" s="370"/>
      <c r="E68" s="370"/>
      <c r="F68" s="257" t="s">
        <v>56</v>
      </c>
      <c r="G68" s="257">
        <v>18</v>
      </c>
      <c r="H68" s="258">
        <v>60379</v>
      </c>
      <c r="I68" s="258">
        <f>+ROUND(H68*1.3487, )</f>
        <v>81433</v>
      </c>
      <c r="J68" s="259">
        <f>ROUND(+I68*G68,0)</f>
        <v>1465794</v>
      </c>
      <c r="K68" s="287">
        <f>+M68-G68</f>
        <v>-18</v>
      </c>
      <c r="L68" s="301">
        <f>ROUND(+K68*$I68,0)</f>
        <v>-1465794</v>
      </c>
      <c r="M68" s="313">
        <v>0</v>
      </c>
      <c r="N68" s="253">
        <f>+M68*I68</f>
        <v>0</v>
      </c>
      <c r="O68" s="304">
        <v>0</v>
      </c>
      <c r="P68" s="259">
        <f>ROUND(+O68*$I68,0)</f>
        <v>0</v>
      </c>
    </row>
    <row r="69" spans="1:16" ht="39.75" customHeight="1" x14ac:dyDescent="0.2">
      <c r="A69" s="247" t="s">
        <v>372</v>
      </c>
      <c r="B69" s="248"/>
      <c r="C69" s="371" t="s">
        <v>373</v>
      </c>
      <c r="D69" s="371"/>
      <c r="E69" s="371"/>
      <c r="F69" s="283"/>
      <c r="G69" s="283"/>
      <c r="H69" s="284"/>
      <c r="I69" s="284"/>
      <c r="J69" s="285"/>
      <c r="K69" s="288"/>
      <c r="L69" s="300"/>
      <c r="M69" s="321"/>
      <c r="N69" s="285"/>
      <c r="O69" s="288"/>
      <c r="P69" s="285"/>
    </row>
    <row r="70" spans="1:16" ht="39.75" customHeight="1" x14ac:dyDescent="0.2">
      <c r="A70" s="249" t="s">
        <v>374</v>
      </c>
      <c r="B70" s="250"/>
      <c r="C70" s="370" t="s">
        <v>375</v>
      </c>
      <c r="D70" s="370"/>
      <c r="E70" s="370"/>
      <c r="F70" s="257" t="s">
        <v>79</v>
      </c>
      <c r="G70" s="257">
        <v>754.97134465931686</v>
      </c>
      <c r="H70" s="258">
        <v>3804</v>
      </c>
      <c r="I70" s="258">
        <f>+ROUND(H70*1.3487, )</f>
        <v>5130</v>
      </c>
      <c r="J70" s="259">
        <f>ROUND(+I70*G70,0)</f>
        <v>3873003</v>
      </c>
      <c r="K70" s="287">
        <f>+M70-G70</f>
        <v>-0.77134465931681007</v>
      </c>
      <c r="L70" s="301">
        <f>ROUND(+K70*$I70,0)</f>
        <v>-3957</v>
      </c>
      <c r="M70" s="313">
        <f>+'[118]20.1.1'!$O$30</f>
        <v>754.2</v>
      </c>
      <c r="N70" s="253">
        <f>+M70*I70</f>
        <v>3869046.0000000005</v>
      </c>
      <c r="O70" s="304">
        <v>0</v>
      </c>
      <c r="P70" s="259">
        <f>ROUND(+O70*$I70,0)</f>
        <v>0</v>
      </c>
    </row>
    <row r="71" spans="1:16" ht="39.75" customHeight="1" x14ac:dyDescent="0.2">
      <c r="A71" s="247" t="s">
        <v>376</v>
      </c>
      <c r="B71" s="248"/>
      <c r="C71" s="371" t="s">
        <v>377</v>
      </c>
      <c r="D71" s="371"/>
      <c r="E71" s="371"/>
      <c r="F71" s="283"/>
      <c r="G71" s="283"/>
      <c r="H71" s="284"/>
      <c r="I71" s="284"/>
      <c r="J71" s="285"/>
      <c r="K71" s="288"/>
      <c r="L71" s="300"/>
      <c r="M71" s="321"/>
      <c r="N71" s="285"/>
      <c r="O71" s="288"/>
      <c r="P71" s="285"/>
    </row>
    <row r="72" spans="1:16" ht="39.75" customHeight="1" x14ac:dyDescent="0.2">
      <c r="A72" s="249" t="s">
        <v>378</v>
      </c>
      <c r="B72" s="250"/>
      <c r="C72" s="370" t="s">
        <v>379</v>
      </c>
      <c r="D72" s="370"/>
      <c r="E72" s="370"/>
      <c r="F72" s="251" t="s">
        <v>74</v>
      </c>
      <c r="G72" s="251">
        <v>6</v>
      </c>
      <c r="H72" s="252">
        <v>215429</v>
      </c>
      <c r="I72" s="252">
        <f t="shared" ref="I72:I82" si="25">+ROUND(H72*1.3487, )</f>
        <v>290549</v>
      </c>
      <c r="J72" s="253">
        <f t="shared" ref="J72:J82" si="26">ROUND(+I72*G72,0)</f>
        <v>1743294</v>
      </c>
      <c r="K72" s="287">
        <f t="shared" ref="K72:K82" si="27">+M72-G72</f>
        <v>-6</v>
      </c>
      <c r="L72" s="299">
        <f t="shared" ref="L72:L82" si="28">ROUND(+K72*$I72,0)</f>
        <v>-1743294</v>
      </c>
      <c r="M72" s="314">
        <v>0</v>
      </c>
      <c r="N72" s="253">
        <f t="shared" ref="N72:N82" si="29">+M72*I72</f>
        <v>0</v>
      </c>
      <c r="O72" s="305">
        <v>0</v>
      </c>
      <c r="P72" s="253">
        <f t="shared" ref="P72:P82" si="30">ROUND(+O72*$I72,0)</f>
        <v>0</v>
      </c>
    </row>
    <row r="73" spans="1:16" ht="39.75" customHeight="1" x14ac:dyDescent="0.2">
      <c r="A73" s="249" t="s">
        <v>380</v>
      </c>
      <c r="B73" s="250"/>
      <c r="C73" s="370" t="s">
        <v>381</v>
      </c>
      <c r="D73" s="370"/>
      <c r="E73" s="370"/>
      <c r="F73" s="251" t="s">
        <v>74</v>
      </c>
      <c r="G73" s="251">
        <v>6</v>
      </c>
      <c r="H73" s="252">
        <v>347999</v>
      </c>
      <c r="I73" s="252">
        <f t="shared" si="25"/>
        <v>469346</v>
      </c>
      <c r="J73" s="253">
        <f t="shared" si="26"/>
        <v>2816076</v>
      </c>
      <c r="K73" s="287">
        <f t="shared" si="27"/>
        <v>-6</v>
      </c>
      <c r="L73" s="299">
        <f t="shared" si="28"/>
        <v>-2816076</v>
      </c>
      <c r="M73" s="314">
        <v>0</v>
      </c>
      <c r="N73" s="253">
        <f t="shared" si="29"/>
        <v>0</v>
      </c>
      <c r="O73" s="305">
        <v>0</v>
      </c>
      <c r="P73" s="253">
        <f t="shared" si="30"/>
        <v>0</v>
      </c>
    </row>
    <row r="74" spans="1:16" ht="39.75" customHeight="1" x14ac:dyDescent="0.2">
      <c r="A74" s="249" t="s">
        <v>382</v>
      </c>
      <c r="B74" s="250"/>
      <c r="C74" s="370" t="s">
        <v>383</v>
      </c>
      <c r="D74" s="370"/>
      <c r="E74" s="370"/>
      <c r="F74" s="251" t="s">
        <v>74</v>
      </c>
      <c r="G74" s="251">
        <v>1</v>
      </c>
      <c r="H74" s="252">
        <v>629714</v>
      </c>
      <c r="I74" s="252">
        <f t="shared" si="25"/>
        <v>849295</v>
      </c>
      <c r="J74" s="253">
        <f t="shared" si="26"/>
        <v>849295</v>
      </c>
      <c r="K74" s="287">
        <f t="shared" si="27"/>
        <v>-1</v>
      </c>
      <c r="L74" s="299">
        <f t="shared" si="28"/>
        <v>-849295</v>
      </c>
      <c r="M74" s="314">
        <v>0</v>
      </c>
      <c r="N74" s="253">
        <f t="shared" si="29"/>
        <v>0</v>
      </c>
      <c r="O74" s="305">
        <v>0</v>
      </c>
      <c r="P74" s="253">
        <f t="shared" si="30"/>
        <v>0</v>
      </c>
    </row>
    <row r="75" spans="1:16" ht="39.75" customHeight="1" x14ac:dyDescent="0.2">
      <c r="A75" s="249" t="s">
        <v>384</v>
      </c>
      <c r="B75" s="250"/>
      <c r="C75" s="370" t="s">
        <v>385</v>
      </c>
      <c r="D75" s="370"/>
      <c r="E75" s="370"/>
      <c r="F75" s="257" t="s">
        <v>74</v>
      </c>
      <c r="G75" s="257">
        <v>1</v>
      </c>
      <c r="H75" s="258">
        <v>343754</v>
      </c>
      <c r="I75" s="258">
        <f t="shared" si="25"/>
        <v>463621</v>
      </c>
      <c r="J75" s="259">
        <f t="shared" si="26"/>
        <v>463621</v>
      </c>
      <c r="K75" s="287">
        <f t="shared" si="27"/>
        <v>-1</v>
      </c>
      <c r="L75" s="301">
        <f t="shared" si="28"/>
        <v>-463621</v>
      </c>
      <c r="M75" s="314">
        <v>0</v>
      </c>
      <c r="N75" s="253">
        <f t="shared" si="29"/>
        <v>0</v>
      </c>
      <c r="O75" s="305">
        <v>0</v>
      </c>
      <c r="P75" s="259">
        <f t="shared" si="30"/>
        <v>0</v>
      </c>
    </row>
    <row r="76" spans="1:16" ht="39.75" customHeight="1" x14ac:dyDescent="0.2">
      <c r="A76" s="249" t="s">
        <v>386</v>
      </c>
      <c r="B76" s="250"/>
      <c r="C76" s="370" t="s">
        <v>387</v>
      </c>
      <c r="D76" s="370"/>
      <c r="E76" s="370"/>
      <c r="F76" s="251" t="s">
        <v>168</v>
      </c>
      <c r="G76" s="251">
        <v>25</v>
      </c>
      <c r="H76" s="252">
        <v>262284</v>
      </c>
      <c r="I76" s="252">
        <f t="shared" si="25"/>
        <v>353742</v>
      </c>
      <c r="J76" s="253">
        <f t="shared" si="26"/>
        <v>8843550</v>
      </c>
      <c r="K76" s="287">
        <f t="shared" si="27"/>
        <v>-25</v>
      </c>
      <c r="L76" s="299">
        <f t="shared" si="28"/>
        <v>-8843550</v>
      </c>
      <c r="M76" s="314">
        <v>0</v>
      </c>
      <c r="N76" s="253">
        <f t="shared" si="29"/>
        <v>0</v>
      </c>
      <c r="O76" s="305">
        <v>0</v>
      </c>
      <c r="P76" s="253">
        <f t="shared" si="30"/>
        <v>0</v>
      </c>
    </row>
    <row r="77" spans="1:16" ht="39.75" customHeight="1" x14ac:dyDescent="0.2">
      <c r="A77" s="249" t="s">
        <v>388</v>
      </c>
      <c r="B77" s="250"/>
      <c r="C77" s="370" t="s">
        <v>389</v>
      </c>
      <c r="D77" s="370"/>
      <c r="E77" s="370"/>
      <c r="F77" s="257" t="s">
        <v>74</v>
      </c>
      <c r="G77" s="257">
        <v>67</v>
      </c>
      <c r="H77" s="258">
        <v>57101</v>
      </c>
      <c r="I77" s="258">
        <f t="shared" si="25"/>
        <v>77012</v>
      </c>
      <c r="J77" s="259">
        <f t="shared" si="26"/>
        <v>5159804</v>
      </c>
      <c r="K77" s="287">
        <f t="shared" si="27"/>
        <v>-67</v>
      </c>
      <c r="L77" s="301">
        <f t="shared" si="28"/>
        <v>-5159804</v>
      </c>
      <c r="M77" s="314">
        <v>0</v>
      </c>
      <c r="N77" s="253">
        <f t="shared" si="29"/>
        <v>0</v>
      </c>
      <c r="O77" s="305">
        <v>0</v>
      </c>
      <c r="P77" s="259">
        <f t="shared" si="30"/>
        <v>0</v>
      </c>
    </row>
    <row r="78" spans="1:16" ht="39.75" customHeight="1" x14ac:dyDescent="0.2">
      <c r="A78" s="249" t="s">
        <v>390</v>
      </c>
      <c r="B78" s="250"/>
      <c r="C78" s="370" t="s">
        <v>391</v>
      </c>
      <c r="D78" s="370"/>
      <c r="E78" s="370"/>
      <c r="F78" s="257" t="s">
        <v>74</v>
      </c>
      <c r="G78" s="257">
        <v>67</v>
      </c>
      <c r="H78" s="258">
        <v>18451</v>
      </c>
      <c r="I78" s="258">
        <f t="shared" si="25"/>
        <v>24885</v>
      </c>
      <c r="J78" s="259">
        <f t="shared" si="26"/>
        <v>1667295</v>
      </c>
      <c r="K78" s="287">
        <f t="shared" si="27"/>
        <v>-67</v>
      </c>
      <c r="L78" s="301">
        <f t="shared" si="28"/>
        <v>-1667295</v>
      </c>
      <c r="M78" s="314">
        <v>0</v>
      </c>
      <c r="N78" s="253">
        <f t="shared" si="29"/>
        <v>0</v>
      </c>
      <c r="O78" s="305">
        <v>0</v>
      </c>
      <c r="P78" s="259">
        <f t="shared" si="30"/>
        <v>0</v>
      </c>
    </row>
    <row r="79" spans="1:16" ht="39.75" customHeight="1" x14ac:dyDescent="0.2">
      <c r="A79" s="249" t="s">
        <v>392</v>
      </c>
      <c r="B79" s="250"/>
      <c r="C79" s="370" t="s">
        <v>393</v>
      </c>
      <c r="D79" s="370"/>
      <c r="E79" s="370"/>
      <c r="F79" s="251" t="s">
        <v>74</v>
      </c>
      <c r="G79" s="251">
        <v>67</v>
      </c>
      <c r="H79" s="252">
        <v>105412</v>
      </c>
      <c r="I79" s="252">
        <f t="shared" si="25"/>
        <v>142169</v>
      </c>
      <c r="J79" s="253">
        <f t="shared" si="26"/>
        <v>9525323</v>
      </c>
      <c r="K79" s="287">
        <f t="shared" si="27"/>
        <v>-67</v>
      </c>
      <c r="L79" s="299">
        <f t="shared" si="28"/>
        <v>-9525323</v>
      </c>
      <c r="M79" s="314">
        <v>0</v>
      </c>
      <c r="N79" s="253">
        <f t="shared" si="29"/>
        <v>0</v>
      </c>
      <c r="O79" s="305">
        <v>0</v>
      </c>
      <c r="P79" s="253">
        <f t="shared" si="30"/>
        <v>0</v>
      </c>
    </row>
    <row r="80" spans="1:16" ht="39.75" customHeight="1" x14ac:dyDescent="0.2">
      <c r="A80" s="249" t="s">
        <v>394</v>
      </c>
      <c r="B80" s="250"/>
      <c r="C80" s="370" t="s">
        <v>395</v>
      </c>
      <c r="D80" s="370"/>
      <c r="E80" s="370"/>
      <c r="F80" s="257" t="s">
        <v>74</v>
      </c>
      <c r="G80" s="257">
        <v>66</v>
      </c>
      <c r="H80" s="258">
        <v>40997</v>
      </c>
      <c r="I80" s="258">
        <f t="shared" si="25"/>
        <v>55293</v>
      </c>
      <c r="J80" s="259">
        <f t="shared" si="26"/>
        <v>3649338</v>
      </c>
      <c r="K80" s="287">
        <f t="shared" si="27"/>
        <v>-66</v>
      </c>
      <c r="L80" s="301">
        <f t="shared" si="28"/>
        <v>-3649338</v>
      </c>
      <c r="M80" s="314">
        <v>0</v>
      </c>
      <c r="N80" s="253">
        <f t="shared" si="29"/>
        <v>0</v>
      </c>
      <c r="O80" s="305">
        <v>0</v>
      </c>
      <c r="P80" s="259">
        <f t="shared" si="30"/>
        <v>0</v>
      </c>
    </row>
    <row r="81" spans="1:17" ht="39.75" customHeight="1" x14ac:dyDescent="0.2">
      <c r="A81" s="255" t="s">
        <v>396</v>
      </c>
      <c r="B81" s="250"/>
      <c r="C81" s="370" t="s">
        <v>397</v>
      </c>
      <c r="D81" s="370"/>
      <c r="E81" s="370"/>
      <c r="F81" s="257" t="s">
        <v>74</v>
      </c>
      <c r="G81" s="257">
        <v>66</v>
      </c>
      <c r="H81" s="258">
        <v>18451</v>
      </c>
      <c r="I81" s="258">
        <f t="shared" si="25"/>
        <v>24885</v>
      </c>
      <c r="J81" s="259">
        <f t="shared" si="26"/>
        <v>1642410</v>
      </c>
      <c r="K81" s="287">
        <f t="shared" si="27"/>
        <v>-66</v>
      </c>
      <c r="L81" s="301">
        <f t="shared" si="28"/>
        <v>-1642410</v>
      </c>
      <c r="M81" s="314">
        <v>0</v>
      </c>
      <c r="N81" s="253">
        <f t="shared" si="29"/>
        <v>0</v>
      </c>
      <c r="O81" s="305">
        <v>0</v>
      </c>
      <c r="P81" s="259">
        <f t="shared" si="30"/>
        <v>0</v>
      </c>
    </row>
    <row r="82" spans="1:17" ht="39.75" customHeight="1" x14ac:dyDescent="0.2">
      <c r="A82" s="255" t="s">
        <v>398</v>
      </c>
      <c r="B82" s="250"/>
      <c r="C82" s="370" t="s">
        <v>399</v>
      </c>
      <c r="D82" s="370"/>
      <c r="E82" s="370"/>
      <c r="F82" s="257" t="s">
        <v>74</v>
      </c>
      <c r="G82" s="257">
        <v>66</v>
      </c>
      <c r="H82" s="258">
        <v>57101</v>
      </c>
      <c r="I82" s="258">
        <f t="shared" si="25"/>
        <v>77012</v>
      </c>
      <c r="J82" s="259">
        <f t="shared" si="26"/>
        <v>5082792</v>
      </c>
      <c r="K82" s="287">
        <f t="shared" si="27"/>
        <v>-66</v>
      </c>
      <c r="L82" s="301">
        <f t="shared" si="28"/>
        <v>-5082792</v>
      </c>
      <c r="M82" s="314">
        <v>0</v>
      </c>
      <c r="N82" s="253">
        <f t="shared" si="29"/>
        <v>0</v>
      </c>
      <c r="O82" s="305">
        <v>0</v>
      </c>
      <c r="P82" s="259">
        <f t="shared" si="30"/>
        <v>0</v>
      </c>
    </row>
    <row r="83" spans="1:17" ht="39.75" customHeight="1" x14ac:dyDescent="0.2">
      <c r="A83" s="247">
        <v>22.1</v>
      </c>
      <c r="B83" s="248"/>
      <c r="C83" s="371" t="s">
        <v>377</v>
      </c>
      <c r="D83" s="371"/>
      <c r="E83" s="371"/>
      <c r="F83" s="283"/>
      <c r="G83" s="283"/>
      <c r="H83" s="284"/>
      <c r="I83" s="284"/>
      <c r="J83" s="285"/>
      <c r="K83" s="288"/>
      <c r="L83" s="300"/>
      <c r="M83" s="321"/>
      <c r="N83" s="285"/>
      <c r="O83" s="288"/>
      <c r="P83" s="285"/>
    </row>
    <row r="84" spans="1:17" ht="96.75" customHeight="1" x14ac:dyDescent="0.2">
      <c r="A84" s="249" t="s">
        <v>400</v>
      </c>
      <c r="B84" s="250"/>
      <c r="C84" s="370" t="s">
        <v>401</v>
      </c>
      <c r="D84" s="370"/>
      <c r="E84" s="370"/>
      <c r="F84" s="251" t="s">
        <v>74</v>
      </c>
      <c r="G84" s="251">
        <v>7</v>
      </c>
      <c r="H84" s="252">
        <v>537011</v>
      </c>
      <c r="I84" s="252">
        <f>+ROUND(H84*1.3487, )</f>
        <v>724267</v>
      </c>
      <c r="J84" s="253">
        <f>ROUND(+I84*G84,0)</f>
        <v>5069869</v>
      </c>
      <c r="K84" s="287">
        <f t="shared" ref="K84:K87" si="31">+M84-G84</f>
        <v>0</v>
      </c>
      <c r="L84" s="299">
        <f>ROUND(+K84*$I84,0)</f>
        <v>0</v>
      </c>
      <c r="M84" s="314">
        <v>7</v>
      </c>
      <c r="N84" s="253">
        <f t="shared" ref="N84:N87" si="32">+M84*I84</f>
        <v>5069869</v>
      </c>
      <c r="O84" s="305">
        <v>0</v>
      </c>
      <c r="P84" s="253">
        <f>ROUND(+O84*$I84,0)</f>
        <v>0</v>
      </c>
    </row>
    <row r="85" spans="1:17" ht="39.75" customHeight="1" x14ac:dyDescent="0.2">
      <c r="A85" s="249" t="s">
        <v>402</v>
      </c>
      <c r="B85" s="250"/>
      <c r="C85" s="370" t="s">
        <v>403</v>
      </c>
      <c r="D85" s="370"/>
      <c r="E85" s="370"/>
      <c r="F85" s="257" t="s">
        <v>74</v>
      </c>
      <c r="G85" s="257">
        <v>5</v>
      </c>
      <c r="H85" s="258">
        <v>390431</v>
      </c>
      <c r="I85" s="258">
        <f>+ROUND(H85*1.3487, )</f>
        <v>526574</v>
      </c>
      <c r="J85" s="259">
        <f>ROUND(+I85*G85,0)</f>
        <v>2632870</v>
      </c>
      <c r="K85" s="287">
        <f t="shared" si="31"/>
        <v>0</v>
      </c>
      <c r="L85" s="301">
        <f>ROUND(+K85*$I85,0)</f>
        <v>0</v>
      </c>
      <c r="M85" s="315">
        <v>5</v>
      </c>
      <c r="N85" s="253">
        <f t="shared" si="32"/>
        <v>2632870</v>
      </c>
      <c r="O85" s="306">
        <v>0</v>
      </c>
      <c r="P85" s="259">
        <f>ROUND(+O85*$I85,0)</f>
        <v>0</v>
      </c>
    </row>
    <row r="86" spans="1:17" ht="39.75" customHeight="1" x14ac:dyDescent="0.2">
      <c r="A86" s="249" t="s">
        <v>404</v>
      </c>
      <c r="B86" s="250"/>
      <c r="C86" s="370" t="s">
        <v>405</v>
      </c>
      <c r="D86" s="370"/>
      <c r="E86" s="370"/>
      <c r="F86" s="257" t="s">
        <v>74</v>
      </c>
      <c r="G86" s="257">
        <v>1</v>
      </c>
      <c r="H86" s="258">
        <v>562943</v>
      </c>
      <c r="I86" s="258">
        <f>+ROUND(H86*1.3487, )</f>
        <v>759241</v>
      </c>
      <c r="J86" s="259">
        <f>ROUND(+I86*G86,0)</f>
        <v>759241</v>
      </c>
      <c r="K86" s="287">
        <f t="shared" si="31"/>
        <v>0</v>
      </c>
      <c r="L86" s="301">
        <f>ROUND(+K86*$I86,0)</f>
        <v>0</v>
      </c>
      <c r="M86" s="315">
        <v>1</v>
      </c>
      <c r="N86" s="253">
        <f t="shared" si="32"/>
        <v>759241</v>
      </c>
      <c r="O86" s="306">
        <v>0</v>
      </c>
      <c r="P86" s="259">
        <f>ROUND(+O86*$I86,0)</f>
        <v>0</v>
      </c>
    </row>
    <row r="87" spans="1:17" ht="39.75" customHeight="1" x14ac:dyDescent="0.2">
      <c r="A87" s="249" t="s">
        <v>406</v>
      </c>
      <c r="B87" s="250"/>
      <c r="C87" s="383" t="s">
        <v>407</v>
      </c>
      <c r="D87" s="383"/>
      <c r="E87" s="383"/>
      <c r="F87" s="260" t="s">
        <v>56</v>
      </c>
      <c r="G87" s="260">
        <v>50</v>
      </c>
      <c r="H87" s="261">
        <v>15083</v>
      </c>
      <c r="I87" s="261">
        <f>+ROUND(H87*1.3487, )</f>
        <v>20342</v>
      </c>
      <c r="J87" s="262">
        <f>ROUND(+I87*G87,0)</f>
        <v>1017100</v>
      </c>
      <c r="K87" s="287">
        <f t="shared" si="31"/>
        <v>-4.2299999999999969</v>
      </c>
      <c r="L87" s="302">
        <f>ROUND(+K87*$I87,0)</f>
        <v>-86047</v>
      </c>
      <c r="M87" s="316">
        <v>45.77</v>
      </c>
      <c r="N87" s="253">
        <f t="shared" si="32"/>
        <v>931053.34000000008</v>
      </c>
      <c r="O87" s="307">
        <v>0</v>
      </c>
      <c r="P87" s="262">
        <f>ROUND(+O87*$I87,0)</f>
        <v>0</v>
      </c>
    </row>
    <row r="88" spans="1:17" ht="39.75" customHeight="1" x14ac:dyDescent="0.2">
      <c r="A88" s="247"/>
      <c r="B88" s="248" t="s">
        <v>408</v>
      </c>
      <c r="C88" s="371" t="s">
        <v>409</v>
      </c>
      <c r="D88" s="371"/>
      <c r="E88" s="371"/>
      <c r="F88" s="283"/>
      <c r="G88" s="283"/>
      <c r="H88" s="284"/>
      <c r="I88" s="284"/>
      <c r="J88" s="285"/>
      <c r="K88" s="288"/>
      <c r="L88" s="300"/>
      <c r="M88" s="321"/>
      <c r="N88" s="285"/>
      <c r="O88" s="288"/>
      <c r="P88" s="285"/>
    </row>
    <row r="89" spans="1:17" s="92" customFormat="1" ht="36.75" customHeight="1" x14ac:dyDescent="0.2">
      <c r="A89" s="249" t="s">
        <v>4</v>
      </c>
      <c r="B89" s="250">
        <f>+'[116]Sheet (2)'!A8351</f>
        <v>14918</v>
      </c>
      <c r="C89" s="370" t="s">
        <v>236</v>
      </c>
      <c r="D89" s="370"/>
      <c r="E89" s="370"/>
      <c r="F89" s="257" t="s">
        <v>74</v>
      </c>
      <c r="G89" s="257">
        <v>0</v>
      </c>
      <c r="H89" s="258">
        <f>+'[116]Sheet (2)'!G8351</f>
        <v>275902.87</v>
      </c>
      <c r="I89" s="258">
        <f t="shared" ref="I89:I143" si="33">+ROUND(H89*1.3487, )</f>
        <v>372110</v>
      </c>
      <c r="J89" s="259">
        <f>+H89*G89</f>
        <v>0</v>
      </c>
      <c r="K89" s="287">
        <f t="shared" ref="K89:K144" si="34">+M89-G89</f>
        <v>10</v>
      </c>
      <c r="L89" s="301">
        <f t="shared" ref="L89:L143" si="35">ROUND(+K89*$I89,0)</f>
        <v>3721100</v>
      </c>
      <c r="M89" s="313">
        <f>+'[118]NP-2'!$O$30</f>
        <v>10</v>
      </c>
      <c r="N89" s="253">
        <f t="shared" ref="N89:N143" si="36">+M89*I89</f>
        <v>3721100</v>
      </c>
      <c r="O89" s="304">
        <v>0</v>
      </c>
      <c r="P89" s="259">
        <f t="shared" ref="P89:P143" si="37">ROUND(+O89*$I89,0)</f>
        <v>0</v>
      </c>
      <c r="Q89" s="263"/>
    </row>
    <row r="90" spans="1:17" s="92" customFormat="1" ht="36.75" customHeight="1" x14ac:dyDescent="0.2">
      <c r="A90" s="249" t="s">
        <v>36</v>
      </c>
      <c r="B90" s="250">
        <v>16274</v>
      </c>
      <c r="C90" s="370" t="s">
        <v>35</v>
      </c>
      <c r="D90" s="370"/>
      <c r="E90" s="370"/>
      <c r="F90" s="257" t="s">
        <v>74</v>
      </c>
      <c r="G90" s="257">
        <v>0</v>
      </c>
      <c r="H90" s="258">
        <v>6057919.6399999997</v>
      </c>
      <c r="I90" s="258">
        <f t="shared" si="33"/>
        <v>8170316</v>
      </c>
      <c r="J90" s="259">
        <f t="shared" ref="J90:J143" si="38">+H90*G90</f>
        <v>0</v>
      </c>
      <c r="K90" s="287">
        <f t="shared" si="34"/>
        <v>1</v>
      </c>
      <c r="L90" s="301">
        <f t="shared" si="35"/>
        <v>8170316</v>
      </c>
      <c r="M90" s="313">
        <f>+'[118]NP-3'!$O$30</f>
        <v>1</v>
      </c>
      <c r="N90" s="253">
        <f t="shared" si="36"/>
        <v>8170316</v>
      </c>
      <c r="O90" s="304">
        <v>0</v>
      </c>
      <c r="P90" s="259">
        <f>ROUND(+O90*$I90,0)</f>
        <v>0</v>
      </c>
      <c r="Q90" s="263"/>
    </row>
    <row r="91" spans="1:17" s="92" customFormat="1" ht="36.75" customHeight="1" x14ac:dyDescent="0.2">
      <c r="A91" s="249" t="s">
        <v>43</v>
      </c>
      <c r="B91" s="250">
        <v>16477</v>
      </c>
      <c r="C91" s="370" t="s">
        <v>42</v>
      </c>
      <c r="D91" s="370"/>
      <c r="E91" s="370"/>
      <c r="F91" s="257" t="s">
        <v>74</v>
      </c>
      <c r="G91" s="257">
        <v>0</v>
      </c>
      <c r="H91" s="258">
        <v>1052148.67</v>
      </c>
      <c r="I91" s="258">
        <f t="shared" si="33"/>
        <v>1419033</v>
      </c>
      <c r="J91" s="259">
        <f t="shared" si="38"/>
        <v>0</v>
      </c>
      <c r="K91" s="287">
        <f t="shared" si="34"/>
        <v>1</v>
      </c>
      <c r="L91" s="301">
        <f t="shared" si="35"/>
        <v>1419033</v>
      </c>
      <c r="M91" s="313">
        <f>+'[118]NP-4'!$O$30</f>
        <v>1</v>
      </c>
      <c r="N91" s="253">
        <f t="shared" si="36"/>
        <v>1419033</v>
      </c>
      <c r="O91" s="304">
        <v>0</v>
      </c>
      <c r="P91" s="259">
        <f t="shared" si="37"/>
        <v>0</v>
      </c>
      <c r="Q91" s="263"/>
    </row>
    <row r="92" spans="1:17" s="92" customFormat="1" ht="36.75" customHeight="1" x14ac:dyDescent="0.2">
      <c r="A92" s="249" t="s">
        <v>45</v>
      </c>
      <c r="B92" s="250">
        <v>13138</v>
      </c>
      <c r="C92" s="370" t="s">
        <v>44</v>
      </c>
      <c r="D92" s="370"/>
      <c r="E92" s="370"/>
      <c r="F92" s="257" t="s">
        <v>74</v>
      </c>
      <c r="G92" s="257">
        <v>0</v>
      </c>
      <c r="H92" s="258">
        <v>1032703.99</v>
      </c>
      <c r="I92" s="258">
        <f t="shared" si="33"/>
        <v>1392808</v>
      </c>
      <c r="J92" s="259">
        <f t="shared" si="38"/>
        <v>0</v>
      </c>
      <c r="K92" s="287">
        <f t="shared" si="34"/>
        <v>1</v>
      </c>
      <c r="L92" s="301">
        <f t="shared" si="35"/>
        <v>1392808</v>
      </c>
      <c r="M92" s="313">
        <f>+'[118]NP-5'!$O$30</f>
        <v>1</v>
      </c>
      <c r="N92" s="253">
        <f t="shared" si="36"/>
        <v>1392808</v>
      </c>
      <c r="O92" s="304">
        <v>0</v>
      </c>
      <c r="P92" s="259">
        <f t="shared" si="37"/>
        <v>0</v>
      </c>
      <c r="Q92" s="263"/>
    </row>
    <row r="93" spans="1:17" s="92" customFormat="1" ht="36.75" customHeight="1" x14ac:dyDescent="0.2">
      <c r="A93" s="249" t="s">
        <v>48</v>
      </c>
      <c r="B93" s="250">
        <v>17485</v>
      </c>
      <c r="C93" s="370" t="s">
        <v>237</v>
      </c>
      <c r="D93" s="370"/>
      <c r="E93" s="370"/>
      <c r="F93" s="257" t="s">
        <v>74</v>
      </c>
      <c r="G93" s="257">
        <v>0</v>
      </c>
      <c r="H93" s="258">
        <v>938967.13</v>
      </c>
      <c r="I93" s="258">
        <f t="shared" si="33"/>
        <v>1266385</v>
      </c>
      <c r="J93" s="259">
        <f t="shared" si="38"/>
        <v>0</v>
      </c>
      <c r="K93" s="287">
        <f t="shared" si="34"/>
        <v>1</v>
      </c>
      <c r="L93" s="301">
        <f t="shared" si="35"/>
        <v>1266385</v>
      </c>
      <c r="M93" s="313">
        <f>+'[118]NP-5'!$O$30</f>
        <v>1</v>
      </c>
      <c r="N93" s="253">
        <f t="shared" si="36"/>
        <v>1266385</v>
      </c>
      <c r="O93" s="304">
        <v>0</v>
      </c>
      <c r="P93" s="259">
        <f t="shared" si="37"/>
        <v>0</v>
      </c>
      <c r="Q93" s="263"/>
    </row>
    <row r="94" spans="1:17" s="92" customFormat="1" ht="36.75" customHeight="1" x14ac:dyDescent="0.2">
      <c r="A94" s="249" t="s">
        <v>51</v>
      </c>
      <c r="B94" s="250">
        <v>15445</v>
      </c>
      <c r="C94" s="370" t="s">
        <v>238</v>
      </c>
      <c r="D94" s="370"/>
      <c r="E94" s="370"/>
      <c r="F94" s="257" t="s">
        <v>74</v>
      </c>
      <c r="G94" s="257">
        <v>0</v>
      </c>
      <c r="H94" s="258">
        <v>605906.42000000004</v>
      </c>
      <c r="I94" s="258">
        <f t="shared" si="33"/>
        <v>817186</v>
      </c>
      <c r="J94" s="259">
        <f t="shared" si="38"/>
        <v>0</v>
      </c>
      <c r="K94" s="287">
        <f t="shared" si="34"/>
        <v>1</v>
      </c>
      <c r="L94" s="301">
        <f t="shared" si="35"/>
        <v>817186</v>
      </c>
      <c r="M94" s="313">
        <f>+'[118]NP-5'!$O$30</f>
        <v>1</v>
      </c>
      <c r="N94" s="253">
        <f t="shared" si="36"/>
        <v>817186</v>
      </c>
      <c r="O94" s="304">
        <v>0</v>
      </c>
      <c r="P94" s="259">
        <f t="shared" si="37"/>
        <v>0</v>
      </c>
      <c r="Q94" s="263"/>
    </row>
    <row r="95" spans="1:17" s="92" customFormat="1" ht="36.75" customHeight="1" x14ac:dyDescent="0.2">
      <c r="A95" s="264" t="s">
        <v>54</v>
      </c>
      <c r="B95" s="265">
        <v>19000</v>
      </c>
      <c r="C95" s="370" t="s">
        <v>53</v>
      </c>
      <c r="D95" s="370"/>
      <c r="E95" s="370"/>
      <c r="F95" s="257" t="s">
        <v>74</v>
      </c>
      <c r="G95" s="257">
        <v>0</v>
      </c>
      <c r="H95" s="258">
        <v>3773608.44</v>
      </c>
      <c r="I95" s="258">
        <f t="shared" si="33"/>
        <v>5089466</v>
      </c>
      <c r="J95" s="259">
        <f t="shared" si="38"/>
        <v>0</v>
      </c>
      <c r="K95" s="287">
        <f t="shared" si="34"/>
        <v>1</v>
      </c>
      <c r="L95" s="301">
        <f t="shared" si="35"/>
        <v>5089466</v>
      </c>
      <c r="M95" s="313">
        <f>+'[118]NP-6'!$O$30</f>
        <v>1</v>
      </c>
      <c r="N95" s="253">
        <f t="shared" si="36"/>
        <v>5089466</v>
      </c>
      <c r="O95" s="304">
        <v>0</v>
      </c>
      <c r="P95" s="259">
        <f t="shared" si="37"/>
        <v>0</v>
      </c>
      <c r="Q95" s="263"/>
    </row>
    <row r="96" spans="1:17" s="92" customFormat="1" ht="36.75" customHeight="1" x14ac:dyDescent="0.2">
      <c r="A96" s="264" t="s">
        <v>57</v>
      </c>
      <c r="B96" s="265" t="s">
        <v>410</v>
      </c>
      <c r="C96" s="370" t="s">
        <v>55</v>
      </c>
      <c r="D96" s="370"/>
      <c r="E96" s="370"/>
      <c r="F96" s="257" t="s">
        <v>56</v>
      </c>
      <c r="G96" s="257">
        <v>0</v>
      </c>
      <c r="H96" s="258">
        <v>113159.94</v>
      </c>
      <c r="I96" s="258">
        <f t="shared" si="33"/>
        <v>152619</v>
      </c>
      <c r="J96" s="259">
        <f t="shared" si="38"/>
        <v>0</v>
      </c>
      <c r="K96" s="287">
        <f t="shared" si="34"/>
        <v>141.72</v>
      </c>
      <c r="L96" s="301">
        <f t="shared" si="35"/>
        <v>21629165</v>
      </c>
      <c r="M96" s="313">
        <f>+'[118]NP-7'!$O$30</f>
        <v>141.72</v>
      </c>
      <c r="N96" s="253">
        <f t="shared" si="36"/>
        <v>21629164.68</v>
      </c>
      <c r="O96" s="304">
        <v>0</v>
      </c>
      <c r="P96" s="259">
        <f t="shared" si="37"/>
        <v>0</v>
      </c>
      <c r="Q96" s="263"/>
    </row>
    <row r="97" spans="1:17" s="92" customFormat="1" ht="36.75" customHeight="1" x14ac:dyDescent="0.2">
      <c r="A97" s="249" t="s">
        <v>60</v>
      </c>
      <c r="B97" s="266">
        <v>12229</v>
      </c>
      <c r="C97" s="370" t="s">
        <v>59</v>
      </c>
      <c r="D97" s="370"/>
      <c r="E97" s="370"/>
      <c r="F97" s="257" t="s">
        <v>56</v>
      </c>
      <c r="G97" s="257">
        <v>0</v>
      </c>
      <c r="H97" s="252">
        <v>11549.22</v>
      </c>
      <c r="I97" s="258">
        <f t="shared" si="33"/>
        <v>15576</v>
      </c>
      <c r="J97" s="259">
        <f t="shared" si="38"/>
        <v>0</v>
      </c>
      <c r="K97" s="287">
        <f t="shared" si="34"/>
        <v>99.16</v>
      </c>
      <c r="L97" s="301">
        <f t="shared" si="35"/>
        <v>1544516</v>
      </c>
      <c r="M97" s="313">
        <f>+'[118]NP-9'!$O$30</f>
        <v>99.16</v>
      </c>
      <c r="N97" s="253">
        <f t="shared" si="36"/>
        <v>1544516.16</v>
      </c>
      <c r="O97" s="304">
        <v>0</v>
      </c>
      <c r="P97" s="259">
        <f t="shared" si="37"/>
        <v>0</v>
      </c>
      <c r="Q97" s="263"/>
    </row>
    <row r="98" spans="1:17" s="92" customFormat="1" ht="36.75" customHeight="1" x14ac:dyDescent="0.2">
      <c r="A98" s="249" t="s">
        <v>63</v>
      </c>
      <c r="B98" s="250">
        <v>12298</v>
      </c>
      <c r="C98" s="370" t="s">
        <v>62</v>
      </c>
      <c r="D98" s="370"/>
      <c r="E98" s="370"/>
      <c r="F98" s="257" t="s">
        <v>56</v>
      </c>
      <c r="G98" s="257">
        <v>0</v>
      </c>
      <c r="H98" s="258">
        <v>47913.87</v>
      </c>
      <c r="I98" s="258">
        <f t="shared" si="33"/>
        <v>64621</v>
      </c>
      <c r="J98" s="259">
        <f t="shared" si="38"/>
        <v>0</v>
      </c>
      <c r="K98" s="287">
        <f t="shared" si="34"/>
        <v>25</v>
      </c>
      <c r="L98" s="301">
        <f t="shared" si="35"/>
        <v>1615525</v>
      </c>
      <c r="M98" s="313">
        <v>25</v>
      </c>
      <c r="N98" s="253">
        <f t="shared" si="36"/>
        <v>1615525</v>
      </c>
      <c r="O98" s="304">
        <v>0</v>
      </c>
      <c r="P98" s="259">
        <f t="shared" si="37"/>
        <v>0</v>
      </c>
      <c r="Q98" s="263"/>
    </row>
    <row r="99" spans="1:17" s="92" customFormat="1" ht="36.75" customHeight="1" x14ac:dyDescent="0.2">
      <c r="A99" s="249" t="s">
        <v>65</v>
      </c>
      <c r="B99" s="250" t="str">
        <f>+'[116]Sheet (2)'!A10051</f>
        <v>11664</v>
      </c>
      <c r="C99" s="370" t="str">
        <f>+'[116]Sheet (2)'!B10051</f>
        <v>Tuberia EMT d=3/4"(Accesorios+anclajes)***</v>
      </c>
      <c r="D99" s="370"/>
      <c r="E99" s="370"/>
      <c r="F99" s="257" t="s">
        <v>56</v>
      </c>
      <c r="G99" s="257">
        <v>0</v>
      </c>
      <c r="H99" s="258">
        <f>+'[116]Sheet (2)'!G10051</f>
        <v>22194.7</v>
      </c>
      <c r="I99" s="258">
        <f t="shared" si="33"/>
        <v>29934</v>
      </c>
      <c r="J99" s="259">
        <f t="shared" si="38"/>
        <v>0</v>
      </c>
      <c r="K99" s="287">
        <f t="shared" si="34"/>
        <v>20</v>
      </c>
      <c r="L99" s="301">
        <f t="shared" si="35"/>
        <v>598680</v>
      </c>
      <c r="M99" s="313">
        <f>+'[118]NP-10'!$O$30</f>
        <v>20</v>
      </c>
      <c r="N99" s="253">
        <f t="shared" si="36"/>
        <v>598680</v>
      </c>
      <c r="O99" s="304">
        <v>0</v>
      </c>
      <c r="P99" s="259">
        <f t="shared" si="37"/>
        <v>0</v>
      </c>
      <c r="Q99" s="263"/>
    </row>
    <row r="100" spans="1:17" s="92" customFormat="1" ht="36.75" customHeight="1" x14ac:dyDescent="0.2">
      <c r="A100" s="249" t="s">
        <v>70</v>
      </c>
      <c r="B100" s="250">
        <v>18778</v>
      </c>
      <c r="C100" s="370" t="s">
        <v>69</v>
      </c>
      <c r="D100" s="370"/>
      <c r="E100" s="370"/>
      <c r="F100" s="257" t="s">
        <v>56</v>
      </c>
      <c r="G100" s="257">
        <v>0</v>
      </c>
      <c r="H100" s="258">
        <v>74493.149999999994</v>
      </c>
      <c r="I100" s="258">
        <f t="shared" si="33"/>
        <v>100469</v>
      </c>
      <c r="J100" s="259">
        <f t="shared" si="38"/>
        <v>0</v>
      </c>
      <c r="K100" s="287">
        <f t="shared" si="34"/>
        <v>14</v>
      </c>
      <c r="L100" s="301">
        <f t="shared" si="35"/>
        <v>1406566</v>
      </c>
      <c r="M100" s="313">
        <v>14</v>
      </c>
      <c r="N100" s="253">
        <f t="shared" si="36"/>
        <v>1406566</v>
      </c>
      <c r="O100" s="304">
        <v>0</v>
      </c>
      <c r="P100" s="259">
        <f t="shared" si="37"/>
        <v>0</v>
      </c>
      <c r="Q100" s="263"/>
    </row>
    <row r="101" spans="1:17" s="92" customFormat="1" ht="36.75" customHeight="1" x14ac:dyDescent="0.2">
      <c r="A101" s="264" t="s">
        <v>75</v>
      </c>
      <c r="B101" s="267" t="s">
        <v>222</v>
      </c>
      <c r="C101" s="370" t="s">
        <v>73</v>
      </c>
      <c r="D101" s="370"/>
      <c r="E101" s="370"/>
      <c r="F101" s="257" t="s">
        <v>74</v>
      </c>
      <c r="G101" s="257">
        <v>0</v>
      </c>
      <c r="H101" s="258">
        <f>+'[118]NP-13 ELEC'!F47</f>
        <v>110231.60399999999</v>
      </c>
      <c r="I101" s="258">
        <f t="shared" si="33"/>
        <v>148669</v>
      </c>
      <c r="J101" s="259">
        <f t="shared" si="38"/>
        <v>0</v>
      </c>
      <c r="K101" s="287">
        <f t="shared" si="34"/>
        <v>20</v>
      </c>
      <c r="L101" s="301">
        <f t="shared" si="35"/>
        <v>2973380</v>
      </c>
      <c r="M101" s="313">
        <f>+'[118]NP-11'!$O$30</f>
        <v>20</v>
      </c>
      <c r="N101" s="253">
        <f t="shared" si="36"/>
        <v>2973380</v>
      </c>
      <c r="O101" s="304">
        <v>0</v>
      </c>
      <c r="P101" s="259">
        <f t="shared" si="37"/>
        <v>0</v>
      </c>
      <c r="Q101" s="263"/>
    </row>
    <row r="102" spans="1:17" s="92" customFormat="1" ht="36.75" customHeight="1" x14ac:dyDescent="0.2">
      <c r="A102" s="249" t="s">
        <v>86</v>
      </c>
      <c r="B102" s="266">
        <v>14443</v>
      </c>
      <c r="C102" s="370" t="s">
        <v>85</v>
      </c>
      <c r="D102" s="370"/>
      <c r="E102" s="370"/>
      <c r="F102" s="257" t="s">
        <v>74</v>
      </c>
      <c r="G102" s="257">
        <v>0</v>
      </c>
      <c r="H102" s="258">
        <v>151845.85999999999</v>
      </c>
      <c r="I102" s="258">
        <f t="shared" si="33"/>
        <v>204795</v>
      </c>
      <c r="J102" s="259">
        <f t="shared" si="38"/>
        <v>0</v>
      </c>
      <c r="K102" s="287">
        <f t="shared" si="34"/>
        <v>10</v>
      </c>
      <c r="L102" s="301">
        <f t="shared" si="35"/>
        <v>2047950</v>
      </c>
      <c r="M102" s="313">
        <f>+'[118]NP-12'!$O$30</f>
        <v>10</v>
      </c>
      <c r="N102" s="253">
        <f t="shared" si="36"/>
        <v>2047950</v>
      </c>
      <c r="O102" s="304">
        <v>0</v>
      </c>
      <c r="P102" s="259">
        <f t="shared" si="37"/>
        <v>0</v>
      </c>
      <c r="Q102" s="263"/>
    </row>
    <row r="103" spans="1:17" s="92" customFormat="1" ht="36.75" customHeight="1" x14ac:dyDescent="0.2">
      <c r="A103" s="249" t="s">
        <v>93</v>
      </c>
      <c r="B103" s="266">
        <v>13799</v>
      </c>
      <c r="C103" s="384" t="str">
        <f>+'[116]Sheet (2)'!B8822</f>
        <v>SUM + INST DE CABLE UTP Cat 6 AMP</v>
      </c>
      <c r="D103" s="385"/>
      <c r="E103" s="386"/>
      <c r="F103" s="257" t="s">
        <v>56</v>
      </c>
      <c r="G103" s="257">
        <v>0</v>
      </c>
      <c r="H103" s="258">
        <v>16031.34</v>
      </c>
      <c r="I103" s="258">
        <f t="shared" si="33"/>
        <v>21621</v>
      </c>
      <c r="J103" s="259">
        <f t="shared" si="38"/>
        <v>0</v>
      </c>
      <c r="K103" s="287">
        <f t="shared" si="34"/>
        <v>375</v>
      </c>
      <c r="L103" s="301">
        <f t="shared" si="35"/>
        <v>8107875</v>
      </c>
      <c r="M103" s="313">
        <f>+'[118]NP-13'!$O$30</f>
        <v>375</v>
      </c>
      <c r="N103" s="253">
        <f t="shared" si="36"/>
        <v>8107875</v>
      </c>
      <c r="O103" s="304">
        <v>0</v>
      </c>
      <c r="P103" s="259">
        <f t="shared" si="37"/>
        <v>0</v>
      </c>
      <c r="Q103" s="263"/>
    </row>
    <row r="104" spans="1:17" s="92" customFormat="1" ht="36.75" customHeight="1" x14ac:dyDescent="0.2">
      <c r="A104" s="264" t="s">
        <v>98</v>
      </c>
      <c r="B104" s="265">
        <v>16615</v>
      </c>
      <c r="C104" s="370" t="s">
        <v>97</v>
      </c>
      <c r="D104" s="370"/>
      <c r="E104" s="370"/>
      <c r="F104" s="257" t="s">
        <v>74</v>
      </c>
      <c r="G104" s="257">
        <v>0</v>
      </c>
      <c r="H104" s="258">
        <v>1049648.68</v>
      </c>
      <c r="I104" s="258">
        <f t="shared" si="33"/>
        <v>1415661</v>
      </c>
      <c r="J104" s="259">
        <f t="shared" si="38"/>
        <v>0</v>
      </c>
      <c r="K104" s="287">
        <f t="shared" si="34"/>
        <v>1</v>
      </c>
      <c r="L104" s="301">
        <f t="shared" si="35"/>
        <v>1415661</v>
      </c>
      <c r="M104" s="313">
        <f>+'[118]NP-14'!$O$30</f>
        <v>1</v>
      </c>
      <c r="N104" s="253">
        <f t="shared" si="36"/>
        <v>1415661</v>
      </c>
      <c r="O104" s="304">
        <v>0</v>
      </c>
      <c r="P104" s="259">
        <f t="shared" si="37"/>
        <v>0</v>
      </c>
      <c r="Q104" s="263"/>
    </row>
    <row r="105" spans="1:17" s="92" customFormat="1" ht="36.75" customHeight="1" x14ac:dyDescent="0.2">
      <c r="A105" s="264" t="s">
        <v>101</v>
      </c>
      <c r="B105" s="267">
        <v>16789</v>
      </c>
      <c r="C105" s="370" t="s">
        <v>239</v>
      </c>
      <c r="D105" s="370"/>
      <c r="E105" s="370"/>
      <c r="F105" s="257" t="s">
        <v>74</v>
      </c>
      <c r="G105" s="257">
        <v>0</v>
      </c>
      <c r="H105" s="258">
        <v>119345.67</v>
      </c>
      <c r="I105" s="258">
        <f t="shared" si="33"/>
        <v>160962</v>
      </c>
      <c r="J105" s="259">
        <f t="shared" si="38"/>
        <v>0</v>
      </c>
      <c r="K105" s="287">
        <f t="shared" si="34"/>
        <v>9</v>
      </c>
      <c r="L105" s="301">
        <f t="shared" si="35"/>
        <v>1448658</v>
      </c>
      <c r="M105" s="313">
        <v>9</v>
      </c>
      <c r="N105" s="253">
        <f t="shared" si="36"/>
        <v>1448658</v>
      </c>
      <c r="O105" s="304">
        <v>0</v>
      </c>
      <c r="P105" s="259">
        <f t="shared" si="37"/>
        <v>0</v>
      </c>
      <c r="Q105" s="263"/>
    </row>
    <row r="106" spans="1:17" s="92" customFormat="1" ht="36.75" customHeight="1" x14ac:dyDescent="0.2">
      <c r="A106" s="264" t="s">
        <v>104</v>
      </c>
      <c r="B106" s="267">
        <v>11717</v>
      </c>
      <c r="C106" s="370" t="s">
        <v>103</v>
      </c>
      <c r="D106" s="370"/>
      <c r="E106" s="370"/>
      <c r="F106" s="257" t="s">
        <v>74</v>
      </c>
      <c r="G106" s="257">
        <v>0</v>
      </c>
      <c r="H106" s="258">
        <v>146629.34</v>
      </c>
      <c r="I106" s="258">
        <f t="shared" si="33"/>
        <v>197759</v>
      </c>
      <c r="J106" s="259">
        <f t="shared" si="38"/>
        <v>0</v>
      </c>
      <c r="K106" s="287">
        <f t="shared" si="34"/>
        <v>9</v>
      </c>
      <c r="L106" s="301">
        <f t="shared" si="35"/>
        <v>1779831</v>
      </c>
      <c r="M106" s="313">
        <v>9</v>
      </c>
      <c r="N106" s="253">
        <f t="shared" si="36"/>
        <v>1779831</v>
      </c>
      <c r="O106" s="304">
        <v>0</v>
      </c>
      <c r="P106" s="259">
        <f t="shared" si="37"/>
        <v>0</v>
      </c>
      <c r="Q106" s="263"/>
    </row>
    <row r="107" spans="1:17" s="92" customFormat="1" ht="36.75" customHeight="1" x14ac:dyDescent="0.2">
      <c r="A107" s="264" t="s">
        <v>108</v>
      </c>
      <c r="B107" s="267" t="str">
        <f>+'Sheet '!A8392</f>
        <v>17425</v>
      </c>
      <c r="C107" s="370" t="str">
        <f>+'Sheet '!B8392</f>
        <v>SALIDA TOMACORRIENTE TRIFASICA A 220V  50 A</v>
      </c>
      <c r="D107" s="370"/>
      <c r="E107" s="370"/>
      <c r="F107" s="257" t="s">
        <v>74</v>
      </c>
      <c r="G107" s="257">
        <v>0</v>
      </c>
      <c r="H107" s="258">
        <f>+'Sheet '!G8392</f>
        <v>298726.23</v>
      </c>
      <c r="I107" s="258">
        <f t="shared" si="33"/>
        <v>402892</v>
      </c>
      <c r="J107" s="259">
        <f t="shared" si="38"/>
        <v>0</v>
      </c>
      <c r="K107" s="287">
        <f t="shared" si="34"/>
        <v>1</v>
      </c>
      <c r="L107" s="301">
        <f t="shared" si="35"/>
        <v>402892</v>
      </c>
      <c r="M107" s="313">
        <f>+'[118]NP-18'!$O$30</f>
        <v>1</v>
      </c>
      <c r="N107" s="253">
        <f t="shared" si="36"/>
        <v>402892</v>
      </c>
      <c r="O107" s="304">
        <v>0</v>
      </c>
      <c r="P107" s="259">
        <f t="shared" si="37"/>
        <v>0</v>
      </c>
      <c r="Q107" s="263"/>
    </row>
    <row r="108" spans="1:17" ht="39.75" customHeight="1" x14ac:dyDescent="0.2">
      <c r="A108" s="264" t="s">
        <v>110</v>
      </c>
      <c r="B108" s="250">
        <v>16518</v>
      </c>
      <c r="C108" s="370" t="s">
        <v>109</v>
      </c>
      <c r="D108" s="370"/>
      <c r="E108" s="370"/>
      <c r="F108" s="257" t="s">
        <v>74</v>
      </c>
      <c r="G108" s="257">
        <v>0</v>
      </c>
      <c r="H108" s="258">
        <v>208823.26</v>
      </c>
      <c r="I108" s="258">
        <f t="shared" si="33"/>
        <v>281640</v>
      </c>
      <c r="J108" s="259">
        <f t="shared" si="38"/>
        <v>0</v>
      </c>
      <c r="K108" s="287">
        <f t="shared" si="34"/>
        <v>1</v>
      </c>
      <c r="L108" s="301">
        <f t="shared" si="35"/>
        <v>281640</v>
      </c>
      <c r="M108" s="313">
        <f>+'[118]NP-18'!$O$30</f>
        <v>1</v>
      </c>
      <c r="N108" s="253">
        <f t="shared" si="36"/>
        <v>281640</v>
      </c>
      <c r="O108" s="304">
        <v>0</v>
      </c>
      <c r="P108" s="259">
        <f t="shared" si="37"/>
        <v>0</v>
      </c>
      <c r="Q108" s="268"/>
    </row>
    <row r="109" spans="1:17" ht="39.75" customHeight="1" x14ac:dyDescent="0.2">
      <c r="A109" s="264" t="s">
        <v>112</v>
      </c>
      <c r="B109" s="250">
        <v>13114</v>
      </c>
      <c r="C109" s="370" t="s">
        <v>111</v>
      </c>
      <c r="D109" s="370"/>
      <c r="E109" s="370"/>
      <c r="F109" s="257" t="s">
        <v>74</v>
      </c>
      <c r="G109" s="257">
        <v>0</v>
      </c>
      <c r="H109" s="258">
        <v>41321.53</v>
      </c>
      <c r="I109" s="258">
        <f t="shared" si="33"/>
        <v>55730</v>
      </c>
      <c r="J109" s="259">
        <f t="shared" si="38"/>
        <v>0</v>
      </c>
      <c r="K109" s="287">
        <f t="shared" si="34"/>
        <v>3</v>
      </c>
      <c r="L109" s="301">
        <f t="shared" si="35"/>
        <v>167190</v>
      </c>
      <c r="M109" s="313">
        <v>3</v>
      </c>
      <c r="N109" s="253">
        <f t="shared" si="36"/>
        <v>167190</v>
      </c>
      <c r="O109" s="304">
        <v>0</v>
      </c>
      <c r="P109" s="259">
        <f t="shared" si="37"/>
        <v>0</v>
      </c>
      <c r="Q109" s="268"/>
    </row>
    <row r="110" spans="1:17" ht="39.75" customHeight="1" x14ac:dyDescent="0.2">
      <c r="A110" s="264" t="s">
        <v>114</v>
      </c>
      <c r="B110" s="250">
        <v>16255</v>
      </c>
      <c r="C110" s="370" t="s">
        <v>113</v>
      </c>
      <c r="D110" s="370"/>
      <c r="E110" s="370"/>
      <c r="F110" s="257" t="s">
        <v>74</v>
      </c>
      <c r="G110" s="257">
        <v>0</v>
      </c>
      <c r="H110" s="258">
        <v>222284.33</v>
      </c>
      <c r="I110" s="258">
        <f t="shared" si="33"/>
        <v>299795</v>
      </c>
      <c r="J110" s="259">
        <f t="shared" si="38"/>
        <v>0</v>
      </c>
      <c r="K110" s="287">
        <f t="shared" si="34"/>
        <v>43</v>
      </c>
      <c r="L110" s="301">
        <f t="shared" si="35"/>
        <v>12891185</v>
      </c>
      <c r="M110" s="313">
        <v>43</v>
      </c>
      <c r="N110" s="253">
        <f t="shared" si="36"/>
        <v>12891185</v>
      </c>
      <c r="O110" s="304">
        <v>0</v>
      </c>
      <c r="P110" s="259">
        <f t="shared" si="37"/>
        <v>0</v>
      </c>
      <c r="Q110" s="268"/>
    </row>
    <row r="111" spans="1:17" ht="39.75" customHeight="1" x14ac:dyDescent="0.2">
      <c r="A111" s="264" t="s">
        <v>117</v>
      </c>
      <c r="B111" s="250">
        <v>16773</v>
      </c>
      <c r="C111" s="370" t="s">
        <v>116</v>
      </c>
      <c r="D111" s="370"/>
      <c r="E111" s="370"/>
      <c r="F111" s="257" t="s">
        <v>61</v>
      </c>
      <c r="G111" s="257">
        <v>0</v>
      </c>
      <c r="H111" s="258">
        <v>42929.94</v>
      </c>
      <c r="I111" s="258">
        <f t="shared" si="33"/>
        <v>57900</v>
      </c>
      <c r="J111" s="259">
        <f t="shared" si="38"/>
        <v>0</v>
      </c>
      <c r="K111" s="287">
        <f t="shared" si="34"/>
        <v>10</v>
      </c>
      <c r="L111" s="301">
        <f t="shared" si="35"/>
        <v>579000</v>
      </c>
      <c r="M111" s="313">
        <f>+'[118]NP-20'!$O$30</f>
        <v>10</v>
      </c>
      <c r="N111" s="253">
        <f t="shared" si="36"/>
        <v>579000</v>
      </c>
      <c r="O111" s="304">
        <v>0</v>
      </c>
      <c r="P111" s="259">
        <f t="shared" si="37"/>
        <v>0</v>
      </c>
      <c r="Q111" s="268"/>
    </row>
    <row r="112" spans="1:17" ht="39.75" customHeight="1" x14ac:dyDescent="0.2">
      <c r="A112" s="264" t="s">
        <v>120</v>
      </c>
      <c r="B112" s="250">
        <v>19236</v>
      </c>
      <c r="C112" s="370" t="s">
        <v>119</v>
      </c>
      <c r="D112" s="370"/>
      <c r="E112" s="370"/>
      <c r="F112" s="257" t="s">
        <v>74</v>
      </c>
      <c r="G112" s="257">
        <v>0</v>
      </c>
      <c r="H112" s="258">
        <v>2430319.4700000002</v>
      </c>
      <c r="I112" s="258">
        <f t="shared" si="33"/>
        <v>3277772</v>
      </c>
      <c r="J112" s="259">
        <f t="shared" si="38"/>
        <v>0</v>
      </c>
      <c r="K112" s="287">
        <f t="shared" si="34"/>
        <v>3</v>
      </c>
      <c r="L112" s="301">
        <f t="shared" si="35"/>
        <v>9833316</v>
      </c>
      <c r="M112" s="313">
        <f>+'[118]NP-21'!$O$30</f>
        <v>3</v>
      </c>
      <c r="N112" s="253">
        <f t="shared" si="36"/>
        <v>9833316</v>
      </c>
      <c r="O112" s="304">
        <v>0</v>
      </c>
      <c r="P112" s="259">
        <f t="shared" si="37"/>
        <v>0</v>
      </c>
      <c r="Q112" s="268"/>
    </row>
    <row r="113" spans="1:17" ht="39.75" customHeight="1" x14ac:dyDescent="0.2">
      <c r="A113" s="264" t="s">
        <v>123</v>
      </c>
      <c r="B113" s="267" t="s">
        <v>223</v>
      </c>
      <c r="C113" s="370" t="s">
        <v>122</v>
      </c>
      <c r="D113" s="370"/>
      <c r="E113" s="370"/>
      <c r="F113" s="257" t="s">
        <v>74</v>
      </c>
      <c r="G113" s="257">
        <v>0</v>
      </c>
      <c r="H113" s="252">
        <v>8219800</v>
      </c>
      <c r="I113" s="258">
        <f t="shared" si="33"/>
        <v>11086044</v>
      </c>
      <c r="J113" s="259">
        <f t="shared" si="38"/>
        <v>0</v>
      </c>
      <c r="K113" s="287">
        <f t="shared" si="34"/>
        <v>1</v>
      </c>
      <c r="L113" s="301">
        <f t="shared" si="35"/>
        <v>11086044</v>
      </c>
      <c r="M113" s="313">
        <f>+'[118]NP-22'!$O$30</f>
        <v>1</v>
      </c>
      <c r="N113" s="253">
        <f t="shared" si="36"/>
        <v>11086044</v>
      </c>
      <c r="O113" s="304">
        <v>0</v>
      </c>
      <c r="P113" s="259">
        <f t="shared" si="37"/>
        <v>0</v>
      </c>
      <c r="Q113" s="268"/>
    </row>
    <row r="114" spans="1:17" ht="39.75" customHeight="1" x14ac:dyDescent="0.2">
      <c r="A114" s="264" t="s">
        <v>125</v>
      </c>
      <c r="B114" s="250">
        <v>12785</v>
      </c>
      <c r="C114" s="370" t="s">
        <v>124</v>
      </c>
      <c r="D114" s="370"/>
      <c r="E114" s="370"/>
      <c r="F114" s="257" t="s">
        <v>79</v>
      </c>
      <c r="G114" s="257">
        <v>0</v>
      </c>
      <c r="H114" s="258">
        <v>43376.38</v>
      </c>
      <c r="I114" s="258">
        <f t="shared" si="33"/>
        <v>58502</v>
      </c>
      <c r="J114" s="259">
        <f t="shared" si="38"/>
        <v>0</v>
      </c>
      <c r="K114" s="287">
        <f t="shared" si="34"/>
        <v>10.039999999999999</v>
      </c>
      <c r="L114" s="301">
        <f t="shared" si="35"/>
        <v>587360</v>
      </c>
      <c r="M114" s="313">
        <f>+'[118]NP-23'!$O$30</f>
        <v>10.039999999999999</v>
      </c>
      <c r="N114" s="253">
        <f t="shared" si="36"/>
        <v>587360.07999999996</v>
      </c>
      <c r="O114" s="304">
        <v>0</v>
      </c>
      <c r="P114" s="259">
        <f t="shared" si="37"/>
        <v>0</v>
      </c>
      <c r="Q114" s="268"/>
    </row>
    <row r="115" spans="1:17" ht="44.25" customHeight="1" x14ac:dyDescent="0.2">
      <c r="A115" s="264" t="s">
        <v>127</v>
      </c>
      <c r="B115" s="250">
        <v>11295</v>
      </c>
      <c r="C115" s="370" t="s">
        <v>126</v>
      </c>
      <c r="D115" s="370"/>
      <c r="E115" s="370"/>
      <c r="F115" s="257" t="s">
        <v>74</v>
      </c>
      <c r="G115" s="257">
        <v>0</v>
      </c>
      <c r="H115" s="258">
        <v>41329.31</v>
      </c>
      <c r="I115" s="258">
        <f t="shared" si="33"/>
        <v>55741</v>
      </c>
      <c r="J115" s="259">
        <f t="shared" si="38"/>
        <v>0</v>
      </c>
      <c r="K115" s="287">
        <f t="shared" si="34"/>
        <v>2</v>
      </c>
      <c r="L115" s="301">
        <f t="shared" si="35"/>
        <v>111482</v>
      </c>
      <c r="M115" s="313">
        <f>+'[118]NP-24'!$O$30</f>
        <v>2</v>
      </c>
      <c r="N115" s="253">
        <f t="shared" si="36"/>
        <v>111482</v>
      </c>
      <c r="O115" s="304">
        <v>0</v>
      </c>
      <c r="P115" s="259">
        <f t="shared" si="37"/>
        <v>0</v>
      </c>
    </row>
    <row r="116" spans="1:17" ht="39.75" customHeight="1" x14ac:dyDescent="0.2">
      <c r="A116" s="264" t="s">
        <v>130</v>
      </c>
      <c r="B116" s="250">
        <v>15423</v>
      </c>
      <c r="C116" s="370" t="s">
        <v>129</v>
      </c>
      <c r="D116" s="370"/>
      <c r="E116" s="370"/>
      <c r="F116" s="257" t="s">
        <v>56</v>
      </c>
      <c r="G116" s="257">
        <v>0</v>
      </c>
      <c r="H116" s="258">
        <v>30649.040000000001</v>
      </c>
      <c r="I116" s="258">
        <f t="shared" si="33"/>
        <v>41336</v>
      </c>
      <c r="J116" s="259">
        <f t="shared" si="38"/>
        <v>0</v>
      </c>
      <c r="K116" s="287">
        <f t="shared" si="34"/>
        <v>64.319999999999993</v>
      </c>
      <c r="L116" s="301">
        <f t="shared" si="35"/>
        <v>2658732</v>
      </c>
      <c r="M116" s="313">
        <f>+'[118]NP-25'!$O$30</f>
        <v>64.319999999999993</v>
      </c>
      <c r="N116" s="253">
        <f t="shared" si="36"/>
        <v>2658731.5199999996</v>
      </c>
      <c r="O116" s="304">
        <v>0</v>
      </c>
      <c r="P116" s="259">
        <f t="shared" si="37"/>
        <v>0</v>
      </c>
    </row>
    <row r="117" spans="1:17" ht="39.75" customHeight="1" x14ac:dyDescent="0.2">
      <c r="A117" s="264" t="s">
        <v>134</v>
      </c>
      <c r="B117" s="250">
        <v>13253</v>
      </c>
      <c r="C117" s="370" t="s">
        <v>133</v>
      </c>
      <c r="D117" s="370"/>
      <c r="E117" s="370"/>
      <c r="F117" s="257" t="s">
        <v>56</v>
      </c>
      <c r="G117" s="257">
        <v>0</v>
      </c>
      <c r="H117" s="258">
        <v>29950.22</v>
      </c>
      <c r="I117" s="258">
        <f t="shared" si="33"/>
        <v>40394</v>
      </c>
      <c r="J117" s="259">
        <f t="shared" si="38"/>
        <v>0</v>
      </c>
      <c r="K117" s="287">
        <f t="shared" si="34"/>
        <v>100</v>
      </c>
      <c r="L117" s="301">
        <f t="shared" si="35"/>
        <v>4039400</v>
      </c>
      <c r="M117" s="313">
        <f>+'[118]NP-26'!$O$30</f>
        <v>100</v>
      </c>
      <c r="N117" s="253">
        <f t="shared" si="36"/>
        <v>4039400</v>
      </c>
      <c r="O117" s="304">
        <v>0</v>
      </c>
      <c r="P117" s="259">
        <f t="shared" si="37"/>
        <v>0</v>
      </c>
    </row>
    <row r="118" spans="1:17" ht="39.75" customHeight="1" x14ac:dyDescent="0.2">
      <c r="A118" s="264" t="s">
        <v>138</v>
      </c>
      <c r="B118" s="250">
        <v>15106</v>
      </c>
      <c r="C118" s="370" t="s">
        <v>137</v>
      </c>
      <c r="D118" s="370"/>
      <c r="E118" s="370"/>
      <c r="F118" s="257" t="s">
        <v>74</v>
      </c>
      <c r="G118" s="257">
        <v>0</v>
      </c>
      <c r="H118" s="258">
        <v>1867290.23</v>
      </c>
      <c r="I118" s="258">
        <f t="shared" si="33"/>
        <v>2518414</v>
      </c>
      <c r="J118" s="259">
        <f t="shared" si="38"/>
        <v>0</v>
      </c>
      <c r="K118" s="287">
        <f t="shared" si="34"/>
        <v>1</v>
      </c>
      <c r="L118" s="301">
        <f t="shared" si="35"/>
        <v>2518414</v>
      </c>
      <c r="M118" s="313">
        <f>+'[118]NP-27'!$O$30</f>
        <v>1</v>
      </c>
      <c r="N118" s="253">
        <f t="shared" si="36"/>
        <v>2518414</v>
      </c>
      <c r="O118" s="304">
        <v>0</v>
      </c>
      <c r="P118" s="259">
        <f t="shared" si="37"/>
        <v>0</v>
      </c>
      <c r="Q118" s="94"/>
    </row>
    <row r="119" spans="1:17" ht="39.75" customHeight="1" x14ac:dyDescent="0.2">
      <c r="A119" s="264" t="s">
        <v>142</v>
      </c>
      <c r="B119" s="267" t="s">
        <v>223</v>
      </c>
      <c r="C119" s="370" t="s">
        <v>141</v>
      </c>
      <c r="D119" s="370"/>
      <c r="E119" s="370"/>
      <c r="F119" s="257" t="s">
        <v>74</v>
      </c>
      <c r="G119" s="257">
        <v>0</v>
      </c>
      <c r="H119" s="258">
        <f>+'NP-31 '!G47</f>
        <v>1493034</v>
      </c>
      <c r="I119" s="258">
        <f t="shared" si="33"/>
        <v>2013655</v>
      </c>
      <c r="J119" s="259">
        <f t="shared" si="38"/>
        <v>0</v>
      </c>
      <c r="K119" s="287">
        <f t="shared" si="34"/>
        <v>3</v>
      </c>
      <c r="L119" s="301">
        <f t="shared" si="35"/>
        <v>6040965</v>
      </c>
      <c r="M119" s="313">
        <f>+'[118]NP-28'!$O$30</f>
        <v>3</v>
      </c>
      <c r="N119" s="253">
        <f t="shared" si="36"/>
        <v>6040965</v>
      </c>
      <c r="O119" s="304">
        <v>0</v>
      </c>
      <c r="P119" s="259">
        <f t="shared" si="37"/>
        <v>0</v>
      </c>
    </row>
    <row r="120" spans="1:17" ht="39.75" customHeight="1" x14ac:dyDescent="0.2">
      <c r="A120" s="264" t="s">
        <v>144</v>
      </c>
      <c r="B120" s="250">
        <v>14488</v>
      </c>
      <c r="C120" s="370" t="s">
        <v>143</v>
      </c>
      <c r="D120" s="370"/>
      <c r="E120" s="370"/>
      <c r="F120" s="257" t="s">
        <v>74</v>
      </c>
      <c r="G120" s="257">
        <v>0</v>
      </c>
      <c r="H120" s="258">
        <v>969419.1</v>
      </c>
      <c r="I120" s="258">
        <f t="shared" si="33"/>
        <v>1307456</v>
      </c>
      <c r="J120" s="259">
        <f t="shared" si="38"/>
        <v>0</v>
      </c>
      <c r="K120" s="287">
        <f t="shared" si="34"/>
        <v>4</v>
      </c>
      <c r="L120" s="301">
        <f t="shared" si="35"/>
        <v>5229824</v>
      </c>
      <c r="M120" s="313">
        <f>+'[118]NP-29'!$O$30</f>
        <v>4</v>
      </c>
      <c r="N120" s="253">
        <f t="shared" si="36"/>
        <v>5229824</v>
      </c>
      <c r="O120" s="304">
        <v>0</v>
      </c>
      <c r="P120" s="259">
        <f t="shared" si="37"/>
        <v>0</v>
      </c>
    </row>
    <row r="121" spans="1:17" ht="39.75" customHeight="1" x14ac:dyDescent="0.2">
      <c r="A121" s="264" t="s">
        <v>148</v>
      </c>
      <c r="B121" s="250" t="s">
        <v>224</v>
      </c>
      <c r="C121" s="370" t="s">
        <v>147</v>
      </c>
      <c r="D121" s="370"/>
      <c r="E121" s="370"/>
      <c r="F121" s="257" t="s">
        <v>74</v>
      </c>
      <c r="G121" s="257">
        <v>0</v>
      </c>
      <c r="H121" s="258">
        <v>1111638.53</v>
      </c>
      <c r="I121" s="258">
        <f t="shared" si="33"/>
        <v>1499267</v>
      </c>
      <c r="J121" s="259">
        <f t="shared" si="38"/>
        <v>0</v>
      </c>
      <c r="K121" s="287">
        <f t="shared" si="34"/>
        <v>3</v>
      </c>
      <c r="L121" s="301">
        <f t="shared" si="35"/>
        <v>4497801</v>
      </c>
      <c r="M121" s="313">
        <f>+'[118]NP-30'!$O$30</f>
        <v>3</v>
      </c>
      <c r="N121" s="253">
        <f t="shared" si="36"/>
        <v>4497801</v>
      </c>
      <c r="O121" s="304">
        <v>0</v>
      </c>
      <c r="P121" s="259">
        <f t="shared" si="37"/>
        <v>0</v>
      </c>
    </row>
    <row r="122" spans="1:17" ht="39.75" customHeight="1" x14ac:dyDescent="0.2">
      <c r="A122" s="264" t="s">
        <v>151</v>
      </c>
      <c r="B122" s="250" t="s">
        <v>225</v>
      </c>
      <c r="C122" s="370" t="s">
        <v>150</v>
      </c>
      <c r="D122" s="370"/>
      <c r="E122" s="370"/>
      <c r="F122" s="257" t="s">
        <v>56</v>
      </c>
      <c r="G122" s="257">
        <v>0</v>
      </c>
      <c r="H122" s="258">
        <v>63911.71</v>
      </c>
      <c r="I122" s="258">
        <f t="shared" si="33"/>
        <v>86198</v>
      </c>
      <c r="J122" s="259">
        <f t="shared" si="38"/>
        <v>0</v>
      </c>
      <c r="K122" s="287">
        <f t="shared" si="34"/>
        <v>17.2</v>
      </c>
      <c r="L122" s="301">
        <f t="shared" si="35"/>
        <v>1482606</v>
      </c>
      <c r="M122" s="313">
        <f>+'[118]NP-31'!$O$30</f>
        <v>17.2</v>
      </c>
      <c r="N122" s="253">
        <f t="shared" si="36"/>
        <v>1482605.5999999999</v>
      </c>
      <c r="O122" s="304">
        <v>0</v>
      </c>
      <c r="P122" s="259">
        <f t="shared" si="37"/>
        <v>0</v>
      </c>
    </row>
    <row r="123" spans="1:17" ht="39.75" customHeight="1" x14ac:dyDescent="0.2">
      <c r="A123" s="264" t="s">
        <v>153</v>
      </c>
      <c r="B123" s="250" t="s">
        <v>226</v>
      </c>
      <c r="C123" s="384" t="s">
        <v>152</v>
      </c>
      <c r="D123" s="385"/>
      <c r="E123" s="386"/>
      <c r="F123" s="257" t="s">
        <v>56</v>
      </c>
      <c r="G123" s="257">
        <v>0</v>
      </c>
      <c r="H123" s="258">
        <v>40537.300000000003</v>
      </c>
      <c r="I123" s="258">
        <f t="shared" si="33"/>
        <v>54673</v>
      </c>
      <c r="J123" s="259">
        <f t="shared" si="38"/>
        <v>0</v>
      </c>
      <c r="K123" s="287">
        <f t="shared" si="34"/>
        <v>12</v>
      </c>
      <c r="L123" s="301">
        <f t="shared" si="35"/>
        <v>656076</v>
      </c>
      <c r="M123" s="313">
        <f>+'[118]NP-32'!$O$30</f>
        <v>12</v>
      </c>
      <c r="N123" s="253">
        <f t="shared" si="36"/>
        <v>656076</v>
      </c>
      <c r="O123" s="304">
        <v>0</v>
      </c>
      <c r="P123" s="259">
        <f t="shared" si="37"/>
        <v>0</v>
      </c>
    </row>
    <row r="124" spans="1:17" ht="39.75" customHeight="1" x14ac:dyDescent="0.2">
      <c r="A124" s="264" t="s">
        <v>155</v>
      </c>
      <c r="B124" s="250" t="s">
        <v>227</v>
      </c>
      <c r="C124" s="370" t="s">
        <v>154</v>
      </c>
      <c r="D124" s="370"/>
      <c r="E124" s="370"/>
      <c r="F124" s="257" t="s">
        <v>56</v>
      </c>
      <c r="G124" s="257">
        <v>0</v>
      </c>
      <c r="H124" s="258">
        <v>26828.62</v>
      </c>
      <c r="I124" s="258">
        <f t="shared" si="33"/>
        <v>36184</v>
      </c>
      <c r="J124" s="259">
        <f t="shared" si="38"/>
        <v>0</v>
      </c>
      <c r="K124" s="287">
        <f t="shared" si="34"/>
        <v>10</v>
      </c>
      <c r="L124" s="301">
        <f t="shared" si="35"/>
        <v>361840</v>
      </c>
      <c r="M124" s="313">
        <f>+'[118]NP-33'!$O$30</f>
        <v>10</v>
      </c>
      <c r="N124" s="253">
        <f t="shared" si="36"/>
        <v>361840</v>
      </c>
      <c r="O124" s="304">
        <v>0</v>
      </c>
      <c r="P124" s="259">
        <f t="shared" si="37"/>
        <v>0</v>
      </c>
    </row>
    <row r="125" spans="1:17" ht="39.75" customHeight="1" x14ac:dyDescent="0.2">
      <c r="A125" s="264" t="s">
        <v>158</v>
      </c>
      <c r="B125" s="250">
        <v>15037</v>
      </c>
      <c r="C125" s="370" t="s">
        <v>157</v>
      </c>
      <c r="D125" s="370"/>
      <c r="E125" s="370"/>
      <c r="F125" s="257" t="s">
        <v>74</v>
      </c>
      <c r="G125" s="257">
        <v>0</v>
      </c>
      <c r="H125" s="258">
        <v>999301.73</v>
      </c>
      <c r="I125" s="258">
        <f t="shared" si="33"/>
        <v>1347758</v>
      </c>
      <c r="J125" s="259">
        <f t="shared" si="38"/>
        <v>0</v>
      </c>
      <c r="K125" s="287">
        <f t="shared" si="34"/>
        <v>1</v>
      </c>
      <c r="L125" s="301">
        <f t="shared" si="35"/>
        <v>1347758</v>
      </c>
      <c r="M125" s="313">
        <f>+'[118]NP-34'!$O$30</f>
        <v>1</v>
      </c>
      <c r="N125" s="253">
        <f t="shared" si="36"/>
        <v>1347758</v>
      </c>
      <c r="O125" s="304">
        <v>0</v>
      </c>
      <c r="P125" s="259">
        <f t="shared" si="37"/>
        <v>0</v>
      </c>
    </row>
    <row r="126" spans="1:17" ht="39.75" customHeight="1" x14ac:dyDescent="0.2">
      <c r="A126" s="264" t="s">
        <v>160</v>
      </c>
      <c r="B126" s="250" t="s">
        <v>228</v>
      </c>
      <c r="C126" s="370" t="s">
        <v>159</v>
      </c>
      <c r="D126" s="370"/>
      <c r="E126" s="370"/>
      <c r="F126" s="257" t="s">
        <v>56</v>
      </c>
      <c r="G126" s="257">
        <v>0</v>
      </c>
      <c r="H126" s="258">
        <v>17033.05</v>
      </c>
      <c r="I126" s="258">
        <f t="shared" si="33"/>
        <v>22972</v>
      </c>
      <c r="J126" s="259">
        <f t="shared" si="38"/>
        <v>0</v>
      </c>
      <c r="K126" s="287">
        <f t="shared" si="34"/>
        <v>23.3</v>
      </c>
      <c r="L126" s="301">
        <f t="shared" si="35"/>
        <v>535248</v>
      </c>
      <c r="M126" s="313">
        <f>+'[118]NP-35'!$O$30</f>
        <v>23.3</v>
      </c>
      <c r="N126" s="253">
        <f t="shared" si="36"/>
        <v>535247.6</v>
      </c>
      <c r="O126" s="304">
        <v>0</v>
      </c>
      <c r="P126" s="259">
        <f t="shared" si="37"/>
        <v>0</v>
      </c>
    </row>
    <row r="127" spans="1:17" ht="39.75" customHeight="1" x14ac:dyDescent="0.2">
      <c r="A127" s="264" t="s">
        <v>162</v>
      </c>
      <c r="B127" s="250" t="s">
        <v>411</v>
      </c>
      <c r="C127" s="370" t="s">
        <v>161</v>
      </c>
      <c r="D127" s="370"/>
      <c r="E127" s="370"/>
      <c r="F127" s="257" t="s">
        <v>56</v>
      </c>
      <c r="G127" s="257">
        <v>0</v>
      </c>
      <c r="H127" s="258">
        <v>10632.83</v>
      </c>
      <c r="I127" s="258">
        <f t="shared" si="33"/>
        <v>14340</v>
      </c>
      <c r="J127" s="259">
        <f t="shared" si="38"/>
        <v>0</v>
      </c>
      <c r="K127" s="287">
        <f t="shared" si="34"/>
        <v>31</v>
      </c>
      <c r="L127" s="301">
        <f t="shared" si="35"/>
        <v>444540</v>
      </c>
      <c r="M127" s="317">
        <v>31</v>
      </c>
      <c r="N127" s="253">
        <f t="shared" si="36"/>
        <v>444540</v>
      </c>
      <c r="O127" s="304">
        <v>0</v>
      </c>
      <c r="P127" s="259">
        <f t="shared" si="37"/>
        <v>0</v>
      </c>
    </row>
    <row r="128" spans="1:17" ht="39.75" customHeight="1" x14ac:dyDescent="0.2">
      <c r="A128" s="264" t="s">
        <v>165</v>
      </c>
      <c r="B128" s="250" t="s">
        <v>229</v>
      </c>
      <c r="C128" s="370" t="s">
        <v>164</v>
      </c>
      <c r="D128" s="370"/>
      <c r="E128" s="370"/>
      <c r="F128" s="257" t="s">
        <v>79</v>
      </c>
      <c r="G128" s="257">
        <v>0</v>
      </c>
      <c r="H128" s="258">
        <v>22241.09</v>
      </c>
      <c r="I128" s="258">
        <f t="shared" si="33"/>
        <v>29997</v>
      </c>
      <c r="J128" s="259">
        <f t="shared" si="38"/>
        <v>0</v>
      </c>
      <c r="K128" s="287">
        <f t="shared" si="34"/>
        <v>38.36</v>
      </c>
      <c r="L128" s="301">
        <f t="shared" si="35"/>
        <v>1150685</v>
      </c>
      <c r="M128" s="313">
        <f>+'[118]NP-37'!$O$30</f>
        <v>38.36</v>
      </c>
      <c r="N128" s="253">
        <f t="shared" si="36"/>
        <v>1150684.92</v>
      </c>
      <c r="O128" s="304">
        <v>0</v>
      </c>
      <c r="P128" s="259">
        <f t="shared" si="37"/>
        <v>0</v>
      </c>
    </row>
    <row r="129" spans="1:16" ht="39.75" customHeight="1" x14ac:dyDescent="0.2">
      <c r="A129" s="264" t="s">
        <v>169</v>
      </c>
      <c r="B129" s="250" t="s">
        <v>230</v>
      </c>
      <c r="C129" s="370" t="s">
        <v>167</v>
      </c>
      <c r="D129" s="370"/>
      <c r="E129" s="370"/>
      <c r="F129" s="257" t="s">
        <v>168</v>
      </c>
      <c r="G129" s="257">
        <v>0</v>
      </c>
      <c r="H129" s="258">
        <v>132429.51</v>
      </c>
      <c r="I129" s="258">
        <f t="shared" si="33"/>
        <v>178608</v>
      </c>
      <c r="J129" s="259">
        <f t="shared" si="38"/>
        <v>0</v>
      </c>
      <c r="K129" s="287">
        <f t="shared" si="34"/>
        <v>16.97</v>
      </c>
      <c r="L129" s="301">
        <f t="shared" si="35"/>
        <v>3030978</v>
      </c>
      <c r="M129" s="313">
        <f>+'[118]NP-38'!$O$30</f>
        <v>16.97</v>
      </c>
      <c r="N129" s="253">
        <f t="shared" si="36"/>
        <v>3030977.76</v>
      </c>
      <c r="O129" s="304">
        <v>0</v>
      </c>
      <c r="P129" s="259">
        <f t="shared" si="37"/>
        <v>0</v>
      </c>
    </row>
    <row r="130" spans="1:16" ht="35.450000000000003" customHeight="1" x14ac:dyDescent="0.2">
      <c r="A130" s="264" t="s">
        <v>172</v>
      </c>
      <c r="B130" s="250">
        <v>11301</v>
      </c>
      <c r="C130" s="370" t="s">
        <v>171</v>
      </c>
      <c r="D130" s="370"/>
      <c r="E130" s="370"/>
      <c r="F130" s="257" t="s">
        <v>61</v>
      </c>
      <c r="G130" s="257">
        <v>0</v>
      </c>
      <c r="H130" s="258">
        <v>581326.56999999995</v>
      </c>
      <c r="I130" s="258">
        <f t="shared" si="33"/>
        <v>784035</v>
      </c>
      <c r="J130" s="259">
        <f t="shared" si="38"/>
        <v>0</v>
      </c>
      <c r="K130" s="287">
        <f t="shared" si="34"/>
        <v>45.77</v>
      </c>
      <c r="L130" s="301">
        <f t="shared" si="35"/>
        <v>35885282</v>
      </c>
      <c r="M130" s="313">
        <f>+'[118]NP-39'!$O$30</f>
        <v>45.77</v>
      </c>
      <c r="N130" s="253">
        <f t="shared" si="36"/>
        <v>35885281.950000003</v>
      </c>
      <c r="O130" s="304">
        <v>0</v>
      </c>
      <c r="P130" s="259">
        <f t="shared" si="37"/>
        <v>0</v>
      </c>
    </row>
    <row r="131" spans="1:16" ht="39.75" customHeight="1" x14ac:dyDescent="0.2">
      <c r="A131" s="264" t="s">
        <v>204</v>
      </c>
      <c r="B131" s="267" t="s">
        <v>223</v>
      </c>
      <c r="C131" s="370" t="s">
        <v>41842</v>
      </c>
      <c r="D131" s="370"/>
      <c r="E131" s="370"/>
      <c r="F131" s="257" t="s">
        <v>74</v>
      </c>
      <c r="G131" s="257">
        <v>0</v>
      </c>
      <c r="H131" s="258">
        <v>1893216.38</v>
      </c>
      <c r="I131" s="258">
        <f t="shared" si="33"/>
        <v>2553381</v>
      </c>
      <c r="J131" s="259">
        <f t="shared" si="38"/>
        <v>0</v>
      </c>
      <c r="K131" s="287">
        <f t="shared" si="34"/>
        <v>1</v>
      </c>
      <c r="L131" s="301">
        <f t="shared" si="35"/>
        <v>2553381</v>
      </c>
      <c r="M131" s="313">
        <f>+'[118]NP-40'!$O$30</f>
        <v>1</v>
      </c>
      <c r="N131" s="253">
        <f t="shared" si="36"/>
        <v>2553381</v>
      </c>
      <c r="O131" s="304">
        <v>0</v>
      </c>
      <c r="P131" s="259">
        <f t="shared" si="37"/>
        <v>0</v>
      </c>
    </row>
    <row r="132" spans="1:16" ht="39.75" customHeight="1" x14ac:dyDescent="0.2">
      <c r="A132" s="264" t="s">
        <v>175</v>
      </c>
      <c r="B132" s="267">
        <v>14040</v>
      </c>
      <c r="C132" s="384" t="s">
        <v>174</v>
      </c>
      <c r="D132" s="385"/>
      <c r="E132" s="386"/>
      <c r="F132" s="257" t="s">
        <v>74</v>
      </c>
      <c r="G132" s="257">
        <v>0</v>
      </c>
      <c r="H132" s="258">
        <v>157459.07999999999</v>
      </c>
      <c r="I132" s="258">
        <f t="shared" si="33"/>
        <v>212365</v>
      </c>
      <c r="J132" s="259">
        <f t="shared" si="38"/>
        <v>0</v>
      </c>
      <c r="K132" s="287">
        <f t="shared" si="34"/>
        <v>2</v>
      </c>
      <c r="L132" s="301">
        <f t="shared" si="35"/>
        <v>424730</v>
      </c>
      <c r="M132" s="313">
        <v>2</v>
      </c>
      <c r="N132" s="253">
        <f t="shared" si="36"/>
        <v>424730</v>
      </c>
      <c r="O132" s="304">
        <v>0</v>
      </c>
      <c r="P132" s="259">
        <f t="shared" si="37"/>
        <v>0</v>
      </c>
    </row>
    <row r="133" spans="1:16" ht="39.75" customHeight="1" x14ac:dyDescent="0.2">
      <c r="A133" s="264" t="s">
        <v>177</v>
      </c>
      <c r="B133" s="267">
        <v>10063</v>
      </c>
      <c r="C133" s="384" t="s">
        <v>176</v>
      </c>
      <c r="D133" s="385"/>
      <c r="E133" s="386"/>
      <c r="F133" s="257" t="s">
        <v>74</v>
      </c>
      <c r="G133" s="257">
        <v>0</v>
      </c>
      <c r="H133" s="258">
        <v>227001.95</v>
      </c>
      <c r="I133" s="258">
        <f t="shared" si="33"/>
        <v>306158</v>
      </c>
      <c r="J133" s="259">
        <f t="shared" si="38"/>
        <v>0</v>
      </c>
      <c r="K133" s="287">
        <f t="shared" si="34"/>
        <v>2</v>
      </c>
      <c r="L133" s="301">
        <f t="shared" si="35"/>
        <v>612316</v>
      </c>
      <c r="M133" s="313">
        <v>2</v>
      </c>
      <c r="N133" s="253">
        <f t="shared" si="36"/>
        <v>612316</v>
      </c>
      <c r="O133" s="304">
        <v>0</v>
      </c>
      <c r="P133" s="259">
        <f t="shared" si="37"/>
        <v>0</v>
      </c>
    </row>
    <row r="134" spans="1:16" ht="39.75" customHeight="1" x14ac:dyDescent="0.2">
      <c r="A134" s="264" t="s">
        <v>179</v>
      </c>
      <c r="B134" s="267">
        <v>10695</v>
      </c>
      <c r="C134" s="370" t="s">
        <v>178</v>
      </c>
      <c r="D134" s="370"/>
      <c r="E134" s="370"/>
      <c r="F134" s="257" t="s">
        <v>74</v>
      </c>
      <c r="G134" s="257">
        <v>0</v>
      </c>
      <c r="H134" s="258">
        <v>197833.09</v>
      </c>
      <c r="I134" s="258">
        <f t="shared" si="33"/>
        <v>266817</v>
      </c>
      <c r="J134" s="259">
        <f t="shared" si="38"/>
        <v>0</v>
      </c>
      <c r="K134" s="287">
        <f t="shared" si="34"/>
        <v>2</v>
      </c>
      <c r="L134" s="301">
        <f t="shared" si="35"/>
        <v>533634</v>
      </c>
      <c r="M134" s="313">
        <v>2</v>
      </c>
      <c r="N134" s="253">
        <f t="shared" si="36"/>
        <v>533634</v>
      </c>
      <c r="O134" s="304">
        <v>0</v>
      </c>
      <c r="P134" s="259">
        <f t="shared" si="37"/>
        <v>0</v>
      </c>
    </row>
    <row r="135" spans="1:16" ht="39.75" customHeight="1" x14ac:dyDescent="0.2">
      <c r="A135" s="264" t="s">
        <v>181</v>
      </c>
      <c r="B135" s="250" t="s">
        <v>231</v>
      </c>
      <c r="C135" s="370" t="s">
        <v>180</v>
      </c>
      <c r="D135" s="370"/>
      <c r="E135" s="370"/>
      <c r="F135" s="257" t="s">
        <v>79</v>
      </c>
      <c r="G135" s="257">
        <v>0</v>
      </c>
      <c r="H135" s="258">
        <v>85419.86</v>
      </c>
      <c r="I135" s="258">
        <f t="shared" si="33"/>
        <v>115206</v>
      </c>
      <c r="J135" s="259">
        <f t="shared" si="38"/>
        <v>0</v>
      </c>
      <c r="K135" s="287">
        <f t="shared" si="34"/>
        <v>41.72</v>
      </c>
      <c r="L135" s="301">
        <f t="shared" si="35"/>
        <v>4806394</v>
      </c>
      <c r="M135" s="313">
        <f>+'[118]NP-42'!$O$30</f>
        <v>41.72</v>
      </c>
      <c r="N135" s="253">
        <f t="shared" si="36"/>
        <v>4806394.32</v>
      </c>
      <c r="O135" s="304">
        <v>0</v>
      </c>
      <c r="P135" s="259">
        <f t="shared" si="37"/>
        <v>0</v>
      </c>
    </row>
    <row r="136" spans="1:16" ht="39.75" customHeight="1" x14ac:dyDescent="0.2">
      <c r="A136" s="264" t="s">
        <v>185</v>
      </c>
      <c r="B136" s="269">
        <v>10649</v>
      </c>
      <c r="C136" s="370" t="s">
        <v>184</v>
      </c>
      <c r="D136" s="370"/>
      <c r="E136" s="370"/>
      <c r="F136" s="257" t="s">
        <v>56</v>
      </c>
      <c r="G136" s="257">
        <v>0</v>
      </c>
      <c r="H136" s="258">
        <v>16486.88</v>
      </c>
      <c r="I136" s="258">
        <f t="shared" si="33"/>
        <v>22236</v>
      </c>
      <c r="J136" s="259">
        <f t="shared" si="38"/>
        <v>0</v>
      </c>
      <c r="K136" s="287">
        <f t="shared" si="34"/>
        <v>20</v>
      </c>
      <c r="L136" s="301">
        <f t="shared" si="35"/>
        <v>444720</v>
      </c>
      <c r="M136" s="313">
        <v>20</v>
      </c>
      <c r="N136" s="253">
        <f t="shared" si="36"/>
        <v>444720</v>
      </c>
      <c r="O136" s="304">
        <v>0</v>
      </c>
      <c r="P136" s="259">
        <f t="shared" si="37"/>
        <v>0</v>
      </c>
    </row>
    <row r="137" spans="1:16" ht="39.75" customHeight="1" x14ac:dyDescent="0.2">
      <c r="A137" s="264" t="s">
        <v>188</v>
      </c>
      <c r="B137" s="270" t="str">
        <f>+'[116]Sheet (2)'!A5344</f>
        <v>10140</v>
      </c>
      <c r="C137" s="370" t="str">
        <f>+'[116]Sheet (2)'!B5344</f>
        <v>Koraza sobre color similar (2 MANOS)   **</v>
      </c>
      <c r="D137" s="370"/>
      <c r="E137" s="370"/>
      <c r="F137" s="257" t="s">
        <v>79</v>
      </c>
      <c r="G137" s="257">
        <v>0</v>
      </c>
      <c r="H137" s="258">
        <f>+'[116]Sheet (2)'!G5344</f>
        <v>28855</v>
      </c>
      <c r="I137" s="258">
        <f t="shared" si="33"/>
        <v>38917</v>
      </c>
      <c r="J137" s="259">
        <f t="shared" si="38"/>
        <v>0</v>
      </c>
      <c r="K137" s="287">
        <f t="shared" si="34"/>
        <v>40</v>
      </c>
      <c r="L137" s="301">
        <f t="shared" si="35"/>
        <v>1556680</v>
      </c>
      <c r="M137" s="313">
        <v>40</v>
      </c>
      <c r="N137" s="253">
        <f t="shared" si="36"/>
        <v>1556680</v>
      </c>
      <c r="O137" s="304">
        <v>0</v>
      </c>
      <c r="P137" s="259">
        <f t="shared" si="37"/>
        <v>0</v>
      </c>
    </row>
    <row r="138" spans="1:16" ht="39.75" customHeight="1" x14ac:dyDescent="0.2">
      <c r="A138" s="264" t="s">
        <v>191</v>
      </c>
      <c r="B138" s="270">
        <v>13741</v>
      </c>
      <c r="C138" s="370" t="s">
        <v>190</v>
      </c>
      <c r="D138" s="370"/>
      <c r="E138" s="370"/>
      <c r="F138" s="257" t="s">
        <v>74</v>
      </c>
      <c r="G138" s="257">
        <v>0</v>
      </c>
      <c r="H138" s="258">
        <v>220414.78</v>
      </c>
      <c r="I138" s="258">
        <f t="shared" si="33"/>
        <v>297273</v>
      </c>
      <c r="J138" s="259">
        <f t="shared" si="38"/>
        <v>0</v>
      </c>
      <c r="K138" s="287">
        <f t="shared" si="34"/>
        <v>1</v>
      </c>
      <c r="L138" s="301">
        <f t="shared" si="35"/>
        <v>297273</v>
      </c>
      <c r="M138" s="313">
        <v>1</v>
      </c>
      <c r="N138" s="253">
        <f t="shared" si="36"/>
        <v>297273</v>
      </c>
      <c r="O138" s="304">
        <v>0</v>
      </c>
      <c r="P138" s="259">
        <f t="shared" si="37"/>
        <v>0</v>
      </c>
    </row>
    <row r="139" spans="1:16" ht="39.75" customHeight="1" x14ac:dyDescent="0.2">
      <c r="A139" s="264" t="s">
        <v>193</v>
      </c>
      <c r="B139" s="270">
        <v>19009</v>
      </c>
      <c r="C139" s="384" t="s">
        <v>192</v>
      </c>
      <c r="D139" s="385"/>
      <c r="E139" s="386"/>
      <c r="F139" s="257" t="s">
        <v>74</v>
      </c>
      <c r="G139" s="257">
        <v>0</v>
      </c>
      <c r="H139" s="258">
        <v>753144.69</v>
      </c>
      <c r="I139" s="258">
        <f t="shared" si="33"/>
        <v>1015766</v>
      </c>
      <c r="J139" s="259">
        <f t="shared" si="38"/>
        <v>0</v>
      </c>
      <c r="K139" s="287">
        <f t="shared" si="34"/>
        <v>1</v>
      </c>
      <c r="L139" s="301">
        <f t="shared" si="35"/>
        <v>1015766</v>
      </c>
      <c r="M139" s="313">
        <v>1</v>
      </c>
      <c r="N139" s="253">
        <f t="shared" si="36"/>
        <v>1015766</v>
      </c>
      <c r="O139" s="304">
        <v>0</v>
      </c>
      <c r="P139" s="259">
        <f t="shared" si="37"/>
        <v>0</v>
      </c>
    </row>
    <row r="140" spans="1:16" ht="39.75" customHeight="1" x14ac:dyDescent="0.2">
      <c r="A140" s="264" t="s">
        <v>195</v>
      </c>
      <c r="B140" s="270">
        <v>12859</v>
      </c>
      <c r="C140" s="384" t="s">
        <v>194</v>
      </c>
      <c r="D140" s="385"/>
      <c r="E140" s="386"/>
      <c r="F140" s="257" t="s">
        <v>74</v>
      </c>
      <c r="G140" s="257">
        <v>0</v>
      </c>
      <c r="H140" s="258">
        <v>53732.98</v>
      </c>
      <c r="I140" s="258">
        <f t="shared" si="33"/>
        <v>72470</v>
      </c>
      <c r="J140" s="259">
        <f t="shared" si="38"/>
        <v>0</v>
      </c>
      <c r="K140" s="287">
        <f t="shared" si="34"/>
        <v>10</v>
      </c>
      <c r="L140" s="301">
        <f t="shared" si="35"/>
        <v>724700</v>
      </c>
      <c r="M140" s="313">
        <v>10</v>
      </c>
      <c r="N140" s="253">
        <f t="shared" si="36"/>
        <v>724700</v>
      </c>
      <c r="O140" s="304">
        <v>0</v>
      </c>
      <c r="P140" s="259">
        <f t="shared" si="37"/>
        <v>0</v>
      </c>
    </row>
    <row r="141" spans="1:16" ht="39.75" customHeight="1" x14ac:dyDescent="0.2">
      <c r="A141" s="264" t="s">
        <v>198</v>
      </c>
      <c r="B141" s="270">
        <v>19182</v>
      </c>
      <c r="C141" s="384" t="s">
        <v>197</v>
      </c>
      <c r="D141" s="385"/>
      <c r="E141" s="386"/>
      <c r="F141" s="257" t="s">
        <v>74</v>
      </c>
      <c r="G141" s="257">
        <v>0</v>
      </c>
      <c r="H141" s="258">
        <v>471206.03</v>
      </c>
      <c r="I141" s="258">
        <f t="shared" si="33"/>
        <v>635516</v>
      </c>
      <c r="J141" s="259">
        <f t="shared" si="38"/>
        <v>0</v>
      </c>
      <c r="K141" s="287">
        <f t="shared" si="34"/>
        <v>1</v>
      </c>
      <c r="L141" s="301">
        <f t="shared" si="35"/>
        <v>635516</v>
      </c>
      <c r="M141" s="313">
        <v>1</v>
      </c>
      <c r="N141" s="253">
        <f t="shared" si="36"/>
        <v>635516</v>
      </c>
      <c r="O141" s="304">
        <v>0</v>
      </c>
      <c r="P141" s="259">
        <f t="shared" si="37"/>
        <v>0</v>
      </c>
    </row>
    <row r="142" spans="1:16" s="92" customFormat="1" ht="39.75" customHeight="1" x14ac:dyDescent="0.2">
      <c r="A142" s="264" t="s">
        <v>200</v>
      </c>
      <c r="B142" s="270">
        <v>13658</v>
      </c>
      <c r="C142" s="384" t="s">
        <v>199</v>
      </c>
      <c r="D142" s="385"/>
      <c r="E142" s="386"/>
      <c r="F142" s="257" t="s">
        <v>74</v>
      </c>
      <c r="G142" s="257">
        <v>0</v>
      </c>
      <c r="H142" s="258">
        <v>463041.61</v>
      </c>
      <c r="I142" s="258">
        <f t="shared" si="33"/>
        <v>624504</v>
      </c>
      <c r="J142" s="259">
        <f t="shared" si="38"/>
        <v>0</v>
      </c>
      <c r="K142" s="287">
        <f t="shared" si="34"/>
        <v>1</v>
      </c>
      <c r="L142" s="301">
        <f t="shared" si="35"/>
        <v>624504</v>
      </c>
      <c r="M142" s="313">
        <v>1</v>
      </c>
      <c r="N142" s="253">
        <f t="shared" si="36"/>
        <v>624504</v>
      </c>
      <c r="O142" s="304">
        <v>0</v>
      </c>
      <c r="P142" s="259">
        <f t="shared" si="37"/>
        <v>0</v>
      </c>
    </row>
    <row r="143" spans="1:16" s="92" customFormat="1" ht="39.75" customHeight="1" x14ac:dyDescent="0.2">
      <c r="A143" s="264" t="s">
        <v>412</v>
      </c>
      <c r="B143" s="270">
        <v>14954</v>
      </c>
      <c r="C143" s="370" t="s">
        <v>201</v>
      </c>
      <c r="D143" s="370"/>
      <c r="E143" s="370"/>
      <c r="F143" s="257" t="s">
        <v>79</v>
      </c>
      <c r="G143" s="257">
        <v>0</v>
      </c>
      <c r="H143" s="258">
        <v>21159.82</v>
      </c>
      <c r="I143" s="258">
        <f t="shared" si="33"/>
        <v>28538</v>
      </c>
      <c r="J143" s="259">
        <f t="shared" si="38"/>
        <v>0</v>
      </c>
      <c r="K143" s="287">
        <f t="shared" si="34"/>
        <v>50</v>
      </c>
      <c r="L143" s="301">
        <f t="shared" si="35"/>
        <v>1426900</v>
      </c>
      <c r="M143" s="313">
        <v>50</v>
      </c>
      <c r="N143" s="253">
        <f t="shared" si="36"/>
        <v>1426900</v>
      </c>
      <c r="O143" s="304">
        <v>0</v>
      </c>
      <c r="P143" s="259">
        <f t="shared" si="37"/>
        <v>0</v>
      </c>
    </row>
    <row r="144" spans="1:16" s="92" customFormat="1" ht="39.75" customHeight="1" thickBot="1" x14ac:dyDescent="0.25">
      <c r="A144" s="271" t="s">
        <v>413</v>
      </c>
      <c r="B144" s="272">
        <v>17446</v>
      </c>
      <c r="C144" s="383" t="s">
        <v>41836</v>
      </c>
      <c r="D144" s="383"/>
      <c r="E144" s="383"/>
      <c r="F144" s="260" t="s">
        <v>79</v>
      </c>
      <c r="G144" s="260">
        <v>0</v>
      </c>
      <c r="H144" s="261">
        <v>141717.24</v>
      </c>
      <c r="I144" s="261">
        <f t="shared" ref="I144" si="39">+ROUND(H144*1.3487, )</f>
        <v>191134</v>
      </c>
      <c r="J144" s="262">
        <f t="shared" ref="J144" si="40">+H144*G144</f>
        <v>0</v>
      </c>
      <c r="K144" s="287">
        <f t="shared" si="34"/>
        <v>201.80905721899424</v>
      </c>
      <c r="L144" s="302">
        <f t="shared" ref="L144" si="41">ROUND(+K144*$I144,0)</f>
        <v>38572572</v>
      </c>
      <c r="M144" s="316">
        <v>201.80905721899424</v>
      </c>
      <c r="N144" s="273">
        <f t="shared" ref="N144" si="42">+M144*I144</f>
        <v>38572572.342495248</v>
      </c>
      <c r="O144" s="304">
        <v>0</v>
      </c>
      <c r="P144" s="262">
        <f t="shared" ref="P144" si="43">ROUND(+O144*$I144,0)</f>
        <v>0</v>
      </c>
    </row>
    <row r="145" spans="1:20" ht="30" customHeight="1" thickBot="1" x14ac:dyDescent="0.25">
      <c r="A145" s="393" t="s">
        <v>41837</v>
      </c>
      <c r="B145" s="394"/>
      <c r="C145" s="394"/>
      <c r="D145" s="394"/>
      <c r="E145" s="394"/>
      <c r="F145" s="394"/>
      <c r="G145" s="394"/>
      <c r="H145" s="394"/>
      <c r="I145" s="394"/>
      <c r="J145" s="274">
        <f>+SUM(J5:J144)</f>
        <v>328911663</v>
      </c>
      <c r="K145" s="289"/>
      <c r="L145" s="303">
        <f>+SUM(L5:L144)</f>
        <v>14851120</v>
      </c>
      <c r="M145" s="319"/>
      <c r="N145" s="274">
        <f>+SUM(N5:N144)</f>
        <v>343762783.19249523</v>
      </c>
      <c r="O145" s="308"/>
      <c r="P145" s="274">
        <f>+SUM(P5:P144)</f>
        <v>0</v>
      </c>
    </row>
    <row r="146" spans="1:20" ht="39.75" customHeight="1" x14ac:dyDescent="0.2">
      <c r="A146" s="275" t="s">
        <v>414</v>
      </c>
      <c r="B146" s="276" t="s">
        <v>415</v>
      </c>
      <c r="C146" s="392" t="s">
        <v>41841</v>
      </c>
      <c r="D146" s="392"/>
      <c r="E146" s="392"/>
      <c r="F146" s="277" t="s">
        <v>74</v>
      </c>
      <c r="G146" s="277">
        <v>0</v>
      </c>
      <c r="H146" s="278">
        <v>1500000</v>
      </c>
      <c r="I146" s="278">
        <f>+H146</f>
        <v>1500000</v>
      </c>
      <c r="J146" s="280">
        <v>0</v>
      </c>
      <c r="K146" s="290">
        <f>+M146-G146</f>
        <v>1</v>
      </c>
      <c r="L146" s="279">
        <f>ROUND(+K146*$H146,0)</f>
        <v>1500000</v>
      </c>
      <c r="M146" s="318">
        <v>1</v>
      </c>
      <c r="N146" s="280">
        <f>ROUND(+H146*M146,0)</f>
        <v>1500000</v>
      </c>
      <c r="O146" s="309">
        <v>0</v>
      </c>
      <c r="P146" s="280">
        <f>ROUND(+O146*$H146,0)</f>
        <v>0</v>
      </c>
      <c r="S146" s="97"/>
      <c r="T146" s="94"/>
    </row>
    <row r="147" spans="1:20" ht="36" customHeight="1" x14ac:dyDescent="0.2">
      <c r="A147" s="396" t="s">
        <v>416</v>
      </c>
      <c r="B147" s="397"/>
      <c r="C147" s="397"/>
      <c r="D147" s="397"/>
      <c r="E147" s="397"/>
      <c r="F147" s="397"/>
      <c r="G147" s="395">
        <v>3.2376150796452601E-3</v>
      </c>
      <c r="H147" s="395"/>
      <c r="I147" s="395"/>
      <c r="J147" s="231">
        <f>(+J$145/1.3487)*G147</f>
        <v>789567.25735893822</v>
      </c>
      <c r="K147" s="232"/>
      <c r="L147" s="229">
        <f>(+L$145/1.3487)*G147</f>
        <v>35650.782280433981</v>
      </c>
      <c r="M147" s="230"/>
      <c r="N147" s="231">
        <f>(+N$145/1.3487)*G147</f>
        <v>825218.04010146565</v>
      </c>
      <c r="O147" s="232"/>
      <c r="P147" s="231">
        <f>+P$145*$G$147</f>
        <v>0</v>
      </c>
      <c r="Q147" s="94">
        <f>+J147+L147-N147</f>
        <v>-4.6209350693970919E-4</v>
      </c>
    </row>
    <row r="148" spans="1:20" ht="36" customHeight="1" x14ac:dyDescent="0.2">
      <c r="A148" s="396" t="s">
        <v>417</v>
      </c>
      <c r="B148" s="397"/>
      <c r="C148" s="397"/>
      <c r="D148" s="397"/>
      <c r="E148" s="397"/>
      <c r="F148" s="397"/>
      <c r="G148" s="395">
        <v>8.0164262220157271E-3</v>
      </c>
      <c r="H148" s="395"/>
      <c r="I148" s="395"/>
      <c r="J148" s="231">
        <f>+(J145/1.3487)*G148</f>
        <v>1954990.7911322014</v>
      </c>
      <c r="K148" s="232"/>
      <c r="L148" s="229">
        <f>+(L145/1.3487)*G148</f>
        <v>88272.342102989685</v>
      </c>
      <c r="M148" s="230"/>
      <c r="N148" s="231">
        <f>+(N145/1.3487)*G148</f>
        <v>2043263.1343793476</v>
      </c>
      <c r="O148" s="232"/>
      <c r="P148" s="231">
        <f>+P$145*$G$148</f>
        <v>0</v>
      </c>
      <c r="Q148" s="94">
        <f>+J148+L148-N148</f>
        <v>-1.1441563256084919E-3</v>
      </c>
    </row>
    <row r="149" spans="1:20" ht="36" customHeight="1" x14ac:dyDescent="0.2">
      <c r="A149" s="396" t="s">
        <v>418</v>
      </c>
      <c r="B149" s="397"/>
      <c r="C149" s="397"/>
      <c r="D149" s="397"/>
      <c r="E149" s="397"/>
      <c r="F149" s="397"/>
      <c r="G149" s="395">
        <v>2.5264414232705392E-3</v>
      </c>
      <c r="H149" s="395"/>
      <c r="I149" s="395"/>
      <c r="J149" s="231">
        <f>+(J145/1.3487)*G149</f>
        <v>616131.12626974122</v>
      </c>
      <c r="K149" s="232"/>
      <c r="L149" s="229">
        <f>+(L145/1.3487)*G149</f>
        <v>27819.741046905587</v>
      </c>
      <c r="M149" s="230"/>
      <c r="N149" s="231">
        <f>+(N145/1.3487)*G149</f>
        <v>643950.86767723691</v>
      </c>
      <c r="O149" s="232"/>
      <c r="P149" s="231">
        <f>+P$145*$G$149</f>
        <v>0</v>
      </c>
      <c r="Q149" s="94">
        <f>+J149+L149-N149</f>
        <v>-3.6059005651623011E-4</v>
      </c>
    </row>
    <row r="150" spans="1:20" ht="36" customHeight="1" thickBot="1" x14ac:dyDescent="0.25">
      <c r="A150" s="398" t="s">
        <v>419</v>
      </c>
      <c r="B150" s="399"/>
      <c r="C150" s="399"/>
      <c r="D150" s="399"/>
      <c r="E150" s="399"/>
      <c r="F150" s="399"/>
      <c r="G150" s="399"/>
      <c r="H150" s="399"/>
      <c r="I150" s="399"/>
      <c r="J150" s="297">
        <f>ROUND(+J145+J146+J147+J148+J149,0)</f>
        <v>332272352</v>
      </c>
      <c r="K150" s="310"/>
      <c r="L150" s="311">
        <f>ROUND(+L145+L146+L147+L148+L149,0)</f>
        <v>16502863</v>
      </c>
      <c r="M150" s="320"/>
      <c r="N150" s="297">
        <f>ROUND(+N145+N146+N147+N148+N149,0)</f>
        <v>348775215</v>
      </c>
      <c r="O150" s="310"/>
      <c r="P150" s="297">
        <f>ROUND(+P145+P146+P147+P148+P149,0)</f>
        <v>0</v>
      </c>
      <c r="Q150" s="94">
        <f>+J150+L150-N150</f>
        <v>0</v>
      </c>
    </row>
    <row r="151" spans="1:20" ht="36" customHeight="1" x14ac:dyDescent="0.2">
      <c r="A151" s="96"/>
      <c r="H151" s="103"/>
      <c r="I151" s="103"/>
      <c r="J151" s="94"/>
      <c r="N151" s="94"/>
      <c r="P151" s="98"/>
    </row>
    <row r="152" spans="1:20" ht="107.25" customHeight="1" x14ac:dyDescent="0.2">
      <c r="A152" s="96"/>
      <c r="B152" s="236"/>
      <c r="C152" s="239"/>
      <c r="D152" s="239"/>
      <c r="F152" s="236"/>
      <c r="G152" s="237"/>
      <c r="H152" s="238"/>
      <c r="I152" s="238"/>
      <c r="O152" s="236"/>
      <c r="P152" s="98"/>
    </row>
    <row r="153" spans="1:20" ht="78" customHeight="1" x14ac:dyDescent="0.3">
      <c r="A153" s="96"/>
      <c r="B153" s="389" t="s">
        <v>420</v>
      </c>
      <c r="C153" s="389"/>
      <c r="D153" s="389"/>
      <c r="E153" s="234"/>
      <c r="F153" s="390" t="s">
        <v>41843</v>
      </c>
      <c r="G153" s="391"/>
      <c r="H153" s="391"/>
      <c r="I153" s="391"/>
      <c r="J153" s="235"/>
      <c r="K153" s="235"/>
      <c r="L153" s="387" t="s">
        <v>41839</v>
      </c>
      <c r="M153" s="387"/>
      <c r="P153" s="98"/>
    </row>
    <row r="154" spans="1:20" ht="20.25" x14ac:dyDescent="0.3">
      <c r="A154" s="96"/>
      <c r="H154" s="103"/>
      <c r="I154" s="103"/>
      <c r="L154" s="233"/>
      <c r="P154" s="104"/>
    </row>
    <row r="155" spans="1:20" ht="20.25" x14ac:dyDescent="0.3">
      <c r="A155" s="96"/>
      <c r="H155" s="103"/>
      <c r="I155" s="103"/>
      <c r="L155" s="233"/>
      <c r="P155" s="104"/>
    </row>
    <row r="156" spans="1:20" ht="20.25" x14ac:dyDescent="0.3">
      <c r="A156" s="96"/>
      <c r="H156" s="103"/>
      <c r="I156" s="103"/>
      <c r="L156" s="233"/>
      <c r="P156" s="104"/>
    </row>
    <row r="157" spans="1:20" ht="20.25" x14ac:dyDescent="0.3">
      <c r="A157" s="96"/>
      <c r="H157" s="103"/>
      <c r="I157" s="103"/>
      <c r="L157" s="233"/>
      <c r="P157" s="104"/>
    </row>
    <row r="158" spans="1:20" ht="20.25" x14ac:dyDescent="0.3">
      <c r="A158" s="96"/>
      <c r="H158" s="103"/>
      <c r="I158" s="103"/>
      <c r="L158" s="233"/>
      <c r="P158" s="104"/>
    </row>
    <row r="159" spans="1:20" ht="20.25" x14ac:dyDescent="0.3">
      <c r="A159" s="96"/>
      <c r="H159" s="103"/>
      <c r="I159" s="103"/>
      <c r="L159" s="233"/>
      <c r="P159" s="104"/>
    </row>
    <row r="160" spans="1:20" ht="20.25" x14ac:dyDescent="0.3">
      <c r="A160" s="96"/>
      <c r="H160" s="103"/>
      <c r="I160" s="103"/>
      <c r="L160" s="233"/>
      <c r="P160" s="104"/>
    </row>
    <row r="161" spans="1:16" ht="20.25" x14ac:dyDescent="0.3">
      <c r="A161" s="96"/>
      <c r="H161" s="103"/>
      <c r="I161" s="103"/>
      <c r="L161" s="233"/>
      <c r="P161" s="104"/>
    </row>
    <row r="162" spans="1:16" ht="20.25" x14ac:dyDescent="0.3">
      <c r="A162" s="96"/>
      <c r="H162" s="103"/>
      <c r="I162" s="103"/>
      <c r="L162" s="233"/>
      <c r="P162" s="104"/>
    </row>
    <row r="163" spans="1:16" x14ac:dyDescent="0.2">
      <c r="A163" s="96"/>
      <c r="H163" s="103"/>
      <c r="I163" s="103"/>
      <c r="P163" s="98"/>
    </row>
    <row r="164" spans="1:16" x14ac:dyDescent="0.2">
      <c r="A164" s="96"/>
      <c r="H164" s="103"/>
      <c r="I164" s="103"/>
      <c r="K164" s="106"/>
      <c r="N164" s="105"/>
      <c r="O164" s="106"/>
      <c r="P164" s="98"/>
    </row>
    <row r="165" spans="1:16" x14ac:dyDescent="0.2">
      <c r="A165" s="96"/>
      <c r="H165" s="103"/>
      <c r="I165" s="103"/>
      <c r="P165" s="98"/>
    </row>
    <row r="167" spans="1:16" ht="105" customHeight="1" x14ac:dyDescent="0.2"/>
    <row r="168" spans="1:16" ht="15" x14ac:dyDescent="0.2">
      <c r="A168" s="96"/>
      <c r="B168" s="240"/>
      <c r="H168" s="103"/>
      <c r="I168" s="103"/>
      <c r="P168" s="98"/>
    </row>
    <row r="169" spans="1:16" ht="15.75" thickBot="1" x14ac:dyDescent="0.3">
      <c r="A169" s="99"/>
      <c r="B169" s="241"/>
      <c r="C169" s="242"/>
      <c r="D169" s="242"/>
      <c r="E169" s="242"/>
      <c r="F169" s="100"/>
      <c r="G169" s="243"/>
      <c r="H169" s="244"/>
      <c r="I169" s="244"/>
      <c r="J169" s="100"/>
      <c r="K169" s="100"/>
      <c r="L169" s="100"/>
      <c r="M169" s="100"/>
      <c r="N169" s="100"/>
      <c r="O169" s="100"/>
      <c r="P169" s="107"/>
    </row>
    <row r="170" spans="1:16" x14ac:dyDescent="0.2">
      <c r="E170" s="109"/>
    </row>
    <row r="171" spans="1:16" ht="28.5" customHeight="1" x14ac:dyDescent="0.2">
      <c r="D171" s="388"/>
      <c r="E171" s="388"/>
      <c r="F171" s="388"/>
    </row>
    <row r="172" spans="1:16" x14ac:dyDescent="0.2">
      <c r="D172" s="388"/>
      <c r="E172" s="388"/>
      <c r="F172" s="388"/>
    </row>
  </sheetData>
  <autoFilter ref="C1:C172" xr:uid="{D040BCEA-0C47-4154-A88F-744C89D64404}"/>
  <mergeCells count="161">
    <mergeCell ref="L153:M153"/>
    <mergeCell ref="D171:F172"/>
    <mergeCell ref="B153:D153"/>
    <mergeCell ref="F153:I153"/>
    <mergeCell ref="C143:E143"/>
    <mergeCell ref="C144:E144"/>
    <mergeCell ref="C146:E146"/>
    <mergeCell ref="A145:I145"/>
    <mergeCell ref="G147:I147"/>
    <mergeCell ref="G149:I149"/>
    <mergeCell ref="G148:I148"/>
    <mergeCell ref="A149:F149"/>
    <mergeCell ref="A148:F148"/>
    <mergeCell ref="A147:F147"/>
    <mergeCell ref="A150:I150"/>
    <mergeCell ref="C135:E135"/>
    <mergeCell ref="C136:E136"/>
    <mergeCell ref="C137:E137"/>
    <mergeCell ref="C138:E138"/>
    <mergeCell ref="C139:E139"/>
    <mergeCell ref="C140:E140"/>
    <mergeCell ref="C141:E141"/>
    <mergeCell ref="C142:E142"/>
    <mergeCell ref="C129:E129"/>
    <mergeCell ref="C130:E130"/>
    <mergeCell ref="C131:E131"/>
    <mergeCell ref="C132:E132"/>
    <mergeCell ref="C133:E133"/>
    <mergeCell ref="C134:E134"/>
    <mergeCell ref="C123:E123"/>
    <mergeCell ref="C124:E124"/>
    <mergeCell ref="C125:E125"/>
    <mergeCell ref="C126:E126"/>
    <mergeCell ref="C127:E127"/>
    <mergeCell ref="C128:E128"/>
    <mergeCell ref="C117:E117"/>
    <mergeCell ref="C118:E118"/>
    <mergeCell ref="C119:E119"/>
    <mergeCell ref="C120:E120"/>
    <mergeCell ref="C121:E121"/>
    <mergeCell ref="C122:E122"/>
    <mergeCell ref="C111:E111"/>
    <mergeCell ref="C112:E112"/>
    <mergeCell ref="C113:E113"/>
    <mergeCell ref="C114:E114"/>
    <mergeCell ref="C115:E115"/>
    <mergeCell ref="C116:E116"/>
    <mergeCell ref="C105:E105"/>
    <mergeCell ref="C106:E106"/>
    <mergeCell ref="C107:E107"/>
    <mergeCell ref="C108:E108"/>
    <mergeCell ref="C109:E109"/>
    <mergeCell ref="C110:E110"/>
    <mergeCell ref="C99:E99"/>
    <mergeCell ref="C100:E100"/>
    <mergeCell ref="C101:E101"/>
    <mergeCell ref="C102:E102"/>
    <mergeCell ref="C103:E103"/>
    <mergeCell ref="C104:E104"/>
    <mergeCell ref="C93:E93"/>
    <mergeCell ref="C94:E94"/>
    <mergeCell ref="C95:E95"/>
    <mergeCell ref="C96:E96"/>
    <mergeCell ref="C97:E97"/>
    <mergeCell ref="C98:E98"/>
    <mergeCell ref="C87:E87"/>
    <mergeCell ref="C88:E88"/>
    <mergeCell ref="C89:E89"/>
    <mergeCell ref="C90:E90"/>
    <mergeCell ref="C91:E91"/>
    <mergeCell ref="C92:E92"/>
    <mergeCell ref="C83:E83"/>
    <mergeCell ref="C84:E84"/>
    <mergeCell ref="C85:E85"/>
    <mergeCell ref="C86:E86"/>
    <mergeCell ref="C76:E76"/>
    <mergeCell ref="C77:E77"/>
    <mergeCell ref="C78:E78"/>
    <mergeCell ref="C79:E79"/>
    <mergeCell ref="C80:E80"/>
    <mergeCell ref="C81:E81"/>
    <mergeCell ref="C82:E82"/>
    <mergeCell ref="C70:E70"/>
    <mergeCell ref="C71:E71"/>
    <mergeCell ref="C72:E72"/>
    <mergeCell ref="C73:E73"/>
    <mergeCell ref="C74:E74"/>
    <mergeCell ref="C75:E75"/>
    <mergeCell ref="C64:E64"/>
    <mergeCell ref="C65:E65"/>
    <mergeCell ref="C66:E66"/>
    <mergeCell ref="C67:E67"/>
    <mergeCell ref="C68:E68"/>
    <mergeCell ref="C69:E69"/>
    <mergeCell ref="C58:E58"/>
    <mergeCell ref="C59:E59"/>
    <mergeCell ref="C60:E60"/>
    <mergeCell ref="C61:E61"/>
    <mergeCell ref="C62:E62"/>
    <mergeCell ref="C63:E63"/>
    <mergeCell ref="C52:E52"/>
    <mergeCell ref="C53:E53"/>
    <mergeCell ref="C54:E54"/>
    <mergeCell ref="C55:E55"/>
    <mergeCell ref="C56:E56"/>
    <mergeCell ref="C57:E57"/>
    <mergeCell ref="C46:E46"/>
    <mergeCell ref="C47:E47"/>
    <mergeCell ref="C48:E48"/>
    <mergeCell ref="C49:E49"/>
    <mergeCell ref="C50:E50"/>
    <mergeCell ref="C51:E51"/>
    <mergeCell ref="C40:E40"/>
    <mergeCell ref="C41:E41"/>
    <mergeCell ref="C42:E42"/>
    <mergeCell ref="C43:E43"/>
    <mergeCell ref="C44:E44"/>
    <mergeCell ref="C45:E45"/>
    <mergeCell ref="C34:E34"/>
    <mergeCell ref="C35:E35"/>
    <mergeCell ref="C36:E36"/>
    <mergeCell ref="C37:E37"/>
    <mergeCell ref="C38:E38"/>
    <mergeCell ref="C39:E39"/>
    <mergeCell ref="C28:E28"/>
    <mergeCell ref="C29:E29"/>
    <mergeCell ref="C30:E30"/>
    <mergeCell ref="C31:E31"/>
    <mergeCell ref="C32:E32"/>
    <mergeCell ref="C33:E33"/>
    <mergeCell ref="C22:E22"/>
    <mergeCell ref="C23:E23"/>
    <mergeCell ref="C24:E24"/>
    <mergeCell ref="C25:E25"/>
    <mergeCell ref="C26:E26"/>
    <mergeCell ref="C27:E27"/>
    <mergeCell ref="C16:E16"/>
    <mergeCell ref="C17:E17"/>
    <mergeCell ref="C18:E18"/>
    <mergeCell ref="C19:E19"/>
    <mergeCell ref="C20:E20"/>
    <mergeCell ref="C21:E21"/>
    <mergeCell ref="C10:E10"/>
    <mergeCell ref="C11:E11"/>
    <mergeCell ref="C12:E12"/>
    <mergeCell ref="C13:E13"/>
    <mergeCell ref="C14:E14"/>
    <mergeCell ref="C15:E15"/>
    <mergeCell ref="C4:E4"/>
    <mergeCell ref="C5:E5"/>
    <mergeCell ref="C6:E6"/>
    <mergeCell ref="C7:E7"/>
    <mergeCell ref="C8:E8"/>
    <mergeCell ref="C9:E9"/>
    <mergeCell ref="A1:P1"/>
    <mergeCell ref="A2:J2"/>
    <mergeCell ref="M2:N2"/>
    <mergeCell ref="O2:P2"/>
    <mergeCell ref="A3:B3"/>
    <mergeCell ref="C3:E3"/>
    <mergeCell ref="K2:L2"/>
  </mergeCells>
  <printOptions horizontalCentered="1"/>
  <pageMargins left="0.7" right="0.7" top="0.75" bottom="0.75" header="0.3" footer="0.3"/>
  <pageSetup scale="32"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80E4F-1572-4B03-A5AB-0DBF247BDAD6}">
  <sheetPr>
    <tabColor theme="8" tint="0.39997558519241921"/>
  </sheetPr>
  <dimension ref="B1:H189"/>
  <sheetViews>
    <sheetView view="pageBreakPreview" zoomScale="70" zoomScaleNormal="64" zoomScaleSheetLayoutView="70" workbookViewId="0">
      <selection activeCell="K11" sqref="K11"/>
    </sheetView>
  </sheetViews>
  <sheetFormatPr baseColWidth="10" defaultColWidth="11.42578125" defaultRowHeight="15" x14ac:dyDescent="0.25"/>
  <cols>
    <col min="1" max="1" width="4.42578125" customWidth="1"/>
    <col min="2" max="2" width="8" customWidth="1"/>
    <col min="3" max="3" width="11.7109375" style="116" customWidth="1"/>
    <col min="4" max="4" width="87.28515625" style="116" customWidth="1"/>
    <col min="5" max="5" width="12.85546875" style="146" customWidth="1"/>
    <col min="6" max="6" width="19.28515625" style="146" customWidth="1"/>
    <col min="7" max="7" width="5.7109375" customWidth="1"/>
    <col min="8" max="8" width="27.140625" customWidth="1"/>
  </cols>
  <sheetData>
    <row r="1" spans="2:8" ht="15.75" thickBot="1" x14ac:dyDescent="0.3">
      <c r="C1" s="110"/>
      <c r="D1" s="110"/>
      <c r="E1" s="110"/>
      <c r="F1" s="110"/>
    </row>
    <row r="2" spans="2:8" ht="107.25" customHeight="1" thickBot="1" x14ac:dyDescent="0.3">
      <c r="B2" s="111"/>
      <c r="C2" s="112"/>
      <c r="D2" s="113" t="s">
        <v>421</v>
      </c>
      <c r="E2" s="114"/>
      <c r="F2" s="115"/>
    </row>
    <row r="3" spans="2:8" x14ac:dyDescent="0.25">
      <c r="C3" s="110"/>
      <c r="D3" s="110"/>
      <c r="E3" s="110"/>
      <c r="F3" s="110"/>
    </row>
    <row r="4" spans="2:8" ht="15.75" thickBot="1" x14ac:dyDescent="0.3">
      <c r="E4" s="110"/>
      <c r="F4" s="110"/>
    </row>
    <row r="5" spans="2:8" s="120" customFormat="1" ht="33" x14ac:dyDescent="0.3">
      <c r="B5" s="117" t="s">
        <v>422</v>
      </c>
      <c r="C5" s="118" t="s">
        <v>423</v>
      </c>
      <c r="D5" s="118" t="s">
        <v>424</v>
      </c>
      <c r="E5" s="118" t="s">
        <v>77</v>
      </c>
      <c r="F5" s="119" t="s">
        <v>425</v>
      </c>
    </row>
    <row r="6" spans="2:8" s="125" customFormat="1" ht="33" customHeight="1" x14ac:dyDescent="0.3">
      <c r="B6" s="121">
        <v>1</v>
      </c>
      <c r="C6" s="122" t="s">
        <v>426</v>
      </c>
      <c r="D6" s="123" t="s">
        <v>427</v>
      </c>
      <c r="E6" s="122" t="s">
        <v>428</v>
      </c>
      <c r="F6" s="124">
        <v>436367</v>
      </c>
      <c r="H6" s="126"/>
    </row>
    <row r="7" spans="2:8" s="125" customFormat="1" ht="63.75" customHeight="1" x14ac:dyDescent="0.3">
      <c r="B7" s="121">
        <v>2</v>
      </c>
      <c r="C7" s="122" t="s">
        <v>429</v>
      </c>
      <c r="D7" s="127" t="s">
        <v>430</v>
      </c>
      <c r="E7" s="122" t="s">
        <v>431</v>
      </c>
      <c r="F7" s="124">
        <v>1689</v>
      </c>
      <c r="H7" s="126"/>
    </row>
    <row r="8" spans="2:8" s="120" customFormat="1" ht="41.25" customHeight="1" x14ac:dyDescent="0.3">
      <c r="B8" s="121">
        <v>3</v>
      </c>
      <c r="C8" s="128" t="s">
        <v>432</v>
      </c>
      <c r="D8" s="123" t="s">
        <v>433</v>
      </c>
      <c r="E8" s="129" t="s">
        <v>77</v>
      </c>
      <c r="F8" s="124">
        <v>20253</v>
      </c>
      <c r="H8" s="130"/>
    </row>
    <row r="9" spans="2:8" s="120" customFormat="1" ht="41.25" customHeight="1" x14ac:dyDescent="0.3">
      <c r="B9" s="121">
        <v>4</v>
      </c>
      <c r="C9" s="128" t="s">
        <v>434</v>
      </c>
      <c r="D9" s="123" t="s">
        <v>435</v>
      </c>
      <c r="E9" s="122" t="s">
        <v>428</v>
      </c>
      <c r="F9" s="124">
        <v>256814</v>
      </c>
      <c r="H9" s="130"/>
    </row>
    <row r="10" spans="2:8" s="132" customFormat="1" ht="41.25" customHeight="1" x14ac:dyDescent="0.25">
      <c r="B10" s="121">
        <v>5</v>
      </c>
      <c r="C10" s="128" t="s">
        <v>436</v>
      </c>
      <c r="D10" s="131" t="s">
        <v>437</v>
      </c>
      <c r="E10" s="129" t="s">
        <v>77</v>
      </c>
      <c r="F10" s="124">
        <v>1615881</v>
      </c>
      <c r="H10" s="133"/>
    </row>
    <row r="11" spans="2:8" s="120" customFormat="1" ht="41.25" customHeight="1" x14ac:dyDescent="0.3">
      <c r="B11" s="134">
        <v>6</v>
      </c>
      <c r="C11" s="135" t="s">
        <v>438</v>
      </c>
      <c r="D11" s="136" t="s">
        <v>39</v>
      </c>
      <c r="E11" s="137" t="s">
        <v>439</v>
      </c>
      <c r="F11" s="138">
        <v>128407</v>
      </c>
      <c r="H11" s="130"/>
    </row>
    <row r="12" spans="2:8" s="120" customFormat="1" ht="30.75" customHeight="1" x14ac:dyDescent="0.3">
      <c r="B12" s="121">
        <v>7</v>
      </c>
      <c r="C12" s="128" t="s">
        <v>440</v>
      </c>
      <c r="D12" s="131" t="s">
        <v>441</v>
      </c>
      <c r="E12" s="129" t="s">
        <v>442</v>
      </c>
      <c r="F12" s="124">
        <v>4698728</v>
      </c>
      <c r="H12" s="130"/>
    </row>
    <row r="13" spans="2:8" s="120" customFormat="1" ht="31.5" customHeight="1" x14ac:dyDescent="0.3">
      <c r="B13" s="121">
        <v>8</v>
      </c>
      <c r="C13" s="128" t="s">
        <v>443</v>
      </c>
      <c r="D13" s="131" t="s">
        <v>444</v>
      </c>
      <c r="E13" s="129" t="s">
        <v>168</v>
      </c>
      <c r="F13" s="124">
        <v>59924</v>
      </c>
      <c r="H13" s="130"/>
    </row>
    <row r="14" spans="2:8" s="120" customFormat="1" ht="31.5" customHeight="1" x14ac:dyDescent="0.3">
      <c r="B14" s="121">
        <v>9</v>
      </c>
      <c r="C14" s="128" t="s">
        <v>445</v>
      </c>
      <c r="D14" s="131" t="s">
        <v>446</v>
      </c>
      <c r="E14" s="129" t="s">
        <v>447</v>
      </c>
      <c r="F14" s="124">
        <v>1926</v>
      </c>
      <c r="H14" s="130"/>
    </row>
    <row r="15" spans="2:8" s="132" customFormat="1" ht="41.25" customHeight="1" x14ac:dyDescent="0.25">
      <c r="B15" s="121">
        <v>10</v>
      </c>
      <c r="C15" s="128" t="s">
        <v>448</v>
      </c>
      <c r="D15" s="139" t="s">
        <v>449</v>
      </c>
      <c r="E15" s="129" t="s">
        <v>439</v>
      </c>
      <c r="F15" s="124">
        <v>98559</v>
      </c>
      <c r="H15" s="133"/>
    </row>
    <row r="16" spans="2:8" s="120" customFormat="1" ht="41.25" customHeight="1" x14ac:dyDescent="0.3">
      <c r="B16" s="121">
        <v>11</v>
      </c>
      <c r="C16" s="128" t="s">
        <v>450</v>
      </c>
      <c r="D16" s="131" t="s">
        <v>451</v>
      </c>
      <c r="E16" s="129" t="s">
        <v>442</v>
      </c>
      <c r="F16" s="124">
        <v>359539</v>
      </c>
      <c r="H16" s="130"/>
    </row>
    <row r="17" spans="2:8" s="120" customFormat="1" ht="41.25" customHeight="1" x14ac:dyDescent="0.3">
      <c r="B17" s="121">
        <v>12</v>
      </c>
      <c r="C17" s="128" t="s">
        <v>452</v>
      </c>
      <c r="D17" s="131" t="s">
        <v>453</v>
      </c>
      <c r="E17" s="129" t="s">
        <v>454</v>
      </c>
      <c r="F17" s="124">
        <v>5906</v>
      </c>
      <c r="H17" s="130"/>
    </row>
    <row r="18" spans="2:8" s="120" customFormat="1" ht="28.5" customHeight="1" x14ac:dyDescent="0.3">
      <c r="B18" s="121">
        <v>13</v>
      </c>
      <c r="C18" s="128" t="s">
        <v>455</v>
      </c>
      <c r="D18" s="139" t="s">
        <v>456</v>
      </c>
      <c r="E18" s="129" t="s">
        <v>447</v>
      </c>
      <c r="F18" s="124">
        <v>943</v>
      </c>
      <c r="H18" s="130"/>
    </row>
    <row r="19" spans="2:8" s="120" customFormat="1" ht="28.5" customHeight="1" x14ac:dyDescent="0.3">
      <c r="B19" s="121">
        <v>14</v>
      </c>
      <c r="C19" s="128" t="s">
        <v>457</v>
      </c>
      <c r="D19" s="131" t="s">
        <v>458</v>
      </c>
      <c r="E19" s="129" t="s">
        <v>168</v>
      </c>
      <c r="F19" s="124">
        <v>74364</v>
      </c>
      <c r="H19" s="130"/>
    </row>
    <row r="20" spans="2:8" ht="28.5" customHeight="1" x14ac:dyDescent="0.25">
      <c r="B20" s="121">
        <v>15</v>
      </c>
      <c r="C20" s="128" t="s">
        <v>459</v>
      </c>
      <c r="D20" s="131" t="s">
        <v>460</v>
      </c>
      <c r="E20" s="129" t="s">
        <v>439</v>
      </c>
      <c r="F20" s="124">
        <v>170781</v>
      </c>
      <c r="H20" s="140"/>
    </row>
    <row r="21" spans="2:8" ht="28.5" customHeight="1" x14ac:dyDescent="0.25">
      <c r="B21" s="121">
        <v>16</v>
      </c>
      <c r="C21" s="128" t="s">
        <v>461</v>
      </c>
      <c r="D21" s="141" t="s">
        <v>462</v>
      </c>
      <c r="E21" s="128" t="s">
        <v>442</v>
      </c>
      <c r="F21" s="124">
        <v>154089</v>
      </c>
      <c r="H21" s="140"/>
    </row>
    <row r="22" spans="2:8" ht="28.5" customHeight="1" thickBot="1" x14ac:dyDescent="0.3">
      <c r="B22" s="142">
        <v>17</v>
      </c>
      <c r="C22" s="143" t="s">
        <v>463</v>
      </c>
      <c r="D22" s="144" t="s">
        <v>464</v>
      </c>
      <c r="E22" s="143" t="s">
        <v>79</v>
      </c>
      <c r="F22" s="145">
        <v>6905</v>
      </c>
      <c r="H22" s="140"/>
    </row>
    <row r="23" spans="2:8" ht="18.75" customHeight="1" x14ac:dyDescent="0.25">
      <c r="H23" s="140"/>
    </row>
    <row r="24" spans="2:8" ht="18.75" customHeight="1" x14ac:dyDescent="0.25"/>
    <row r="25" spans="2:8" ht="18.75" customHeight="1" x14ac:dyDescent="0.25"/>
    <row r="26" spans="2:8" ht="18.75" customHeight="1" x14ac:dyDescent="0.25"/>
    <row r="27" spans="2:8" ht="18.75" customHeight="1" x14ac:dyDescent="0.25"/>
    <row r="28" spans="2:8" ht="18.75" customHeight="1" x14ac:dyDescent="0.25"/>
    <row r="29" spans="2:8" ht="35.25" customHeight="1" x14ac:dyDescent="0.25"/>
    <row r="30" spans="2:8" ht="47.25" customHeight="1" x14ac:dyDescent="0.25"/>
    <row r="31" spans="2:8" ht="32.25" customHeight="1" x14ac:dyDescent="0.25"/>
    <row r="32" spans="2:8" ht="42.75" customHeight="1" x14ac:dyDescent="0.25"/>
    <row r="33" ht="46.5" customHeight="1" x14ac:dyDescent="0.25"/>
    <row r="34" ht="45.75" customHeight="1" x14ac:dyDescent="0.25"/>
    <row r="35" ht="72" customHeight="1" x14ac:dyDescent="0.25"/>
    <row r="36" ht="57" customHeight="1" x14ac:dyDescent="0.25"/>
    <row r="37" ht="32.25" customHeight="1" x14ac:dyDescent="0.25"/>
    <row r="38" ht="32.25" customHeight="1" x14ac:dyDescent="0.25"/>
    <row r="39" ht="32.25" customHeight="1" x14ac:dyDescent="0.25"/>
    <row r="40" ht="32.25" customHeight="1" x14ac:dyDescent="0.25"/>
    <row r="41" ht="43.5" customHeight="1" x14ac:dyDescent="0.25"/>
    <row r="42" ht="30.75" customHeight="1" x14ac:dyDescent="0.25"/>
    <row r="43" ht="30.75" customHeight="1" x14ac:dyDescent="0.25"/>
    <row r="44" ht="21.75" customHeight="1" x14ac:dyDescent="0.25"/>
    <row r="45" ht="30.75" customHeight="1" x14ac:dyDescent="0.25"/>
    <row r="46" ht="30.75" customHeight="1" x14ac:dyDescent="0.25"/>
    <row r="47" ht="50.25" customHeight="1" x14ac:dyDescent="0.25"/>
    <row r="48" ht="31.5" customHeight="1" x14ac:dyDescent="0.25"/>
    <row r="49" ht="31.5" customHeight="1" x14ac:dyDescent="0.25"/>
    <row r="50" ht="46.5" customHeight="1" x14ac:dyDescent="0.25"/>
    <row r="51" ht="47.25" customHeight="1" x14ac:dyDescent="0.25"/>
    <row r="56" ht="44.25" customHeight="1" x14ac:dyDescent="0.25"/>
    <row r="57" ht="44.25" customHeight="1" x14ac:dyDescent="0.25"/>
    <row r="58" ht="44.25" customHeight="1" x14ac:dyDescent="0.25"/>
    <row r="59" ht="44.25" customHeight="1" x14ac:dyDescent="0.25"/>
    <row r="60" ht="44.25" customHeight="1" x14ac:dyDescent="0.25"/>
    <row r="61" ht="44.25" customHeight="1" x14ac:dyDescent="0.25"/>
    <row r="62" ht="44.25" customHeight="1" x14ac:dyDescent="0.25"/>
    <row r="64" ht="47.25" customHeight="1" x14ac:dyDescent="0.25"/>
    <row r="65" ht="55.5" customHeight="1" x14ac:dyDescent="0.25"/>
    <row r="66" ht="55.5" customHeight="1" x14ac:dyDescent="0.25"/>
    <row r="67" ht="55.5" customHeight="1" x14ac:dyDescent="0.25"/>
    <row r="68" ht="47.25" customHeight="1" x14ac:dyDescent="0.25"/>
    <row r="69" ht="47.25" customHeight="1" x14ac:dyDescent="0.25"/>
    <row r="71" ht="59.25" customHeight="1" x14ac:dyDescent="0.25"/>
    <row r="72" ht="43.5" customHeight="1" x14ac:dyDescent="0.25"/>
    <row r="73" ht="22.5" customHeight="1" x14ac:dyDescent="0.25"/>
    <row r="74" ht="45" customHeight="1" x14ac:dyDescent="0.25"/>
    <row r="75" ht="45" customHeight="1" x14ac:dyDescent="0.25"/>
    <row r="76" ht="45" customHeight="1" x14ac:dyDescent="0.25"/>
    <row r="77" ht="45" customHeight="1" x14ac:dyDescent="0.25"/>
    <row r="80" ht="34.5" customHeight="1" x14ac:dyDescent="0.25"/>
    <row r="81" ht="34.5" customHeight="1" x14ac:dyDescent="0.25"/>
    <row r="82" ht="34.5" customHeight="1" x14ac:dyDescent="0.25"/>
    <row r="83" ht="34.5" customHeight="1" x14ac:dyDescent="0.25"/>
    <row r="84" ht="20.25" customHeight="1" x14ac:dyDescent="0.25"/>
    <row r="85" ht="20.25" customHeight="1" x14ac:dyDescent="0.25"/>
    <row r="86" ht="31.5" customHeight="1" x14ac:dyDescent="0.25"/>
    <row r="87" ht="31.5" customHeight="1" x14ac:dyDescent="0.25"/>
    <row r="88" ht="21" customHeight="1" x14ac:dyDescent="0.25"/>
    <row r="89" ht="32.25" customHeight="1" x14ac:dyDescent="0.25"/>
    <row r="91" ht="33" customHeight="1" x14ac:dyDescent="0.25"/>
    <row r="92" ht="33" customHeight="1" x14ac:dyDescent="0.25"/>
    <row r="93" ht="33" customHeight="1" x14ac:dyDescent="0.25"/>
    <row r="94" ht="33" customHeight="1" x14ac:dyDescent="0.25"/>
    <row r="95" ht="33" customHeight="1" x14ac:dyDescent="0.25"/>
    <row r="96" ht="33" customHeight="1" x14ac:dyDescent="0.25"/>
    <row r="97" ht="33" customHeight="1" x14ac:dyDescent="0.25"/>
    <row r="98" ht="33" customHeight="1" x14ac:dyDescent="0.25"/>
    <row r="99" ht="33" customHeight="1" x14ac:dyDescent="0.25"/>
    <row r="100" ht="45" customHeight="1" x14ac:dyDescent="0.25"/>
    <row r="101" ht="33" customHeight="1" x14ac:dyDescent="0.25"/>
    <row r="102" ht="33" customHeight="1" x14ac:dyDescent="0.25"/>
    <row r="103" ht="33" customHeight="1" x14ac:dyDescent="0.25"/>
    <row r="104" ht="33" customHeight="1" x14ac:dyDescent="0.25"/>
    <row r="105" ht="33" customHeight="1" x14ac:dyDescent="0.25"/>
    <row r="106" ht="33" customHeight="1" x14ac:dyDescent="0.25"/>
    <row r="107" ht="33" customHeight="1" x14ac:dyDescent="0.25"/>
    <row r="108" ht="84" customHeight="1" x14ac:dyDescent="0.25"/>
    <row r="109" ht="37.5" customHeight="1" x14ac:dyDescent="0.25"/>
    <row r="110" ht="63.75" customHeight="1" x14ac:dyDescent="0.25"/>
    <row r="111" ht="34.5" customHeight="1" x14ac:dyDescent="0.25"/>
    <row r="112" ht="47.25" customHeight="1" x14ac:dyDescent="0.25"/>
    <row r="113" ht="47.25" customHeight="1" x14ac:dyDescent="0.25"/>
    <row r="115" ht="33" customHeight="1" x14ac:dyDescent="0.25"/>
    <row r="116" ht="46.5" customHeight="1" x14ac:dyDescent="0.25"/>
    <row r="117" ht="32.25" customHeight="1" x14ac:dyDescent="0.25"/>
    <row r="118" ht="21" customHeight="1" x14ac:dyDescent="0.25"/>
    <row r="119" ht="21" customHeight="1" x14ac:dyDescent="0.25"/>
    <row r="120" ht="21" customHeight="1" x14ac:dyDescent="0.25"/>
    <row r="121" ht="33.75" customHeight="1" x14ac:dyDescent="0.25"/>
    <row r="122" ht="33.75" customHeight="1" x14ac:dyDescent="0.25"/>
    <row r="123" ht="33.75" customHeight="1" x14ac:dyDescent="0.25"/>
    <row r="124" ht="33.75" customHeight="1" x14ac:dyDescent="0.25"/>
    <row r="125" ht="33.75" customHeight="1" x14ac:dyDescent="0.25"/>
    <row r="126" ht="33.75" customHeight="1" x14ac:dyDescent="0.25"/>
    <row r="127" ht="44.25" customHeight="1" x14ac:dyDescent="0.25"/>
    <row r="128" ht="44.25" customHeight="1" x14ac:dyDescent="0.25"/>
    <row r="129" ht="44.25" customHeight="1" x14ac:dyDescent="0.25"/>
    <row r="130" ht="33.75" customHeight="1" x14ac:dyDescent="0.25"/>
    <row r="131" ht="33.75" customHeight="1" x14ac:dyDescent="0.25"/>
    <row r="132" ht="33.75" customHeight="1" x14ac:dyDescent="0.25"/>
    <row r="133" ht="20.25" customHeight="1" x14ac:dyDescent="0.25"/>
    <row r="134" ht="20.25" customHeight="1" x14ac:dyDescent="0.25"/>
    <row r="135" ht="20.25" customHeight="1" x14ac:dyDescent="0.25"/>
    <row r="136" ht="33" customHeight="1" x14ac:dyDescent="0.25"/>
    <row r="137" ht="49.5" customHeight="1" x14ac:dyDescent="0.25"/>
    <row r="138" ht="22.5" customHeight="1" x14ac:dyDescent="0.25"/>
    <row r="139" ht="22.5" customHeight="1" x14ac:dyDescent="0.25"/>
    <row r="140" ht="22.5" customHeight="1" x14ac:dyDescent="0.25"/>
    <row r="141" ht="22.5" customHeight="1" x14ac:dyDescent="0.25"/>
    <row r="142" ht="22.5" customHeight="1" x14ac:dyDescent="0.25"/>
    <row r="143" ht="22.5" customHeight="1" x14ac:dyDescent="0.25"/>
    <row r="144" ht="22.5" customHeight="1" x14ac:dyDescent="0.25"/>
    <row r="145" ht="30" customHeight="1" x14ac:dyDescent="0.25"/>
    <row r="146" ht="30" customHeight="1" x14ac:dyDescent="0.25"/>
    <row r="147" ht="30" customHeight="1" x14ac:dyDescent="0.25"/>
    <row r="148" ht="30" customHeight="1" x14ac:dyDescent="0.25"/>
    <row r="149" ht="72.75" customHeight="1" x14ac:dyDescent="0.25"/>
    <row r="150" ht="30.75" customHeight="1" x14ac:dyDescent="0.25"/>
    <row r="151" ht="30.75" customHeight="1" x14ac:dyDescent="0.25"/>
    <row r="152" ht="30.75" customHeight="1" x14ac:dyDescent="0.25"/>
    <row r="153" ht="30.75" customHeight="1" x14ac:dyDescent="0.25"/>
    <row r="154" ht="27.75" customHeight="1" x14ac:dyDescent="0.25"/>
    <row r="155" ht="20.25" customHeight="1" x14ac:dyDescent="0.25"/>
    <row r="156" ht="20.25" customHeight="1" x14ac:dyDescent="0.25"/>
    <row r="158" ht="44.25" customHeight="1" x14ac:dyDescent="0.25"/>
    <row r="159" ht="20.25" customHeight="1" x14ac:dyDescent="0.25"/>
    <row r="162" ht="21" customHeight="1" x14ac:dyDescent="0.25"/>
    <row r="163" ht="28.5" customHeight="1" x14ac:dyDescent="0.25"/>
    <row r="164" ht="28.5" customHeight="1" x14ac:dyDescent="0.25"/>
    <row r="165" ht="18" customHeight="1" x14ac:dyDescent="0.25"/>
    <row r="166" ht="21" customHeight="1" x14ac:dyDescent="0.25"/>
    <row r="167" ht="21" customHeight="1" x14ac:dyDescent="0.25"/>
    <row r="168" ht="21" customHeight="1" x14ac:dyDescent="0.25"/>
    <row r="169" ht="21" customHeight="1" x14ac:dyDescent="0.25"/>
    <row r="170" ht="21" customHeight="1" x14ac:dyDescent="0.25"/>
    <row r="171" ht="21" customHeight="1" x14ac:dyDescent="0.25"/>
    <row r="172" ht="21" customHeight="1" x14ac:dyDescent="0.25"/>
    <row r="173" ht="21" customHeight="1" x14ac:dyDescent="0.25"/>
    <row r="174" ht="21" customHeight="1" x14ac:dyDescent="0.25"/>
    <row r="175" ht="21" customHeight="1" x14ac:dyDescent="0.25"/>
    <row r="176" ht="21" customHeight="1" x14ac:dyDescent="0.25"/>
    <row r="177" ht="21" customHeight="1" x14ac:dyDescent="0.25"/>
    <row r="178" ht="21" customHeight="1" x14ac:dyDescent="0.25"/>
    <row r="179" ht="30.75" customHeight="1" x14ac:dyDescent="0.25"/>
    <row r="180" ht="21" customHeight="1" x14ac:dyDescent="0.25"/>
    <row r="181" ht="21" customHeight="1" x14ac:dyDescent="0.25"/>
    <row r="182" ht="21" customHeight="1" x14ac:dyDescent="0.25"/>
    <row r="183" ht="21" customHeight="1" x14ac:dyDescent="0.25"/>
    <row r="184" ht="21" customHeight="1" x14ac:dyDescent="0.25"/>
    <row r="185" ht="21" customHeight="1" x14ac:dyDescent="0.25"/>
    <row r="186" ht="21" customHeight="1" x14ac:dyDescent="0.25"/>
    <row r="187" ht="21" customHeight="1" x14ac:dyDescent="0.25"/>
    <row r="188" ht="21" customHeight="1" x14ac:dyDescent="0.25"/>
    <row r="189" ht="21" customHeight="1" x14ac:dyDescent="0.25"/>
  </sheetData>
  <autoFilter ref="B5:F22" xr:uid="{00000000-0009-0000-0000-000003000000}"/>
  <pageMargins left="0.70866141732283472" right="0.70866141732283472" top="0.74803149606299213" bottom="0.74803149606299213" header="0.31496062992125984" footer="0.31496062992125984"/>
  <pageSetup scale="40"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778FA-5783-41D3-9837-08D8E57C8319}">
  <sheetPr>
    <tabColor theme="8" tint="0.39997558519241921"/>
  </sheetPr>
  <dimension ref="A1:H190"/>
  <sheetViews>
    <sheetView view="pageBreakPreview" zoomScale="90" zoomScaleNormal="60" zoomScaleSheetLayoutView="90" workbookViewId="0">
      <pane ySplit="4" topLeftCell="A14" activePane="bottomLeft" state="frozen"/>
      <selection activeCell="Q11" sqref="Q11"/>
      <selection pane="bottomLeft" activeCell="H16" sqref="H16:H17"/>
    </sheetView>
  </sheetViews>
  <sheetFormatPr baseColWidth="10" defaultColWidth="15.140625" defaultRowHeight="15" x14ac:dyDescent="0.25"/>
  <cols>
    <col min="1" max="1" width="5.7109375" style="116" customWidth="1"/>
    <col min="2" max="2" width="10" style="116" customWidth="1"/>
    <col min="3" max="3" width="19.7109375" style="116" customWidth="1"/>
    <col min="4" max="4" width="86.42578125" style="116" customWidth="1"/>
    <col min="5" max="5" width="16.85546875" style="146" customWidth="1"/>
    <col min="6" max="6" width="25" style="146" customWidth="1"/>
    <col min="7" max="7" width="4.5703125" style="116" customWidth="1"/>
    <col min="8" max="8" width="25.5703125" style="116" customWidth="1"/>
    <col min="9" max="16384" width="15.140625" style="116"/>
  </cols>
  <sheetData>
    <row r="1" spans="1:8" ht="15.75" thickBot="1" x14ac:dyDescent="0.3">
      <c r="B1" s="110"/>
      <c r="C1" s="110"/>
      <c r="D1" s="110"/>
      <c r="E1" s="147"/>
      <c r="F1" s="110"/>
      <c r="G1" s="110"/>
    </row>
    <row r="2" spans="1:8" ht="116.25" customHeight="1" thickBot="1" x14ac:dyDescent="0.3">
      <c r="B2" s="148"/>
      <c r="C2" s="149"/>
      <c r="D2" s="150" t="s">
        <v>465</v>
      </c>
      <c r="E2" s="400"/>
      <c r="F2" s="401"/>
      <c r="G2" s="110"/>
    </row>
    <row r="3" spans="1:8" ht="15.75" thickBot="1" x14ac:dyDescent="0.3">
      <c r="B3" s="110"/>
      <c r="C3" s="110"/>
      <c r="D3" s="110"/>
      <c r="E3" s="147"/>
      <c r="F3" s="110"/>
    </row>
    <row r="4" spans="1:8" s="151" customFormat="1" ht="49.5" customHeight="1" thickBot="1" x14ac:dyDescent="0.35">
      <c r="B4" s="152" t="s">
        <v>422</v>
      </c>
      <c r="C4" s="153" t="s">
        <v>466</v>
      </c>
      <c r="D4" s="153" t="s">
        <v>424</v>
      </c>
      <c r="E4" s="153" t="s">
        <v>77</v>
      </c>
      <c r="F4" s="154" t="s">
        <v>425</v>
      </c>
      <c r="G4" s="155"/>
    </row>
    <row r="5" spans="1:8" s="163" customFormat="1" ht="49.5" customHeight="1" x14ac:dyDescent="0.25">
      <c r="A5" s="156"/>
      <c r="B5" s="157">
        <v>1</v>
      </c>
      <c r="C5" s="158" t="s">
        <v>467</v>
      </c>
      <c r="D5" s="159" t="s">
        <v>468</v>
      </c>
      <c r="E5" s="160" t="s">
        <v>41</v>
      </c>
      <c r="F5" s="161">
        <v>32336</v>
      </c>
      <c r="G5" s="162"/>
    </row>
    <row r="6" spans="1:8" s="163" customFormat="1" ht="49.5" customHeight="1" x14ac:dyDescent="0.25">
      <c r="B6" s="164">
        <v>2</v>
      </c>
      <c r="C6" s="165" t="s">
        <v>469</v>
      </c>
      <c r="D6" s="166" t="s">
        <v>470</v>
      </c>
      <c r="E6" s="167" t="s">
        <v>41</v>
      </c>
      <c r="F6" s="168">
        <v>34308</v>
      </c>
      <c r="G6" s="162"/>
    </row>
    <row r="7" spans="1:8" s="163" customFormat="1" ht="49.5" customHeight="1" x14ac:dyDescent="0.25">
      <c r="B7" s="164">
        <v>3</v>
      </c>
      <c r="C7" s="165" t="s">
        <v>471</v>
      </c>
      <c r="D7" s="169" t="s">
        <v>472</v>
      </c>
      <c r="E7" s="170" t="s">
        <v>473</v>
      </c>
      <c r="F7" s="168">
        <v>11238</v>
      </c>
      <c r="G7" s="162"/>
    </row>
    <row r="8" spans="1:8" s="163" customFormat="1" ht="49.5" customHeight="1" x14ac:dyDescent="0.25">
      <c r="B8" s="164">
        <v>4</v>
      </c>
      <c r="C8" s="165" t="s">
        <v>474</v>
      </c>
      <c r="D8" s="169" t="s">
        <v>475</v>
      </c>
      <c r="E8" s="171" t="s">
        <v>41</v>
      </c>
      <c r="F8" s="168">
        <v>38009</v>
      </c>
      <c r="G8" s="162"/>
    </row>
    <row r="9" spans="1:8" s="163" customFormat="1" ht="49.5" customHeight="1" x14ac:dyDescent="0.25">
      <c r="B9" s="164">
        <v>5</v>
      </c>
      <c r="C9" s="165" t="s">
        <v>476</v>
      </c>
      <c r="D9" s="169" t="s">
        <v>477</v>
      </c>
      <c r="E9" s="171" t="s">
        <v>473</v>
      </c>
      <c r="F9" s="168">
        <v>13210</v>
      </c>
      <c r="G9" s="162"/>
    </row>
    <row r="10" spans="1:8" s="163" customFormat="1" ht="49.5" customHeight="1" x14ac:dyDescent="0.25">
      <c r="B10" s="164">
        <v>6</v>
      </c>
      <c r="C10" s="165" t="s">
        <v>478</v>
      </c>
      <c r="D10" s="169" t="s">
        <v>479</v>
      </c>
      <c r="E10" s="171" t="s">
        <v>41</v>
      </c>
      <c r="F10" s="168">
        <v>41240</v>
      </c>
      <c r="G10" s="162"/>
    </row>
    <row r="11" spans="1:8" s="163" customFormat="1" ht="49.5" customHeight="1" x14ac:dyDescent="0.25">
      <c r="B11" s="164">
        <v>7</v>
      </c>
      <c r="C11" s="165" t="s">
        <v>480</v>
      </c>
      <c r="D11" s="172" t="s">
        <v>481</v>
      </c>
      <c r="E11" s="173" t="s">
        <v>41</v>
      </c>
      <c r="F11" s="168">
        <v>42939</v>
      </c>
      <c r="G11" s="162"/>
    </row>
    <row r="12" spans="1:8" s="163" customFormat="1" ht="49.5" customHeight="1" x14ac:dyDescent="0.25">
      <c r="B12" s="164">
        <v>8</v>
      </c>
      <c r="C12" s="165" t="s">
        <v>482</v>
      </c>
      <c r="D12" s="172" t="s">
        <v>483</v>
      </c>
      <c r="E12" s="173" t="s">
        <v>41</v>
      </c>
      <c r="F12" s="168">
        <v>45897</v>
      </c>
      <c r="G12" s="162"/>
    </row>
    <row r="13" spans="1:8" s="163" customFormat="1" ht="49.5" customHeight="1" x14ac:dyDescent="0.25">
      <c r="B13" s="164">
        <v>9</v>
      </c>
      <c r="C13" s="165" t="s">
        <v>484</v>
      </c>
      <c r="D13" s="172" t="s">
        <v>485</v>
      </c>
      <c r="E13" s="173" t="s">
        <v>41</v>
      </c>
      <c r="F13" s="168">
        <v>51873</v>
      </c>
      <c r="G13" s="162"/>
    </row>
    <row r="14" spans="1:8" s="163" customFormat="1" ht="49.5" customHeight="1" x14ac:dyDescent="0.25">
      <c r="B14" s="164">
        <v>10</v>
      </c>
      <c r="C14" s="165" t="s">
        <v>486</v>
      </c>
      <c r="D14" s="172" t="s">
        <v>487</v>
      </c>
      <c r="E14" s="173" t="s">
        <v>41</v>
      </c>
      <c r="F14" s="168">
        <v>57135</v>
      </c>
      <c r="G14" s="162"/>
    </row>
    <row r="15" spans="1:8" s="163" customFormat="1" ht="49.5" customHeight="1" x14ac:dyDescent="0.25">
      <c r="B15" s="164">
        <v>11</v>
      </c>
      <c r="C15" s="165" t="s">
        <v>488</v>
      </c>
      <c r="D15" s="172" t="s">
        <v>489</v>
      </c>
      <c r="E15" s="173" t="s">
        <v>41</v>
      </c>
      <c r="F15" s="168">
        <v>43925</v>
      </c>
      <c r="G15" s="162"/>
    </row>
    <row r="16" spans="1:8" s="163" customFormat="1" ht="49.5" customHeight="1" x14ac:dyDescent="0.25">
      <c r="B16" s="164">
        <v>12</v>
      </c>
      <c r="C16" s="165" t="s">
        <v>490</v>
      </c>
      <c r="D16" s="169" t="s">
        <v>40</v>
      </c>
      <c r="E16" s="173" t="s">
        <v>41</v>
      </c>
      <c r="F16" s="168">
        <v>79668</v>
      </c>
      <c r="G16" s="162"/>
      <c r="H16" s="174"/>
    </row>
    <row r="17" spans="2:7" s="163" customFormat="1" ht="49.5" customHeight="1" x14ac:dyDescent="0.25">
      <c r="B17" s="164">
        <v>13</v>
      </c>
      <c r="C17" s="165" t="s">
        <v>491</v>
      </c>
      <c r="D17" s="172" t="s">
        <v>492</v>
      </c>
      <c r="E17" s="173" t="s">
        <v>41</v>
      </c>
      <c r="F17" s="168">
        <v>47869</v>
      </c>
      <c r="G17" s="162"/>
    </row>
    <row r="18" spans="2:7" s="163" customFormat="1" ht="49.5" customHeight="1" x14ac:dyDescent="0.25">
      <c r="B18" s="164">
        <v>14</v>
      </c>
      <c r="C18" s="165" t="s">
        <v>493</v>
      </c>
      <c r="D18" s="172" t="s">
        <v>494</v>
      </c>
      <c r="E18" s="173" t="s">
        <v>41</v>
      </c>
      <c r="F18" s="168">
        <v>22476</v>
      </c>
      <c r="G18" s="162"/>
    </row>
    <row r="19" spans="2:7" s="163" customFormat="1" ht="49.5" customHeight="1" x14ac:dyDescent="0.25">
      <c r="B19" s="164">
        <v>15</v>
      </c>
      <c r="C19" s="165" t="s">
        <v>495</v>
      </c>
      <c r="D19" s="172" t="s">
        <v>496</v>
      </c>
      <c r="E19" s="173" t="s">
        <v>41</v>
      </c>
      <c r="F19" s="168">
        <v>85878</v>
      </c>
      <c r="G19" s="162"/>
    </row>
    <row r="20" spans="2:7" s="163" customFormat="1" ht="49.5" customHeight="1" thickBot="1" x14ac:dyDescent="0.3">
      <c r="B20" s="175">
        <v>16</v>
      </c>
      <c r="C20" s="176" t="s">
        <v>497</v>
      </c>
      <c r="D20" s="177" t="s">
        <v>498</v>
      </c>
      <c r="E20" s="178" t="s">
        <v>41</v>
      </c>
      <c r="F20" s="179">
        <v>71780</v>
      </c>
      <c r="G20" s="162"/>
    </row>
    <row r="21" spans="2:7" ht="28.5" customHeight="1" x14ac:dyDescent="0.25"/>
    <row r="22" spans="2:7" ht="28.5" customHeight="1" x14ac:dyDescent="0.25"/>
    <row r="23" spans="2:7" ht="28.5" customHeight="1" x14ac:dyDescent="0.25"/>
    <row r="24" spans="2:7" ht="28.5" customHeight="1" x14ac:dyDescent="0.25"/>
    <row r="25" spans="2:7" ht="46.5" customHeight="1" x14ac:dyDescent="0.25"/>
    <row r="26" spans="2:7" ht="31.5" customHeight="1" x14ac:dyDescent="0.25"/>
    <row r="27" spans="2:7" ht="31.5" customHeight="1" x14ac:dyDescent="0.25"/>
    <row r="28" spans="2:7" ht="45.75" customHeight="1" x14ac:dyDescent="0.25"/>
    <row r="29" spans="2:7" ht="57.75" customHeight="1" x14ac:dyDescent="0.25"/>
    <row r="30" spans="2:7" ht="35.25" customHeight="1" x14ac:dyDescent="0.25"/>
    <row r="31" spans="2:7" ht="47.25" customHeight="1" x14ac:dyDescent="0.25"/>
    <row r="32" spans="2:7" ht="32.25" customHeight="1" x14ac:dyDescent="0.25"/>
    <row r="33" ht="42.75" customHeight="1" x14ac:dyDescent="0.25"/>
    <row r="34" ht="46.5" customHeight="1" x14ac:dyDescent="0.25"/>
    <row r="35" ht="45.75" customHeight="1" x14ac:dyDescent="0.25"/>
    <row r="36" ht="72" customHeight="1" x14ac:dyDescent="0.25"/>
    <row r="37" ht="57" customHeight="1" x14ac:dyDescent="0.25"/>
    <row r="38" ht="32.25" customHeight="1" x14ac:dyDescent="0.25"/>
    <row r="39" ht="32.25" customHeight="1" x14ac:dyDescent="0.25"/>
    <row r="40" ht="32.25" customHeight="1" x14ac:dyDescent="0.25"/>
    <row r="41" ht="32.25" customHeight="1" x14ac:dyDescent="0.25"/>
    <row r="42" ht="43.5" customHeight="1" x14ac:dyDescent="0.25"/>
    <row r="43" ht="30.75" customHeight="1" x14ac:dyDescent="0.25"/>
    <row r="44" ht="30.75" customHeight="1" x14ac:dyDescent="0.25"/>
    <row r="45" ht="21.75" customHeight="1" x14ac:dyDescent="0.25"/>
    <row r="46" ht="30.75" customHeight="1" x14ac:dyDescent="0.25"/>
    <row r="47" ht="30.75" customHeight="1" x14ac:dyDescent="0.25"/>
    <row r="48" ht="50.25" customHeight="1" x14ac:dyDescent="0.25"/>
    <row r="49" ht="31.5" customHeight="1" x14ac:dyDescent="0.25"/>
    <row r="50" ht="31.5" customHeight="1" x14ac:dyDescent="0.25"/>
    <row r="51" ht="46.5" customHeight="1" x14ac:dyDescent="0.25"/>
    <row r="52" ht="47.25" customHeight="1" x14ac:dyDescent="0.25"/>
    <row r="57" ht="44.25" customHeight="1" x14ac:dyDescent="0.25"/>
    <row r="58" ht="44.25" customHeight="1" x14ac:dyDescent="0.25"/>
    <row r="59" ht="44.25" customHeight="1" x14ac:dyDescent="0.25"/>
    <row r="60" ht="44.25" customHeight="1" x14ac:dyDescent="0.25"/>
    <row r="61" ht="44.25" customHeight="1" x14ac:dyDescent="0.25"/>
    <row r="62" ht="44.25" customHeight="1" x14ac:dyDescent="0.25"/>
    <row r="63" ht="44.25" customHeight="1" x14ac:dyDescent="0.25"/>
    <row r="65" ht="47.25" customHeight="1" x14ac:dyDescent="0.25"/>
    <row r="66" ht="55.5" customHeight="1" x14ac:dyDescent="0.25"/>
    <row r="67" ht="55.5" customHeight="1" x14ac:dyDescent="0.25"/>
    <row r="68" ht="55.5" customHeight="1" x14ac:dyDescent="0.25"/>
    <row r="69" ht="47.25" customHeight="1" x14ac:dyDescent="0.25"/>
    <row r="70" ht="47.25" customHeight="1" x14ac:dyDescent="0.25"/>
    <row r="72" ht="59.25" customHeight="1" x14ac:dyDescent="0.25"/>
    <row r="73" ht="43.5" customHeight="1" x14ac:dyDescent="0.25"/>
    <row r="74" ht="22.5" customHeight="1" x14ac:dyDescent="0.25"/>
    <row r="75" ht="45" customHeight="1" x14ac:dyDescent="0.25"/>
    <row r="76" ht="45" customHeight="1" x14ac:dyDescent="0.25"/>
    <row r="77" ht="45" customHeight="1" x14ac:dyDescent="0.25"/>
    <row r="78" ht="45" customHeight="1" x14ac:dyDescent="0.25"/>
    <row r="81" spans="4:4" ht="34.5" customHeight="1" x14ac:dyDescent="0.25">
      <c r="D81" s="180"/>
    </row>
    <row r="82" spans="4:4" ht="34.5" customHeight="1" x14ac:dyDescent="0.25"/>
    <row r="83" spans="4:4" ht="34.5" customHeight="1" x14ac:dyDescent="0.25">
      <c r="D83" s="181"/>
    </row>
    <row r="84" spans="4:4" ht="34.5" customHeight="1" x14ac:dyDescent="0.25">
      <c r="D84" s="181"/>
    </row>
    <row r="85" spans="4:4" ht="20.25" customHeight="1" x14ac:dyDescent="0.25">
      <c r="D85" s="181"/>
    </row>
    <row r="86" spans="4:4" ht="20.25" customHeight="1" x14ac:dyDescent="0.25"/>
    <row r="87" spans="4:4" ht="31.5" customHeight="1" x14ac:dyDescent="0.25">
      <c r="D87" s="182"/>
    </row>
    <row r="88" spans="4:4" ht="31.5" customHeight="1" x14ac:dyDescent="0.25">
      <c r="D88" s="183"/>
    </row>
    <row r="89" spans="4:4" ht="21" customHeight="1" x14ac:dyDescent="0.25"/>
    <row r="90" spans="4:4" ht="32.25" customHeight="1" x14ac:dyDescent="0.25"/>
    <row r="92" spans="4:4" ht="33" customHeight="1" x14ac:dyDescent="0.25"/>
    <row r="93" spans="4:4" ht="33" customHeight="1" x14ac:dyDescent="0.25"/>
    <row r="94" spans="4:4" ht="33" customHeight="1" x14ac:dyDescent="0.25"/>
    <row r="95" spans="4:4" ht="33" customHeight="1" x14ac:dyDescent="0.25"/>
    <row r="96" spans="4:4" ht="33" customHeight="1" x14ac:dyDescent="0.25"/>
    <row r="97" ht="33" customHeight="1" x14ac:dyDescent="0.25"/>
    <row r="98" ht="33" customHeight="1" x14ac:dyDescent="0.25"/>
    <row r="99" ht="33" customHeight="1" x14ac:dyDescent="0.25"/>
    <row r="100" ht="33" customHeight="1" x14ac:dyDescent="0.25"/>
    <row r="101" ht="45" customHeight="1" x14ac:dyDescent="0.25"/>
    <row r="102" ht="33" customHeight="1" x14ac:dyDescent="0.25"/>
    <row r="103" ht="33" customHeight="1" x14ac:dyDescent="0.25"/>
    <row r="104" ht="33" customHeight="1" x14ac:dyDescent="0.25"/>
    <row r="105" ht="33" customHeight="1" x14ac:dyDescent="0.25"/>
    <row r="106" ht="33" customHeight="1" x14ac:dyDescent="0.25"/>
    <row r="107" ht="33" customHeight="1" x14ac:dyDescent="0.25"/>
    <row r="108" ht="33" customHeight="1" x14ac:dyDescent="0.25"/>
    <row r="109" ht="84" customHeight="1" x14ac:dyDescent="0.25"/>
    <row r="110" ht="37.5" customHeight="1" x14ac:dyDescent="0.25"/>
    <row r="111" ht="63.75" customHeight="1" x14ac:dyDescent="0.25"/>
    <row r="112" ht="34.5" customHeight="1" x14ac:dyDescent="0.25"/>
    <row r="113" ht="47.25" customHeight="1" x14ac:dyDescent="0.25"/>
    <row r="114" ht="47.25" customHeight="1" x14ac:dyDescent="0.25"/>
    <row r="116" ht="33" customHeight="1" x14ac:dyDescent="0.25"/>
    <row r="117" ht="46.5" customHeight="1" x14ac:dyDescent="0.25"/>
    <row r="118" ht="32.25" customHeight="1" x14ac:dyDescent="0.25"/>
    <row r="119" ht="21" customHeight="1" x14ac:dyDescent="0.25"/>
    <row r="120" ht="21" customHeight="1" x14ac:dyDescent="0.25"/>
    <row r="121" ht="21" customHeight="1" x14ac:dyDescent="0.25"/>
    <row r="122" ht="33.75" customHeight="1" x14ac:dyDescent="0.25"/>
    <row r="123" ht="33.75" customHeight="1" x14ac:dyDescent="0.25"/>
    <row r="124" ht="33.75" customHeight="1" x14ac:dyDescent="0.25"/>
    <row r="125" ht="33.75" customHeight="1" x14ac:dyDescent="0.25"/>
    <row r="126" ht="33.75" customHeight="1" x14ac:dyDescent="0.25"/>
    <row r="127" ht="33.75" customHeight="1" x14ac:dyDescent="0.25"/>
    <row r="128" ht="44.25" customHeight="1" x14ac:dyDescent="0.25"/>
    <row r="129" ht="44.25" customHeight="1" x14ac:dyDescent="0.25"/>
    <row r="130" ht="44.25" customHeight="1" x14ac:dyDescent="0.25"/>
    <row r="131" ht="33.75" customHeight="1" x14ac:dyDescent="0.25"/>
    <row r="132" ht="33.75" customHeight="1" x14ac:dyDescent="0.25"/>
    <row r="133" ht="33.75" customHeight="1" x14ac:dyDescent="0.25"/>
    <row r="134" ht="20.25" customHeight="1" x14ac:dyDescent="0.25"/>
    <row r="135" ht="20.25" customHeight="1" x14ac:dyDescent="0.25"/>
    <row r="136" ht="20.25" customHeight="1" x14ac:dyDescent="0.25"/>
    <row r="137" ht="33" customHeight="1" x14ac:dyDescent="0.25"/>
    <row r="138" ht="49.5" customHeight="1" x14ac:dyDescent="0.25"/>
    <row r="139" ht="22.5" customHeight="1" x14ac:dyDescent="0.25"/>
    <row r="140" ht="22.5" customHeight="1" x14ac:dyDescent="0.25"/>
    <row r="141" ht="22.5" customHeight="1" x14ac:dyDescent="0.25"/>
    <row r="142" ht="22.5" customHeight="1" x14ac:dyDescent="0.25"/>
    <row r="143" ht="22.5" customHeight="1" x14ac:dyDescent="0.25"/>
    <row r="144" ht="22.5" customHeight="1" x14ac:dyDescent="0.25"/>
    <row r="145" ht="22.5" customHeight="1" x14ac:dyDescent="0.25"/>
    <row r="146" ht="30" customHeight="1" x14ac:dyDescent="0.25"/>
    <row r="147" ht="30" customHeight="1" x14ac:dyDescent="0.25"/>
    <row r="148" ht="30" customHeight="1" x14ac:dyDescent="0.25"/>
    <row r="149" ht="30" customHeight="1" x14ac:dyDescent="0.25"/>
    <row r="150" ht="72.75" customHeight="1" x14ac:dyDescent="0.25"/>
    <row r="151" ht="30.75" customHeight="1" x14ac:dyDescent="0.25"/>
    <row r="152" ht="30.75" customHeight="1" x14ac:dyDescent="0.25"/>
    <row r="153" ht="30.75" customHeight="1" x14ac:dyDescent="0.25"/>
    <row r="154" ht="30.75" customHeight="1" x14ac:dyDescent="0.25"/>
    <row r="155" ht="27.75" customHeight="1" x14ac:dyDescent="0.25"/>
    <row r="156" ht="20.25" customHeight="1" x14ac:dyDescent="0.25"/>
    <row r="157" ht="20.25" customHeight="1" x14ac:dyDescent="0.25"/>
    <row r="159" ht="44.25" customHeight="1" x14ac:dyDescent="0.25"/>
    <row r="160" ht="20.25" customHeight="1" x14ac:dyDescent="0.25"/>
    <row r="163" ht="21" customHeight="1" x14ac:dyDescent="0.25"/>
    <row r="164" ht="28.5" customHeight="1" x14ac:dyDescent="0.25"/>
    <row r="165" ht="28.5" customHeight="1" x14ac:dyDescent="0.25"/>
    <row r="166" ht="18" customHeight="1" x14ac:dyDescent="0.25"/>
    <row r="167" ht="21" customHeight="1" x14ac:dyDescent="0.25"/>
    <row r="168" ht="21" customHeight="1" x14ac:dyDescent="0.25"/>
    <row r="169" ht="21" customHeight="1" x14ac:dyDescent="0.25"/>
    <row r="170" ht="21" customHeight="1" x14ac:dyDescent="0.25"/>
    <row r="171" ht="21" customHeight="1" x14ac:dyDescent="0.25"/>
    <row r="172" ht="21" customHeight="1" x14ac:dyDescent="0.25"/>
    <row r="173" ht="21" customHeight="1" x14ac:dyDescent="0.25"/>
    <row r="174" ht="21" customHeight="1" x14ac:dyDescent="0.25"/>
    <row r="175" ht="21" customHeight="1" x14ac:dyDescent="0.25"/>
    <row r="176" ht="21" customHeight="1" x14ac:dyDescent="0.25"/>
    <row r="177" ht="21" customHeight="1" x14ac:dyDescent="0.25"/>
    <row r="178" ht="21" customHeight="1" x14ac:dyDescent="0.25"/>
    <row r="179" ht="21" customHeight="1" x14ac:dyDescent="0.25"/>
    <row r="180" ht="30.75" customHeight="1" x14ac:dyDescent="0.25"/>
    <row r="181" ht="21" customHeight="1" x14ac:dyDescent="0.25"/>
    <row r="182" ht="21" customHeight="1" x14ac:dyDescent="0.25"/>
    <row r="183" ht="21" customHeight="1" x14ac:dyDescent="0.25"/>
    <row r="184" ht="21" customHeight="1" x14ac:dyDescent="0.25"/>
    <row r="185" ht="21" customHeight="1" x14ac:dyDescent="0.25"/>
    <row r="186" ht="21" customHeight="1" x14ac:dyDescent="0.25"/>
    <row r="187" ht="21" customHeight="1" x14ac:dyDescent="0.25"/>
    <row r="188" ht="21" customHeight="1" x14ac:dyDescent="0.25"/>
    <row r="189" ht="21" customHeight="1" x14ac:dyDescent="0.25"/>
    <row r="190" ht="21" customHeight="1" x14ac:dyDescent="0.25"/>
  </sheetData>
  <autoFilter ref="A4:G20" xr:uid="{00000000-0009-0000-0000-000001000000}"/>
  <mergeCells count="1">
    <mergeCell ref="E2:F2"/>
  </mergeCells>
  <printOptions horizontalCentered="1"/>
  <pageMargins left="0.39370078740157483" right="0.39370078740157483" top="0.78740157480314965" bottom="0.39370078740157483" header="0.31496062992125984" footer="0.31496062992125984"/>
  <pageSetup scale="40" orientation="landscape"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34323-F0B1-4F1A-87BF-687BDDD81B7D}">
  <sheetPr>
    <tabColor rgb="FF00B0F0"/>
    <outlinePr summaryBelow="0" summaryRight="0"/>
  </sheetPr>
  <dimension ref="A1:M10847"/>
  <sheetViews>
    <sheetView topLeftCell="C1" zoomScale="120" zoomScaleNormal="120" workbookViewId="0">
      <pane ySplit="1" topLeftCell="A1701" activePane="bottomLeft" state="frozen"/>
      <selection activeCell="Q11" sqref="Q11"/>
      <selection pane="bottomLeft" activeCell="G1715" sqref="G1715"/>
    </sheetView>
  </sheetViews>
  <sheetFormatPr baseColWidth="10" defaultColWidth="8.85546875" defaultRowHeight="15" x14ac:dyDescent="0.25"/>
  <cols>
    <col min="1" max="1" width="11.42578125" style="184" customWidth="1"/>
    <col min="2" max="2" width="82.28515625" style="184" customWidth="1"/>
    <col min="3" max="3" width="8.5703125" style="184" customWidth="1"/>
    <col min="4" max="4" width="14.28515625" style="184" hidden="1" customWidth="1"/>
    <col min="5" max="5" width="4.28515625" style="184" hidden="1" customWidth="1"/>
    <col min="6" max="6" width="35.7109375" style="184" hidden="1" customWidth="1"/>
    <col min="7" max="7" width="17.140625" style="185" customWidth="1"/>
    <col min="8" max="8" width="27.7109375" style="184" customWidth="1"/>
    <col min="9" max="12" width="17.140625" style="184" customWidth="1"/>
    <col min="13" max="13" width="16.140625" bestFit="1" customWidth="1"/>
  </cols>
  <sheetData>
    <row r="1" spans="1:12" x14ac:dyDescent="0.25">
      <c r="A1" s="184" t="s">
        <v>499</v>
      </c>
      <c r="B1" s="184" t="s">
        <v>500</v>
      </c>
      <c r="C1" s="184" t="s">
        <v>8</v>
      </c>
      <c r="D1" s="184" t="s">
        <v>501</v>
      </c>
      <c r="E1" s="184" t="s">
        <v>501</v>
      </c>
      <c r="F1" s="184" t="s">
        <v>502</v>
      </c>
      <c r="G1" s="185" t="s">
        <v>503</v>
      </c>
      <c r="H1" s="186" t="s">
        <v>504</v>
      </c>
      <c r="I1" s="186" t="s">
        <v>505</v>
      </c>
      <c r="J1" s="186" t="s">
        <v>506</v>
      </c>
      <c r="K1" s="186" t="s">
        <v>207</v>
      </c>
      <c r="L1" s="186" t="s">
        <v>507</v>
      </c>
    </row>
    <row r="2" spans="1:12" x14ac:dyDescent="0.25">
      <c r="A2" s="184" t="s">
        <v>508</v>
      </c>
      <c r="B2" s="184" t="s">
        <v>509</v>
      </c>
      <c r="C2" s="184" t="s">
        <v>56</v>
      </c>
      <c r="F2" s="184" t="s">
        <v>510</v>
      </c>
      <c r="G2" s="185">
        <v>125155.94</v>
      </c>
      <c r="H2" s="184" t="s">
        <v>511</v>
      </c>
      <c r="I2" s="184" t="s">
        <v>512</v>
      </c>
      <c r="J2" s="184" t="s">
        <v>513</v>
      </c>
      <c r="K2" s="184" t="s">
        <v>514</v>
      </c>
      <c r="L2" s="184" t="s">
        <v>514</v>
      </c>
    </row>
    <row r="3" spans="1:12" x14ac:dyDescent="0.25">
      <c r="A3" s="184" t="s">
        <v>515</v>
      </c>
      <c r="B3" s="184" t="s">
        <v>516</v>
      </c>
      <c r="C3" s="184" t="s">
        <v>74</v>
      </c>
      <c r="F3" s="184" t="s">
        <v>510</v>
      </c>
      <c r="G3" s="185">
        <v>329496.23</v>
      </c>
      <c r="H3" s="184" t="s">
        <v>517</v>
      </c>
      <c r="I3" s="184" t="s">
        <v>518</v>
      </c>
      <c r="J3" s="184" t="s">
        <v>519</v>
      </c>
      <c r="K3" s="184" t="s">
        <v>514</v>
      </c>
      <c r="L3" s="184" t="s">
        <v>514</v>
      </c>
    </row>
    <row r="4" spans="1:12" x14ac:dyDescent="0.25">
      <c r="A4" s="184" t="s">
        <v>520</v>
      </c>
      <c r="B4" s="184" t="s">
        <v>521</v>
      </c>
      <c r="C4" s="184" t="s">
        <v>74</v>
      </c>
      <c r="F4" s="184" t="s">
        <v>510</v>
      </c>
      <c r="G4" s="185">
        <v>25052.71</v>
      </c>
      <c r="H4" s="184" t="s">
        <v>522</v>
      </c>
      <c r="I4" s="184" t="s">
        <v>523</v>
      </c>
      <c r="J4" s="184" t="s">
        <v>524</v>
      </c>
      <c r="K4" s="184" t="s">
        <v>525</v>
      </c>
      <c r="L4" s="184" t="s">
        <v>514</v>
      </c>
    </row>
    <row r="5" spans="1:12" x14ac:dyDescent="0.25">
      <c r="A5" s="184" t="s">
        <v>526</v>
      </c>
      <c r="B5" s="184" t="s">
        <v>527</v>
      </c>
      <c r="C5" s="184" t="s">
        <v>74</v>
      </c>
      <c r="F5" s="184" t="s">
        <v>528</v>
      </c>
      <c r="G5" s="185">
        <v>639093.73</v>
      </c>
      <c r="H5" s="184" t="s">
        <v>529</v>
      </c>
      <c r="I5" s="184" t="s">
        <v>530</v>
      </c>
      <c r="J5" s="184" t="s">
        <v>531</v>
      </c>
      <c r="K5" s="184" t="s">
        <v>514</v>
      </c>
      <c r="L5" s="184" t="s">
        <v>514</v>
      </c>
    </row>
    <row r="6" spans="1:12" x14ac:dyDescent="0.25">
      <c r="A6" s="184" t="s">
        <v>532</v>
      </c>
      <c r="B6" s="184" t="s">
        <v>533</v>
      </c>
      <c r="C6" s="184" t="s">
        <v>74</v>
      </c>
      <c r="F6" s="184" t="s">
        <v>510</v>
      </c>
      <c r="G6" s="185">
        <v>85265.42</v>
      </c>
      <c r="H6" s="184" t="s">
        <v>534</v>
      </c>
      <c r="I6" s="184" t="s">
        <v>535</v>
      </c>
      <c r="J6" s="184" t="s">
        <v>536</v>
      </c>
      <c r="K6" s="184" t="s">
        <v>537</v>
      </c>
      <c r="L6" s="184" t="s">
        <v>514</v>
      </c>
    </row>
    <row r="7" spans="1:12" x14ac:dyDescent="0.25">
      <c r="A7" s="184" t="s">
        <v>538</v>
      </c>
      <c r="B7" s="184" t="s">
        <v>539</v>
      </c>
      <c r="C7" s="184" t="s">
        <v>74</v>
      </c>
      <c r="F7" s="184" t="s">
        <v>540</v>
      </c>
      <c r="G7" s="185">
        <v>211324.16</v>
      </c>
      <c r="H7" s="184" t="s">
        <v>541</v>
      </c>
      <c r="I7" s="184" t="s">
        <v>542</v>
      </c>
      <c r="J7" s="184" t="s">
        <v>543</v>
      </c>
      <c r="K7" s="184" t="s">
        <v>514</v>
      </c>
      <c r="L7" s="184" t="s">
        <v>514</v>
      </c>
    </row>
    <row r="8" spans="1:12" x14ac:dyDescent="0.25">
      <c r="A8" s="184" t="s">
        <v>544</v>
      </c>
      <c r="B8" s="184" t="s">
        <v>545</v>
      </c>
      <c r="C8" s="184" t="s">
        <v>74</v>
      </c>
      <c r="F8" s="184" t="s">
        <v>546</v>
      </c>
      <c r="G8" s="185">
        <v>85265.42</v>
      </c>
      <c r="H8" s="184" t="s">
        <v>534</v>
      </c>
      <c r="I8" s="184" t="s">
        <v>535</v>
      </c>
      <c r="J8" s="184" t="s">
        <v>536</v>
      </c>
      <c r="K8" s="184" t="s">
        <v>537</v>
      </c>
      <c r="L8" s="184" t="s">
        <v>514</v>
      </c>
    </row>
    <row r="9" spans="1:12" x14ac:dyDescent="0.25">
      <c r="A9" s="184" t="s">
        <v>547</v>
      </c>
      <c r="B9" s="184" t="s">
        <v>548</v>
      </c>
      <c r="C9" s="184" t="s">
        <v>74</v>
      </c>
      <c r="F9" s="184" t="s">
        <v>546</v>
      </c>
      <c r="G9" s="185">
        <v>85265.42</v>
      </c>
      <c r="H9" s="184" t="s">
        <v>534</v>
      </c>
      <c r="I9" s="184" t="s">
        <v>535</v>
      </c>
      <c r="J9" s="184" t="s">
        <v>536</v>
      </c>
      <c r="K9" s="184" t="s">
        <v>537</v>
      </c>
      <c r="L9" s="184" t="s">
        <v>514</v>
      </c>
    </row>
    <row r="10" spans="1:12" x14ac:dyDescent="0.25">
      <c r="A10" s="184" t="s">
        <v>549</v>
      </c>
      <c r="B10" s="184" t="s">
        <v>550</v>
      </c>
      <c r="C10" s="184" t="s">
        <v>74</v>
      </c>
      <c r="F10" s="184" t="s">
        <v>510</v>
      </c>
      <c r="G10" s="185">
        <v>77609.899999999994</v>
      </c>
      <c r="H10" s="184" t="s">
        <v>534</v>
      </c>
      <c r="I10" s="184" t="s">
        <v>551</v>
      </c>
      <c r="J10" s="184" t="s">
        <v>552</v>
      </c>
      <c r="K10" s="184" t="s">
        <v>537</v>
      </c>
      <c r="L10" s="184" t="s">
        <v>514</v>
      </c>
    </row>
    <row r="11" spans="1:12" x14ac:dyDescent="0.25">
      <c r="A11" s="184" t="s">
        <v>553</v>
      </c>
      <c r="B11" s="184" t="s">
        <v>554</v>
      </c>
      <c r="C11" s="184" t="s">
        <v>74</v>
      </c>
      <c r="F11" s="184" t="s">
        <v>510</v>
      </c>
      <c r="G11" s="185">
        <v>108933.04</v>
      </c>
      <c r="H11" s="184" t="s">
        <v>555</v>
      </c>
      <c r="I11" s="184" t="s">
        <v>551</v>
      </c>
      <c r="J11" s="184" t="s">
        <v>552</v>
      </c>
      <c r="K11" s="184" t="s">
        <v>537</v>
      </c>
      <c r="L11" s="184" t="s">
        <v>514</v>
      </c>
    </row>
    <row r="12" spans="1:12" x14ac:dyDescent="0.25">
      <c r="A12" s="184" t="s">
        <v>556</v>
      </c>
      <c r="B12" s="184" t="s">
        <v>557</v>
      </c>
      <c r="C12" s="184" t="s">
        <v>74</v>
      </c>
      <c r="F12" s="184" t="s">
        <v>510</v>
      </c>
      <c r="G12" s="185">
        <v>179929.18</v>
      </c>
      <c r="H12" s="184" t="s">
        <v>534</v>
      </c>
      <c r="I12" s="184" t="s">
        <v>558</v>
      </c>
      <c r="J12" s="184" t="s">
        <v>552</v>
      </c>
      <c r="K12" s="184" t="s">
        <v>537</v>
      </c>
      <c r="L12" s="184" t="s">
        <v>514</v>
      </c>
    </row>
    <row r="13" spans="1:12" x14ac:dyDescent="0.25">
      <c r="A13" s="184" t="s">
        <v>559</v>
      </c>
      <c r="B13" s="184" t="s">
        <v>560</v>
      </c>
      <c r="C13" s="184" t="s">
        <v>74</v>
      </c>
      <c r="F13" s="184" t="s">
        <v>510</v>
      </c>
      <c r="G13" s="185">
        <v>77609.899999999994</v>
      </c>
      <c r="H13" s="184" t="s">
        <v>534</v>
      </c>
      <c r="I13" s="184" t="s">
        <v>551</v>
      </c>
      <c r="J13" s="184" t="s">
        <v>552</v>
      </c>
      <c r="K13" s="184" t="s">
        <v>537</v>
      </c>
      <c r="L13" s="184" t="s">
        <v>514</v>
      </c>
    </row>
    <row r="14" spans="1:12" x14ac:dyDescent="0.25">
      <c r="A14" s="184" t="s">
        <v>561</v>
      </c>
      <c r="B14" s="184" t="s">
        <v>562</v>
      </c>
      <c r="C14" s="184" t="s">
        <v>74</v>
      </c>
      <c r="F14" s="184" t="s">
        <v>510</v>
      </c>
      <c r="G14" s="185">
        <v>77609.899999999994</v>
      </c>
      <c r="H14" s="184" t="s">
        <v>534</v>
      </c>
      <c r="I14" s="184" t="s">
        <v>551</v>
      </c>
      <c r="J14" s="184" t="s">
        <v>552</v>
      </c>
      <c r="K14" s="184" t="s">
        <v>537</v>
      </c>
      <c r="L14" s="184" t="s">
        <v>514</v>
      </c>
    </row>
    <row r="15" spans="1:12" x14ac:dyDescent="0.25">
      <c r="A15" s="184" t="s">
        <v>563</v>
      </c>
      <c r="B15" s="184" t="s">
        <v>564</v>
      </c>
      <c r="C15" s="184" t="s">
        <v>74</v>
      </c>
      <c r="F15" s="184" t="s">
        <v>510</v>
      </c>
      <c r="G15" s="185">
        <v>204760.05</v>
      </c>
      <c r="H15" s="184" t="s">
        <v>565</v>
      </c>
      <c r="I15" s="184" t="s">
        <v>566</v>
      </c>
      <c r="J15" s="184" t="s">
        <v>536</v>
      </c>
      <c r="K15" s="184" t="s">
        <v>537</v>
      </c>
      <c r="L15" s="184" t="s">
        <v>514</v>
      </c>
    </row>
    <row r="16" spans="1:12" x14ac:dyDescent="0.25">
      <c r="A16" s="184" t="s">
        <v>567</v>
      </c>
      <c r="B16" s="184" t="s">
        <v>568</v>
      </c>
      <c r="C16" s="184" t="s">
        <v>74</v>
      </c>
      <c r="F16" s="184" t="s">
        <v>510</v>
      </c>
      <c r="G16" s="185">
        <v>102440.77</v>
      </c>
      <c r="H16" s="184" t="s">
        <v>565</v>
      </c>
      <c r="I16" s="184" t="s">
        <v>535</v>
      </c>
      <c r="J16" s="184" t="s">
        <v>536</v>
      </c>
      <c r="K16" s="184" t="s">
        <v>537</v>
      </c>
      <c r="L16" s="184" t="s">
        <v>514</v>
      </c>
    </row>
    <row r="17" spans="1:12" x14ac:dyDescent="0.25">
      <c r="A17" s="184" t="s">
        <v>569</v>
      </c>
      <c r="B17" s="184" t="s">
        <v>570</v>
      </c>
      <c r="C17" s="184" t="s">
        <v>74</v>
      </c>
      <c r="F17" s="184" t="s">
        <v>510</v>
      </c>
      <c r="G17" s="185">
        <v>142648.63</v>
      </c>
      <c r="H17" s="184" t="s">
        <v>571</v>
      </c>
      <c r="I17" s="184" t="s">
        <v>572</v>
      </c>
      <c r="J17" s="184" t="s">
        <v>573</v>
      </c>
      <c r="K17" s="184" t="s">
        <v>537</v>
      </c>
      <c r="L17" s="184" t="s">
        <v>514</v>
      </c>
    </row>
    <row r="18" spans="1:12" x14ac:dyDescent="0.25">
      <c r="A18" s="184" t="s">
        <v>574</v>
      </c>
      <c r="B18" s="184" t="s">
        <v>575</v>
      </c>
      <c r="C18" s="184" t="s">
        <v>74</v>
      </c>
      <c r="F18" s="184" t="s">
        <v>510</v>
      </c>
      <c r="G18" s="185">
        <v>98523.37</v>
      </c>
      <c r="H18" s="184" t="s">
        <v>576</v>
      </c>
      <c r="I18" s="184" t="s">
        <v>535</v>
      </c>
      <c r="J18" s="184" t="s">
        <v>536</v>
      </c>
      <c r="K18" s="184" t="s">
        <v>537</v>
      </c>
      <c r="L18" s="184" t="s">
        <v>514</v>
      </c>
    </row>
    <row r="19" spans="1:12" x14ac:dyDescent="0.25">
      <c r="A19" s="184" t="s">
        <v>577</v>
      </c>
      <c r="B19" s="184" t="s">
        <v>578</v>
      </c>
      <c r="C19" s="184" t="s">
        <v>74</v>
      </c>
      <c r="F19" s="184" t="s">
        <v>510</v>
      </c>
      <c r="G19" s="185">
        <v>201593.1</v>
      </c>
      <c r="H19" s="184" t="s">
        <v>579</v>
      </c>
      <c r="I19" s="184" t="s">
        <v>566</v>
      </c>
      <c r="J19" s="184" t="s">
        <v>536</v>
      </c>
      <c r="K19" s="184" t="s">
        <v>537</v>
      </c>
      <c r="L19" s="184" t="s">
        <v>514</v>
      </c>
    </row>
    <row r="20" spans="1:12" x14ac:dyDescent="0.25">
      <c r="A20" s="184" t="s">
        <v>580</v>
      </c>
      <c r="B20" s="184" t="s">
        <v>581</v>
      </c>
      <c r="C20" s="184" t="s">
        <v>74</v>
      </c>
      <c r="F20" s="184" t="s">
        <v>510</v>
      </c>
      <c r="G20" s="185">
        <v>85265.42</v>
      </c>
      <c r="H20" s="184" t="s">
        <v>534</v>
      </c>
      <c r="I20" s="184" t="s">
        <v>535</v>
      </c>
      <c r="J20" s="184" t="s">
        <v>536</v>
      </c>
      <c r="K20" s="184" t="s">
        <v>537</v>
      </c>
      <c r="L20" s="184" t="s">
        <v>514</v>
      </c>
    </row>
    <row r="21" spans="1:12" x14ac:dyDescent="0.25">
      <c r="A21" s="184" t="s">
        <v>582</v>
      </c>
      <c r="B21" s="184" t="s">
        <v>583</v>
      </c>
      <c r="C21" s="184" t="s">
        <v>74</v>
      </c>
      <c r="F21" s="184" t="s">
        <v>510</v>
      </c>
      <c r="G21" s="185">
        <v>225470.36</v>
      </c>
      <c r="H21" s="184" t="s">
        <v>584</v>
      </c>
      <c r="I21" s="184" t="s">
        <v>585</v>
      </c>
      <c r="J21" s="184" t="s">
        <v>586</v>
      </c>
      <c r="K21" s="184" t="s">
        <v>537</v>
      </c>
      <c r="L21" s="184" t="s">
        <v>514</v>
      </c>
    </row>
    <row r="22" spans="1:12" x14ac:dyDescent="0.25">
      <c r="A22" s="184" t="s">
        <v>587</v>
      </c>
      <c r="B22" s="184" t="s">
        <v>588</v>
      </c>
      <c r="C22" s="184" t="s">
        <v>74</v>
      </c>
      <c r="F22" s="184" t="s">
        <v>510</v>
      </c>
      <c r="G22" s="185">
        <v>208263.67999999999</v>
      </c>
      <c r="H22" s="184" t="s">
        <v>589</v>
      </c>
      <c r="I22" s="184" t="s">
        <v>590</v>
      </c>
      <c r="J22" s="184" t="s">
        <v>586</v>
      </c>
      <c r="K22" s="184" t="s">
        <v>537</v>
      </c>
      <c r="L22" s="184" t="s">
        <v>514</v>
      </c>
    </row>
    <row r="23" spans="1:12" x14ac:dyDescent="0.25">
      <c r="A23" s="184" t="s">
        <v>591</v>
      </c>
      <c r="B23" s="184" t="s">
        <v>592</v>
      </c>
      <c r="C23" s="184" t="s">
        <v>74</v>
      </c>
      <c r="F23" s="184" t="s">
        <v>510</v>
      </c>
      <c r="G23" s="185">
        <v>85529.7</v>
      </c>
      <c r="H23" s="184" t="s">
        <v>589</v>
      </c>
      <c r="I23" s="184" t="s">
        <v>551</v>
      </c>
      <c r="J23" s="184" t="s">
        <v>552</v>
      </c>
      <c r="K23" s="184" t="s">
        <v>537</v>
      </c>
      <c r="L23" s="184" t="s">
        <v>514</v>
      </c>
    </row>
    <row r="24" spans="1:12" x14ac:dyDescent="0.25">
      <c r="A24" s="184" t="s">
        <v>593</v>
      </c>
      <c r="B24" s="184" t="s">
        <v>594</v>
      </c>
      <c r="C24" s="184" t="s">
        <v>74</v>
      </c>
      <c r="F24" s="184" t="s">
        <v>510</v>
      </c>
      <c r="G24" s="185">
        <v>106520</v>
      </c>
      <c r="H24" s="184" t="s">
        <v>595</v>
      </c>
      <c r="I24" s="184" t="s">
        <v>596</v>
      </c>
      <c r="J24" s="184" t="s">
        <v>586</v>
      </c>
      <c r="K24" s="184" t="s">
        <v>514</v>
      </c>
      <c r="L24" s="184" t="s">
        <v>514</v>
      </c>
    </row>
    <row r="25" spans="1:12" x14ac:dyDescent="0.25">
      <c r="A25" s="184" t="s">
        <v>597</v>
      </c>
      <c r="B25" s="184" t="s">
        <v>598</v>
      </c>
      <c r="C25" s="184" t="s">
        <v>74</v>
      </c>
      <c r="F25" s="184" t="s">
        <v>510</v>
      </c>
      <c r="G25" s="185">
        <v>125383.45</v>
      </c>
      <c r="H25" s="184" t="s">
        <v>599</v>
      </c>
      <c r="I25" s="184" t="s">
        <v>572</v>
      </c>
      <c r="J25" s="184" t="s">
        <v>573</v>
      </c>
      <c r="K25" s="184" t="s">
        <v>514</v>
      </c>
      <c r="L25" s="184" t="s">
        <v>514</v>
      </c>
    </row>
    <row r="26" spans="1:12" x14ac:dyDescent="0.25">
      <c r="A26" s="184" t="s">
        <v>600</v>
      </c>
      <c r="B26" s="184" t="s">
        <v>601</v>
      </c>
      <c r="C26" s="184" t="s">
        <v>74</v>
      </c>
      <c r="F26" s="184" t="s">
        <v>510</v>
      </c>
      <c r="G26" s="185">
        <v>173556.12</v>
      </c>
      <c r="H26" s="184" t="s">
        <v>602</v>
      </c>
      <c r="I26" s="184" t="s">
        <v>535</v>
      </c>
      <c r="J26" s="184" t="s">
        <v>536</v>
      </c>
      <c r="K26" s="184" t="s">
        <v>603</v>
      </c>
      <c r="L26" s="184" t="s">
        <v>514</v>
      </c>
    </row>
    <row r="27" spans="1:12" x14ac:dyDescent="0.25">
      <c r="A27" s="184" t="s">
        <v>604</v>
      </c>
      <c r="B27" s="184" t="s">
        <v>605</v>
      </c>
      <c r="C27" s="184" t="s">
        <v>74</v>
      </c>
      <c r="F27" s="184" t="s">
        <v>510</v>
      </c>
      <c r="G27" s="185">
        <v>152977.79999999999</v>
      </c>
      <c r="H27" s="184" t="s">
        <v>606</v>
      </c>
      <c r="I27" s="184" t="s">
        <v>551</v>
      </c>
      <c r="J27" s="184" t="s">
        <v>552</v>
      </c>
      <c r="K27" s="184" t="s">
        <v>603</v>
      </c>
      <c r="L27" s="184" t="s">
        <v>514</v>
      </c>
    </row>
    <row r="28" spans="1:12" x14ac:dyDescent="0.25">
      <c r="A28" s="184" t="s">
        <v>607</v>
      </c>
      <c r="B28" s="184" t="s">
        <v>608</v>
      </c>
      <c r="C28" s="184" t="s">
        <v>74</v>
      </c>
      <c r="F28" s="184" t="s">
        <v>510</v>
      </c>
      <c r="G28" s="185">
        <v>164550.72</v>
      </c>
      <c r="H28" s="184" t="s">
        <v>589</v>
      </c>
      <c r="I28" s="184" t="s">
        <v>535</v>
      </c>
      <c r="J28" s="184" t="s">
        <v>536</v>
      </c>
      <c r="K28" s="184" t="s">
        <v>603</v>
      </c>
      <c r="L28" s="184" t="s">
        <v>514</v>
      </c>
    </row>
    <row r="29" spans="1:12" x14ac:dyDescent="0.25">
      <c r="A29" s="184" t="s">
        <v>609</v>
      </c>
      <c r="B29" s="184" t="s">
        <v>610</v>
      </c>
      <c r="C29" s="184" t="s">
        <v>74</v>
      </c>
      <c r="F29" s="184" t="s">
        <v>510</v>
      </c>
      <c r="G29" s="185">
        <v>164550.72</v>
      </c>
      <c r="H29" s="184" t="s">
        <v>589</v>
      </c>
      <c r="I29" s="184" t="s">
        <v>535</v>
      </c>
      <c r="J29" s="184" t="s">
        <v>536</v>
      </c>
      <c r="K29" s="184" t="s">
        <v>603</v>
      </c>
      <c r="L29" s="184" t="s">
        <v>514</v>
      </c>
    </row>
    <row r="30" spans="1:12" x14ac:dyDescent="0.25">
      <c r="A30" s="184" t="s">
        <v>611</v>
      </c>
      <c r="B30" s="184" t="s">
        <v>612</v>
      </c>
      <c r="C30" s="184" t="s">
        <v>74</v>
      </c>
      <c r="F30" s="184" t="s">
        <v>510</v>
      </c>
      <c r="G30" s="185">
        <v>160633.32</v>
      </c>
      <c r="H30" s="184" t="s">
        <v>606</v>
      </c>
      <c r="I30" s="184" t="s">
        <v>535</v>
      </c>
      <c r="J30" s="184" t="s">
        <v>536</v>
      </c>
      <c r="K30" s="184" t="s">
        <v>603</v>
      </c>
      <c r="L30" s="184" t="s">
        <v>514</v>
      </c>
    </row>
    <row r="31" spans="1:12" x14ac:dyDescent="0.25">
      <c r="A31" s="184" t="s">
        <v>613</v>
      </c>
      <c r="B31" s="184" t="s">
        <v>614</v>
      </c>
      <c r="C31" s="184" t="s">
        <v>74</v>
      </c>
      <c r="F31" s="184" t="s">
        <v>510</v>
      </c>
      <c r="G31" s="185">
        <v>169654.39</v>
      </c>
      <c r="H31" s="184" t="s">
        <v>589</v>
      </c>
      <c r="I31" s="184" t="s">
        <v>615</v>
      </c>
      <c r="J31" s="184" t="s">
        <v>616</v>
      </c>
      <c r="K31" s="184" t="s">
        <v>603</v>
      </c>
      <c r="L31" s="184" t="s">
        <v>514</v>
      </c>
    </row>
    <row r="32" spans="1:12" x14ac:dyDescent="0.25">
      <c r="A32" s="184" t="s">
        <v>617</v>
      </c>
      <c r="B32" s="184" t="s">
        <v>618</v>
      </c>
      <c r="C32" s="184" t="s">
        <v>74</v>
      </c>
      <c r="F32" s="184" t="s">
        <v>510</v>
      </c>
      <c r="G32" s="185">
        <v>113876.55</v>
      </c>
      <c r="H32" s="184" t="s">
        <v>619</v>
      </c>
      <c r="I32" s="184" t="s">
        <v>572</v>
      </c>
      <c r="J32" s="184" t="s">
        <v>573</v>
      </c>
      <c r="K32" s="184" t="s">
        <v>514</v>
      </c>
      <c r="L32" s="184" t="s">
        <v>514</v>
      </c>
    </row>
    <row r="33" spans="1:12" x14ac:dyDescent="0.25">
      <c r="A33" s="184" t="s">
        <v>620</v>
      </c>
      <c r="B33" s="184" t="s">
        <v>621</v>
      </c>
      <c r="C33" s="184" t="s">
        <v>74</v>
      </c>
      <c r="F33" s="184" t="s">
        <v>510</v>
      </c>
      <c r="G33" s="185">
        <v>187584.7</v>
      </c>
      <c r="H33" s="184" t="s">
        <v>534</v>
      </c>
      <c r="I33" s="184" t="s">
        <v>566</v>
      </c>
      <c r="J33" s="184" t="s">
        <v>536</v>
      </c>
      <c r="K33" s="184" t="s">
        <v>537</v>
      </c>
      <c r="L33" s="184" t="s">
        <v>514</v>
      </c>
    </row>
    <row r="34" spans="1:12" x14ac:dyDescent="0.25">
      <c r="A34" s="184" t="s">
        <v>622</v>
      </c>
      <c r="B34" s="184" t="s">
        <v>623</v>
      </c>
      <c r="C34" s="184" t="s">
        <v>74</v>
      </c>
      <c r="F34" s="184" t="s">
        <v>510</v>
      </c>
      <c r="G34" s="185">
        <v>62883.63</v>
      </c>
      <c r="H34" s="184" t="s">
        <v>534</v>
      </c>
      <c r="I34" s="184" t="s">
        <v>624</v>
      </c>
      <c r="J34" s="184" t="s">
        <v>625</v>
      </c>
      <c r="K34" s="184" t="s">
        <v>537</v>
      </c>
      <c r="L34" s="184" t="s">
        <v>514</v>
      </c>
    </row>
    <row r="35" spans="1:12" x14ac:dyDescent="0.25">
      <c r="A35" s="184" t="s">
        <v>626</v>
      </c>
      <c r="B35" s="184" t="s">
        <v>627</v>
      </c>
      <c r="C35" s="184" t="s">
        <v>74</v>
      </c>
      <c r="F35" s="184" t="s">
        <v>510</v>
      </c>
      <c r="G35" s="185">
        <v>62883.63</v>
      </c>
      <c r="H35" s="184" t="s">
        <v>534</v>
      </c>
      <c r="I35" s="184" t="s">
        <v>624</v>
      </c>
      <c r="J35" s="184" t="s">
        <v>625</v>
      </c>
      <c r="K35" s="184" t="s">
        <v>537</v>
      </c>
      <c r="L35" s="184" t="s">
        <v>514</v>
      </c>
    </row>
    <row r="36" spans="1:12" x14ac:dyDescent="0.25">
      <c r="A36" s="184" t="s">
        <v>628</v>
      </c>
      <c r="B36" s="184" t="s">
        <v>629</v>
      </c>
      <c r="C36" s="184" t="s">
        <v>74</v>
      </c>
      <c r="F36" s="184" t="s">
        <v>510</v>
      </c>
      <c r="G36" s="185">
        <v>208263.67999999999</v>
      </c>
      <c r="H36" s="184" t="s">
        <v>589</v>
      </c>
      <c r="I36" s="184" t="s">
        <v>590</v>
      </c>
      <c r="J36" s="184" t="s">
        <v>586</v>
      </c>
      <c r="K36" s="184" t="s">
        <v>537</v>
      </c>
      <c r="L36" s="184" t="s">
        <v>514</v>
      </c>
    </row>
    <row r="37" spans="1:12" x14ac:dyDescent="0.25">
      <c r="A37" s="184" t="s">
        <v>630</v>
      </c>
      <c r="B37" s="184" t="s">
        <v>631</v>
      </c>
      <c r="C37" s="184" t="s">
        <v>74</v>
      </c>
      <c r="F37" s="184" t="s">
        <v>510</v>
      </c>
      <c r="G37" s="185">
        <v>204336.58</v>
      </c>
      <c r="H37" s="184" t="s">
        <v>632</v>
      </c>
      <c r="I37" s="184" t="s">
        <v>590</v>
      </c>
      <c r="J37" s="184" t="s">
        <v>586</v>
      </c>
      <c r="K37" s="184" t="s">
        <v>514</v>
      </c>
      <c r="L37" s="184" t="s">
        <v>514</v>
      </c>
    </row>
    <row r="38" spans="1:12" x14ac:dyDescent="0.25">
      <c r="A38" s="184" t="s">
        <v>633</v>
      </c>
      <c r="B38" s="184" t="s">
        <v>634</v>
      </c>
      <c r="C38" s="184" t="s">
        <v>74</v>
      </c>
      <c r="F38" s="184" t="s">
        <v>510</v>
      </c>
      <c r="G38" s="185">
        <v>87530.9</v>
      </c>
      <c r="H38" s="184" t="s">
        <v>635</v>
      </c>
      <c r="I38" s="184" t="s">
        <v>551</v>
      </c>
      <c r="J38" s="184" t="s">
        <v>552</v>
      </c>
      <c r="K38" s="184" t="s">
        <v>537</v>
      </c>
      <c r="L38" s="184" t="s">
        <v>514</v>
      </c>
    </row>
    <row r="39" spans="1:12" x14ac:dyDescent="0.25">
      <c r="A39" s="184" t="s">
        <v>636</v>
      </c>
      <c r="B39" s="184" t="s">
        <v>637</v>
      </c>
      <c r="C39" s="184" t="s">
        <v>74</v>
      </c>
      <c r="F39" s="184" t="s">
        <v>510</v>
      </c>
      <c r="G39" s="185">
        <v>108043.2</v>
      </c>
      <c r="H39" s="184" t="s">
        <v>638</v>
      </c>
      <c r="I39" s="184" t="s">
        <v>551</v>
      </c>
      <c r="J39" s="184" t="s">
        <v>552</v>
      </c>
      <c r="K39" s="184" t="s">
        <v>537</v>
      </c>
      <c r="L39" s="184" t="s">
        <v>514</v>
      </c>
    </row>
    <row r="40" spans="1:12" x14ac:dyDescent="0.25">
      <c r="A40" s="184" t="s">
        <v>639</v>
      </c>
      <c r="B40" s="184" t="s">
        <v>640</v>
      </c>
      <c r="C40" s="184" t="s">
        <v>74</v>
      </c>
      <c r="F40" s="184" t="s">
        <v>510</v>
      </c>
      <c r="G40" s="185">
        <v>108043.2</v>
      </c>
      <c r="H40" s="184" t="s">
        <v>638</v>
      </c>
      <c r="I40" s="184" t="s">
        <v>551</v>
      </c>
      <c r="J40" s="184" t="s">
        <v>552</v>
      </c>
      <c r="K40" s="184" t="s">
        <v>537</v>
      </c>
      <c r="L40" s="184" t="s">
        <v>514</v>
      </c>
    </row>
    <row r="41" spans="1:12" x14ac:dyDescent="0.25">
      <c r="A41" s="184" t="s">
        <v>641</v>
      </c>
      <c r="B41" s="184" t="s">
        <v>642</v>
      </c>
      <c r="C41" s="184" t="s">
        <v>74</v>
      </c>
      <c r="F41" s="184" t="s">
        <v>510</v>
      </c>
      <c r="G41" s="185">
        <v>108043.2</v>
      </c>
      <c r="H41" s="184" t="s">
        <v>638</v>
      </c>
      <c r="I41" s="184" t="s">
        <v>551</v>
      </c>
      <c r="J41" s="184" t="s">
        <v>552</v>
      </c>
      <c r="K41" s="184" t="s">
        <v>537</v>
      </c>
      <c r="L41" s="184" t="s">
        <v>514</v>
      </c>
    </row>
    <row r="42" spans="1:12" x14ac:dyDescent="0.25">
      <c r="A42" s="184" t="s">
        <v>643</v>
      </c>
      <c r="B42" s="184" t="s">
        <v>644</v>
      </c>
      <c r="C42" s="184" t="s">
        <v>74</v>
      </c>
      <c r="F42" s="184" t="s">
        <v>510</v>
      </c>
      <c r="G42" s="185">
        <v>108043.2</v>
      </c>
      <c r="H42" s="184" t="s">
        <v>638</v>
      </c>
      <c r="I42" s="184" t="s">
        <v>551</v>
      </c>
      <c r="J42" s="184" t="s">
        <v>552</v>
      </c>
      <c r="K42" s="184" t="s">
        <v>537</v>
      </c>
      <c r="L42" s="184" t="s">
        <v>514</v>
      </c>
    </row>
    <row r="43" spans="1:12" x14ac:dyDescent="0.25">
      <c r="A43" s="184" t="s">
        <v>645</v>
      </c>
      <c r="B43" s="184" t="s">
        <v>646</v>
      </c>
      <c r="C43" s="184" t="s">
        <v>74</v>
      </c>
      <c r="F43" s="184" t="s">
        <v>510</v>
      </c>
      <c r="G43" s="185">
        <v>205510.5</v>
      </c>
      <c r="H43" s="184" t="s">
        <v>647</v>
      </c>
      <c r="I43" s="184" t="s">
        <v>566</v>
      </c>
      <c r="J43" s="184" t="s">
        <v>536</v>
      </c>
      <c r="K43" s="184" t="s">
        <v>537</v>
      </c>
      <c r="L43" s="184" t="s">
        <v>514</v>
      </c>
    </row>
    <row r="44" spans="1:12" x14ac:dyDescent="0.25">
      <c r="A44" s="184" t="s">
        <v>648</v>
      </c>
      <c r="B44" s="184" t="s">
        <v>649</v>
      </c>
      <c r="C44" s="184" t="s">
        <v>74</v>
      </c>
      <c r="F44" s="184" t="s">
        <v>510</v>
      </c>
      <c r="G44" s="185">
        <v>312687.63</v>
      </c>
      <c r="H44" s="184" t="s">
        <v>647</v>
      </c>
      <c r="I44" s="184" t="s">
        <v>650</v>
      </c>
      <c r="J44" s="184" t="s">
        <v>651</v>
      </c>
      <c r="K44" s="184" t="s">
        <v>537</v>
      </c>
      <c r="L44" s="184" t="s">
        <v>514</v>
      </c>
    </row>
    <row r="45" spans="1:12" x14ac:dyDescent="0.25">
      <c r="A45" s="184" t="s">
        <v>652</v>
      </c>
      <c r="B45" s="184" t="s">
        <v>653</v>
      </c>
      <c r="C45" s="184" t="s">
        <v>74</v>
      </c>
      <c r="F45" s="184" t="s">
        <v>510</v>
      </c>
      <c r="G45" s="185">
        <v>205510.5</v>
      </c>
      <c r="H45" s="184" t="s">
        <v>647</v>
      </c>
      <c r="I45" s="184" t="s">
        <v>566</v>
      </c>
      <c r="J45" s="184" t="s">
        <v>536</v>
      </c>
      <c r="K45" s="184" t="s">
        <v>537</v>
      </c>
      <c r="L45" s="184" t="s">
        <v>514</v>
      </c>
    </row>
    <row r="46" spans="1:12" x14ac:dyDescent="0.25">
      <c r="A46" s="184" t="s">
        <v>654</v>
      </c>
      <c r="B46" s="184" t="s">
        <v>655</v>
      </c>
      <c r="C46" s="184" t="s">
        <v>74</v>
      </c>
      <c r="F46" s="184" t="s">
        <v>510</v>
      </c>
      <c r="G46" s="185">
        <v>212571.34</v>
      </c>
      <c r="H46" s="184" t="s">
        <v>534</v>
      </c>
      <c r="I46" s="184" t="s">
        <v>656</v>
      </c>
      <c r="J46" s="184" t="s">
        <v>657</v>
      </c>
      <c r="K46" s="184" t="s">
        <v>537</v>
      </c>
      <c r="L46" s="184" t="s">
        <v>514</v>
      </c>
    </row>
    <row r="47" spans="1:12" x14ac:dyDescent="0.25">
      <c r="A47" s="184" t="s">
        <v>658</v>
      </c>
      <c r="B47" s="184" t="s">
        <v>659</v>
      </c>
      <c r="C47" s="184" t="s">
        <v>74</v>
      </c>
      <c r="F47" s="184" t="s">
        <v>510</v>
      </c>
      <c r="G47" s="185">
        <v>212571.34</v>
      </c>
      <c r="H47" s="184" t="s">
        <v>534</v>
      </c>
      <c r="I47" s="184" t="s">
        <v>656</v>
      </c>
      <c r="J47" s="184" t="s">
        <v>657</v>
      </c>
      <c r="K47" s="184" t="s">
        <v>537</v>
      </c>
      <c r="L47" s="184" t="s">
        <v>514</v>
      </c>
    </row>
    <row r="48" spans="1:12" x14ac:dyDescent="0.25">
      <c r="A48" s="184" t="s">
        <v>660</v>
      </c>
      <c r="B48" s="184" t="s">
        <v>661</v>
      </c>
      <c r="C48" s="184" t="s">
        <v>74</v>
      </c>
      <c r="F48" s="184" t="s">
        <v>510</v>
      </c>
      <c r="G48" s="185">
        <v>212571.34</v>
      </c>
      <c r="H48" s="184" t="s">
        <v>534</v>
      </c>
      <c r="I48" s="184" t="s">
        <v>656</v>
      </c>
      <c r="J48" s="184" t="s">
        <v>657</v>
      </c>
      <c r="K48" s="184" t="s">
        <v>537</v>
      </c>
      <c r="L48" s="184" t="s">
        <v>514</v>
      </c>
    </row>
    <row r="49" spans="1:12" x14ac:dyDescent="0.25">
      <c r="A49" s="184" t="s">
        <v>662</v>
      </c>
      <c r="B49" s="184" t="s">
        <v>663</v>
      </c>
      <c r="C49" s="184" t="s">
        <v>447</v>
      </c>
      <c r="F49" s="184" t="s">
        <v>664</v>
      </c>
      <c r="G49" s="185">
        <v>17936.13</v>
      </c>
      <c r="H49" s="184" t="s">
        <v>665</v>
      </c>
      <c r="I49" s="184" t="s">
        <v>666</v>
      </c>
      <c r="J49" s="184" t="s">
        <v>667</v>
      </c>
      <c r="K49" s="184" t="s">
        <v>514</v>
      </c>
      <c r="L49" s="184" t="s">
        <v>668</v>
      </c>
    </row>
    <row r="50" spans="1:12" x14ac:dyDescent="0.25">
      <c r="A50" s="184" t="s">
        <v>669</v>
      </c>
      <c r="B50" s="184" t="s">
        <v>670</v>
      </c>
      <c r="C50" s="184" t="s">
        <v>447</v>
      </c>
      <c r="F50" s="184" t="s">
        <v>664</v>
      </c>
      <c r="G50" s="185">
        <v>17669.95</v>
      </c>
      <c r="H50" s="184" t="s">
        <v>671</v>
      </c>
      <c r="I50" s="184" t="s">
        <v>672</v>
      </c>
      <c r="J50" s="184" t="s">
        <v>673</v>
      </c>
      <c r="K50" s="184" t="s">
        <v>514</v>
      </c>
      <c r="L50" s="184" t="s">
        <v>674</v>
      </c>
    </row>
    <row r="51" spans="1:12" x14ac:dyDescent="0.25">
      <c r="A51" s="184" t="s">
        <v>675</v>
      </c>
      <c r="B51" s="184" t="s">
        <v>676</v>
      </c>
      <c r="C51" s="184" t="s">
        <v>447</v>
      </c>
      <c r="F51" s="184" t="s">
        <v>664</v>
      </c>
      <c r="G51" s="185">
        <v>15720.64</v>
      </c>
      <c r="H51" s="184" t="s">
        <v>677</v>
      </c>
      <c r="I51" s="184" t="s">
        <v>678</v>
      </c>
      <c r="J51" s="184" t="s">
        <v>679</v>
      </c>
      <c r="K51" s="184" t="s">
        <v>514</v>
      </c>
      <c r="L51" s="184" t="s">
        <v>680</v>
      </c>
    </row>
    <row r="52" spans="1:12" x14ac:dyDescent="0.25">
      <c r="A52" s="184" t="s">
        <v>681</v>
      </c>
      <c r="B52" s="184" t="s">
        <v>682</v>
      </c>
      <c r="C52" s="184" t="s">
        <v>74</v>
      </c>
      <c r="F52" s="184" t="s">
        <v>510</v>
      </c>
      <c r="G52" s="185">
        <v>332320.28999999998</v>
      </c>
      <c r="H52" s="184" t="s">
        <v>683</v>
      </c>
      <c r="I52" s="184" t="s">
        <v>684</v>
      </c>
      <c r="J52" s="184" t="s">
        <v>685</v>
      </c>
      <c r="K52" s="184" t="s">
        <v>686</v>
      </c>
      <c r="L52" s="184" t="s">
        <v>514</v>
      </c>
    </row>
    <row r="53" spans="1:12" x14ac:dyDescent="0.25">
      <c r="A53" s="184" t="s">
        <v>687</v>
      </c>
      <c r="B53" s="184" t="s">
        <v>688</v>
      </c>
      <c r="C53" s="184" t="s">
        <v>74</v>
      </c>
      <c r="F53" s="184" t="s">
        <v>510</v>
      </c>
      <c r="G53" s="185">
        <v>332320.28999999998</v>
      </c>
      <c r="H53" s="184" t="s">
        <v>683</v>
      </c>
      <c r="I53" s="184" t="s">
        <v>684</v>
      </c>
      <c r="J53" s="184" t="s">
        <v>685</v>
      </c>
      <c r="K53" s="184" t="s">
        <v>686</v>
      </c>
      <c r="L53" s="184" t="s">
        <v>514</v>
      </c>
    </row>
    <row r="54" spans="1:12" x14ac:dyDescent="0.25">
      <c r="A54" s="184" t="s">
        <v>689</v>
      </c>
      <c r="B54" s="184" t="s">
        <v>690</v>
      </c>
      <c r="C54" s="184" t="s">
        <v>56</v>
      </c>
      <c r="F54" s="184" t="s">
        <v>510</v>
      </c>
      <c r="G54" s="185">
        <v>64876.54</v>
      </c>
      <c r="H54" s="184" t="s">
        <v>691</v>
      </c>
      <c r="I54" s="184" t="s">
        <v>692</v>
      </c>
      <c r="J54" s="184" t="s">
        <v>693</v>
      </c>
      <c r="K54" s="184" t="s">
        <v>694</v>
      </c>
      <c r="L54" s="184" t="s">
        <v>514</v>
      </c>
    </row>
    <row r="55" spans="1:12" x14ac:dyDescent="0.25">
      <c r="A55" s="184" t="s">
        <v>695</v>
      </c>
      <c r="B55" s="184" t="s">
        <v>696</v>
      </c>
      <c r="C55" s="184" t="s">
        <v>56</v>
      </c>
      <c r="F55" s="184" t="s">
        <v>510</v>
      </c>
      <c r="G55" s="185">
        <v>1209258.45</v>
      </c>
      <c r="H55" s="184" t="s">
        <v>697</v>
      </c>
      <c r="I55" s="184" t="s">
        <v>698</v>
      </c>
      <c r="J55" s="184" t="s">
        <v>699</v>
      </c>
      <c r="K55" s="184" t="s">
        <v>700</v>
      </c>
      <c r="L55" s="184" t="s">
        <v>514</v>
      </c>
    </row>
    <row r="56" spans="1:12" x14ac:dyDescent="0.25">
      <c r="A56" s="184" t="s">
        <v>701</v>
      </c>
      <c r="B56" s="184" t="s">
        <v>702</v>
      </c>
      <c r="C56" s="184" t="s">
        <v>56</v>
      </c>
      <c r="F56" s="184" t="s">
        <v>510</v>
      </c>
      <c r="G56" s="185">
        <v>787127.57</v>
      </c>
      <c r="H56" s="184" t="s">
        <v>703</v>
      </c>
      <c r="I56" s="184" t="s">
        <v>704</v>
      </c>
      <c r="J56" s="184" t="s">
        <v>705</v>
      </c>
      <c r="K56" s="184" t="s">
        <v>706</v>
      </c>
      <c r="L56" s="184" t="s">
        <v>514</v>
      </c>
    </row>
    <row r="57" spans="1:12" x14ac:dyDescent="0.25">
      <c r="A57" s="184" t="s">
        <v>707</v>
      </c>
      <c r="B57" s="184" t="s">
        <v>708</v>
      </c>
      <c r="C57" s="184" t="s">
        <v>56</v>
      </c>
      <c r="F57" s="184" t="s">
        <v>510</v>
      </c>
      <c r="G57" s="185">
        <v>260576.84</v>
      </c>
      <c r="H57" s="184" t="s">
        <v>709</v>
      </c>
      <c r="I57" s="184" t="s">
        <v>704</v>
      </c>
      <c r="J57" s="184" t="s">
        <v>705</v>
      </c>
      <c r="K57" s="184" t="s">
        <v>694</v>
      </c>
      <c r="L57" s="184" t="s">
        <v>514</v>
      </c>
    </row>
    <row r="58" spans="1:12" x14ac:dyDescent="0.25">
      <c r="A58" s="184" t="s">
        <v>710</v>
      </c>
      <c r="B58" s="187" t="s">
        <v>711</v>
      </c>
      <c r="C58" s="184" t="s">
        <v>56</v>
      </c>
      <c r="F58" s="184" t="s">
        <v>510</v>
      </c>
      <c r="G58" s="185">
        <v>40888.85</v>
      </c>
      <c r="H58" s="184" t="s">
        <v>712</v>
      </c>
      <c r="I58" s="184" t="s">
        <v>713</v>
      </c>
      <c r="J58" s="184" t="s">
        <v>714</v>
      </c>
      <c r="K58" s="184" t="s">
        <v>694</v>
      </c>
      <c r="L58" s="184" t="s">
        <v>514</v>
      </c>
    </row>
    <row r="59" spans="1:12" x14ac:dyDescent="0.25">
      <c r="A59" s="184" t="s">
        <v>715</v>
      </c>
      <c r="B59" s="184" t="s">
        <v>716</v>
      </c>
      <c r="C59" s="184" t="s">
        <v>56</v>
      </c>
      <c r="F59" s="184" t="s">
        <v>510</v>
      </c>
      <c r="G59" s="185">
        <v>188698.23999999999</v>
      </c>
      <c r="H59" s="184" t="s">
        <v>717</v>
      </c>
      <c r="I59" s="184" t="s">
        <v>704</v>
      </c>
      <c r="J59" s="184" t="s">
        <v>705</v>
      </c>
      <c r="K59" s="184" t="s">
        <v>694</v>
      </c>
      <c r="L59" s="184" t="s">
        <v>514</v>
      </c>
    </row>
    <row r="60" spans="1:12" x14ac:dyDescent="0.25">
      <c r="A60" s="184" t="s">
        <v>718</v>
      </c>
      <c r="B60" s="184" t="s">
        <v>719</v>
      </c>
      <c r="C60" s="184" t="s">
        <v>56</v>
      </c>
      <c r="F60" s="184" t="s">
        <v>510</v>
      </c>
      <c r="G60" s="185">
        <v>622388.66</v>
      </c>
      <c r="H60" s="184" t="s">
        <v>720</v>
      </c>
      <c r="I60" s="184" t="s">
        <v>704</v>
      </c>
      <c r="J60" s="184" t="s">
        <v>705</v>
      </c>
      <c r="K60" s="184" t="s">
        <v>706</v>
      </c>
      <c r="L60" s="184" t="s">
        <v>514</v>
      </c>
    </row>
    <row r="61" spans="1:12" x14ac:dyDescent="0.25">
      <c r="A61" s="184" t="s">
        <v>721</v>
      </c>
      <c r="B61" s="184" t="s">
        <v>722</v>
      </c>
      <c r="C61" s="184" t="s">
        <v>56</v>
      </c>
      <c r="F61" s="184" t="s">
        <v>510</v>
      </c>
      <c r="G61" s="185">
        <v>117739.04</v>
      </c>
      <c r="H61" s="184" t="s">
        <v>723</v>
      </c>
      <c r="I61" s="184" t="s">
        <v>704</v>
      </c>
      <c r="J61" s="184" t="s">
        <v>705</v>
      </c>
      <c r="K61" s="184" t="s">
        <v>694</v>
      </c>
      <c r="L61" s="184" t="s">
        <v>514</v>
      </c>
    </row>
    <row r="62" spans="1:12" x14ac:dyDescent="0.25">
      <c r="A62" s="184" t="s">
        <v>724</v>
      </c>
      <c r="B62" s="184" t="s">
        <v>725</v>
      </c>
      <c r="C62" s="184" t="s">
        <v>56</v>
      </c>
      <c r="F62" s="184" t="s">
        <v>510</v>
      </c>
      <c r="G62" s="185">
        <v>87171.98</v>
      </c>
      <c r="H62" s="184" t="s">
        <v>726</v>
      </c>
      <c r="I62" s="184" t="s">
        <v>704</v>
      </c>
      <c r="J62" s="184" t="s">
        <v>705</v>
      </c>
      <c r="K62" s="184" t="s">
        <v>694</v>
      </c>
      <c r="L62" s="184" t="s">
        <v>514</v>
      </c>
    </row>
    <row r="63" spans="1:12" x14ac:dyDescent="0.25">
      <c r="A63" s="184" t="s">
        <v>727</v>
      </c>
      <c r="B63" s="184" t="s">
        <v>728</v>
      </c>
      <c r="C63" s="184" t="s">
        <v>56</v>
      </c>
      <c r="F63" s="184" t="s">
        <v>510</v>
      </c>
      <c r="G63" s="185">
        <v>69351.740000000005</v>
      </c>
      <c r="H63" s="184" t="s">
        <v>729</v>
      </c>
      <c r="I63" s="184" t="s">
        <v>704</v>
      </c>
      <c r="J63" s="184" t="s">
        <v>705</v>
      </c>
      <c r="K63" s="184" t="s">
        <v>694</v>
      </c>
      <c r="L63" s="184" t="s">
        <v>514</v>
      </c>
    </row>
    <row r="64" spans="1:12" x14ac:dyDescent="0.25">
      <c r="A64" s="184" t="s">
        <v>730</v>
      </c>
      <c r="B64" s="184" t="s">
        <v>731</v>
      </c>
      <c r="C64" s="184" t="s">
        <v>56</v>
      </c>
      <c r="F64" s="184" t="s">
        <v>510</v>
      </c>
      <c r="G64" s="185">
        <v>180302.68</v>
      </c>
      <c r="H64" s="184" t="s">
        <v>732</v>
      </c>
      <c r="I64" s="184" t="s">
        <v>698</v>
      </c>
      <c r="J64" s="184" t="s">
        <v>699</v>
      </c>
      <c r="K64" s="184" t="s">
        <v>733</v>
      </c>
      <c r="L64" s="184" t="s">
        <v>514</v>
      </c>
    </row>
    <row r="65" spans="1:12" x14ac:dyDescent="0.25">
      <c r="A65" s="184" t="s">
        <v>734</v>
      </c>
      <c r="B65" s="184" t="s">
        <v>735</v>
      </c>
      <c r="C65" s="184" t="s">
        <v>74</v>
      </c>
      <c r="F65" s="184" t="s">
        <v>736</v>
      </c>
      <c r="G65" s="185">
        <v>2347016.19</v>
      </c>
      <c r="H65" s="184" t="s">
        <v>737</v>
      </c>
      <c r="I65" s="184" t="s">
        <v>738</v>
      </c>
      <c r="J65" s="184" t="s">
        <v>739</v>
      </c>
      <c r="K65" s="184" t="s">
        <v>740</v>
      </c>
      <c r="L65" s="184" t="s">
        <v>514</v>
      </c>
    </row>
    <row r="66" spans="1:12" x14ac:dyDescent="0.25">
      <c r="A66" s="184" t="s">
        <v>741</v>
      </c>
      <c r="B66" s="184" t="s">
        <v>742</v>
      </c>
      <c r="C66" s="184" t="s">
        <v>74</v>
      </c>
      <c r="F66" s="184" t="s">
        <v>736</v>
      </c>
      <c r="G66" s="185">
        <v>2011005</v>
      </c>
      <c r="H66" s="184" t="s">
        <v>743</v>
      </c>
      <c r="I66" s="184" t="s">
        <v>514</v>
      </c>
      <c r="J66" s="184" t="s">
        <v>514</v>
      </c>
      <c r="K66" s="184" t="s">
        <v>514</v>
      </c>
      <c r="L66" s="184" t="s">
        <v>514</v>
      </c>
    </row>
    <row r="67" spans="1:12" x14ac:dyDescent="0.25">
      <c r="A67" s="184" t="s">
        <v>744</v>
      </c>
      <c r="B67" s="184" t="s">
        <v>745</v>
      </c>
      <c r="C67" s="184" t="s">
        <v>74</v>
      </c>
      <c r="F67" s="184" t="s">
        <v>746</v>
      </c>
      <c r="G67" s="185">
        <v>7692.34</v>
      </c>
      <c r="H67" s="184" t="s">
        <v>747</v>
      </c>
      <c r="I67" s="184" t="s">
        <v>748</v>
      </c>
      <c r="J67" s="184" t="s">
        <v>749</v>
      </c>
      <c r="K67" s="184" t="s">
        <v>514</v>
      </c>
      <c r="L67" s="184" t="s">
        <v>514</v>
      </c>
    </row>
    <row r="68" spans="1:12" x14ac:dyDescent="0.25">
      <c r="A68" s="184" t="s">
        <v>750</v>
      </c>
      <c r="B68" s="184" t="s">
        <v>751</v>
      </c>
      <c r="C68" s="184" t="s">
        <v>74</v>
      </c>
      <c r="F68" s="184" t="s">
        <v>746</v>
      </c>
      <c r="G68" s="185">
        <v>9382.31</v>
      </c>
      <c r="H68" s="184" t="s">
        <v>752</v>
      </c>
      <c r="I68" s="184" t="s">
        <v>753</v>
      </c>
      <c r="J68" s="184" t="s">
        <v>754</v>
      </c>
      <c r="K68" s="184" t="s">
        <v>514</v>
      </c>
      <c r="L68" s="184" t="s">
        <v>514</v>
      </c>
    </row>
    <row r="69" spans="1:12" x14ac:dyDescent="0.25">
      <c r="A69" s="184" t="s">
        <v>755</v>
      </c>
      <c r="B69" s="184" t="s">
        <v>756</v>
      </c>
      <c r="C69" s="184" t="s">
        <v>74</v>
      </c>
      <c r="F69" s="184" t="s">
        <v>746</v>
      </c>
      <c r="G69" s="185">
        <v>8450.02</v>
      </c>
      <c r="H69" s="184" t="s">
        <v>757</v>
      </c>
      <c r="I69" s="184" t="s">
        <v>753</v>
      </c>
      <c r="J69" s="184" t="s">
        <v>754</v>
      </c>
      <c r="K69" s="184" t="s">
        <v>514</v>
      </c>
      <c r="L69" s="184" t="s">
        <v>514</v>
      </c>
    </row>
    <row r="70" spans="1:12" x14ac:dyDescent="0.25">
      <c r="A70" s="184" t="s">
        <v>758</v>
      </c>
      <c r="B70" s="184" t="s">
        <v>759</v>
      </c>
      <c r="C70" s="184" t="s">
        <v>74</v>
      </c>
      <c r="F70" s="184" t="s">
        <v>746</v>
      </c>
      <c r="G70" s="185">
        <v>8188.06</v>
      </c>
      <c r="H70" s="184" t="s">
        <v>760</v>
      </c>
      <c r="I70" s="184" t="s">
        <v>748</v>
      </c>
      <c r="J70" s="184" t="s">
        <v>749</v>
      </c>
      <c r="K70" s="184" t="s">
        <v>514</v>
      </c>
      <c r="L70" s="184" t="s">
        <v>514</v>
      </c>
    </row>
    <row r="71" spans="1:12" x14ac:dyDescent="0.25">
      <c r="A71" s="184" t="s">
        <v>761</v>
      </c>
      <c r="B71" s="184" t="s">
        <v>762</v>
      </c>
      <c r="C71" s="184" t="s">
        <v>74</v>
      </c>
      <c r="F71" s="184" t="s">
        <v>746</v>
      </c>
      <c r="G71" s="185">
        <v>15211.48</v>
      </c>
      <c r="H71" s="184" t="s">
        <v>763</v>
      </c>
      <c r="I71" s="184" t="s">
        <v>764</v>
      </c>
      <c r="J71" s="184" t="s">
        <v>749</v>
      </c>
      <c r="K71" s="184" t="s">
        <v>514</v>
      </c>
      <c r="L71" s="184" t="s">
        <v>514</v>
      </c>
    </row>
    <row r="72" spans="1:12" x14ac:dyDescent="0.25">
      <c r="A72" s="184" t="s">
        <v>765</v>
      </c>
      <c r="B72" s="184" t="s">
        <v>766</v>
      </c>
      <c r="C72" s="184" t="s">
        <v>74</v>
      </c>
      <c r="F72" s="184" t="s">
        <v>767</v>
      </c>
      <c r="G72" s="185">
        <v>16797.849999999999</v>
      </c>
      <c r="H72" s="184" t="s">
        <v>763</v>
      </c>
      <c r="I72" s="184" t="s">
        <v>679</v>
      </c>
      <c r="J72" s="184" t="s">
        <v>768</v>
      </c>
      <c r="K72" s="184" t="s">
        <v>514</v>
      </c>
      <c r="L72" s="184" t="s">
        <v>514</v>
      </c>
    </row>
    <row r="73" spans="1:12" x14ac:dyDescent="0.25">
      <c r="A73" s="184" t="s">
        <v>769</v>
      </c>
      <c r="B73" s="184" t="s">
        <v>770</v>
      </c>
      <c r="C73" s="184" t="s">
        <v>74</v>
      </c>
      <c r="F73" s="184" t="s">
        <v>746</v>
      </c>
      <c r="G73" s="185">
        <v>10311.48</v>
      </c>
      <c r="H73" s="184" t="s">
        <v>514</v>
      </c>
      <c r="I73" s="184" t="s">
        <v>764</v>
      </c>
      <c r="J73" s="184" t="s">
        <v>749</v>
      </c>
      <c r="K73" s="184" t="s">
        <v>514</v>
      </c>
      <c r="L73" s="184" t="s">
        <v>514</v>
      </c>
    </row>
    <row r="74" spans="1:12" x14ac:dyDescent="0.25">
      <c r="A74" s="184" t="s">
        <v>771</v>
      </c>
      <c r="B74" s="184" t="s">
        <v>772</v>
      </c>
      <c r="C74" s="184" t="s">
        <v>74</v>
      </c>
      <c r="F74" s="184" t="s">
        <v>746</v>
      </c>
      <c r="G74" s="185">
        <v>9129.3700000000008</v>
      </c>
      <c r="H74" s="184" t="s">
        <v>773</v>
      </c>
      <c r="I74" s="184" t="s">
        <v>774</v>
      </c>
      <c r="J74" s="184" t="s">
        <v>775</v>
      </c>
      <c r="K74" s="184" t="s">
        <v>514</v>
      </c>
      <c r="L74" s="184" t="s">
        <v>514</v>
      </c>
    </row>
    <row r="75" spans="1:12" x14ac:dyDescent="0.25">
      <c r="A75" s="184" t="s">
        <v>776</v>
      </c>
      <c r="B75" s="184" t="s">
        <v>777</v>
      </c>
      <c r="C75" s="184" t="s">
        <v>74</v>
      </c>
      <c r="F75" s="184" t="s">
        <v>746</v>
      </c>
      <c r="G75" s="185">
        <v>15314.48</v>
      </c>
      <c r="H75" s="184" t="s">
        <v>778</v>
      </c>
      <c r="I75" s="184" t="s">
        <v>764</v>
      </c>
      <c r="J75" s="184" t="s">
        <v>749</v>
      </c>
      <c r="K75" s="184" t="s">
        <v>514</v>
      </c>
      <c r="L75" s="184" t="s">
        <v>514</v>
      </c>
    </row>
    <row r="76" spans="1:12" x14ac:dyDescent="0.25">
      <c r="A76" s="184" t="s">
        <v>779</v>
      </c>
      <c r="B76" s="184" t="s">
        <v>780</v>
      </c>
      <c r="C76" s="184" t="s">
        <v>74</v>
      </c>
      <c r="F76" s="184" t="s">
        <v>746</v>
      </c>
      <c r="G76" s="185">
        <v>4830.54</v>
      </c>
      <c r="H76" s="184" t="s">
        <v>781</v>
      </c>
      <c r="I76" s="184" t="s">
        <v>782</v>
      </c>
      <c r="J76" s="184" t="s">
        <v>783</v>
      </c>
      <c r="K76" s="184" t="s">
        <v>514</v>
      </c>
      <c r="L76" s="184" t="s">
        <v>514</v>
      </c>
    </row>
    <row r="77" spans="1:12" x14ac:dyDescent="0.25">
      <c r="A77" s="184" t="s">
        <v>784</v>
      </c>
      <c r="B77" s="184" t="s">
        <v>785</v>
      </c>
      <c r="C77" s="184" t="s">
        <v>74</v>
      </c>
      <c r="F77" s="184" t="s">
        <v>746</v>
      </c>
      <c r="G77" s="185">
        <v>102395.75</v>
      </c>
      <c r="H77" s="184" t="s">
        <v>786</v>
      </c>
      <c r="I77" s="184" t="s">
        <v>787</v>
      </c>
      <c r="J77" s="184" t="s">
        <v>788</v>
      </c>
      <c r="K77" s="184" t="s">
        <v>514</v>
      </c>
      <c r="L77" s="184" t="s">
        <v>514</v>
      </c>
    </row>
    <row r="78" spans="1:12" x14ac:dyDescent="0.25">
      <c r="A78" s="184" t="s">
        <v>789</v>
      </c>
      <c r="B78" s="184" t="s">
        <v>790</v>
      </c>
      <c r="C78" s="184" t="s">
        <v>74</v>
      </c>
      <c r="F78" s="184" t="s">
        <v>746</v>
      </c>
      <c r="G78" s="185">
        <v>80801.7</v>
      </c>
      <c r="H78" s="184" t="s">
        <v>791</v>
      </c>
      <c r="I78" s="184" t="s">
        <v>792</v>
      </c>
      <c r="J78" s="184" t="s">
        <v>793</v>
      </c>
      <c r="K78" s="184" t="s">
        <v>514</v>
      </c>
      <c r="L78" s="184" t="s">
        <v>514</v>
      </c>
    </row>
    <row r="79" spans="1:12" x14ac:dyDescent="0.25">
      <c r="A79" s="184" t="s">
        <v>794</v>
      </c>
      <c r="B79" s="184" t="s">
        <v>795</v>
      </c>
      <c r="C79" s="184" t="s">
        <v>74</v>
      </c>
      <c r="F79" s="184" t="s">
        <v>796</v>
      </c>
      <c r="G79" s="185">
        <v>9341.35</v>
      </c>
      <c r="H79" s="184" t="s">
        <v>797</v>
      </c>
      <c r="I79" s="184" t="s">
        <v>798</v>
      </c>
      <c r="J79" s="184" t="s">
        <v>799</v>
      </c>
      <c r="K79" s="184" t="s">
        <v>514</v>
      </c>
      <c r="L79" s="184" t="s">
        <v>514</v>
      </c>
    </row>
    <row r="80" spans="1:12" x14ac:dyDescent="0.25">
      <c r="A80" s="184" t="s">
        <v>800</v>
      </c>
      <c r="B80" s="184" t="s">
        <v>801</v>
      </c>
      <c r="C80" s="184" t="s">
        <v>74</v>
      </c>
      <c r="F80" s="184" t="s">
        <v>796</v>
      </c>
      <c r="G80" s="185">
        <v>9039.1200000000008</v>
      </c>
      <c r="H80" s="184" t="s">
        <v>797</v>
      </c>
      <c r="I80" s="184" t="s">
        <v>802</v>
      </c>
      <c r="J80" s="184" t="s">
        <v>803</v>
      </c>
      <c r="K80" s="184" t="s">
        <v>514</v>
      </c>
      <c r="L80" s="184" t="s">
        <v>514</v>
      </c>
    </row>
    <row r="81" spans="1:12" x14ac:dyDescent="0.25">
      <c r="A81" s="184" t="s">
        <v>804</v>
      </c>
      <c r="B81" s="184" t="s">
        <v>805</v>
      </c>
      <c r="C81" s="184" t="s">
        <v>74</v>
      </c>
      <c r="F81" s="184" t="s">
        <v>796</v>
      </c>
      <c r="G81" s="185">
        <v>8762.08</v>
      </c>
      <c r="H81" s="184" t="s">
        <v>797</v>
      </c>
      <c r="I81" s="184" t="s">
        <v>806</v>
      </c>
      <c r="J81" s="184" t="s">
        <v>807</v>
      </c>
      <c r="K81" s="184" t="s">
        <v>514</v>
      </c>
      <c r="L81" s="184" t="s">
        <v>514</v>
      </c>
    </row>
    <row r="82" spans="1:12" x14ac:dyDescent="0.25">
      <c r="A82" s="184" t="s">
        <v>808</v>
      </c>
      <c r="B82" s="184" t="s">
        <v>809</v>
      </c>
      <c r="C82" s="184" t="s">
        <v>74</v>
      </c>
      <c r="F82" s="184" t="s">
        <v>796</v>
      </c>
      <c r="G82" s="185">
        <v>8560.59</v>
      </c>
      <c r="H82" s="184" t="s">
        <v>797</v>
      </c>
      <c r="I82" s="184" t="s">
        <v>810</v>
      </c>
      <c r="J82" s="184" t="s">
        <v>811</v>
      </c>
      <c r="K82" s="184" t="s">
        <v>514</v>
      </c>
      <c r="L82" s="184" t="s">
        <v>514</v>
      </c>
    </row>
    <row r="83" spans="1:12" x14ac:dyDescent="0.25">
      <c r="A83" s="184" t="s">
        <v>812</v>
      </c>
      <c r="B83" s="184" t="s">
        <v>813</v>
      </c>
      <c r="C83" s="184" t="s">
        <v>74</v>
      </c>
      <c r="F83" s="184" t="s">
        <v>796</v>
      </c>
      <c r="G83" s="185">
        <v>10071.74</v>
      </c>
      <c r="H83" s="184" t="s">
        <v>797</v>
      </c>
      <c r="I83" s="184" t="s">
        <v>814</v>
      </c>
      <c r="J83" s="184" t="s">
        <v>815</v>
      </c>
      <c r="K83" s="184" t="s">
        <v>514</v>
      </c>
      <c r="L83" s="184" t="s">
        <v>514</v>
      </c>
    </row>
    <row r="84" spans="1:12" x14ac:dyDescent="0.25">
      <c r="A84" s="184" t="s">
        <v>816</v>
      </c>
      <c r="B84" s="184" t="s">
        <v>817</v>
      </c>
      <c r="C84" s="184" t="s">
        <v>74</v>
      </c>
      <c r="F84" s="184" t="s">
        <v>796</v>
      </c>
      <c r="G84" s="185">
        <v>14177.03</v>
      </c>
      <c r="H84" s="184" t="s">
        <v>797</v>
      </c>
      <c r="I84" s="184" t="s">
        <v>818</v>
      </c>
      <c r="J84" s="184" t="s">
        <v>819</v>
      </c>
      <c r="K84" s="184" t="s">
        <v>514</v>
      </c>
      <c r="L84" s="184" t="s">
        <v>514</v>
      </c>
    </row>
    <row r="85" spans="1:12" x14ac:dyDescent="0.25">
      <c r="A85" s="184" t="s">
        <v>820</v>
      </c>
      <c r="B85" s="184" t="s">
        <v>821</v>
      </c>
      <c r="C85" s="184" t="s">
        <v>74</v>
      </c>
      <c r="F85" s="184" t="s">
        <v>796</v>
      </c>
      <c r="G85" s="185">
        <v>8736.89</v>
      </c>
      <c r="H85" s="184" t="s">
        <v>797</v>
      </c>
      <c r="I85" s="184" t="s">
        <v>822</v>
      </c>
      <c r="J85" s="184" t="s">
        <v>823</v>
      </c>
      <c r="K85" s="184" t="s">
        <v>514</v>
      </c>
      <c r="L85" s="184" t="s">
        <v>514</v>
      </c>
    </row>
    <row r="86" spans="1:12" x14ac:dyDescent="0.25">
      <c r="A86" s="184" t="s">
        <v>824</v>
      </c>
      <c r="B86" s="184" t="s">
        <v>825</v>
      </c>
      <c r="C86" s="184" t="s">
        <v>74</v>
      </c>
      <c r="F86" s="184" t="s">
        <v>826</v>
      </c>
      <c r="G86" s="185">
        <v>7629.98</v>
      </c>
      <c r="H86" s="184" t="s">
        <v>827</v>
      </c>
      <c r="I86" s="184" t="s">
        <v>828</v>
      </c>
      <c r="J86" s="184" t="s">
        <v>829</v>
      </c>
      <c r="K86" s="184" t="s">
        <v>514</v>
      </c>
      <c r="L86" s="184" t="s">
        <v>514</v>
      </c>
    </row>
    <row r="87" spans="1:12" x14ac:dyDescent="0.25">
      <c r="A87" s="184" t="s">
        <v>830</v>
      </c>
      <c r="B87" s="184" t="s">
        <v>831</v>
      </c>
      <c r="C87" s="184" t="s">
        <v>74</v>
      </c>
      <c r="F87" s="184" t="s">
        <v>826</v>
      </c>
      <c r="G87" s="185">
        <v>10489.98</v>
      </c>
      <c r="H87" s="184" t="s">
        <v>832</v>
      </c>
      <c r="I87" s="184" t="s">
        <v>828</v>
      </c>
      <c r="J87" s="184" t="s">
        <v>829</v>
      </c>
      <c r="K87" s="184" t="s">
        <v>514</v>
      </c>
      <c r="L87" s="184" t="s">
        <v>514</v>
      </c>
    </row>
    <row r="88" spans="1:12" x14ac:dyDescent="0.25">
      <c r="A88" s="184" t="s">
        <v>833</v>
      </c>
      <c r="B88" s="184" t="s">
        <v>834</v>
      </c>
      <c r="C88" s="184" t="s">
        <v>74</v>
      </c>
      <c r="F88" s="184" t="s">
        <v>826</v>
      </c>
      <c r="G88" s="185">
        <v>6536.58</v>
      </c>
      <c r="H88" s="184" t="s">
        <v>835</v>
      </c>
      <c r="I88" s="184" t="s">
        <v>836</v>
      </c>
      <c r="J88" s="184" t="s">
        <v>837</v>
      </c>
      <c r="K88" s="184" t="s">
        <v>514</v>
      </c>
      <c r="L88" s="184" t="s">
        <v>514</v>
      </c>
    </row>
    <row r="89" spans="1:12" x14ac:dyDescent="0.25">
      <c r="A89" s="184" t="s">
        <v>838</v>
      </c>
      <c r="B89" s="184" t="s">
        <v>839</v>
      </c>
      <c r="C89" s="184" t="s">
        <v>74</v>
      </c>
      <c r="F89" s="184" t="s">
        <v>826</v>
      </c>
      <c r="G89" s="185">
        <v>9768.98</v>
      </c>
      <c r="H89" s="184" t="s">
        <v>840</v>
      </c>
      <c r="I89" s="184" t="s">
        <v>828</v>
      </c>
      <c r="J89" s="184" t="s">
        <v>829</v>
      </c>
      <c r="K89" s="184" t="s">
        <v>514</v>
      </c>
      <c r="L89" s="184" t="s">
        <v>514</v>
      </c>
    </row>
    <row r="90" spans="1:12" x14ac:dyDescent="0.25">
      <c r="A90" s="184" t="s">
        <v>841</v>
      </c>
      <c r="B90" s="184" t="s">
        <v>842</v>
      </c>
      <c r="C90" s="184" t="s">
        <v>74</v>
      </c>
      <c r="F90" s="184" t="s">
        <v>826</v>
      </c>
      <c r="G90" s="185">
        <v>12410.99</v>
      </c>
      <c r="H90" s="184" t="s">
        <v>843</v>
      </c>
      <c r="I90" s="184" t="s">
        <v>828</v>
      </c>
      <c r="J90" s="184" t="s">
        <v>829</v>
      </c>
      <c r="K90" s="184" t="s">
        <v>514</v>
      </c>
      <c r="L90" s="184" t="s">
        <v>514</v>
      </c>
    </row>
    <row r="91" spans="1:12" x14ac:dyDescent="0.25">
      <c r="A91" s="184" t="s">
        <v>844</v>
      </c>
      <c r="B91" s="184" t="s">
        <v>845</v>
      </c>
      <c r="C91" s="184" t="s">
        <v>74</v>
      </c>
      <c r="F91" s="184" t="s">
        <v>826</v>
      </c>
      <c r="G91" s="185">
        <v>7203.58</v>
      </c>
      <c r="H91" s="184" t="s">
        <v>846</v>
      </c>
      <c r="I91" s="184" t="s">
        <v>836</v>
      </c>
      <c r="J91" s="184" t="s">
        <v>837</v>
      </c>
      <c r="K91" s="184" t="s">
        <v>514</v>
      </c>
      <c r="L91" s="184" t="s">
        <v>514</v>
      </c>
    </row>
    <row r="92" spans="1:12" x14ac:dyDescent="0.25">
      <c r="A92" s="184" t="s">
        <v>847</v>
      </c>
      <c r="B92" s="184" t="s">
        <v>848</v>
      </c>
      <c r="C92" s="184" t="s">
        <v>74</v>
      </c>
      <c r="F92" s="184" t="s">
        <v>746</v>
      </c>
      <c r="G92" s="185">
        <v>7596.91</v>
      </c>
      <c r="H92" s="184" t="s">
        <v>849</v>
      </c>
      <c r="I92" s="184" t="s">
        <v>850</v>
      </c>
      <c r="J92" s="184" t="s">
        <v>851</v>
      </c>
      <c r="K92" s="184" t="s">
        <v>514</v>
      </c>
      <c r="L92" s="184" t="s">
        <v>514</v>
      </c>
    </row>
    <row r="93" spans="1:12" x14ac:dyDescent="0.25">
      <c r="A93" s="184" t="s">
        <v>852</v>
      </c>
      <c r="B93" s="184" t="s">
        <v>853</v>
      </c>
      <c r="C93" s="184" t="s">
        <v>74</v>
      </c>
      <c r="F93" s="184" t="s">
        <v>746</v>
      </c>
      <c r="G93" s="185">
        <v>6740.91</v>
      </c>
      <c r="H93" s="184" t="s">
        <v>514</v>
      </c>
      <c r="I93" s="184" t="s">
        <v>850</v>
      </c>
      <c r="J93" s="184" t="s">
        <v>851</v>
      </c>
      <c r="K93" s="184" t="s">
        <v>514</v>
      </c>
      <c r="L93" s="184" t="s">
        <v>514</v>
      </c>
    </row>
    <row r="94" spans="1:12" x14ac:dyDescent="0.25">
      <c r="A94" s="184" t="s">
        <v>854</v>
      </c>
      <c r="B94" s="184" t="s">
        <v>855</v>
      </c>
      <c r="C94" s="184" t="s">
        <v>74</v>
      </c>
      <c r="F94" s="184" t="s">
        <v>746</v>
      </c>
      <c r="G94" s="185">
        <v>6740.91</v>
      </c>
      <c r="H94" s="184" t="s">
        <v>514</v>
      </c>
      <c r="I94" s="184" t="s">
        <v>850</v>
      </c>
      <c r="J94" s="184" t="s">
        <v>851</v>
      </c>
      <c r="K94" s="184" t="s">
        <v>514</v>
      </c>
      <c r="L94" s="184" t="s">
        <v>514</v>
      </c>
    </row>
    <row r="95" spans="1:12" x14ac:dyDescent="0.25">
      <c r="A95" s="184" t="s">
        <v>856</v>
      </c>
      <c r="B95" s="184" t="s">
        <v>857</v>
      </c>
      <c r="C95" s="184" t="s">
        <v>74</v>
      </c>
      <c r="F95" s="184" t="s">
        <v>746</v>
      </c>
      <c r="G95" s="185">
        <v>6740.91</v>
      </c>
      <c r="H95" s="184" t="s">
        <v>514</v>
      </c>
      <c r="I95" s="184" t="s">
        <v>850</v>
      </c>
      <c r="J95" s="184" t="s">
        <v>851</v>
      </c>
      <c r="K95" s="184" t="s">
        <v>514</v>
      </c>
      <c r="L95" s="184" t="s">
        <v>514</v>
      </c>
    </row>
    <row r="96" spans="1:12" x14ac:dyDescent="0.25">
      <c r="A96" s="184" t="s">
        <v>858</v>
      </c>
      <c r="B96" s="184" t="s">
        <v>859</v>
      </c>
      <c r="C96" s="184" t="s">
        <v>74</v>
      </c>
      <c r="F96" s="184" t="s">
        <v>746</v>
      </c>
      <c r="G96" s="185">
        <v>6740.91</v>
      </c>
      <c r="H96" s="184" t="s">
        <v>514</v>
      </c>
      <c r="I96" s="184" t="s">
        <v>850</v>
      </c>
      <c r="J96" s="184" t="s">
        <v>851</v>
      </c>
      <c r="K96" s="184" t="s">
        <v>514</v>
      </c>
      <c r="L96" s="184" t="s">
        <v>514</v>
      </c>
    </row>
    <row r="97" spans="1:12" x14ac:dyDescent="0.25">
      <c r="A97" s="184" t="s">
        <v>860</v>
      </c>
      <c r="B97" s="184" t="s">
        <v>861</v>
      </c>
      <c r="C97" s="184" t="s">
        <v>74</v>
      </c>
      <c r="F97" s="184" t="s">
        <v>746</v>
      </c>
      <c r="G97" s="185">
        <v>16545.919999999998</v>
      </c>
      <c r="H97" s="184" t="s">
        <v>862</v>
      </c>
      <c r="I97" s="184" t="s">
        <v>850</v>
      </c>
      <c r="J97" s="184" t="s">
        <v>851</v>
      </c>
      <c r="K97" s="184" t="s">
        <v>514</v>
      </c>
      <c r="L97" s="184" t="s">
        <v>514</v>
      </c>
    </row>
    <row r="98" spans="1:12" x14ac:dyDescent="0.25">
      <c r="A98" s="184" t="s">
        <v>863</v>
      </c>
      <c r="B98" s="184" t="s">
        <v>864</v>
      </c>
      <c r="C98" s="184" t="s">
        <v>74</v>
      </c>
      <c r="F98" s="184" t="s">
        <v>865</v>
      </c>
      <c r="G98" s="185">
        <v>19988.77</v>
      </c>
      <c r="H98" s="184" t="s">
        <v>866</v>
      </c>
      <c r="I98" s="184" t="s">
        <v>867</v>
      </c>
      <c r="J98" s="184" t="s">
        <v>868</v>
      </c>
      <c r="K98" s="184" t="s">
        <v>514</v>
      </c>
      <c r="L98" s="184" t="s">
        <v>514</v>
      </c>
    </row>
    <row r="99" spans="1:12" x14ac:dyDescent="0.25">
      <c r="A99" s="184" t="s">
        <v>869</v>
      </c>
      <c r="B99" s="184" t="s">
        <v>870</v>
      </c>
      <c r="C99" s="184" t="s">
        <v>74</v>
      </c>
      <c r="F99" s="184" t="s">
        <v>746</v>
      </c>
      <c r="G99" s="185">
        <v>7256.04</v>
      </c>
      <c r="H99" s="184" t="s">
        <v>871</v>
      </c>
      <c r="I99" s="184" t="s">
        <v>872</v>
      </c>
      <c r="J99" s="184" t="s">
        <v>873</v>
      </c>
      <c r="K99" s="184" t="s">
        <v>514</v>
      </c>
      <c r="L99" s="184" t="s">
        <v>514</v>
      </c>
    </row>
    <row r="100" spans="1:12" x14ac:dyDescent="0.25">
      <c r="A100" s="184" t="s">
        <v>874</v>
      </c>
      <c r="B100" s="184" t="s">
        <v>875</v>
      </c>
      <c r="C100" s="184" t="s">
        <v>74</v>
      </c>
      <c r="F100" s="184" t="s">
        <v>746</v>
      </c>
      <c r="G100" s="185">
        <v>6873.11</v>
      </c>
      <c r="H100" s="184" t="s">
        <v>876</v>
      </c>
      <c r="I100" s="184" t="s">
        <v>877</v>
      </c>
      <c r="J100" s="184" t="s">
        <v>878</v>
      </c>
      <c r="K100" s="184" t="s">
        <v>514</v>
      </c>
      <c r="L100" s="184" t="s">
        <v>514</v>
      </c>
    </row>
    <row r="101" spans="1:12" x14ac:dyDescent="0.25">
      <c r="A101" s="184" t="s">
        <v>879</v>
      </c>
      <c r="B101" s="184" t="s">
        <v>880</v>
      </c>
      <c r="C101" s="184" t="s">
        <v>74</v>
      </c>
      <c r="F101" s="184" t="s">
        <v>746</v>
      </c>
      <c r="G101" s="185">
        <v>6882.18</v>
      </c>
      <c r="H101" s="184" t="s">
        <v>881</v>
      </c>
      <c r="I101" s="184" t="s">
        <v>882</v>
      </c>
      <c r="J101" s="184" t="s">
        <v>883</v>
      </c>
      <c r="K101" s="184" t="s">
        <v>514</v>
      </c>
      <c r="L101" s="184" t="s">
        <v>514</v>
      </c>
    </row>
    <row r="102" spans="1:12" x14ac:dyDescent="0.25">
      <c r="A102" s="184" t="s">
        <v>884</v>
      </c>
      <c r="B102" s="184" t="s">
        <v>885</v>
      </c>
      <c r="C102" s="184" t="s">
        <v>74</v>
      </c>
      <c r="F102" s="184" t="s">
        <v>746</v>
      </c>
      <c r="G102" s="185">
        <v>6559.44</v>
      </c>
      <c r="H102" s="184" t="s">
        <v>886</v>
      </c>
      <c r="I102" s="184" t="s">
        <v>887</v>
      </c>
      <c r="J102" s="184" t="s">
        <v>888</v>
      </c>
      <c r="K102" s="184" t="s">
        <v>514</v>
      </c>
      <c r="L102" s="184" t="s">
        <v>514</v>
      </c>
    </row>
    <row r="103" spans="1:12" x14ac:dyDescent="0.25">
      <c r="A103" s="184" t="s">
        <v>889</v>
      </c>
      <c r="B103" s="184" t="s">
        <v>890</v>
      </c>
      <c r="C103" s="184" t="s">
        <v>74</v>
      </c>
      <c r="F103" s="184" t="s">
        <v>746</v>
      </c>
      <c r="G103" s="185">
        <v>32201.919999999998</v>
      </c>
      <c r="H103" s="184" t="s">
        <v>797</v>
      </c>
      <c r="I103" s="184" t="s">
        <v>891</v>
      </c>
      <c r="J103" s="184" t="s">
        <v>892</v>
      </c>
      <c r="K103" s="184" t="s">
        <v>514</v>
      </c>
      <c r="L103" s="184" t="s">
        <v>514</v>
      </c>
    </row>
    <row r="104" spans="1:12" x14ac:dyDescent="0.25">
      <c r="A104" s="184" t="s">
        <v>893</v>
      </c>
      <c r="B104" s="184" t="s">
        <v>894</v>
      </c>
      <c r="C104" s="184" t="s">
        <v>74</v>
      </c>
      <c r="F104" s="184" t="s">
        <v>746</v>
      </c>
      <c r="G104" s="185">
        <v>9051.4</v>
      </c>
      <c r="H104" s="184" t="s">
        <v>895</v>
      </c>
      <c r="I104" s="184" t="s">
        <v>896</v>
      </c>
      <c r="J104" s="184" t="s">
        <v>897</v>
      </c>
      <c r="K104" s="184" t="s">
        <v>514</v>
      </c>
      <c r="L104" s="184" t="s">
        <v>514</v>
      </c>
    </row>
    <row r="105" spans="1:12" x14ac:dyDescent="0.25">
      <c r="A105" s="184" t="s">
        <v>898</v>
      </c>
      <c r="B105" s="184" t="s">
        <v>899</v>
      </c>
      <c r="C105" s="184" t="s">
        <v>74</v>
      </c>
      <c r="F105" s="184" t="s">
        <v>746</v>
      </c>
      <c r="G105" s="185">
        <v>7351.78</v>
      </c>
      <c r="H105" s="184" t="s">
        <v>900</v>
      </c>
      <c r="I105" s="184" t="s">
        <v>901</v>
      </c>
      <c r="J105" s="184" t="s">
        <v>902</v>
      </c>
      <c r="K105" s="184" t="s">
        <v>514</v>
      </c>
      <c r="L105" s="184" t="s">
        <v>514</v>
      </c>
    </row>
    <row r="106" spans="1:12" x14ac:dyDescent="0.25">
      <c r="A106" s="184" t="s">
        <v>903</v>
      </c>
      <c r="B106" s="184" t="s">
        <v>904</v>
      </c>
      <c r="C106" s="184" t="s">
        <v>74</v>
      </c>
      <c r="F106" s="184" t="s">
        <v>746</v>
      </c>
      <c r="G106" s="185">
        <v>10815.64</v>
      </c>
      <c r="H106" s="184" t="s">
        <v>905</v>
      </c>
      <c r="I106" s="184" t="s">
        <v>906</v>
      </c>
      <c r="J106" s="184" t="s">
        <v>907</v>
      </c>
      <c r="K106" s="184" t="s">
        <v>514</v>
      </c>
      <c r="L106" s="184" t="s">
        <v>514</v>
      </c>
    </row>
    <row r="107" spans="1:12" x14ac:dyDescent="0.25">
      <c r="A107" s="184" t="s">
        <v>908</v>
      </c>
      <c r="B107" s="184" t="s">
        <v>909</v>
      </c>
      <c r="C107" s="184" t="s">
        <v>74</v>
      </c>
      <c r="F107" s="184" t="s">
        <v>746</v>
      </c>
      <c r="G107" s="185">
        <v>6675.99</v>
      </c>
      <c r="H107" s="184" t="s">
        <v>910</v>
      </c>
      <c r="I107" s="184" t="s">
        <v>911</v>
      </c>
      <c r="J107" s="184" t="s">
        <v>912</v>
      </c>
      <c r="K107" s="184" t="s">
        <v>514</v>
      </c>
      <c r="L107" s="184" t="s">
        <v>514</v>
      </c>
    </row>
    <row r="108" spans="1:12" x14ac:dyDescent="0.25">
      <c r="A108" s="184" t="s">
        <v>913</v>
      </c>
      <c r="B108" s="184" t="s">
        <v>914</v>
      </c>
      <c r="C108" s="184" t="s">
        <v>74</v>
      </c>
      <c r="F108" s="184" t="s">
        <v>746</v>
      </c>
      <c r="G108" s="185">
        <v>14355.65</v>
      </c>
      <c r="H108" s="184" t="s">
        <v>915</v>
      </c>
      <c r="I108" s="184" t="s">
        <v>916</v>
      </c>
      <c r="J108" s="184" t="s">
        <v>917</v>
      </c>
      <c r="K108" s="184" t="s">
        <v>514</v>
      </c>
      <c r="L108" s="184" t="s">
        <v>514</v>
      </c>
    </row>
    <row r="109" spans="1:12" x14ac:dyDescent="0.25">
      <c r="A109" s="184" t="s">
        <v>918</v>
      </c>
      <c r="B109" s="184" t="s">
        <v>919</v>
      </c>
      <c r="C109" s="184" t="s">
        <v>74</v>
      </c>
      <c r="F109" s="184" t="s">
        <v>746</v>
      </c>
      <c r="G109" s="185">
        <v>20742.2</v>
      </c>
      <c r="H109" s="184" t="s">
        <v>920</v>
      </c>
      <c r="I109" s="184" t="s">
        <v>921</v>
      </c>
      <c r="J109" s="184" t="s">
        <v>922</v>
      </c>
      <c r="K109" s="184" t="s">
        <v>514</v>
      </c>
      <c r="L109" s="184" t="s">
        <v>514</v>
      </c>
    </row>
    <row r="110" spans="1:12" x14ac:dyDescent="0.25">
      <c r="A110" s="184" t="s">
        <v>923</v>
      </c>
      <c r="B110" s="184" t="s">
        <v>924</v>
      </c>
      <c r="C110" s="184" t="s">
        <v>74</v>
      </c>
      <c r="F110" s="184" t="s">
        <v>746</v>
      </c>
      <c r="G110" s="185">
        <v>21329.8</v>
      </c>
      <c r="H110" s="184" t="s">
        <v>797</v>
      </c>
      <c r="I110" s="184" t="s">
        <v>925</v>
      </c>
      <c r="J110" s="184" t="s">
        <v>926</v>
      </c>
      <c r="K110" s="184" t="s">
        <v>514</v>
      </c>
      <c r="L110" s="184" t="s">
        <v>514</v>
      </c>
    </row>
    <row r="111" spans="1:12" x14ac:dyDescent="0.25">
      <c r="A111" s="184" t="s">
        <v>927</v>
      </c>
      <c r="B111" s="184" t="s">
        <v>928</v>
      </c>
      <c r="C111" s="184" t="s">
        <v>79</v>
      </c>
      <c r="F111" s="184" t="s">
        <v>929</v>
      </c>
      <c r="G111" s="185">
        <v>36702.04</v>
      </c>
      <c r="H111" s="184" t="s">
        <v>514</v>
      </c>
      <c r="I111" s="184" t="s">
        <v>930</v>
      </c>
      <c r="J111" s="184" t="s">
        <v>931</v>
      </c>
      <c r="K111" s="184" t="s">
        <v>932</v>
      </c>
      <c r="L111" s="184" t="s">
        <v>514</v>
      </c>
    </row>
    <row r="112" spans="1:12" x14ac:dyDescent="0.25">
      <c r="A112" s="184" t="s">
        <v>933</v>
      </c>
      <c r="B112" s="184" t="s">
        <v>934</v>
      </c>
      <c r="C112" s="184" t="s">
        <v>56</v>
      </c>
      <c r="F112" s="184" t="s">
        <v>929</v>
      </c>
      <c r="G112" s="185">
        <v>32406.61</v>
      </c>
      <c r="H112" s="184" t="s">
        <v>935</v>
      </c>
      <c r="I112" s="184" t="s">
        <v>936</v>
      </c>
      <c r="J112" s="184" t="s">
        <v>937</v>
      </c>
      <c r="K112" s="184" t="s">
        <v>938</v>
      </c>
      <c r="L112" s="184" t="s">
        <v>514</v>
      </c>
    </row>
    <row r="113" spans="1:13" x14ac:dyDescent="0.25">
      <c r="A113" s="184" t="s">
        <v>939</v>
      </c>
      <c r="B113" s="184" t="s">
        <v>940</v>
      </c>
      <c r="C113" s="184" t="s">
        <v>79</v>
      </c>
      <c r="F113" s="184" t="s">
        <v>929</v>
      </c>
      <c r="G113" s="185">
        <v>30942.36</v>
      </c>
      <c r="H113" s="184" t="s">
        <v>941</v>
      </c>
      <c r="I113" s="184" t="s">
        <v>942</v>
      </c>
      <c r="J113" s="184" t="s">
        <v>943</v>
      </c>
      <c r="K113" s="184" t="s">
        <v>944</v>
      </c>
      <c r="L113" s="184" t="s">
        <v>514</v>
      </c>
    </row>
    <row r="114" spans="1:13" x14ac:dyDescent="0.25">
      <c r="A114" s="184" t="s">
        <v>945</v>
      </c>
      <c r="B114" s="184" t="s">
        <v>946</v>
      </c>
      <c r="C114" s="184" t="s">
        <v>56</v>
      </c>
      <c r="F114" s="184" t="s">
        <v>929</v>
      </c>
      <c r="G114" s="185">
        <v>35932.910000000003</v>
      </c>
      <c r="H114" s="184" t="s">
        <v>935</v>
      </c>
      <c r="I114" s="184" t="s">
        <v>947</v>
      </c>
      <c r="J114" s="184" t="s">
        <v>937</v>
      </c>
      <c r="K114" s="184" t="s">
        <v>938</v>
      </c>
      <c r="L114" s="184" t="s">
        <v>514</v>
      </c>
    </row>
    <row r="115" spans="1:13" x14ac:dyDescent="0.25">
      <c r="A115" s="184" t="s">
        <v>948</v>
      </c>
      <c r="B115" s="184" t="s">
        <v>949</v>
      </c>
      <c r="C115" s="184" t="s">
        <v>79</v>
      </c>
      <c r="F115" s="184" t="s">
        <v>950</v>
      </c>
      <c r="G115" s="185">
        <v>167234.06</v>
      </c>
      <c r="H115" s="184" t="s">
        <v>951</v>
      </c>
      <c r="I115" s="184" t="s">
        <v>952</v>
      </c>
      <c r="J115" s="184" t="s">
        <v>953</v>
      </c>
      <c r="K115" s="184" t="s">
        <v>954</v>
      </c>
      <c r="L115" s="184" t="s">
        <v>514</v>
      </c>
    </row>
    <row r="116" spans="1:13" x14ac:dyDescent="0.25">
      <c r="A116" s="184" t="s">
        <v>955</v>
      </c>
      <c r="B116" s="184" t="s">
        <v>956</v>
      </c>
      <c r="C116" s="184" t="s">
        <v>79</v>
      </c>
      <c r="F116" s="184" t="s">
        <v>950</v>
      </c>
      <c r="G116" s="185">
        <v>32063.22</v>
      </c>
      <c r="H116" s="184" t="s">
        <v>957</v>
      </c>
      <c r="I116" s="184" t="s">
        <v>958</v>
      </c>
      <c r="J116" s="184" t="s">
        <v>959</v>
      </c>
      <c r="K116" s="184" t="s">
        <v>514</v>
      </c>
      <c r="L116" s="184" t="s">
        <v>514</v>
      </c>
    </row>
    <row r="117" spans="1:13" x14ac:dyDescent="0.25">
      <c r="A117" s="184" t="s">
        <v>960</v>
      </c>
      <c r="B117" s="184" t="s">
        <v>961</v>
      </c>
      <c r="C117" s="184" t="s">
        <v>79</v>
      </c>
      <c r="F117" s="184" t="s">
        <v>962</v>
      </c>
      <c r="G117" s="185">
        <v>51691.26</v>
      </c>
      <c r="H117" s="184" t="s">
        <v>963</v>
      </c>
      <c r="I117" s="184" t="s">
        <v>964</v>
      </c>
      <c r="J117" s="184" t="s">
        <v>965</v>
      </c>
      <c r="K117" s="184" t="s">
        <v>966</v>
      </c>
      <c r="L117" s="184" t="s">
        <v>514</v>
      </c>
    </row>
    <row r="118" spans="1:13" x14ac:dyDescent="0.25">
      <c r="A118" s="184" t="s">
        <v>967</v>
      </c>
      <c r="B118" s="184" t="s">
        <v>968</v>
      </c>
      <c r="C118" s="184" t="s">
        <v>79</v>
      </c>
      <c r="F118" s="184" t="s">
        <v>962</v>
      </c>
      <c r="G118" s="185">
        <v>241774.38</v>
      </c>
      <c r="H118" s="184" t="s">
        <v>969</v>
      </c>
      <c r="I118" s="184" t="s">
        <v>970</v>
      </c>
      <c r="J118" s="184" t="s">
        <v>971</v>
      </c>
      <c r="K118" s="184" t="s">
        <v>972</v>
      </c>
      <c r="L118" s="184" t="s">
        <v>514</v>
      </c>
    </row>
    <row r="119" spans="1:13" x14ac:dyDescent="0.25">
      <c r="A119" s="184" t="s">
        <v>973</v>
      </c>
      <c r="B119" s="184" t="s">
        <v>974</v>
      </c>
      <c r="C119" s="184" t="s">
        <v>79</v>
      </c>
      <c r="F119" s="184" t="s">
        <v>962</v>
      </c>
      <c r="G119" s="185">
        <v>4721.95</v>
      </c>
      <c r="H119" s="184" t="s">
        <v>975</v>
      </c>
      <c r="I119" s="184" t="s">
        <v>976</v>
      </c>
      <c r="J119" s="184" t="s">
        <v>977</v>
      </c>
      <c r="K119" s="184" t="s">
        <v>978</v>
      </c>
      <c r="L119" s="184" t="s">
        <v>514</v>
      </c>
    </row>
    <row r="120" spans="1:13" x14ac:dyDescent="0.25">
      <c r="A120" s="184" t="s">
        <v>979</v>
      </c>
      <c r="B120" s="184" t="s">
        <v>980</v>
      </c>
      <c r="C120" s="184" t="s">
        <v>74</v>
      </c>
      <c r="F120" s="184" t="s">
        <v>981</v>
      </c>
      <c r="G120" s="185">
        <v>193130.02</v>
      </c>
      <c r="H120" s="184" t="s">
        <v>982</v>
      </c>
      <c r="I120" s="184" t="s">
        <v>983</v>
      </c>
      <c r="J120" s="184" t="s">
        <v>984</v>
      </c>
      <c r="K120" s="184" t="s">
        <v>514</v>
      </c>
      <c r="L120" s="184" t="s">
        <v>514</v>
      </c>
    </row>
    <row r="121" spans="1:13" s="190" customFormat="1" x14ac:dyDescent="0.25">
      <c r="A121" s="188" t="s">
        <v>985</v>
      </c>
      <c r="B121" s="188" t="s">
        <v>119</v>
      </c>
      <c r="C121" s="188" t="s">
        <v>74</v>
      </c>
      <c r="D121" s="188"/>
      <c r="E121" s="188"/>
      <c r="F121" s="188" t="s">
        <v>510</v>
      </c>
      <c r="G121" s="189">
        <v>2430319.4700000002</v>
      </c>
      <c r="H121" s="188" t="s">
        <v>986</v>
      </c>
      <c r="I121" s="188" t="s">
        <v>868</v>
      </c>
      <c r="J121" s="188" t="s">
        <v>573</v>
      </c>
      <c r="K121" s="188" t="s">
        <v>514</v>
      </c>
      <c r="L121" s="188" t="s">
        <v>514</v>
      </c>
      <c r="M121" s="190">
        <f>+H121+I121+J121</f>
        <v>2430319.4700000002</v>
      </c>
    </row>
    <row r="122" spans="1:13" x14ac:dyDescent="0.25">
      <c r="A122" s="184" t="s">
        <v>987</v>
      </c>
      <c r="B122" s="184" t="s">
        <v>988</v>
      </c>
      <c r="C122" s="184" t="s">
        <v>74</v>
      </c>
      <c r="F122" s="184" t="s">
        <v>989</v>
      </c>
      <c r="G122" s="185">
        <v>3024510.49</v>
      </c>
      <c r="H122" s="184" t="s">
        <v>990</v>
      </c>
      <c r="I122" s="184" t="s">
        <v>991</v>
      </c>
      <c r="J122" s="184" t="s">
        <v>992</v>
      </c>
      <c r="K122" s="184" t="s">
        <v>993</v>
      </c>
      <c r="L122" s="184" t="s">
        <v>994</v>
      </c>
    </row>
    <row r="123" spans="1:13" x14ac:dyDescent="0.25">
      <c r="A123" s="184" t="s">
        <v>995</v>
      </c>
      <c r="B123" s="184" t="s">
        <v>996</v>
      </c>
      <c r="C123" s="184" t="s">
        <v>74</v>
      </c>
      <c r="F123" s="184" t="s">
        <v>989</v>
      </c>
      <c r="G123" s="185">
        <v>6584586.5</v>
      </c>
      <c r="H123" s="184" t="s">
        <v>997</v>
      </c>
      <c r="I123" s="184" t="s">
        <v>998</v>
      </c>
      <c r="J123" s="184" t="s">
        <v>999</v>
      </c>
      <c r="K123" s="184" t="s">
        <v>993</v>
      </c>
      <c r="L123" s="184" t="s">
        <v>1000</v>
      </c>
    </row>
    <row r="124" spans="1:13" x14ac:dyDescent="0.25">
      <c r="A124" s="184" t="s">
        <v>1001</v>
      </c>
      <c r="B124" s="184" t="s">
        <v>1002</v>
      </c>
      <c r="C124" s="184" t="s">
        <v>74</v>
      </c>
      <c r="F124" s="184" t="s">
        <v>826</v>
      </c>
      <c r="G124" s="185">
        <v>17227.23</v>
      </c>
      <c r="H124" s="184" t="s">
        <v>1003</v>
      </c>
      <c r="I124" s="184" t="s">
        <v>1004</v>
      </c>
      <c r="J124" s="184" t="s">
        <v>1005</v>
      </c>
      <c r="K124" s="184" t="s">
        <v>514</v>
      </c>
      <c r="L124" s="184" t="s">
        <v>514</v>
      </c>
    </row>
    <row r="125" spans="1:13" x14ac:dyDescent="0.25">
      <c r="A125" s="184" t="s">
        <v>1006</v>
      </c>
      <c r="B125" s="184" t="s">
        <v>1007</v>
      </c>
      <c r="C125" s="184" t="s">
        <v>74</v>
      </c>
      <c r="F125" s="184" t="s">
        <v>826</v>
      </c>
      <c r="G125" s="185">
        <v>7998.26</v>
      </c>
      <c r="H125" s="184" t="s">
        <v>1008</v>
      </c>
      <c r="I125" s="184" t="s">
        <v>1009</v>
      </c>
      <c r="J125" s="184" t="s">
        <v>1010</v>
      </c>
      <c r="K125" s="184" t="s">
        <v>514</v>
      </c>
      <c r="L125" s="184" t="s">
        <v>514</v>
      </c>
    </row>
    <row r="126" spans="1:13" x14ac:dyDescent="0.25">
      <c r="A126" s="184" t="s">
        <v>1011</v>
      </c>
      <c r="B126" s="184" t="s">
        <v>1012</v>
      </c>
      <c r="C126" s="184" t="s">
        <v>74</v>
      </c>
      <c r="F126" s="184" t="s">
        <v>796</v>
      </c>
      <c r="G126" s="185">
        <v>13629.84</v>
      </c>
      <c r="H126" s="184" t="s">
        <v>1013</v>
      </c>
      <c r="I126" s="184" t="s">
        <v>1014</v>
      </c>
      <c r="J126" s="184" t="s">
        <v>1015</v>
      </c>
      <c r="K126" s="184" t="s">
        <v>514</v>
      </c>
      <c r="L126" s="184" t="s">
        <v>514</v>
      </c>
    </row>
    <row r="127" spans="1:13" x14ac:dyDescent="0.25">
      <c r="A127" s="184" t="s">
        <v>1016</v>
      </c>
      <c r="B127" s="184" t="s">
        <v>1017</v>
      </c>
      <c r="C127" s="184" t="s">
        <v>74</v>
      </c>
      <c r="F127" s="184" t="s">
        <v>796</v>
      </c>
      <c r="G127" s="185">
        <v>8839.07</v>
      </c>
      <c r="H127" s="184" t="s">
        <v>1018</v>
      </c>
      <c r="I127" s="184" t="s">
        <v>1019</v>
      </c>
      <c r="J127" s="184" t="s">
        <v>1020</v>
      </c>
      <c r="K127" s="184" t="s">
        <v>514</v>
      </c>
      <c r="L127" s="184" t="s">
        <v>514</v>
      </c>
    </row>
    <row r="128" spans="1:13" x14ac:dyDescent="0.25">
      <c r="A128" s="184" t="s">
        <v>1021</v>
      </c>
      <c r="B128" s="184" t="s">
        <v>1022</v>
      </c>
      <c r="C128" s="184" t="s">
        <v>74</v>
      </c>
      <c r="F128" s="184" t="s">
        <v>796</v>
      </c>
      <c r="G128" s="185">
        <v>6658.13</v>
      </c>
      <c r="H128" s="184" t="s">
        <v>1023</v>
      </c>
      <c r="I128" s="184" t="s">
        <v>1024</v>
      </c>
      <c r="J128" s="184" t="s">
        <v>1025</v>
      </c>
      <c r="K128" s="184" t="s">
        <v>514</v>
      </c>
      <c r="L128" s="184" t="s">
        <v>514</v>
      </c>
    </row>
    <row r="129" spans="1:12" x14ac:dyDescent="0.25">
      <c r="A129" s="184" t="s">
        <v>1026</v>
      </c>
      <c r="B129" s="184" t="s">
        <v>1027</v>
      </c>
      <c r="C129" s="184" t="s">
        <v>74</v>
      </c>
      <c r="F129" s="184" t="s">
        <v>746</v>
      </c>
      <c r="G129" s="185">
        <v>3734.07</v>
      </c>
      <c r="H129" s="184" t="s">
        <v>1028</v>
      </c>
      <c r="I129" s="184" t="s">
        <v>1029</v>
      </c>
      <c r="J129" s="184" t="s">
        <v>1030</v>
      </c>
      <c r="K129" s="184" t="s">
        <v>514</v>
      </c>
      <c r="L129" s="184" t="s">
        <v>514</v>
      </c>
    </row>
    <row r="130" spans="1:12" x14ac:dyDescent="0.25">
      <c r="A130" s="184" t="s">
        <v>1031</v>
      </c>
      <c r="B130" s="184" t="s">
        <v>1032</v>
      </c>
      <c r="C130" s="184" t="s">
        <v>74</v>
      </c>
      <c r="F130" s="184" t="s">
        <v>796</v>
      </c>
      <c r="G130" s="185">
        <v>13005.21</v>
      </c>
      <c r="H130" s="184" t="s">
        <v>1033</v>
      </c>
      <c r="I130" s="184" t="s">
        <v>1034</v>
      </c>
      <c r="J130" s="184" t="s">
        <v>1035</v>
      </c>
      <c r="K130" s="184" t="s">
        <v>514</v>
      </c>
      <c r="L130" s="184" t="s">
        <v>514</v>
      </c>
    </row>
    <row r="131" spans="1:12" x14ac:dyDescent="0.25">
      <c r="A131" s="184" t="s">
        <v>1036</v>
      </c>
      <c r="B131" s="184" t="s">
        <v>1037</v>
      </c>
      <c r="C131" s="184" t="s">
        <v>74</v>
      </c>
      <c r="F131" s="184" t="s">
        <v>796</v>
      </c>
      <c r="G131" s="185">
        <v>46303.79</v>
      </c>
      <c r="H131" s="184" t="s">
        <v>1038</v>
      </c>
      <c r="I131" s="184" t="s">
        <v>1039</v>
      </c>
      <c r="J131" s="184" t="s">
        <v>1040</v>
      </c>
      <c r="K131" s="184" t="s">
        <v>514</v>
      </c>
      <c r="L131" s="184" t="s">
        <v>514</v>
      </c>
    </row>
    <row r="132" spans="1:12" x14ac:dyDescent="0.25">
      <c r="A132" s="184" t="s">
        <v>1041</v>
      </c>
      <c r="B132" s="184" t="s">
        <v>1042</v>
      </c>
      <c r="C132" s="184" t="s">
        <v>74</v>
      </c>
      <c r="F132" s="184" t="s">
        <v>796</v>
      </c>
      <c r="G132" s="185">
        <v>4491.51</v>
      </c>
      <c r="H132" s="184" t="s">
        <v>1043</v>
      </c>
      <c r="I132" s="184" t="s">
        <v>1044</v>
      </c>
      <c r="J132" s="184" t="s">
        <v>1045</v>
      </c>
      <c r="K132" s="184" t="s">
        <v>514</v>
      </c>
      <c r="L132" s="184" t="s">
        <v>514</v>
      </c>
    </row>
    <row r="133" spans="1:12" x14ac:dyDescent="0.25">
      <c r="A133" s="184" t="s">
        <v>1046</v>
      </c>
      <c r="B133" s="184" t="s">
        <v>1047</v>
      </c>
      <c r="C133" s="184" t="s">
        <v>74</v>
      </c>
      <c r="F133" s="184" t="s">
        <v>746</v>
      </c>
      <c r="G133" s="185">
        <v>14738.84</v>
      </c>
      <c r="H133" s="184" t="s">
        <v>1048</v>
      </c>
      <c r="I133" s="184" t="s">
        <v>1049</v>
      </c>
      <c r="J133" s="184" t="s">
        <v>1050</v>
      </c>
      <c r="K133" s="184" t="s">
        <v>514</v>
      </c>
      <c r="L133" s="184" t="s">
        <v>514</v>
      </c>
    </row>
    <row r="134" spans="1:12" x14ac:dyDescent="0.25">
      <c r="A134" s="184" t="s">
        <v>1051</v>
      </c>
      <c r="B134" s="184" t="s">
        <v>1052</v>
      </c>
      <c r="C134" s="184" t="s">
        <v>74</v>
      </c>
      <c r="F134" s="184" t="s">
        <v>746</v>
      </c>
      <c r="G134" s="185">
        <v>17536.7</v>
      </c>
      <c r="H134" s="184" t="s">
        <v>1053</v>
      </c>
      <c r="I134" s="184" t="s">
        <v>1049</v>
      </c>
      <c r="J134" s="184" t="s">
        <v>1050</v>
      </c>
      <c r="K134" s="184" t="s">
        <v>514</v>
      </c>
      <c r="L134" s="184" t="s">
        <v>514</v>
      </c>
    </row>
    <row r="135" spans="1:12" x14ac:dyDescent="0.25">
      <c r="A135" s="184" t="s">
        <v>1054</v>
      </c>
      <c r="B135" s="184" t="s">
        <v>1055</v>
      </c>
      <c r="C135" s="184" t="s">
        <v>74</v>
      </c>
      <c r="F135" s="184" t="s">
        <v>746</v>
      </c>
      <c r="G135" s="185">
        <v>74941.69</v>
      </c>
      <c r="H135" s="184" t="s">
        <v>1056</v>
      </c>
      <c r="I135" s="184" t="s">
        <v>1057</v>
      </c>
      <c r="J135" s="184" t="s">
        <v>1058</v>
      </c>
      <c r="K135" s="184" t="s">
        <v>514</v>
      </c>
      <c r="L135" s="184" t="s">
        <v>514</v>
      </c>
    </row>
    <row r="136" spans="1:12" x14ac:dyDescent="0.25">
      <c r="A136" s="184" t="s">
        <v>1059</v>
      </c>
      <c r="B136" s="184" t="s">
        <v>1060</v>
      </c>
      <c r="C136" s="184" t="s">
        <v>74</v>
      </c>
      <c r="F136" s="184" t="s">
        <v>746</v>
      </c>
      <c r="G136" s="185">
        <v>109373.56</v>
      </c>
      <c r="H136" s="184" t="s">
        <v>1061</v>
      </c>
      <c r="I136" s="184" t="s">
        <v>1009</v>
      </c>
      <c r="J136" s="184" t="s">
        <v>1010</v>
      </c>
      <c r="K136" s="184" t="s">
        <v>514</v>
      </c>
      <c r="L136" s="184" t="s">
        <v>514</v>
      </c>
    </row>
    <row r="137" spans="1:12" x14ac:dyDescent="0.25">
      <c r="A137" s="184" t="s">
        <v>1062</v>
      </c>
      <c r="B137" s="184" t="s">
        <v>1063</v>
      </c>
      <c r="C137" s="184" t="s">
        <v>74</v>
      </c>
      <c r="F137" s="184" t="s">
        <v>826</v>
      </c>
      <c r="G137" s="185">
        <v>14064.73</v>
      </c>
      <c r="H137" s="184" t="s">
        <v>1064</v>
      </c>
      <c r="I137" s="184" t="s">
        <v>1004</v>
      </c>
      <c r="J137" s="184" t="s">
        <v>1005</v>
      </c>
      <c r="K137" s="184" t="s">
        <v>514</v>
      </c>
      <c r="L137" s="184" t="s">
        <v>514</v>
      </c>
    </row>
    <row r="138" spans="1:12" x14ac:dyDescent="0.25">
      <c r="A138" s="184" t="s">
        <v>1065</v>
      </c>
      <c r="B138" s="184" t="s">
        <v>1066</v>
      </c>
      <c r="C138" s="184" t="s">
        <v>74</v>
      </c>
      <c r="F138" s="184" t="s">
        <v>1067</v>
      </c>
      <c r="G138" s="185">
        <v>19211.150000000001</v>
      </c>
      <c r="H138" s="184" t="s">
        <v>1068</v>
      </c>
      <c r="I138" s="184" t="s">
        <v>1069</v>
      </c>
      <c r="J138" s="184" t="s">
        <v>1070</v>
      </c>
      <c r="K138" s="184" t="s">
        <v>514</v>
      </c>
      <c r="L138" s="184" t="s">
        <v>514</v>
      </c>
    </row>
    <row r="139" spans="1:12" x14ac:dyDescent="0.25">
      <c r="A139" s="184" t="s">
        <v>1071</v>
      </c>
      <c r="B139" s="184" t="s">
        <v>1072</v>
      </c>
      <c r="C139" s="184" t="s">
        <v>74</v>
      </c>
      <c r="F139" s="184" t="s">
        <v>1067</v>
      </c>
      <c r="G139" s="185">
        <v>31635.54</v>
      </c>
      <c r="H139" s="184" t="s">
        <v>1073</v>
      </c>
      <c r="I139" s="184" t="s">
        <v>1074</v>
      </c>
      <c r="J139" s="184" t="s">
        <v>1075</v>
      </c>
      <c r="K139" s="184" t="s">
        <v>514</v>
      </c>
      <c r="L139" s="184" t="s">
        <v>514</v>
      </c>
    </row>
    <row r="140" spans="1:12" x14ac:dyDescent="0.25">
      <c r="A140" s="184" t="s">
        <v>1076</v>
      </c>
      <c r="B140" s="184" t="s">
        <v>1077</v>
      </c>
      <c r="C140" s="184" t="s">
        <v>74</v>
      </c>
      <c r="F140" s="184" t="s">
        <v>1067</v>
      </c>
      <c r="G140" s="185">
        <v>24567.88</v>
      </c>
      <c r="H140" s="184" t="s">
        <v>1078</v>
      </c>
      <c r="I140" s="184" t="s">
        <v>1079</v>
      </c>
      <c r="J140" s="184" t="s">
        <v>1080</v>
      </c>
      <c r="K140" s="184" t="s">
        <v>514</v>
      </c>
      <c r="L140" s="184" t="s">
        <v>514</v>
      </c>
    </row>
    <row r="141" spans="1:12" x14ac:dyDescent="0.25">
      <c r="A141" s="184" t="s">
        <v>1081</v>
      </c>
      <c r="B141" s="184" t="s">
        <v>1082</v>
      </c>
      <c r="C141" s="184" t="s">
        <v>74</v>
      </c>
      <c r="F141" s="184" t="s">
        <v>1067</v>
      </c>
      <c r="G141" s="185">
        <v>43904.71</v>
      </c>
      <c r="H141" s="184" t="s">
        <v>1083</v>
      </c>
      <c r="I141" s="184" t="s">
        <v>1084</v>
      </c>
      <c r="J141" s="184" t="s">
        <v>1085</v>
      </c>
      <c r="K141" s="184" t="s">
        <v>514</v>
      </c>
      <c r="L141" s="184" t="s">
        <v>514</v>
      </c>
    </row>
    <row r="142" spans="1:12" x14ac:dyDescent="0.25">
      <c r="A142" s="184" t="s">
        <v>1086</v>
      </c>
      <c r="B142" s="184" t="s">
        <v>1087</v>
      </c>
      <c r="C142" s="184" t="s">
        <v>74</v>
      </c>
      <c r="F142" s="184" t="s">
        <v>1067</v>
      </c>
      <c r="G142" s="185">
        <v>47367.87</v>
      </c>
      <c r="H142" s="184" t="s">
        <v>1088</v>
      </c>
      <c r="I142" s="184" t="s">
        <v>1089</v>
      </c>
      <c r="J142" s="184" t="s">
        <v>1090</v>
      </c>
      <c r="K142" s="184" t="s">
        <v>514</v>
      </c>
      <c r="L142" s="184" t="s">
        <v>514</v>
      </c>
    </row>
    <row r="143" spans="1:12" x14ac:dyDescent="0.25">
      <c r="A143" s="184" t="s">
        <v>1091</v>
      </c>
      <c r="B143" s="184" t="s">
        <v>1092</v>
      </c>
      <c r="C143" s="184" t="s">
        <v>74</v>
      </c>
      <c r="F143" s="184" t="s">
        <v>1067</v>
      </c>
      <c r="G143" s="185">
        <v>23082.71</v>
      </c>
      <c r="H143" s="184" t="s">
        <v>514</v>
      </c>
      <c r="I143" s="184" t="s">
        <v>1084</v>
      </c>
      <c r="J143" s="184" t="s">
        <v>1085</v>
      </c>
      <c r="K143" s="184" t="s">
        <v>514</v>
      </c>
      <c r="L143" s="184" t="s">
        <v>514</v>
      </c>
    </row>
    <row r="144" spans="1:12" x14ac:dyDescent="0.25">
      <c r="A144" s="184" t="s">
        <v>1093</v>
      </c>
      <c r="B144" s="184" t="s">
        <v>1094</v>
      </c>
      <c r="C144" s="184" t="s">
        <v>74</v>
      </c>
      <c r="F144" s="184" t="s">
        <v>1067</v>
      </c>
      <c r="G144" s="185">
        <v>42555.96</v>
      </c>
      <c r="H144" s="184" t="s">
        <v>1095</v>
      </c>
      <c r="I144" s="184" t="s">
        <v>1096</v>
      </c>
      <c r="J144" s="184" t="s">
        <v>1097</v>
      </c>
      <c r="K144" s="184" t="s">
        <v>514</v>
      </c>
      <c r="L144" s="184" t="s">
        <v>514</v>
      </c>
    </row>
    <row r="145" spans="1:12" x14ac:dyDescent="0.25">
      <c r="A145" s="184" t="s">
        <v>1098</v>
      </c>
      <c r="B145" s="184" t="s">
        <v>1099</v>
      </c>
      <c r="C145" s="184" t="s">
        <v>74</v>
      </c>
      <c r="F145" s="184" t="s">
        <v>746</v>
      </c>
      <c r="G145" s="185">
        <v>6926.1</v>
      </c>
      <c r="H145" s="184" t="s">
        <v>514</v>
      </c>
      <c r="I145" s="184" t="s">
        <v>1100</v>
      </c>
      <c r="J145" s="184" t="s">
        <v>1101</v>
      </c>
      <c r="K145" s="184" t="s">
        <v>514</v>
      </c>
      <c r="L145" s="184" t="s">
        <v>514</v>
      </c>
    </row>
    <row r="146" spans="1:12" x14ac:dyDescent="0.25">
      <c r="A146" s="184" t="s">
        <v>1102</v>
      </c>
      <c r="B146" s="184" t="s">
        <v>1103</v>
      </c>
      <c r="C146" s="184" t="s">
        <v>74</v>
      </c>
      <c r="F146" s="184" t="s">
        <v>746</v>
      </c>
      <c r="G146" s="185">
        <v>10275.81</v>
      </c>
      <c r="H146" s="184" t="s">
        <v>514</v>
      </c>
      <c r="I146" s="184" t="s">
        <v>1104</v>
      </c>
      <c r="J146" s="184" t="s">
        <v>1105</v>
      </c>
      <c r="K146" s="184" t="s">
        <v>514</v>
      </c>
      <c r="L146" s="184" t="s">
        <v>514</v>
      </c>
    </row>
    <row r="147" spans="1:12" x14ac:dyDescent="0.25">
      <c r="A147" s="184" t="s">
        <v>1106</v>
      </c>
      <c r="B147" s="184" t="s">
        <v>1107</v>
      </c>
      <c r="C147" s="184" t="s">
        <v>74</v>
      </c>
      <c r="F147" s="184" t="s">
        <v>746</v>
      </c>
      <c r="G147" s="185">
        <v>13827.01</v>
      </c>
      <c r="H147" s="184" t="s">
        <v>514</v>
      </c>
      <c r="I147" s="184" t="s">
        <v>1108</v>
      </c>
      <c r="J147" s="184" t="s">
        <v>1109</v>
      </c>
      <c r="K147" s="184" t="s">
        <v>514</v>
      </c>
      <c r="L147" s="184" t="s">
        <v>514</v>
      </c>
    </row>
    <row r="148" spans="1:12" x14ac:dyDescent="0.25">
      <c r="A148" s="184" t="s">
        <v>1110</v>
      </c>
      <c r="B148" s="184" t="s">
        <v>1111</v>
      </c>
      <c r="C148" s="184" t="s">
        <v>74</v>
      </c>
      <c r="F148" s="184" t="s">
        <v>826</v>
      </c>
      <c r="G148" s="185">
        <v>23858.29</v>
      </c>
      <c r="H148" s="184" t="s">
        <v>1112</v>
      </c>
      <c r="I148" s="184" t="s">
        <v>1113</v>
      </c>
      <c r="J148" s="184" t="s">
        <v>1114</v>
      </c>
      <c r="K148" s="184" t="s">
        <v>514</v>
      </c>
      <c r="L148" s="184" t="s">
        <v>514</v>
      </c>
    </row>
    <row r="149" spans="1:12" x14ac:dyDescent="0.25">
      <c r="A149" s="184" t="s">
        <v>1115</v>
      </c>
      <c r="B149" s="184" t="s">
        <v>1116</v>
      </c>
      <c r="C149" s="184" t="s">
        <v>74</v>
      </c>
      <c r="F149" s="184" t="s">
        <v>826</v>
      </c>
      <c r="G149" s="185">
        <v>37694.25</v>
      </c>
      <c r="H149" s="184" t="s">
        <v>1117</v>
      </c>
      <c r="I149" s="184" t="s">
        <v>1118</v>
      </c>
      <c r="J149" s="184" t="s">
        <v>815</v>
      </c>
      <c r="K149" s="184" t="s">
        <v>514</v>
      </c>
      <c r="L149" s="184" t="s">
        <v>514</v>
      </c>
    </row>
    <row r="150" spans="1:12" x14ac:dyDescent="0.25">
      <c r="A150" s="184" t="s">
        <v>1119</v>
      </c>
      <c r="B150" s="184" t="s">
        <v>1120</v>
      </c>
      <c r="C150" s="184" t="s">
        <v>74</v>
      </c>
      <c r="F150" s="184" t="s">
        <v>826</v>
      </c>
      <c r="G150" s="185">
        <v>15887.42</v>
      </c>
      <c r="H150" s="184" t="s">
        <v>1121</v>
      </c>
      <c r="I150" s="184" t="s">
        <v>1004</v>
      </c>
      <c r="J150" s="184" t="s">
        <v>1005</v>
      </c>
      <c r="K150" s="184" t="s">
        <v>514</v>
      </c>
      <c r="L150" s="184" t="s">
        <v>514</v>
      </c>
    </row>
    <row r="151" spans="1:12" x14ac:dyDescent="0.25">
      <c r="A151" s="184" t="s">
        <v>1122</v>
      </c>
      <c r="B151" s="184" t="s">
        <v>1123</v>
      </c>
      <c r="C151" s="184" t="s">
        <v>74</v>
      </c>
      <c r="F151" s="184" t="s">
        <v>826</v>
      </c>
      <c r="G151" s="185">
        <v>23158.9</v>
      </c>
      <c r="H151" s="184" t="s">
        <v>1124</v>
      </c>
      <c r="I151" s="184" t="s">
        <v>1069</v>
      </c>
      <c r="J151" s="184" t="s">
        <v>1070</v>
      </c>
      <c r="K151" s="184" t="s">
        <v>514</v>
      </c>
      <c r="L151" s="184" t="s">
        <v>514</v>
      </c>
    </row>
    <row r="152" spans="1:12" x14ac:dyDescent="0.25">
      <c r="A152" s="184" t="s">
        <v>1125</v>
      </c>
      <c r="B152" s="184" t="s">
        <v>1126</v>
      </c>
      <c r="C152" s="184" t="s">
        <v>74</v>
      </c>
      <c r="F152" s="184" t="s">
        <v>826</v>
      </c>
      <c r="G152" s="185">
        <v>28100.29</v>
      </c>
      <c r="H152" s="184" t="s">
        <v>1127</v>
      </c>
      <c r="I152" s="184" t="s">
        <v>1004</v>
      </c>
      <c r="J152" s="184" t="s">
        <v>1005</v>
      </c>
      <c r="K152" s="184" t="s">
        <v>514</v>
      </c>
      <c r="L152" s="184" t="s">
        <v>514</v>
      </c>
    </row>
    <row r="153" spans="1:12" x14ac:dyDescent="0.25">
      <c r="A153" s="184" t="s">
        <v>1128</v>
      </c>
      <c r="B153" s="184" t="s">
        <v>1129</v>
      </c>
      <c r="C153" s="184" t="s">
        <v>74</v>
      </c>
      <c r="F153" s="184" t="s">
        <v>826</v>
      </c>
      <c r="G153" s="185">
        <v>22059.119999999999</v>
      </c>
      <c r="H153" s="184" t="s">
        <v>1130</v>
      </c>
      <c r="I153" s="184" t="s">
        <v>1004</v>
      </c>
      <c r="J153" s="184" t="s">
        <v>1005</v>
      </c>
      <c r="K153" s="184" t="s">
        <v>514</v>
      </c>
      <c r="L153" s="184" t="s">
        <v>514</v>
      </c>
    </row>
    <row r="154" spans="1:12" x14ac:dyDescent="0.25">
      <c r="A154" s="184" t="s">
        <v>1131</v>
      </c>
      <c r="B154" s="184" t="s">
        <v>1132</v>
      </c>
      <c r="C154" s="184" t="s">
        <v>56</v>
      </c>
      <c r="F154" s="184" t="s">
        <v>746</v>
      </c>
      <c r="G154" s="185">
        <v>6286.23</v>
      </c>
      <c r="H154" s="184" t="s">
        <v>1133</v>
      </c>
      <c r="I154" s="184" t="s">
        <v>1134</v>
      </c>
      <c r="J154" s="184" t="s">
        <v>1135</v>
      </c>
      <c r="K154" s="184" t="s">
        <v>514</v>
      </c>
      <c r="L154" s="184" t="s">
        <v>514</v>
      </c>
    </row>
    <row r="155" spans="1:12" x14ac:dyDescent="0.25">
      <c r="A155" s="184" t="s">
        <v>1136</v>
      </c>
      <c r="B155" s="184" t="s">
        <v>1137</v>
      </c>
      <c r="C155" s="184" t="s">
        <v>74</v>
      </c>
      <c r="F155" s="184" t="s">
        <v>746</v>
      </c>
      <c r="G155" s="185">
        <v>3366.88</v>
      </c>
      <c r="H155" s="184" t="s">
        <v>1138</v>
      </c>
      <c r="I155" s="184" t="s">
        <v>1139</v>
      </c>
      <c r="J155" s="184" t="s">
        <v>1140</v>
      </c>
      <c r="K155" s="184" t="s">
        <v>514</v>
      </c>
      <c r="L155" s="184" t="s">
        <v>514</v>
      </c>
    </row>
    <row r="156" spans="1:12" x14ac:dyDescent="0.25">
      <c r="A156" s="184" t="s">
        <v>1141</v>
      </c>
      <c r="B156" s="184" t="s">
        <v>1142</v>
      </c>
      <c r="C156" s="184" t="s">
        <v>74</v>
      </c>
      <c r="F156" s="184" t="s">
        <v>826</v>
      </c>
      <c r="G156" s="185">
        <v>3647.33</v>
      </c>
      <c r="H156" s="184" t="s">
        <v>1143</v>
      </c>
      <c r="I156" s="184" t="s">
        <v>1144</v>
      </c>
      <c r="J156" s="184" t="s">
        <v>1145</v>
      </c>
      <c r="K156" s="184" t="s">
        <v>514</v>
      </c>
      <c r="L156" s="184" t="s">
        <v>514</v>
      </c>
    </row>
    <row r="157" spans="1:12" x14ac:dyDescent="0.25">
      <c r="A157" s="184" t="s">
        <v>1146</v>
      </c>
      <c r="B157" s="184" t="s">
        <v>1147</v>
      </c>
      <c r="C157" s="184" t="s">
        <v>74</v>
      </c>
      <c r="F157" s="184" t="s">
        <v>826</v>
      </c>
      <c r="G157" s="185">
        <v>3296.26</v>
      </c>
      <c r="H157" s="184" t="s">
        <v>1148</v>
      </c>
      <c r="I157" s="184" t="s">
        <v>1149</v>
      </c>
      <c r="J157" s="184" t="s">
        <v>1150</v>
      </c>
      <c r="K157" s="184" t="s">
        <v>514</v>
      </c>
      <c r="L157" s="184" t="s">
        <v>514</v>
      </c>
    </row>
    <row r="158" spans="1:12" x14ac:dyDescent="0.25">
      <c r="A158" s="184" t="s">
        <v>1151</v>
      </c>
      <c r="B158" s="184" t="s">
        <v>1152</v>
      </c>
      <c r="C158" s="184" t="s">
        <v>74</v>
      </c>
      <c r="F158" s="184" t="s">
        <v>826</v>
      </c>
      <c r="G158" s="185">
        <v>41597.67</v>
      </c>
      <c r="H158" s="184" t="s">
        <v>1153</v>
      </c>
      <c r="I158" s="184" t="s">
        <v>882</v>
      </c>
      <c r="J158" s="184" t="s">
        <v>883</v>
      </c>
      <c r="K158" s="184" t="s">
        <v>514</v>
      </c>
      <c r="L158" s="184" t="s">
        <v>514</v>
      </c>
    </row>
    <row r="159" spans="1:12" x14ac:dyDescent="0.25">
      <c r="A159" s="184" t="s">
        <v>1154</v>
      </c>
      <c r="B159" s="184" t="s">
        <v>1155</v>
      </c>
      <c r="C159" s="184" t="s">
        <v>74</v>
      </c>
      <c r="F159" s="184" t="s">
        <v>826</v>
      </c>
      <c r="G159" s="185">
        <v>48676.73</v>
      </c>
      <c r="H159" s="184" t="s">
        <v>1156</v>
      </c>
      <c r="I159" s="184" t="s">
        <v>1157</v>
      </c>
      <c r="J159" s="184" t="s">
        <v>1158</v>
      </c>
      <c r="K159" s="184" t="s">
        <v>514</v>
      </c>
      <c r="L159" s="184" t="s">
        <v>514</v>
      </c>
    </row>
    <row r="160" spans="1:12" x14ac:dyDescent="0.25">
      <c r="A160" s="184" t="s">
        <v>1159</v>
      </c>
      <c r="B160" s="184" t="s">
        <v>1155</v>
      </c>
      <c r="C160" s="184" t="s">
        <v>74</v>
      </c>
      <c r="F160" s="184" t="s">
        <v>826</v>
      </c>
      <c r="G160" s="185">
        <v>47819.13</v>
      </c>
      <c r="H160" s="184" t="s">
        <v>1160</v>
      </c>
      <c r="I160" s="184" t="s">
        <v>1157</v>
      </c>
      <c r="J160" s="184" t="s">
        <v>1158</v>
      </c>
      <c r="K160" s="184" t="s">
        <v>514</v>
      </c>
      <c r="L160" s="184" t="s">
        <v>514</v>
      </c>
    </row>
    <row r="161" spans="1:12" x14ac:dyDescent="0.25">
      <c r="A161" s="184" t="s">
        <v>1161</v>
      </c>
      <c r="B161" s="184" t="s">
        <v>1162</v>
      </c>
      <c r="C161" s="184" t="s">
        <v>74</v>
      </c>
      <c r="F161" s="184" t="s">
        <v>826</v>
      </c>
      <c r="G161" s="185">
        <v>8997.98</v>
      </c>
      <c r="H161" s="184" t="s">
        <v>1163</v>
      </c>
      <c r="I161" s="184" t="s">
        <v>916</v>
      </c>
      <c r="J161" s="184" t="s">
        <v>917</v>
      </c>
      <c r="K161" s="184" t="s">
        <v>514</v>
      </c>
      <c r="L161" s="184" t="s">
        <v>514</v>
      </c>
    </row>
    <row r="162" spans="1:12" x14ac:dyDescent="0.25">
      <c r="A162" s="184" t="s">
        <v>1164</v>
      </c>
      <c r="B162" s="184" t="s">
        <v>1165</v>
      </c>
      <c r="C162" s="184" t="s">
        <v>74</v>
      </c>
      <c r="F162" s="184" t="s">
        <v>746</v>
      </c>
      <c r="G162" s="185">
        <v>357869.89</v>
      </c>
      <c r="H162" s="184" t="s">
        <v>1166</v>
      </c>
      <c r="I162" s="184" t="s">
        <v>1167</v>
      </c>
      <c r="J162" s="184" t="s">
        <v>1168</v>
      </c>
      <c r="K162" s="184" t="s">
        <v>514</v>
      </c>
      <c r="L162" s="184" t="s">
        <v>514</v>
      </c>
    </row>
    <row r="163" spans="1:12" x14ac:dyDescent="0.25">
      <c r="A163" s="184" t="s">
        <v>1169</v>
      </c>
      <c r="B163" s="184" t="s">
        <v>1165</v>
      </c>
      <c r="C163" s="184" t="s">
        <v>74</v>
      </c>
      <c r="F163" s="184" t="s">
        <v>746</v>
      </c>
      <c r="G163" s="185">
        <v>343330.76</v>
      </c>
      <c r="H163" s="184" t="s">
        <v>1170</v>
      </c>
      <c r="I163" s="184" t="s">
        <v>1167</v>
      </c>
      <c r="J163" s="184" t="s">
        <v>1168</v>
      </c>
      <c r="K163" s="184" t="s">
        <v>514</v>
      </c>
      <c r="L163" s="184" t="s">
        <v>514</v>
      </c>
    </row>
    <row r="164" spans="1:12" x14ac:dyDescent="0.25">
      <c r="A164" s="184" t="s">
        <v>1171</v>
      </c>
      <c r="B164" s="184" t="s">
        <v>1165</v>
      </c>
      <c r="C164" s="184" t="s">
        <v>74</v>
      </c>
      <c r="F164" s="184" t="s">
        <v>746</v>
      </c>
      <c r="G164" s="185">
        <v>220259.82</v>
      </c>
      <c r="H164" s="184" t="s">
        <v>1172</v>
      </c>
      <c r="I164" s="184" t="s">
        <v>1173</v>
      </c>
      <c r="J164" s="184" t="s">
        <v>1174</v>
      </c>
      <c r="K164" s="184" t="s">
        <v>514</v>
      </c>
      <c r="L164" s="184" t="s">
        <v>514</v>
      </c>
    </row>
    <row r="165" spans="1:12" x14ac:dyDescent="0.25">
      <c r="A165" s="184" t="s">
        <v>1175</v>
      </c>
      <c r="B165" s="184" t="s">
        <v>1176</v>
      </c>
      <c r="C165" s="184" t="s">
        <v>74</v>
      </c>
      <c r="F165" s="184" t="s">
        <v>746</v>
      </c>
      <c r="G165" s="185">
        <v>153487.18</v>
      </c>
      <c r="H165" s="184" t="s">
        <v>1177</v>
      </c>
      <c r="I165" s="184" t="s">
        <v>1079</v>
      </c>
      <c r="J165" s="184" t="s">
        <v>1080</v>
      </c>
      <c r="K165" s="184" t="s">
        <v>514</v>
      </c>
      <c r="L165" s="184" t="s">
        <v>514</v>
      </c>
    </row>
    <row r="166" spans="1:12" x14ac:dyDescent="0.25">
      <c r="A166" s="184" t="s">
        <v>1178</v>
      </c>
      <c r="B166" s="184" t="s">
        <v>1176</v>
      </c>
      <c r="C166" s="184" t="s">
        <v>74</v>
      </c>
      <c r="F166" s="184" t="s">
        <v>746</v>
      </c>
      <c r="G166" s="185">
        <v>146004.85999999999</v>
      </c>
      <c r="H166" s="184" t="s">
        <v>1179</v>
      </c>
      <c r="I166" s="184" t="s">
        <v>1180</v>
      </c>
      <c r="J166" s="184" t="s">
        <v>1181</v>
      </c>
      <c r="K166" s="184" t="s">
        <v>514</v>
      </c>
      <c r="L166" s="184" t="s">
        <v>514</v>
      </c>
    </row>
    <row r="167" spans="1:12" x14ac:dyDescent="0.25">
      <c r="A167" s="184" t="s">
        <v>1182</v>
      </c>
      <c r="B167" s="184" t="s">
        <v>1183</v>
      </c>
      <c r="C167" s="184" t="s">
        <v>74</v>
      </c>
      <c r="F167" s="184" t="s">
        <v>1067</v>
      </c>
      <c r="G167" s="185">
        <v>222801.85</v>
      </c>
      <c r="H167" s="184" t="s">
        <v>1184</v>
      </c>
      <c r="I167" s="184" t="s">
        <v>1185</v>
      </c>
      <c r="J167" s="184" t="s">
        <v>1186</v>
      </c>
      <c r="K167" s="184" t="s">
        <v>514</v>
      </c>
      <c r="L167" s="184" t="s">
        <v>514</v>
      </c>
    </row>
    <row r="168" spans="1:12" x14ac:dyDescent="0.25">
      <c r="A168" s="184" t="s">
        <v>1187</v>
      </c>
      <c r="B168" s="184" t="s">
        <v>1188</v>
      </c>
      <c r="C168" s="184" t="s">
        <v>74</v>
      </c>
      <c r="F168" s="184" t="s">
        <v>1067</v>
      </c>
      <c r="G168" s="185">
        <v>32946.1</v>
      </c>
      <c r="H168" s="184" t="s">
        <v>1189</v>
      </c>
      <c r="I168" s="184" t="s">
        <v>1190</v>
      </c>
      <c r="J168" s="184" t="s">
        <v>1191</v>
      </c>
      <c r="K168" s="184" t="s">
        <v>514</v>
      </c>
      <c r="L168" s="184" t="s">
        <v>514</v>
      </c>
    </row>
    <row r="169" spans="1:12" x14ac:dyDescent="0.25">
      <c r="A169" s="184" t="s">
        <v>1192</v>
      </c>
      <c r="B169" s="184" t="s">
        <v>1193</v>
      </c>
      <c r="C169" s="184" t="s">
        <v>74</v>
      </c>
      <c r="F169" s="184" t="s">
        <v>826</v>
      </c>
      <c r="G169" s="185">
        <v>7848.11</v>
      </c>
      <c r="H169" s="184" t="s">
        <v>1194</v>
      </c>
      <c r="I169" s="184" t="s">
        <v>1009</v>
      </c>
      <c r="J169" s="184" t="s">
        <v>1010</v>
      </c>
      <c r="K169" s="184" t="s">
        <v>514</v>
      </c>
      <c r="L169" s="184" t="s">
        <v>514</v>
      </c>
    </row>
    <row r="170" spans="1:12" x14ac:dyDescent="0.25">
      <c r="A170" s="184" t="s">
        <v>1195</v>
      </c>
      <c r="B170" s="184" t="s">
        <v>1196</v>
      </c>
      <c r="C170" s="184" t="s">
        <v>74</v>
      </c>
      <c r="F170" s="184" t="s">
        <v>826</v>
      </c>
      <c r="G170" s="185">
        <v>21605.68</v>
      </c>
      <c r="H170" s="184" t="s">
        <v>1197</v>
      </c>
      <c r="I170" s="184" t="s">
        <v>1079</v>
      </c>
      <c r="J170" s="184" t="s">
        <v>1080</v>
      </c>
      <c r="K170" s="184" t="s">
        <v>514</v>
      </c>
      <c r="L170" s="184" t="s">
        <v>514</v>
      </c>
    </row>
    <row r="171" spans="1:12" x14ac:dyDescent="0.25">
      <c r="A171" s="184" t="s">
        <v>1198</v>
      </c>
      <c r="B171" s="184" t="s">
        <v>1199</v>
      </c>
      <c r="C171" s="184" t="s">
        <v>74</v>
      </c>
      <c r="F171" s="184" t="s">
        <v>826</v>
      </c>
      <c r="G171" s="185">
        <v>48379.11</v>
      </c>
      <c r="H171" s="184" t="s">
        <v>1200</v>
      </c>
      <c r="I171" s="184" t="s">
        <v>1201</v>
      </c>
      <c r="J171" s="184" t="s">
        <v>1202</v>
      </c>
      <c r="K171" s="184" t="s">
        <v>514</v>
      </c>
      <c r="L171" s="184" t="s">
        <v>514</v>
      </c>
    </row>
    <row r="172" spans="1:12" x14ac:dyDescent="0.25">
      <c r="A172" s="184" t="s">
        <v>1203</v>
      </c>
      <c r="B172" s="184" t="s">
        <v>1204</v>
      </c>
      <c r="C172" s="184" t="s">
        <v>74</v>
      </c>
      <c r="F172" s="184" t="s">
        <v>826</v>
      </c>
      <c r="G172" s="185">
        <v>67974.960000000006</v>
      </c>
      <c r="H172" s="184" t="s">
        <v>1205</v>
      </c>
      <c r="I172" s="184" t="s">
        <v>1173</v>
      </c>
      <c r="J172" s="184" t="s">
        <v>1174</v>
      </c>
      <c r="K172" s="184" t="s">
        <v>514</v>
      </c>
      <c r="L172" s="184" t="s">
        <v>514</v>
      </c>
    </row>
    <row r="173" spans="1:12" x14ac:dyDescent="0.25">
      <c r="A173" s="184" t="s">
        <v>1206</v>
      </c>
      <c r="B173" s="184" t="s">
        <v>1207</v>
      </c>
      <c r="C173" s="184" t="s">
        <v>74</v>
      </c>
      <c r="F173" s="184" t="s">
        <v>1067</v>
      </c>
      <c r="G173" s="185">
        <v>728219.27</v>
      </c>
      <c r="H173" s="184" t="s">
        <v>1208</v>
      </c>
      <c r="I173" s="184" t="s">
        <v>1209</v>
      </c>
      <c r="J173" s="184" t="s">
        <v>1210</v>
      </c>
      <c r="K173" s="184" t="s">
        <v>514</v>
      </c>
      <c r="L173" s="184" t="s">
        <v>514</v>
      </c>
    </row>
    <row r="174" spans="1:12" x14ac:dyDescent="0.25">
      <c r="A174" s="184" t="s">
        <v>1211</v>
      </c>
      <c r="B174" s="184" t="s">
        <v>1212</v>
      </c>
      <c r="C174" s="184" t="s">
        <v>56</v>
      </c>
      <c r="F174" s="184" t="s">
        <v>826</v>
      </c>
      <c r="G174" s="185">
        <v>4505.43</v>
      </c>
      <c r="H174" s="184" t="s">
        <v>1213</v>
      </c>
      <c r="I174" s="184" t="s">
        <v>1214</v>
      </c>
      <c r="J174" s="184" t="s">
        <v>1215</v>
      </c>
      <c r="K174" s="184" t="s">
        <v>514</v>
      </c>
      <c r="L174" s="184" t="s">
        <v>514</v>
      </c>
    </row>
    <row r="175" spans="1:12" x14ac:dyDescent="0.25">
      <c r="A175" s="184" t="s">
        <v>1216</v>
      </c>
      <c r="B175" s="184" t="s">
        <v>1217</v>
      </c>
      <c r="C175" s="184" t="s">
        <v>56</v>
      </c>
      <c r="F175" s="184" t="s">
        <v>826</v>
      </c>
      <c r="G175" s="185">
        <v>4714.54</v>
      </c>
      <c r="H175" s="184" t="s">
        <v>1218</v>
      </c>
      <c r="I175" s="184" t="s">
        <v>1219</v>
      </c>
      <c r="J175" s="184" t="s">
        <v>1220</v>
      </c>
      <c r="K175" s="184" t="s">
        <v>514</v>
      </c>
      <c r="L175" s="184" t="s">
        <v>514</v>
      </c>
    </row>
    <row r="176" spans="1:12" x14ac:dyDescent="0.25">
      <c r="A176" s="184" t="s">
        <v>1221</v>
      </c>
      <c r="B176" s="184" t="s">
        <v>1222</v>
      </c>
      <c r="C176" s="184" t="s">
        <v>74</v>
      </c>
      <c r="F176" s="184" t="s">
        <v>746</v>
      </c>
      <c r="G176" s="185">
        <v>6261.47</v>
      </c>
      <c r="H176" s="184" t="s">
        <v>1223</v>
      </c>
      <c r="I176" s="184" t="s">
        <v>1224</v>
      </c>
      <c r="J176" s="184" t="s">
        <v>1225</v>
      </c>
      <c r="K176" s="184" t="s">
        <v>514</v>
      </c>
      <c r="L176" s="184" t="s">
        <v>514</v>
      </c>
    </row>
    <row r="177" spans="1:12" x14ac:dyDescent="0.25">
      <c r="A177" s="184" t="s">
        <v>1226</v>
      </c>
      <c r="B177" s="184" t="s">
        <v>1227</v>
      </c>
      <c r="C177" s="184" t="s">
        <v>74</v>
      </c>
      <c r="F177" s="184" t="s">
        <v>826</v>
      </c>
      <c r="G177" s="185">
        <v>35487.949999999997</v>
      </c>
      <c r="H177" s="184" t="s">
        <v>1228</v>
      </c>
      <c r="I177" s="184" t="s">
        <v>1229</v>
      </c>
      <c r="J177" s="184" t="s">
        <v>1230</v>
      </c>
      <c r="K177" s="184" t="s">
        <v>514</v>
      </c>
      <c r="L177" s="184" t="s">
        <v>514</v>
      </c>
    </row>
    <row r="178" spans="1:12" x14ac:dyDescent="0.25">
      <c r="A178" s="184" t="s">
        <v>1231</v>
      </c>
      <c r="B178" s="184" t="s">
        <v>1232</v>
      </c>
      <c r="C178" s="184" t="s">
        <v>74</v>
      </c>
      <c r="F178" s="184" t="s">
        <v>826</v>
      </c>
      <c r="G178" s="185">
        <v>4504.24</v>
      </c>
      <c r="H178" s="184" t="s">
        <v>1233</v>
      </c>
      <c r="I178" s="184" t="s">
        <v>1234</v>
      </c>
      <c r="J178" s="184" t="s">
        <v>1235</v>
      </c>
      <c r="K178" s="184" t="s">
        <v>944</v>
      </c>
      <c r="L178" s="184" t="s">
        <v>514</v>
      </c>
    </row>
    <row r="179" spans="1:12" x14ac:dyDescent="0.25">
      <c r="A179" s="184" t="s">
        <v>1236</v>
      </c>
      <c r="B179" s="184" t="s">
        <v>1237</v>
      </c>
      <c r="C179" s="184" t="s">
        <v>74</v>
      </c>
      <c r="F179" s="184" t="s">
        <v>826</v>
      </c>
      <c r="G179" s="185">
        <v>7122.29</v>
      </c>
      <c r="H179" s="184" t="s">
        <v>1238</v>
      </c>
      <c r="I179" s="184" t="s">
        <v>828</v>
      </c>
      <c r="J179" s="184" t="s">
        <v>829</v>
      </c>
      <c r="K179" s="184" t="s">
        <v>514</v>
      </c>
      <c r="L179" s="184" t="s">
        <v>514</v>
      </c>
    </row>
    <row r="180" spans="1:12" x14ac:dyDescent="0.25">
      <c r="A180" s="184" t="s">
        <v>1239</v>
      </c>
      <c r="B180" s="184" t="s">
        <v>1240</v>
      </c>
      <c r="C180" s="184" t="s">
        <v>74</v>
      </c>
      <c r="F180" s="184" t="s">
        <v>826</v>
      </c>
      <c r="G180" s="185">
        <v>9109.43</v>
      </c>
      <c r="H180" s="184" t="s">
        <v>1241</v>
      </c>
      <c r="I180" s="184" t="s">
        <v>1009</v>
      </c>
      <c r="J180" s="184" t="s">
        <v>1010</v>
      </c>
      <c r="K180" s="184" t="s">
        <v>514</v>
      </c>
      <c r="L180" s="184" t="s">
        <v>514</v>
      </c>
    </row>
    <row r="181" spans="1:12" x14ac:dyDescent="0.25">
      <c r="A181" s="184" t="s">
        <v>1242</v>
      </c>
      <c r="B181" s="184" t="s">
        <v>1243</v>
      </c>
      <c r="C181" s="184" t="s">
        <v>74</v>
      </c>
      <c r="F181" s="184" t="s">
        <v>826</v>
      </c>
      <c r="G181" s="185">
        <v>3821.59</v>
      </c>
      <c r="H181" s="184" t="s">
        <v>1244</v>
      </c>
      <c r="I181" s="184" t="s">
        <v>1245</v>
      </c>
      <c r="J181" s="184" t="s">
        <v>1246</v>
      </c>
      <c r="K181" s="184" t="s">
        <v>514</v>
      </c>
      <c r="L181" s="184" t="s">
        <v>514</v>
      </c>
    </row>
    <row r="182" spans="1:12" x14ac:dyDescent="0.25">
      <c r="A182" s="184" t="s">
        <v>1247</v>
      </c>
      <c r="B182" s="184" t="s">
        <v>1248</v>
      </c>
      <c r="C182" s="184" t="s">
        <v>74</v>
      </c>
      <c r="F182" s="184" t="s">
        <v>826</v>
      </c>
      <c r="G182" s="185">
        <v>7206.81</v>
      </c>
      <c r="H182" s="184" t="s">
        <v>1249</v>
      </c>
      <c r="I182" s="184" t="s">
        <v>1219</v>
      </c>
      <c r="J182" s="184" t="s">
        <v>1220</v>
      </c>
      <c r="K182" s="184" t="s">
        <v>514</v>
      </c>
      <c r="L182" s="184" t="s">
        <v>514</v>
      </c>
    </row>
    <row r="183" spans="1:12" x14ac:dyDescent="0.25">
      <c r="A183" s="184" t="s">
        <v>1250</v>
      </c>
      <c r="B183" s="184" t="s">
        <v>1251</v>
      </c>
      <c r="C183" s="184" t="s">
        <v>74</v>
      </c>
      <c r="F183" s="184" t="s">
        <v>826</v>
      </c>
      <c r="G183" s="185">
        <v>9316.85</v>
      </c>
      <c r="H183" s="184" t="s">
        <v>1241</v>
      </c>
      <c r="I183" s="184" t="s">
        <v>1252</v>
      </c>
      <c r="J183" s="184" t="s">
        <v>917</v>
      </c>
      <c r="K183" s="184" t="s">
        <v>514</v>
      </c>
      <c r="L183" s="184" t="s">
        <v>514</v>
      </c>
    </row>
    <row r="184" spans="1:12" x14ac:dyDescent="0.25">
      <c r="A184" s="184" t="s">
        <v>1253</v>
      </c>
      <c r="B184" s="184" t="s">
        <v>1254</v>
      </c>
      <c r="C184" s="184" t="s">
        <v>74</v>
      </c>
      <c r="F184" s="184" t="s">
        <v>826</v>
      </c>
      <c r="G184" s="185">
        <v>33321.89</v>
      </c>
      <c r="H184" s="184" t="s">
        <v>1255</v>
      </c>
      <c r="I184" s="184" t="s">
        <v>1252</v>
      </c>
      <c r="J184" s="184" t="s">
        <v>917</v>
      </c>
      <c r="K184" s="184" t="s">
        <v>514</v>
      </c>
      <c r="L184" s="184" t="s">
        <v>514</v>
      </c>
    </row>
    <row r="185" spans="1:12" x14ac:dyDescent="0.25">
      <c r="A185" s="184" t="s">
        <v>1256</v>
      </c>
      <c r="B185" s="184" t="s">
        <v>1257</v>
      </c>
      <c r="C185" s="184" t="s">
        <v>74</v>
      </c>
      <c r="F185" s="184" t="s">
        <v>826</v>
      </c>
      <c r="G185" s="185">
        <v>9424.18</v>
      </c>
      <c r="H185" s="184" t="s">
        <v>1258</v>
      </c>
      <c r="I185" s="184" t="s">
        <v>1219</v>
      </c>
      <c r="J185" s="184" t="s">
        <v>1220</v>
      </c>
      <c r="K185" s="184" t="s">
        <v>514</v>
      </c>
      <c r="L185" s="184" t="s">
        <v>514</v>
      </c>
    </row>
    <row r="186" spans="1:12" x14ac:dyDescent="0.25">
      <c r="A186" s="184" t="s">
        <v>1259</v>
      </c>
      <c r="B186" s="184" t="s">
        <v>1260</v>
      </c>
      <c r="C186" s="184" t="s">
        <v>74</v>
      </c>
      <c r="F186" s="184" t="s">
        <v>510</v>
      </c>
      <c r="G186" s="185">
        <v>25060.02</v>
      </c>
      <c r="H186" s="184" t="s">
        <v>867</v>
      </c>
      <c r="I186" s="184" t="s">
        <v>1261</v>
      </c>
      <c r="J186" s="184" t="s">
        <v>1262</v>
      </c>
      <c r="K186" s="184" t="s">
        <v>514</v>
      </c>
      <c r="L186" s="184" t="s">
        <v>514</v>
      </c>
    </row>
    <row r="187" spans="1:12" x14ac:dyDescent="0.25">
      <c r="A187" s="184" t="s">
        <v>1263</v>
      </c>
      <c r="B187" s="184" t="s">
        <v>1264</v>
      </c>
      <c r="C187" s="184" t="s">
        <v>74</v>
      </c>
      <c r="F187" s="184" t="s">
        <v>826</v>
      </c>
      <c r="G187" s="185">
        <v>31710.67</v>
      </c>
      <c r="H187" s="184" t="s">
        <v>1265</v>
      </c>
      <c r="I187" s="184" t="s">
        <v>1069</v>
      </c>
      <c r="J187" s="184" t="s">
        <v>1070</v>
      </c>
      <c r="K187" s="184" t="s">
        <v>514</v>
      </c>
      <c r="L187" s="184" t="s">
        <v>514</v>
      </c>
    </row>
    <row r="188" spans="1:12" x14ac:dyDescent="0.25">
      <c r="A188" s="184" t="s">
        <v>1266</v>
      </c>
      <c r="B188" s="184" t="s">
        <v>1267</v>
      </c>
      <c r="C188" s="184" t="s">
        <v>74</v>
      </c>
      <c r="F188" s="184" t="s">
        <v>826</v>
      </c>
      <c r="G188" s="185">
        <v>25454.74</v>
      </c>
      <c r="H188" s="184" t="s">
        <v>1268</v>
      </c>
      <c r="I188" s="184" t="s">
        <v>1269</v>
      </c>
      <c r="J188" s="184" t="s">
        <v>1270</v>
      </c>
      <c r="K188" s="184" t="s">
        <v>514</v>
      </c>
      <c r="L188" s="184" t="s">
        <v>514</v>
      </c>
    </row>
    <row r="189" spans="1:12" x14ac:dyDescent="0.25">
      <c r="A189" s="184" t="s">
        <v>1271</v>
      </c>
      <c r="B189" s="184" t="s">
        <v>1272</v>
      </c>
      <c r="C189" s="184" t="s">
        <v>74</v>
      </c>
      <c r="F189" s="184" t="s">
        <v>826</v>
      </c>
      <c r="G189" s="185">
        <v>12074.44</v>
      </c>
      <c r="H189" s="184" t="s">
        <v>1273</v>
      </c>
      <c r="I189" s="184" t="s">
        <v>1274</v>
      </c>
      <c r="J189" s="184" t="s">
        <v>1275</v>
      </c>
      <c r="K189" s="184" t="s">
        <v>514</v>
      </c>
      <c r="L189" s="184" t="s">
        <v>514</v>
      </c>
    </row>
    <row r="190" spans="1:12" x14ac:dyDescent="0.25">
      <c r="A190" s="184" t="s">
        <v>1276</v>
      </c>
      <c r="B190" s="184" t="s">
        <v>1277</v>
      </c>
      <c r="C190" s="184" t="s">
        <v>74</v>
      </c>
      <c r="F190" s="184" t="s">
        <v>826</v>
      </c>
      <c r="G190" s="185">
        <v>20850.830000000002</v>
      </c>
      <c r="H190" s="184" t="s">
        <v>1278</v>
      </c>
      <c r="I190" s="184" t="s">
        <v>1269</v>
      </c>
      <c r="J190" s="184" t="s">
        <v>1270</v>
      </c>
      <c r="K190" s="184" t="s">
        <v>514</v>
      </c>
      <c r="L190" s="184" t="s">
        <v>514</v>
      </c>
    </row>
    <row r="191" spans="1:12" x14ac:dyDescent="0.25">
      <c r="A191" s="184" t="s">
        <v>1279</v>
      </c>
      <c r="B191" s="184" t="s">
        <v>1280</v>
      </c>
      <c r="C191" s="184" t="s">
        <v>74</v>
      </c>
      <c r="F191" s="184" t="s">
        <v>826</v>
      </c>
      <c r="G191" s="185">
        <v>33134.160000000003</v>
      </c>
      <c r="H191" s="184" t="s">
        <v>1281</v>
      </c>
      <c r="I191" s="184" t="s">
        <v>1269</v>
      </c>
      <c r="J191" s="184" t="s">
        <v>1270</v>
      </c>
      <c r="K191" s="184" t="s">
        <v>514</v>
      </c>
      <c r="L191" s="184" t="s">
        <v>514</v>
      </c>
    </row>
    <row r="192" spans="1:12" x14ac:dyDescent="0.25">
      <c r="A192" s="184" t="s">
        <v>1282</v>
      </c>
      <c r="B192" s="184" t="s">
        <v>1283</v>
      </c>
      <c r="C192" s="184" t="s">
        <v>74</v>
      </c>
      <c r="F192" s="184" t="s">
        <v>826</v>
      </c>
      <c r="G192" s="185">
        <v>18859.04</v>
      </c>
      <c r="H192" s="184" t="s">
        <v>1284</v>
      </c>
      <c r="I192" s="184" t="s">
        <v>1285</v>
      </c>
      <c r="J192" s="184" t="s">
        <v>1286</v>
      </c>
      <c r="K192" s="184" t="s">
        <v>514</v>
      </c>
      <c r="L192" s="184" t="s">
        <v>514</v>
      </c>
    </row>
    <row r="193" spans="1:12" x14ac:dyDescent="0.25">
      <c r="A193" s="184" t="s">
        <v>1287</v>
      </c>
      <c r="B193" s="184" t="s">
        <v>1288</v>
      </c>
      <c r="C193" s="184" t="s">
        <v>74</v>
      </c>
      <c r="F193" s="184" t="s">
        <v>826</v>
      </c>
      <c r="G193" s="185">
        <v>11308.91</v>
      </c>
      <c r="H193" s="184" t="s">
        <v>1289</v>
      </c>
      <c r="I193" s="184" t="s">
        <v>1004</v>
      </c>
      <c r="J193" s="184" t="s">
        <v>1005</v>
      </c>
      <c r="K193" s="184" t="s">
        <v>514</v>
      </c>
      <c r="L193" s="184" t="s">
        <v>514</v>
      </c>
    </row>
    <row r="194" spans="1:12" x14ac:dyDescent="0.25">
      <c r="A194" s="184" t="s">
        <v>1290</v>
      </c>
      <c r="B194" s="184" t="s">
        <v>1291</v>
      </c>
      <c r="C194" s="184" t="s">
        <v>74</v>
      </c>
      <c r="F194" s="184" t="s">
        <v>826</v>
      </c>
      <c r="G194" s="185">
        <v>9317.4500000000007</v>
      </c>
      <c r="H194" s="184" t="s">
        <v>1292</v>
      </c>
      <c r="I194" s="184" t="s">
        <v>828</v>
      </c>
      <c r="J194" s="184" t="s">
        <v>829</v>
      </c>
      <c r="K194" s="184" t="s">
        <v>514</v>
      </c>
      <c r="L194" s="184" t="s">
        <v>514</v>
      </c>
    </row>
    <row r="195" spans="1:12" x14ac:dyDescent="0.25">
      <c r="A195" s="184" t="s">
        <v>1293</v>
      </c>
      <c r="B195" s="184" t="s">
        <v>1294</v>
      </c>
      <c r="C195" s="184" t="s">
        <v>74</v>
      </c>
      <c r="F195" s="184" t="s">
        <v>826</v>
      </c>
      <c r="G195" s="185">
        <v>70352.42</v>
      </c>
      <c r="H195" s="184" t="s">
        <v>1295</v>
      </c>
      <c r="I195" s="184" t="s">
        <v>1079</v>
      </c>
      <c r="J195" s="184" t="s">
        <v>1080</v>
      </c>
      <c r="K195" s="184" t="s">
        <v>514</v>
      </c>
      <c r="L195" s="184" t="s">
        <v>514</v>
      </c>
    </row>
    <row r="196" spans="1:12" x14ac:dyDescent="0.25">
      <c r="A196" s="184" t="s">
        <v>1296</v>
      </c>
      <c r="B196" s="184" t="s">
        <v>1297</v>
      </c>
      <c r="C196" s="184" t="s">
        <v>74</v>
      </c>
      <c r="F196" s="184" t="s">
        <v>826</v>
      </c>
      <c r="G196" s="185">
        <v>60710.93</v>
      </c>
      <c r="H196" s="184" t="s">
        <v>1298</v>
      </c>
      <c r="I196" s="184" t="s">
        <v>1299</v>
      </c>
      <c r="J196" s="184" t="s">
        <v>1300</v>
      </c>
      <c r="K196" s="184" t="s">
        <v>514</v>
      </c>
      <c r="L196" s="184" t="s">
        <v>514</v>
      </c>
    </row>
    <row r="197" spans="1:12" x14ac:dyDescent="0.25">
      <c r="A197" s="184" t="s">
        <v>1301</v>
      </c>
      <c r="B197" s="184" t="s">
        <v>1302</v>
      </c>
      <c r="C197" s="184" t="s">
        <v>74</v>
      </c>
      <c r="F197" s="184" t="s">
        <v>826</v>
      </c>
      <c r="G197" s="185">
        <v>45448.24</v>
      </c>
      <c r="H197" s="184" t="s">
        <v>1303</v>
      </c>
      <c r="I197" s="184" t="s">
        <v>1304</v>
      </c>
      <c r="J197" s="184" t="s">
        <v>1305</v>
      </c>
      <c r="K197" s="184" t="s">
        <v>514</v>
      </c>
      <c r="L197" s="184" t="s">
        <v>514</v>
      </c>
    </row>
    <row r="198" spans="1:12" x14ac:dyDescent="0.25">
      <c r="A198" s="184" t="s">
        <v>1306</v>
      </c>
      <c r="B198" s="184" t="s">
        <v>1307</v>
      </c>
      <c r="C198" s="184" t="s">
        <v>74</v>
      </c>
      <c r="F198" s="184" t="s">
        <v>826</v>
      </c>
      <c r="G198" s="185">
        <v>67963.009999999995</v>
      </c>
      <c r="H198" s="184" t="s">
        <v>1308</v>
      </c>
      <c r="I198" s="184" t="s">
        <v>1089</v>
      </c>
      <c r="J198" s="184" t="s">
        <v>1090</v>
      </c>
      <c r="K198" s="184" t="s">
        <v>514</v>
      </c>
      <c r="L198" s="184" t="s">
        <v>514</v>
      </c>
    </row>
    <row r="199" spans="1:12" x14ac:dyDescent="0.25">
      <c r="A199" s="184" t="s">
        <v>1309</v>
      </c>
      <c r="B199" s="184" t="s">
        <v>1310</v>
      </c>
      <c r="C199" s="184" t="s">
        <v>74</v>
      </c>
      <c r="F199" s="184" t="s">
        <v>826</v>
      </c>
      <c r="G199" s="185">
        <v>14069.5</v>
      </c>
      <c r="H199" s="184" t="s">
        <v>1311</v>
      </c>
      <c r="I199" s="184" t="s">
        <v>1118</v>
      </c>
      <c r="J199" s="184" t="s">
        <v>815</v>
      </c>
      <c r="K199" s="184" t="s">
        <v>514</v>
      </c>
      <c r="L199" s="184" t="s">
        <v>514</v>
      </c>
    </row>
    <row r="200" spans="1:12" x14ac:dyDescent="0.25">
      <c r="A200" s="184" t="s">
        <v>1312</v>
      </c>
      <c r="B200" s="184" t="s">
        <v>1313</v>
      </c>
      <c r="C200" s="184" t="s">
        <v>74</v>
      </c>
      <c r="F200" s="184" t="s">
        <v>826</v>
      </c>
      <c r="G200" s="185">
        <v>8241.85</v>
      </c>
      <c r="H200" s="184" t="s">
        <v>1314</v>
      </c>
      <c r="I200" s="184" t="s">
        <v>828</v>
      </c>
      <c r="J200" s="184" t="s">
        <v>829</v>
      </c>
      <c r="K200" s="184" t="s">
        <v>514</v>
      </c>
      <c r="L200" s="184" t="s">
        <v>514</v>
      </c>
    </row>
    <row r="201" spans="1:12" x14ac:dyDescent="0.25">
      <c r="A201" s="184" t="s">
        <v>1315</v>
      </c>
      <c r="B201" s="184" t="s">
        <v>1316</v>
      </c>
      <c r="C201" s="184" t="s">
        <v>74</v>
      </c>
      <c r="F201" s="184" t="s">
        <v>826</v>
      </c>
      <c r="G201" s="185">
        <v>10238.07</v>
      </c>
      <c r="H201" s="184" t="s">
        <v>1317</v>
      </c>
      <c r="I201" s="184" t="s">
        <v>828</v>
      </c>
      <c r="J201" s="184" t="s">
        <v>829</v>
      </c>
      <c r="K201" s="184" t="s">
        <v>514</v>
      </c>
      <c r="L201" s="184" t="s">
        <v>514</v>
      </c>
    </row>
    <row r="202" spans="1:12" x14ac:dyDescent="0.25">
      <c r="A202" s="184" t="s">
        <v>1318</v>
      </c>
      <c r="B202" s="184" t="s">
        <v>1319</v>
      </c>
      <c r="C202" s="184" t="s">
        <v>74</v>
      </c>
      <c r="F202" s="184" t="s">
        <v>1320</v>
      </c>
      <c r="G202" s="185">
        <v>33591.26</v>
      </c>
      <c r="H202" s="184" t="s">
        <v>1321</v>
      </c>
      <c r="I202" s="184" t="s">
        <v>514</v>
      </c>
      <c r="J202" s="184" t="s">
        <v>1322</v>
      </c>
      <c r="K202" s="184" t="s">
        <v>514</v>
      </c>
      <c r="L202" s="184" t="s">
        <v>514</v>
      </c>
    </row>
    <row r="203" spans="1:12" x14ac:dyDescent="0.25">
      <c r="A203" s="184" t="s">
        <v>1323</v>
      </c>
      <c r="B203" s="184" t="s">
        <v>1324</v>
      </c>
      <c r="C203" s="184" t="s">
        <v>74</v>
      </c>
      <c r="F203" s="184" t="s">
        <v>746</v>
      </c>
      <c r="G203" s="185">
        <v>11088.29</v>
      </c>
      <c r="H203" s="184" t="s">
        <v>1325</v>
      </c>
      <c r="I203" s="184" t="s">
        <v>1326</v>
      </c>
      <c r="J203" s="184" t="s">
        <v>1327</v>
      </c>
      <c r="K203" s="184" t="s">
        <v>514</v>
      </c>
      <c r="L203" s="184" t="s">
        <v>514</v>
      </c>
    </row>
    <row r="204" spans="1:12" x14ac:dyDescent="0.25">
      <c r="A204" s="184" t="s">
        <v>1328</v>
      </c>
      <c r="B204" s="184" t="s">
        <v>1329</v>
      </c>
      <c r="C204" s="184" t="s">
        <v>74</v>
      </c>
      <c r="F204" s="184" t="s">
        <v>746</v>
      </c>
      <c r="G204" s="185">
        <v>13622.4</v>
      </c>
      <c r="H204" s="184" t="s">
        <v>1330</v>
      </c>
      <c r="I204" s="184" t="s">
        <v>1326</v>
      </c>
      <c r="J204" s="184" t="s">
        <v>1327</v>
      </c>
      <c r="K204" s="184" t="s">
        <v>514</v>
      </c>
      <c r="L204" s="184" t="s">
        <v>514</v>
      </c>
    </row>
    <row r="205" spans="1:12" x14ac:dyDescent="0.25">
      <c r="A205" s="184" t="s">
        <v>1331</v>
      </c>
      <c r="B205" s="184" t="s">
        <v>1332</v>
      </c>
      <c r="C205" s="184" t="s">
        <v>74</v>
      </c>
      <c r="F205" s="184" t="s">
        <v>746</v>
      </c>
      <c r="G205" s="185">
        <v>15072.05</v>
      </c>
      <c r="H205" s="184" t="s">
        <v>1333</v>
      </c>
      <c r="I205" s="184" t="s">
        <v>1334</v>
      </c>
      <c r="J205" s="184" t="s">
        <v>1327</v>
      </c>
      <c r="K205" s="184" t="s">
        <v>514</v>
      </c>
      <c r="L205" s="184" t="s">
        <v>514</v>
      </c>
    </row>
    <row r="206" spans="1:12" x14ac:dyDescent="0.25">
      <c r="A206" s="184" t="s">
        <v>1335</v>
      </c>
      <c r="B206" s="184" t="s">
        <v>1336</v>
      </c>
      <c r="C206" s="184" t="s">
        <v>74</v>
      </c>
      <c r="F206" s="184" t="s">
        <v>746</v>
      </c>
      <c r="G206" s="185">
        <v>25730.29</v>
      </c>
      <c r="H206" s="184" t="s">
        <v>1337</v>
      </c>
      <c r="I206" s="184" t="s">
        <v>1326</v>
      </c>
      <c r="J206" s="184" t="s">
        <v>1327</v>
      </c>
      <c r="K206" s="184" t="s">
        <v>514</v>
      </c>
      <c r="L206" s="184" t="s">
        <v>514</v>
      </c>
    </row>
    <row r="207" spans="1:12" x14ac:dyDescent="0.25">
      <c r="A207" s="184" t="s">
        <v>1338</v>
      </c>
      <c r="B207" s="184" t="s">
        <v>1339</v>
      </c>
      <c r="C207" s="184" t="s">
        <v>74</v>
      </c>
      <c r="F207" s="184" t="s">
        <v>826</v>
      </c>
      <c r="G207" s="185">
        <v>17779.7</v>
      </c>
      <c r="H207" s="184" t="s">
        <v>1340</v>
      </c>
      <c r="I207" s="184" t="s">
        <v>1285</v>
      </c>
      <c r="J207" s="184" t="s">
        <v>1286</v>
      </c>
      <c r="K207" s="184" t="s">
        <v>514</v>
      </c>
      <c r="L207" s="184" t="s">
        <v>514</v>
      </c>
    </row>
    <row r="208" spans="1:12" x14ac:dyDescent="0.25">
      <c r="A208" s="184" t="s">
        <v>1341</v>
      </c>
      <c r="B208" s="184" t="s">
        <v>1342</v>
      </c>
      <c r="C208" s="184" t="s">
        <v>74</v>
      </c>
      <c r="F208" s="184" t="s">
        <v>746</v>
      </c>
      <c r="G208" s="185">
        <v>5399.57</v>
      </c>
      <c r="H208" s="184" t="s">
        <v>1343</v>
      </c>
      <c r="I208" s="184" t="s">
        <v>1344</v>
      </c>
      <c r="J208" s="184" t="s">
        <v>1345</v>
      </c>
      <c r="K208" s="184" t="s">
        <v>514</v>
      </c>
      <c r="L208" s="184" t="s">
        <v>514</v>
      </c>
    </row>
    <row r="209" spans="1:12" x14ac:dyDescent="0.25">
      <c r="A209" s="184" t="s">
        <v>1346</v>
      </c>
      <c r="B209" s="184" t="s">
        <v>1347</v>
      </c>
      <c r="C209" s="184" t="s">
        <v>74</v>
      </c>
      <c r="F209" s="184" t="s">
        <v>746</v>
      </c>
      <c r="G209" s="185">
        <v>18932.37</v>
      </c>
      <c r="H209" s="184" t="s">
        <v>1348</v>
      </c>
      <c r="I209" s="184" t="s">
        <v>1269</v>
      </c>
      <c r="J209" s="184" t="s">
        <v>1270</v>
      </c>
      <c r="K209" s="184" t="s">
        <v>514</v>
      </c>
      <c r="L209" s="184" t="s">
        <v>514</v>
      </c>
    </row>
    <row r="210" spans="1:12" x14ac:dyDescent="0.25">
      <c r="A210" s="184" t="s">
        <v>1349</v>
      </c>
      <c r="B210" s="184" t="s">
        <v>1350</v>
      </c>
      <c r="C210" s="184" t="s">
        <v>74</v>
      </c>
      <c r="F210" s="184" t="s">
        <v>746</v>
      </c>
      <c r="G210" s="185">
        <v>28476.21</v>
      </c>
      <c r="H210" s="184" t="s">
        <v>1351</v>
      </c>
      <c r="I210" s="184" t="s">
        <v>1069</v>
      </c>
      <c r="J210" s="184" t="s">
        <v>1070</v>
      </c>
      <c r="K210" s="184" t="s">
        <v>514</v>
      </c>
      <c r="L210" s="184" t="s">
        <v>514</v>
      </c>
    </row>
    <row r="211" spans="1:12" x14ac:dyDescent="0.25">
      <c r="A211" s="184" t="s">
        <v>1352</v>
      </c>
      <c r="B211" s="184" t="s">
        <v>1353</v>
      </c>
      <c r="C211" s="184" t="s">
        <v>74</v>
      </c>
      <c r="F211" s="184" t="s">
        <v>746</v>
      </c>
      <c r="G211" s="185">
        <v>67321.919999999998</v>
      </c>
      <c r="H211" s="184" t="s">
        <v>1354</v>
      </c>
      <c r="I211" s="184" t="s">
        <v>1079</v>
      </c>
      <c r="J211" s="184" t="s">
        <v>1080</v>
      </c>
      <c r="K211" s="184" t="s">
        <v>514</v>
      </c>
      <c r="L211" s="184" t="s">
        <v>514</v>
      </c>
    </row>
    <row r="212" spans="1:12" x14ac:dyDescent="0.25">
      <c r="A212" s="184" t="s">
        <v>1355</v>
      </c>
      <c r="B212" s="184" t="s">
        <v>1356</v>
      </c>
      <c r="C212" s="184" t="s">
        <v>74</v>
      </c>
      <c r="F212" s="184" t="s">
        <v>746</v>
      </c>
      <c r="G212" s="185">
        <v>293926.81</v>
      </c>
      <c r="H212" s="184" t="s">
        <v>1357</v>
      </c>
      <c r="I212" s="184" t="s">
        <v>1079</v>
      </c>
      <c r="J212" s="184" t="s">
        <v>1080</v>
      </c>
      <c r="K212" s="184" t="s">
        <v>514</v>
      </c>
      <c r="L212" s="184" t="s">
        <v>514</v>
      </c>
    </row>
    <row r="213" spans="1:12" x14ac:dyDescent="0.25">
      <c r="A213" s="184" t="s">
        <v>1358</v>
      </c>
      <c r="B213" s="184" t="s">
        <v>1359</v>
      </c>
      <c r="C213" s="184" t="s">
        <v>74</v>
      </c>
      <c r="F213" s="184" t="s">
        <v>746</v>
      </c>
      <c r="G213" s="185">
        <v>143729.72</v>
      </c>
      <c r="H213" s="184" t="s">
        <v>1360</v>
      </c>
      <c r="I213" s="184" t="s">
        <v>1118</v>
      </c>
      <c r="J213" s="184" t="s">
        <v>815</v>
      </c>
      <c r="K213" s="184" t="s">
        <v>514</v>
      </c>
      <c r="L213" s="184" t="s">
        <v>514</v>
      </c>
    </row>
    <row r="214" spans="1:12" x14ac:dyDescent="0.25">
      <c r="A214" s="184" t="s">
        <v>1361</v>
      </c>
      <c r="B214" s="184" t="s">
        <v>1362</v>
      </c>
      <c r="C214" s="184" t="s">
        <v>74</v>
      </c>
      <c r="F214" s="184" t="s">
        <v>746</v>
      </c>
      <c r="G214" s="185">
        <v>15786.9</v>
      </c>
      <c r="H214" s="184" t="s">
        <v>1363</v>
      </c>
      <c r="I214" s="184" t="s">
        <v>1285</v>
      </c>
      <c r="J214" s="184" t="s">
        <v>1286</v>
      </c>
      <c r="K214" s="184" t="s">
        <v>514</v>
      </c>
      <c r="L214" s="184" t="s">
        <v>514</v>
      </c>
    </row>
    <row r="215" spans="1:12" x14ac:dyDescent="0.25">
      <c r="A215" s="184" t="s">
        <v>1364</v>
      </c>
      <c r="B215" s="184" t="s">
        <v>1365</v>
      </c>
      <c r="C215" s="184" t="s">
        <v>74</v>
      </c>
      <c r="F215" s="184" t="s">
        <v>746</v>
      </c>
      <c r="G215" s="185">
        <v>29884.6</v>
      </c>
      <c r="H215" s="184" t="s">
        <v>1366</v>
      </c>
      <c r="I215" s="184" t="s">
        <v>1367</v>
      </c>
      <c r="J215" s="184" t="s">
        <v>1368</v>
      </c>
      <c r="K215" s="184" t="s">
        <v>514</v>
      </c>
      <c r="L215" s="184" t="s">
        <v>514</v>
      </c>
    </row>
    <row r="216" spans="1:12" x14ac:dyDescent="0.25">
      <c r="A216" s="184" t="s">
        <v>1369</v>
      </c>
      <c r="B216" s="184" t="s">
        <v>1370</v>
      </c>
      <c r="C216" s="184" t="s">
        <v>74</v>
      </c>
      <c r="F216" s="184" t="s">
        <v>746</v>
      </c>
      <c r="G216" s="185">
        <v>7751.09</v>
      </c>
      <c r="H216" s="184" t="s">
        <v>1371</v>
      </c>
      <c r="I216" s="184" t="s">
        <v>1372</v>
      </c>
      <c r="J216" s="184" t="s">
        <v>1373</v>
      </c>
      <c r="K216" s="184" t="s">
        <v>514</v>
      </c>
      <c r="L216" s="184" t="s">
        <v>514</v>
      </c>
    </row>
    <row r="217" spans="1:12" x14ac:dyDescent="0.25">
      <c r="A217" s="184" t="s">
        <v>1374</v>
      </c>
      <c r="B217" s="184" t="s">
        <v>1375</v>
      </c>
      <c r="C217" s="184" t="s">
        <v>74</v>
      </c>
      <c r="F217" s="184" t="s">
        <v>746</v>
      </c>
      <c r="G217" s="185">
        <v>3478.83</v>
      </c>
      <c r="H217" s="184" t="s">
        <v>1376</v>
      </c>
      <c r="I217" s="184" t="s">
        <v>1219</v>
      </c>
      <c r="J217" s="184" t="s">
        <v>1220</v>
      </c>
      <c r="K217" s="184" t="s">
        <v>514</v>
      </c>
      <c r="L217" s="184" t="s">
        <v>514</v>
      </c>
    </row>
    <row r="218" spans="1:12" x14ac:dyDescent="0.25">
      <c r="A218" s="184" t="s">
        <v>1377</v>
      </c>
      <c r="B218" s="184" t="s">
        <v>1378</v>
      </c>
      <c r="C218" s="184" t="s">
        <v>74</v>
      </c>
      <c r="F218" s="184" t="s">
        <v>746</v>
      </c>
      <c r="G218" s="185">
        <v>4023.4</v>
      </c>
      <c r="H218" s="184" t="s">
        <v>1379</v>
      </c>
      <c r="I218" s="184" t="s">
        <v>1219</v>
      </c>
      <c r="J218" s="184" t="s">
        <v>1220</v>
      </c>
      <c r="K218" s="184" t="s">
        <v>514</v>
      </c>
      <c r="L218" s="184" t="s">
        <v>514</v>
      </c>
    </row>
    <row r="219" spans="1:12" x14ac:dyDescent="0.25">
      <c r="A219" s="184" t="s">
        <v>1380</v>
      </c>
      <c r="B219" s="184" t="s">
        <v>1381</v>
      </c>
      <c r="C219" s="184" t="s">
        <v>74</v>
      </c>
      <c r="F219" s="184" t="s">
        <v>746</v>
      </c>
      <c r="G219" s="185">
        <v>6676.85</v>
      </c>
      <c r="H219" s="184" t="s">
        <v>1382</v>
      </c>
      <c r="I219" s="184" t="s">
        <v>1214</v>
      </c>
      <c r="J219" s="184" t="s">
        <v>1215</v>
      </c>
      <c r="K219" s="184" t="s">
        <v>514</v>
      </c>
      <c r="L219" s="184" t="s">
        <v>514</v>
      </c>
    </row>
    <row r="220" spans="1:12" x14ac:dyDescent="0.25">
      <c r="A220" s="184" t="s">
        <v>1383</v>
      </c>
      <c r="B220" s="184" t="s">
        <v>1384</v>
      </c>
      <c r="C220" s="184" t="s">
        <v>74</v>
      </c>
      <c r="F220" s="184" t="s">
        <v>746</v>
      </c>
      <c r="G220" s="185">
        <v>8881.02</v>
      </c>
      <c r="H220" s="184" t="s">
        <v>1385</v>
      </c>
      <c r="I220" s="184" t="s">
        <v>1386</v>
      </c>
      <c r="J220" s="184" t="s">
        <v>811</v>
      </c>
      <c r="K220" s="184" t="s">
        <v>514</v>
      </c>
      <c r="L220" s="184" t="s">
        <v>514</v>
      </c>
    </row>
    <row r="221" spans="1:12" x14ac:dyDescent="0.25">
      <c r="A221" s="184" t="s">
        <v>1387</v>
      </c>
      <c r="B221" s="184" t="s">
        <v>1388</v>
      </c>
      <c r="C221" s="184" t="s">
        <v>74</v>
      </c>
      <c r="F221" s="184" t="s">
        <v>826</v>
      </c>
      <c r="G221" s="185">
        <v>105040.49</v>
      </c>
      <c r="H221" s="184" t="s">
        <v>1389</v>
      </c>
      <c r="I221" s="184" t="s">
        <v>1390</v>
      </c>
      <c r="J221" s="184" t="s">
        <v>1391</v>
      </c>
      <c r="K221" s="184" t="s">
        <v>514</v>
      </c>
      <c r="L221" s="184" t="s">
        <v>514</v>
      </c>
    </row>
    <row r="222" spans="1:12" x14ac:dyDescent="0.25">
      <c r="A222" s="184" t="s">
        <v>1392</v>
      </c>
      <c r="B222" s="184" t="s">
        <v>1393</v>
      </c>
      <c r="C222" s="184" t="s">
        <v>74</v>
      </c>
      <c r="F222" s="184" t="s">
        <v>746</v>
      </c>
      <c r="G222" s="185">
        <v>50618.17</v>
      </c>
      <c r="H222" s="184" t="s">
        <v>1394</v>
      </c>
      <c r="I222" s="184" t="s">
        <v>1252</v>
      </c>
      <c r="J222" s="184" t="s">
        <v>917</v>
      </c>
      <c r="K222" s="184" t="s">
        <v>514</v>
      </c>
      <c r="L222" s="184" t="s">
        <v>514</v>
      </c>
    </row>
    <row r="223" spans="1:12" x14ac:dyDescent="0.25">
      <c r="A223" s="184" t="s">
        <v>1395</v>
      </c>
      <c r="B223" s="184" t="s">
        <v>1396</v>
      </c>
      <c r="C223" s="184" t="s">
        <v>74</v>
      </c>
      <c r="F223" s="184" t="s">
        <v>746</v>
      </c>
      <c r="G223" s="185">
        <v>53262.68</v>
      </c>
      <c r="H223" s="184" t="s">
        <v>1394</v>
      </c>
      <c r="I223" s="184" t="s">
        <v>1397</v>
      </c>
      <c r="J223" s="184" t="s">
        <v>1398</v>
      </c>
      <c r="K223" s="184" t="s">
        <v>514</v>
      </c>
      <c r="L223" s="184" t="s">
        <v>514</v>
      </c>
    </row>
    <row r="224" spans="1:12" x14ac:dyDescent="0.25">
      <c r="A224" s="184" t="s">
        <v>1399</v>
      </c>
      <c r="B224" s="184" t="s">
        <v>1400</v>
      </c>
      <c r="C224" s="184" t="s">
        <v>74</v>
      </c>
      <c r="F224" s="184" t="s">
        <v>746</v>
      </c>
      <c r="G224" s="185">
        <v>19050.84</v>
      </c>
      <c r="H224" s="184" t="s">
        <v>1401</v>
      </c>
      <c r="I224" s="184" t="s">
        <v>1402</v>
      </c>
      <c r="J224" s="184" t="s">
        <v>1403</v>
      </c>
      <c r="K224" s="184" t="s">
        <v>514</v>
      </c>
      <c r="L224" s="184" t="s">
        <v>514</v>
      </c>
    </row>
    <row r="225" spans="1:12" x14ac:dyDescent="0.25">
      <c r="A225" s="184" t="s">
        <v>1404</v>
      </c>
      <c r="B225" s="184" t="s">
        <v>1405</v>
      </c>
      <c r="C225" s="184" t="s">
        <v>74</v>
      </c>
      <c r="F225" s="184" t="s">
        <v>746</v>
      </c>
      <c r="G225" s="185">
        <v>16668.88</v>
      </c>
      <c r="H225" s="184" t="s">
        <v>1406</v>
      </c>
      <c r="I225" s="184" t="s">
        <v>1009</v>
      </c>
      <c r="J225" s="184" t="s">
        <v>1010</v>
      </c>
      <c r="K225" s="184" t="s">
        <v>514</v>
      </c>
      <c r="L225" s="184" t="s">
        <v>514</v>
      </c>
    </row>
    <row r="226" spans="1:12" x14ac:dyDescent="0.25">
      <c r="A226" s="184" t="s">
        <v>1407</v>
      </c>
      <c r="B226" s="184" t="s">
        <v>1408</v>
      </c>
      <c r="C226" s="184" t="s">
        <v>74</v>
      </c>
      <c r="F226" s="184" t="s">
        <v>746</v>
      </c>
      <c r="G226" s="185">
        <v>51313.08</v>
      </c>
      <c r="H226" s="184" t="s">
        <v>1409</v>
      </c>
      <c r="I226" s="184" t="s">
        <v>1410</v>
      </c>
      <c r="J226" s="184" t="s">
        <v>1411</v>
      </c>
      <c r="K226" s="184" t="s">
        <v>514</v>
      </c>
      <c r="L226" s="184" t="s">
        <v>514</v>
      </c>
    </row>
    <row r="227" spans="1:12" x14ac:dyDescent="0.25">
      <c r="A227" s="184" t="s">
        <v>1412</v>
      </c>
      <c r="B227" s="184" t="s">
        <v>1413</v>
      </c>
      <c r="C227" s="184" t="s">
        <v>74</v>
      </c>
      <c r="F227" s="184" t="s">
        <v>746</v>
      </c>
      <c r="G227" s="185">
        <v>49187.21</v>
      </c>
      <c r="H227" s="184" t="s">
        <v>1414</v>
      </c>
      <c r="I227" s="184" t="s">
        <v>1009</v>
      </c>
      <c r="J227" s="184" t="s">
        <v>1010</v>
      </c>
      <c r="K227" s="184" t="s">
        <v>514</v>
      </c>
      <c r="L227" s="184" t="s">
        <v>514</v>
      </c>
    </row>
    <row r="228" spans="1:12" x14ac:dyDescent="0.25">
      <c r="A228" s="184" t="s">
        <v>1415</v>
      </c>
      <c r="B228" s="184" t="s">
        <v>1416</v>
      </c>
      <c r="C228" s="184" t="s">
        <v>74</v>
      </c>
      <c r="F228" s="184" t="s">
        <v>746</v>
      </c>
      <c r="G228" s="185">
        <v>52334.07</v>
      </c>
      <c r="H228" s="184" t="s">
        <v>1417</v>
      </c>
      <c r="I228" s="184" t="s">
        <v>1118</v>
      </c>
      <c r="J228" s="184" t="s">
        <v>815</v>
      </c>
      <c r="K228" s="184" t="s">
        <v>514</v>
      </c>
      <c r="L228" s="184" t="s">
        <v>514</v>
      </c>
    </row>
    <row r="229" spans="1:12" x14ac:dyDescent="0.25">
      <c r="A229" s="184" t="s">
        <v>1418</v>
      </c>
      <c r="B229" s="184" t="s">
        <v>1419</v>
      </c>
      <c r="C229" s="184" t="s">
        <v>74</v>
      </c>
      <c r="F229" s="184" t="s">
        <v>546</v>
      </c>
      <c r="G229" s="185">
        <v>28778.67</v>
      </c>
      <c r="H229" s="184" t="s">
        <v>1420</v>
      </c>
      <c r="I229" s="184" t="s">
        <v>1421</v>
      </c>
      <c r="J229" s="184" t="s">
        <v>1422</v>
      </c>
      <c r="K229" s="184" t="s">
        <v>514</v>
      </c>
      <c r="L229" s="184" t="s">
        <v>514</v>
      </c>
    </row>
    <row r="230" spans="1:12" x14ac:dyDescent="0.25">
      <c r="A230" s="184" t="s">
        <v>1423</v>
      </c>
      <c r="B230" s="184" t="s">
        <v>1424</v>
      </c>
      <c r="C230" s="184" t="s">
        <v>74</v>
      </c>
      <c r="F230" s="184" t="s">
        <v>746</v>
      </c>
      <c r="G230" s="185">
        <v>73609.56</v>
      </c>
      <c r="H230" s="184" t="s">
        <v>1425</v>
      </c>
      <c r="I230" s="184" t="s">
        <v>1269</v>
      </c>
      <c r="J230" s="184" t="s">
        <v>1270</v>
      </c>
      <c r="K230" s="184" t="s">
        <v>514</v>
      </c>
      <c r="L230" s="184" t="s">
        <v>514</v>
      </c>
    </row>
    <row r="231" spans="1:12" x14ac:dyDescent="0.25">
      <c r="A231" s="184" t="s">
        <v>1426</v>
      </c>
      <c r="B231" s="184" t="s">
        <v>1427</v>
      </c>
      <c r="C231" s="184" t="s">
        <v>74</v>
      </c>
      <c r="F231" s="184" t="s">
        <v>746</v>
      </c>
      <c r="G231" s="185">
        <v>67436.320000000007</v>
      </c>
      <c r="H231" s="184" t="s">
        <v>1428</v>
      </c>
      <c r="I231" s="184" t="s">
        <v>1118</v>
      </c>
      <c r="J231" s="184" t="s">
        <v>815</v>
      </c>
      <c r="K231" s="184" t="s">
        <v>514</v>
      </c>
      <c r="L231" s="184" t="s">
        <v>514</v>
      </c>
    </row>
    <row r="232" spans="1:12" x14ac:dyDescent="0.25">
      <c r="A232" s="184" t="s">
        <v>1429</v>
      </c>
      <c r="B232" s="184" t="s">
        <v>1430</v>
      </c>
      <c r="C232" s="184" t="s">
        <v>74</v>
      </c>
      <c r="F232" s="184" t="s">
        <v>746</v>
      </c>
      <c r="G232" s="185">
        <v>128379.32</v>
      </c>
      <c r="H232" s="184" t="s">
        <v>1431</v>
      </c>
      <c r="I232" s="184" t="s">
        <v>1432</v>
      </c>
      <c r="J232" s="184" t="s">
        <v>1433</v>
      </c>
      <c r="K232" s="184" t="s">
        <v>514</v>
      </c>
      <c r="L232" s="184" t="s">
        <v>514</v>
      </c>
    </row>
    <row r="233" spans="1:12" x14ac:dyDescent="0.25">
      <c r="A233" s="184" t="s">
        <v>1434</v>
      </c>
      <c r="B233" s="184" t="s">
        <v>1435</v>
      </c>
      <c r="C233" s="184" t="s">
        <v>74</v>
      </c>
      <c r="F233" s="184" t="s">
        <v>746</v>
      </c>
      <c r="G233" s="185">
        <v>128878.28</v>
      </c>
      <c r="H233" s="184" t="s">
        <v>1436</v>
      </c>
      <c r="I233" s="184" t="s">
        <v>1269</v>
      </c>
      <c r="J233" s="184" t="s">
        <v>1270</v>
      </c>
      <c r="K233" s="184" t="s">
        <v>514</v>
      </c>
      <c r="L233" s="184" t="s">
        <v>514</v>
      </c>
    </row>
    <row r="234" spans="1:12" x14ac:dyDescent="0.25">
      <c r="A234" s="184" t="s">
        <v>1437</v>
      </c>
      <c r="B234" s="184" t="s">
        <v>1438</v>
      </c>
      <c r="C234" s="184" t="s">
        <v>74</v>
      </c>
      <c r="F234" s="184" t="s">
        <v>826</v>
      </c>
      <c r="G234" s="185">
        <v>26262.78</v>
      </c>
      <c r="H234" s="184" t="s">
        <v>1439</v>
      </c>
      <c r="I234" s="184" t="s">
        <v>1440</v>
      </c>
      <c r="J234" s="184" t="s">
        <v>1441</v>
      </c>
      <c r="K234" s="184" t="s">
        <v>514</v>
      </c>
      <c r="L234" s="184" t="s">
        <v>514</v>
      </c>
    </row>
    <row r="235" spans="1:12" x14ac:dyDescent="0.25">
      <c r="A235" s="184" t="s">
        <v>1442</v>
      </c>
      <c r="B235" s="184" t="s">
        <v>1443</v>
      </c>
      <c r="C235" s="184" t="s">
        <v>74</v>
      </c>
      <c r="F235" s="184" t="s">
        <v>746</v>
      </c>
      <c r="G235" s="185">
        <v>15998.7</v>
      </c>
      <c r="H235" s="184" t="s">
        <v>1444</v>
      </c>
      <c r="I235" s="184" t="s">
        <v>1445</v>
      </c>
      <c r="J235" s="184" t="s">
        <v>1305</v>
      </c>
      <c r="K235" s="184" t="s">
        <v>514</v>
      </c>
      <c r="L235" s="184" t="s">
        <v>514</v>
      </c>
    </row>
    <row r="236" spans="1:12" x14ac:dyDescent="0.25">
      <c r="A236" s="184" t="s">
        <v>1446</v>
      </c>
      <c r="B236" s="184" t="s">
        <v>1447</v>
      </c>
      <c r="C236" s="184" t="s">
        <v>74</v>
      </c>
      <c r="F236" s="184" t="s">
        <v>746</v>
      </c>
      <c r="G236" s="185">
        <v>14517.51</v>
      </c>
      <c r="H236" s="184" t="s">
        <v>1448</v>
      </c>
      <c r="I236" s="184" t="s">
        <v>1009</v>
      </c>
      <c r="J236" s="184" t="s">
        <v>1010</v>
      </c>
      <c r="K236" s="184" t="s">
        <v>514</v>
      </c>
      <c r="L236" s="184" t="s">
        <v>514</v>
      </c>
    </row>
    <row r="237" spans="1:12" x14ac:dyDescent="0.25">
      <c r="A237" s="184" t="s">
        <v>1449</v>
      </c>
      <c r="B237" s="184" t="s">
        <v>1450</v>
      </c>
      <c r="C237" s="184" t="s">
        <v>74</v>
      </c>
      <c r="F237" s="184" t="s">
        <v>746</v>
      </c>
      <c r="G237" s="185">
        <v>10662.92</v>
      </c>
      <c r="H237" s="184" t="s">
        <v>1451</v>
      </c>
      <c r="I237" s="184" t="s">
        <v>1009</v>
      </c>
      <c r="J237" s="184" t="s">
        <v>1010</v>
      </c>
      <c r="K237" s="184" t="s">
        <v>514</v>
      </c>
      <c r="L237" s="184" t="s">
        <v>514</v>
      </c>
    </row>
    <row r="238" spans="1:12" x14ac:dyDescent="0.25">
      <c r="A238" s="184" t="s">
        <v>1452</v>
      </c>
      <c r="B238" s="184" t="s">
        <v>1453</v>
      </c>
      <c r="C238" s="184" t="s">
        <v>74</v>
      </c>
      <c r="F238" s="184" t="s">
        <v>746</v>
      </c>
      <c r="G238" s="185">
        <v>11911.36</v>
      </c>
      <c r="H238" s="184" t="s">
        <v>1454</v>
      </c>
      <c r="I238" s="184" t="s">
        <v>1455</v>
      </c>
      <c r="J238" s="184" t="s">
        <v>1456</v>
      </c>
      <c r="K238" s="184" t="s">
        <v>514</v>
      </c>
      <c r="L238" s="184" t="s">
        <v>514</v>
      </c>
    </row>
    <row r="239" spans="1:12" x14ac:dyDescent="0.25">
      <c r="A239" s="184" t="s">
        <v>1457</v>
      </c>
      <c r="B239" s="184" t="s">
        <v>1458</v>
      </c>
      <c r="C239" s="184" t="s">
        <v>74</v>
      </c>
      <c r="F239" s="184" t="s">
        <v>865</v>
      </c>
      <c r="G239" s="185">
        <v>2468813.0699999998</v>
      </c>
      <c r="H239" s="184" t="s">
        <v>1459</v>
      </c>
      <c r="I239" s="184" t="s">
        <v>1460</v>
      </c>
      <c r="J239" s="184" t="s">
        <v>1461</v>
      </c>
      <c r="K239" s="184" t="s">
        <v>1462</v>
      </c>
      <c r="L239" s="184" t="s">
        <v>514</v>
      </c>
    </row>
    <row r="240" spans="1:12" x14ac:dyDescent="0.25">
      <c r="A240" s="184" t="s">
        <v>1463</v>
      </c>
      <c r="B240" s="184" t="s">
        <v>1464</v>
      </c>
      <c r="C240" s="184" t="s">
        <v>74</v>
      </c>
      <c r="F240" s="184" t="s">
        <v>1067</v>
      </c>
      <c r="G240" s="185">
        <v>7025.31</v>
      </c>
      <c r="H240" s="184" t="s">
        <v>1465</v>
      </c>
      <c r="I240" s="184" t="s">
        <v>1009</v>
      </c>
      <c r="J240" s="184" t="s">
        <v>1010</v>
      </c>
      <c r="K240" s="184" t="s">
        <v>514</v>
      </c>
      <c r="L240" s="184" t="s">
        <v>514</v>
      </c>
    </row>
    <row r="241" spans="1:12" x14ac:dyDescent="0.25">
      <c r="A241" s="184" t="s">
        <v>1466</v>
      </c>
      <c r="B241" s="184" t="s">
        <v>1467</v>
      </c>
      <c r="C241" s="184" t="s">
        <v>74</v>
      </c>
      <c r="F241" s="184" t="s">
        <v>1067</v>
      </c>
      <c r="G241" s="185">
        <v>5185.3100000000004</v>
      </c>
      <c r="H241" s="184" t="s">
        <v>514</v>
      </c>
      <c r="I241" s="184" t="s">
        <v>1009</v>
      </c>
      <c r="J241" s="184" t="s">
        <v>1010</v>
      </c>
      <c r="K241" s="184" t="s">
        <v>514</v>
      </c>
      <c r="L241" s="184" t="s">
        <v>514</v>
      </c>
    </row>
    <row r="242" spans="1:12" x14ac:dyDescent="0.25">
      <c r="A242" s="184" t="s">
        <v>1468</v>
      </c>
      <c r="B242" s="184" t="s">
        <v>1469</v>
      </c>
      <c r="C242" s="184" t="s">
        <v>447</v>
      </c>
      <c r="F242" s="184" t="s">
        <v>1470</v>
      </c>
      <c r="G242" s="185">
        <v>11573.25</v>
      </c>
      <c r="H242" s="184" t="s">
        <v>1471</v>
      </c>
      <c r="I242" s="184" t="s">
        <v>1472</v>
      </c>
      <c r="J242" s="184" t="s">
        <v>1473</v>
      </c>
      <c r="K242" s="184" t="s">
        <v>514</v>
      </c>
      <c r="L242" s="184" t="s">
        <v>514</v>
      </c>
    </row>
    <row r="243" spans="1:12" x14ac:dyDescent="0.25">
      <c r="A243" s="184" t="s">
        <v>1474</v>
      </c>
      <c r="B243" s="184" t="s">
        <v>1475</v>
      </c>
      <c r="C243" s="184" t="s">
        <v>447</v>
      </c>
      <c r="F243" s="184" t="s">
        <v>1476</v>
      </c>
      <c r="G243" s="185">
        <v>6176.77</v>
      </c>
      <c r="H243" s="184" t="s">
        <v>1477</v>
      </c>
      <c r="I243" s="184" t="s">
        <v>1478</v>
      </c>
      <c r="J243" s="184" t="s">
        <v>1479</v>
      </c>
      <c r="K243" s="184" t="s">
        <v>514</v>
      </c>
      <c r="L243" s="184" t="s">
        <v>514</v>
      </c>
    </row>
    <row r="244" spans="1:12" x14ac:dyDescent="0.25">
      <c r="A244" s="184" t="s">
        <v>1480</v>
      </c>
      <c r="B244" s="184" t="s">
        <v>1481</v>
      </c>
      <c r="C244" s="184" t="s">
        <v>447</v>
      </c>
      <c r="F244" s="184" t="s">
        <v>1482</v>
      </c>
      <c r="G244" s="185">
        <v>23484.22</v>
      </c>
      <c r="H244" s="184" t="s">
        <v>1483</v>
      </c>
      <c r="I244" s="184" t="s">
        <v>1484</v>
      </c>
      <c r="J244" s="184" t="s">
        <v>1485</v>
      </c>
      <c r="K244" s="184" t="s">
        <v>514</v>
      </c>
      <c r="L244" s="184" t="s">
        <v>1486</v>
      </c>
    </row>
    <row r="245" spans="1:12" x14ac:dyDescent="0.25">
      <c r="A245" s="184" t="s">
        <v>1487</v>
      </c>
      <c r="B245" s="184" t="s">
        <v>1488</v>
      </c>
      <c r="C245" s="184" t="s">
        <v>447</v>
      </c>
      <c r="F245" s="184" t="s">
        <v>664</v>
      </c>
      <c r="G245" s="185">
        <v>15918.64</v>
      </c>
      <c r="H245" s="184" t="s">
        <v>1489</v>
      </c>
      <c r="I245" s="184" t="s">
        <v>1490</v>
      </c>
      <c r="J245" s="184" t="s">
        <v>1491</v>
      </c>
      <c r="K245" s="184" t="s">
        <v>1492</v>
      </c>
      <c r="L245" s="184" t="s">
        <v>1493</v>
      </c>
    </row>
    <row r="246" spans="1:12" x14ac:dyDescent="0.25">
      <c r="A246" s="184" t="s">
        <v>1494</v>
      </c>
      <c r="B246" s="184" t="s">
        <v>1495</v>
      </c>
      <c r="C246" s="184" t="s">
        <v>447</v>
      </c>
      <c r="F246" s="184" t="s">
        <v>1482</v>
      </c>
      <c r="G246" s="185">
        <v>20697.91</v>
      </c>
      <c r="H246" s="184" t="s">
        <v>1496</v>
      </c>
      <c r="I246" s="184" t="s">
        <v>1497</v>
      </c>
      <c r="J246" s="184" t="s">
        <v>1498</v>
      </c>
      <c r="K246" s="184" t="s">
        <v>1499</v>
      </c>
      <c r="L246" s="184" t="s">
        <v>514</v>
      </c>
    </row>
    <row r="247" spans="1:12" x14ac:dyDescent="0.25">
      <c r="A247" s="184" t="s">
        <v>1500</v>
      </c>
      <c r="B247" s="184" t="s">
        <v>1501</v>
      </c>
      <c r="C247" s="184" t="s">
        <v>447</v>
      </c>
      <c r="F247" s="184" t="s">
        <v>664</v>
      </c>
      <c r="G247" s="185">
        <v>11574.97</v>
      </c>
      <c r="H247" s="184" t="s">
        <v>1502</v>
      </c>
      <c r="I247" s="184" t="s">
        <v>1503</v>
      </c>
      <c r="J247" s="184" t="s">
        <v>1504</v>
      </c>
      <c r="K247" s="184" t="s">
        <v>1492</v>
      </c>
      <c r="L247" s="184" t="s">
        <v>1505</v>
      </c>
    </row>
    <row r="248" spans="1:12" x14ac:dyDescent="0.25">
      <c r="A248" s="184" t="s">
        <v>1506</v>
      </c>
      <c r="B248" s="184" t="s">
        <v>1507</v>
      </c>
      <c r="C248" s="184" t="s">
        <v>447</v>
      </c>
      <c r="F248" s="184" t="s">
        <v>664</v>
      </c>
      <c r="G248" s="185">
        <v>15049.24</v>
      </c>
      <c r="H248" s="184" t="s">
        <v>1508</v>
      </c>
      <c r="I248" s="184" t="s">
        <v>1509</v>
      </c>
      <c r="J248" s="184" t="s">
        <v>1491</v>
      </c>
      <c r="K248" s="184" t="s">
        <v>1492</v>
      </c>
      <c r="L248" s="184" t="s">
        <v>1510</v>
      </c>
    </row>
    <row r="249" spans="1:12" x14ac:dyDescent="0.25">
      <c r="A249" s="184" t="s">
        <v>1511</v>
      </c>
      <c r="B249" s="184" t="s">
        <v>1512</v>
      </c>
      <c r="C249" s="184" t="s">
        <v>447</v>
      </c>
      <c r="F249" s="184" t="s">
        <v>664</v>
      </c>
      <c r="G249" s="185">
        <v>31703.58</v>
      </c>
      <c r="H249" s="184" t="s">
        <v>1513</v>
      </c>
      <c r="I249" s="184" t="s">
        <v>1514</v>
      </c>
      <c r="J249" s="184" t="s">
        <v>1515</v>
      </c>
      <c r="K249" s="184" t="s">
        <v>1492</v>
      </c>
      <c r="L249" s="184" t="s">
        <v>1516</v>
      </c>
    </row>
    <row r="250" spans="1:12" x14ac:dyDescent="0.25">
      <c r="A250" s="184" t="s">
        <v>1517</v>
      </c>
      <c r="B250" s="184" t="s">
        <v>1518</v>
      </c>
      <c r="C250" s="184" t="s">
        <v>447</v>
      </c>
      <c r="F250" s="184" t="s">
        <v>664</v>
      </c>
      <c r="G250" s="185">
        <v>31184.5</v>
      </c>
      <c r="H250" s="184" t="s">
        <v>1519</v>
      </c>
      <c r="I250" s="184" t="s">
        <v>1520</v>
      </c>
      <c r="J250" s="184" t="s">
        <v>1521</v>
      </c>
      <c r="K250" s="184" t="s">
        <v>514</v>
      </c>
      <c r="L250" s="184" t="s">
        <v>1522</v>
      </c>
    </row>
    <row r="251" spans="1:12" x14ac:dyDescent="0.25">
      <c r="A251" s="184" t="s">
        <v>1523</v>
      </c>
      <c r="B251" s="184" t="s">
        <v>1524</v>
      </c>
      <c r="C251" s="184" t="s">
        <v>447</v>
      </c>
      <c r="F251" s="184" t="s">
        <v>1482</v>
      </c>
      <c r="G251" s="185">
        <v>30797.02</v>
      </c>
      <c r="H251" s="184" t="s">
        <v>1525</v>
      </c>
      <c r="I251" s="184" t="s">
        <v>1514</v>
      </c>
      <c r="J251" s="184" t="s">
        <v>1515</v>
      </c>
      <c r="K251" s="184" t="s">
        <v>1492</v>
      </c>
      <c r="L251" s="184" t="s">
        <v>1526</v>
      </c>
    </row>
    <row r="252" spans="1:12" x14ac:dyDescent="0.25">
      <c r="A252" s="184" t="s">
        <v>1527</v>
      </c>
      <c r="B252" s="184" t="s">
        <v>1528</v>
      </c>
      <c r="C252" s="184" t="s">
        <v>447</v>
      </c>
      <c r="F252" s="184" t="s">
        <v>664</v>
      </c>
      <c r="G252" s="185">
        <v>15018</v>
      </c>
      <c r="H252" s="184" t="s">
        <v>1529</v>
      </c>
      <c r="I252" s="184" t="s">
        <v>1490</v>
      </c>
      <c r="J252" s="184" t="s">
        <v>1491</v>
      </c>
      <c r="K252" s="184" t="s">
        <v>1492</v>
      </c>
      <c r="L252" s="184" t="s">
        <v>1530</v>
      </c>
    </row>
    <row r="253" spans="1:12" x14ac:dyDescent="0.25">
      <c r="A253" s="184" t="s">
        <v>1531</v>
      </c>
      <c r="B253" s="184" t="s">
        <v>1532</v>
      </c>
      <c r="C253" s="184" t="s">
        <v>79</v>
      </c>
      <c r="F253" s="184" t="s">
        <v>1533</v>
      </c>
      <c r="G253" s="185">
        <v>113434.88</v>
      </c>
      <c r="H253" s="184" t="s">
        <v>1534</v>
      </c>
      <c r="I253" s="184" t="s">
        <v>1535</v>
      </c>
      <c r="J253" s="184" t="s">
        <v>1536</v>
      </c>
      <c r="K253" s="184" t="s">
        <v>514</v>
      </c>
      <c r="L253" s="184" t="s">
        <v>514</v>
      </c>
    </row>
    <row r="254" spans="1:12" x14ac:dyDescent="0.25">
      <c r="A254" s="184" t="s">
        <v>1537</v>
      </c>
      <c r="B254" s="184" t="s">
        <v>1538</v>
      </c>
      <c r="C254" s="184" t="s">
        <v>56</v>
      </c>
      <c r="F254" s="184" t="s">
        <v>510</v>
      </c>
      <c r="G254" s="185">
        <v>12151.67</v>
      </c>
      <c r="H254" s="184" t="s">
        <v>1539</v>
      </c>
      <c r="I254" s="184" t="s">
        <v>1540</v>
      </c>
      <c r="J254" s="184" t="s">
        <v>1541</v>
      </c>
      <c r="K254" s="184" t="s">
        <v>514</v>
      </c>
      <c r="L254" s="184" t="s">
        <v>514</v>
      </c>
    </row>
    <row r="255" spans="1:12" x14ac:dyDescent="0.25">
      <c r="A255" s="184" t="s">
        <v>1542</v>
      </c>
      <c r="B255" s="184" t="s">
        <v>1543</v>
      </c>
      <c r="C255" s="184" t="s">
        <v>56</v>
      </c>
      <c r="F255" s="184" t="s">
        <v>1544</v>
      </c>
      <c r="G255" s="185">
        <v>44922.46</v>
      </c>
      <c r="H255" s="184" t="s">
        <v>1545</v>
      </c>
      <c r="I255" s="184" t="s">
        <v>1546</v>
      </c>
      <c r="J255" s="184" t="s">
        <v>1547</v>
      </c>
      <c r="K255" s="184" t="s">
        <v>514</v>
      </c>
      <c r="L255" s="184" t="s">
        <v>514</v>
      </c>
    </row>
    <row r="256" spans="1:12" x14ac:dyDescent="0.25">
      <c r="A256" s="184" t="s">
        <v>1548</v>
      </c>
      <c r="B256" s="184" t="s">
        <v>1549</v>
      </c>
      <c r="C256" s="184" t="s">
        <v>56</v>
      </c>
      <c r="F256" s="184" t="s">
        <v>510</v>
      </c>
      <c r="G256" s="185">
        <v>683029.12</v>
      </c>
      <c r="H256" s="184" t="s">
        <v>1550</v>
      </c>
      <c r="I256" s="184" t="s">
        <v>1551</v>
      </c>
      <c r="J256" s="184" t="s">
        <v>1552</v>
      </c>
      <c r="K256" s="184" t="s">
        <v>514</v>
      </c>
      <c r="L256" s="184" t="s">
        <v>514</v>
      </c>
    </row>
    <row r="257" spans="1:12" x14ac:dyDescent="0.25">
      <c r="A257" s="184" t="s">
        <v>1553</v>
      </c>
      <c r="B257" s="184" t="s">
        <v>1554</v>
      </c>
      <c r="C257" s="184" t="s">
        <v>56</v>
      </c>
      <c r="F257" s="184" t="s">
        <v>510</v>
      </c>
      <c r="G257" s="185">
        <v>728908.76</v>
      </c>
      <c r="H257" s="184" t="s">
        <v>1555</v>
      </c>
      <c r="I257" s="184" t="s">
        <v>1556</v>
      </c>
      <c r="J257" s="184" t="s">
        <v>519</v>
      </c>
      <c r="K257" s="184" t="s">
        <v>514</v>
      </c>
      <c r="L257" s="184" t="s">
        <v>514</v>
      </c>
    </row>
    <row r="258" spans="1:12" x14ac:dyDescent="0.25">
      <c r="A258" s="184" t="s">
        <v>1557</v>
      </c>
      <c r="B258" s="184" t="s">
        <v>1558</v>
      </c>
      <c r="C258" s="184" t="s">
        <v>56</v>
      </c>
      <c r="F258" s="184" t="s">
        <v>510</v>
      </c>
      <c r="G258" s="185">
        <v>210481.38</v>
      </c>
      <c r="H258" s="184" t="s">
        <v>1559</v>
      </c>
      <c r="I258" s="184" t="s">
        <v>1560</v>
      </c>
      <c r="J258" s="184" t="s">
        <v>1262</v>
      </c>
      <c r="K258" s="184" t="s">
        <v>514</v>
      </c>
      <c r="L258" s="184" t="s">
        <v>514</v>
      </c>
    </row>
    <row r="259" spans="1:12" x14ac:dyDescent="0.25">
      <c r="A259" s="184" t="s">
        <v>1561</v>
      </c>
      <c r="B259" s="184" t="s">
        <v>1562</v>
      </c>
      <c r="C259" s="184" t="s">
        <v>56</v>
      </c>
      <c r="F259" s="184" t="s">
        <v>1544</v>
      </c>
      <c r="G259" s="185">
        <v>194278.39999999999</v>
      </c>
      <c r="H259" s="184" t="s">
        <v>1563</v>
      </c>
      <c r="I259" s="184" t="s">
        <v>1564</v>
      </c>
      <c r="J259" s="184" t="s">
        <v>1565</v>
      </c>
      <c r="K259" s="184" t="s">
        <v>514</v>
      </c>
      <c r="L259" s="184" t="s">
        <v>514</v>
      </c>
    </row>
    <row r="260" spans="1:12" x14ac:dyDescent="0.25">
      <c r="A260" s="184" t="s">
        <v>1566</v>
      </c>
      <c r="B260" s="184" t="s">
        <v>1567</v>
      </c>
      <c r="C260" s="184" t="s">
        <v>56</v>
      </c>
      <c r="F260" s="184" t="s">
        <v>1544</v>
      </c>
      <c r="G260" s="185">
        <v>188713.71</v>
      </c>
      <c r="H260" s="184" t="s">
        <v>1568</v>
      </c>
      <c r="I260" s="184" t="s">
        <v>1569</v>
      </c>
      <c r="J260" s="184" t="s">
        <v>1570</v>
      </c>
      <c r="K260" s="184" t="s">
        <v>514</v>
      </c>
      <c r="L260" s="184" t="s">
        <v>514</v>
      </c>
    </row>
    <row r="261" spans="1:12" x14ac:dyDescent="0.25">
      <c r="A261" s="184" t="s">
        <v>1571</v>
      </c>
      <c r="B261" s="184" t="s">
        <v>1572</v>
      </c>
      <c r="C261" s="184" t="s">
        <v>56</v>
      </c>
      <c r="F261" s="184" t="s">
        <v>1544</v>
      </c>
      <c r="G261" s="185">
        <v>150772.22</v>
      </c>
      <c r="H261" s="184" t="s">
        <v>1573</v>
      </c>
      <c r="I261" s="184" t="s">
        <v>512</v>
      </c>
      <c r="J261" s="184" t="s">
        <v>513</v>
      </c>
      <c r="K261" s="184" t="s">
        <v>514</v>
      </c>
      <c r="L261" s="184" t="s">
        <v>514</v>
      </c>
    </row>
    <row r="262" spans="1:12" x14ac:dyDescent="0.25">
      <c r="A262" s="184" t="s">
        <v>1574</v>
      </c>
      <c r="B262" s="184" t="s">
        <v>1575</v>
      </c>
      <c r="C262" s="184" t="s">
        <v>56</v>
      </c>
      <c r="F262" s="184" t="s">
        <v>1544</v>
      </c>
      <c r="G262" s="185">
        <v>169758.88</v>
      </c>
      <c r="H262" s="184" t="s">
        <v>1576</v>
      </c>
      <c r="I262" s="184" t="s">
        <v>1577</v>
      </c>
      <c r="J262" s="184" t="s">
        <v>1578</v>
      </c>
      <c r="K262" s="184" t="s">
        <v>514</v>
      </c>
      <c r="L262" s="184" t="s">
        <v>514</v>
      </c>
    </row>
    <row r="263" spans="1:12" x14ac:dyDescent="0.25">
      <c r="A263" s="184" t="s">
        <v>1579</v>
      </c>
      <c r="B263" s="184" t="s">
        <v>1580</v>
      </c>
      <c r="C263" s="184" t="s">
        <v>56</v>
      </c>
      <c r="F263" s="184" t="s">
        <v>1544</v>
      </c>
      <c r="G263" s="185">
        <v>19456.939999999999</v>
      </c>
      <c r="H263" s="184" t="s">
        <v>1581</v>
      </c>
      <c r="I263" s="184" t="s">
        <v>512</v>
      </c>
      <c r="J263" s="184" t="s">
        <v>513</v>
      </c>
      <c r="K263" s="184" t="s">
        <v>514</v>
      </c>
      <c r="L263" s="184" t="s">
        <v>514</v>
      </c>
    </row>
    <row r="264" spans="1:12" x14ac:dyDescent="0.25">
      <c r="A264" s="184" t="s">
        <v>1582</v>
      </c>
      <c r="B264" s="184" t="s">
        <v>1583</v>
      </c>
      <c r="C264" s="184" t="s">
        <v>56</v>
      </c>
      <c r="F264" s="184" t="s">
        <v>510</v>
      </c>
      <c r="G264" s="185">
        <v>25032.560000000001</v>
      </c>
      <c r="H264" s="184" t="s">
        <v>1584</v>
      </c>
      <c r="I264" s="184" t="s">
        <v>1334</v>
      </c>
      <c r="J264" s="184" t="s">
        <v>1327</v>
      </c>
      <c r="K264" s="184" t="s">
        <v>514</v>
      </c>
      <c r="L264" s="184" t="s">
        <v>514</v>
      </c>
    </row>
    <row r="265" spans="1:12" x14ac:dyDescent="0.25">
      <c r="A265" s="184" t="s">
        <v>1585</v>
      </c>
      <c r="B265" s="184" t="s">
        <v>1586</v>
      </c>
      <c r="C265" s="184" t="s">
        <v>56</v>
      </c>
      <c r="F265" s="184" t="s">
        <v>510</v>
      </c>
      <c r="G265" s="185">
        <v>18255.71</v>
      </c>
      <c r="H265" s="184" t="s">
        <v>1587</v>
      </c>
      <c r="I265" s="184" t="s">
        <v>867</v>
      </c>
      <c r="J265" s="184" t="s">
        <v>868</v>
      </c>
      <c r="K265" s="184" t="s">
        <v>514</v>
      </c>
      <c r="L265" s="184" t="s">
        <v>514</v>
      </c>
    </row>
    <row r="266" spans="1:12" x14ac:dyDescent="0.25">
      <c r="A266" s="184" t="s">
        <v>1588</v>
      </c>
      <c r="B266" s="184" t="s">
        <v>1589</v>
      </c>
      <c r="C266" s="184" t="s">
        <v>56</v>
      </c>
      <c r="F266" s="184" t="s">
        <v>510</v>
      </c>
      <c r="G266" s="185">
        <v>17523.48</v>
      </c>
      <c r="H266" s="184" t="s">
        <v>1590</v>
      </c>
      <c r="I266" s="184" t="s">
        <v>867</v>
      </c>
      <c r="J266" s="184" t="s">
        <v>868</v>
      </c>
      <c r="K266" s="184" t="s">
        <v>514</v>
      </c>
      <c r="L266" s="184" t="s">
        <v>514</v>
      </c>
    </row>
    <row r="267" spans="1:12" x14ac:dyDescent="0.25">
      <c r="A267" s="184" t="s">
        <v>1591</v>
      </c>
      <c r="B267" s="184" t="s">
        <v>1592</v>
      </c>
      <c r="C267" s="184" t="s">
        <v>56</v>
      </c>
      <c r="F267" s="184" t="s">
        <v>510</v>
      </c>
      <c r="G267" s="185">
        <v>38328.07</v>
      </c>
      <c r="H267" s="184" t="s">
        <v>1593</v>
      </c>
      <c r="I267" s="184" t="s">
        <v>1594</v>
      </c>
      <c r="J267" s="184" t="s">
        <v>1595</v>
      </c>
      <c r="K267" s="184" t="s">
        <v>514</v>
      </c>
      <c r="L267" s="184" t="s">
        <v>514</v>
      </c>
    </row>
    <row r="268" spans="1:12" x14ac:dyDescent="0.25">
      <c r="A268" s="184" t="s">
        <v>1596</v>
      </c>
      <c r="B268" s="184" t="s">
        <v>1597</v>
      </c>
      <c r="C268" s="184" t="s">
        <v>56</v>
      </c>
      <c r="F268" s="184" t="s">
        <v>510</v>
      </c>
      <c r="G268" s="185">
        <v>18835.62</v>
      </c>
      <c r="H268" s="184" t="s">
        <v>1598</v>
      </c>
      <c r="I268" s="184" t="s">
        <v>1599</v>
      </c>
      <c r="J268" s="184" t="s">
        <v>1600</v>
      </c>
      <c r="K268" s="184" t="s">
        <v>514</v>
      </c>
      <c r="L268" s="184" t="s">
        <v>514</v>
      </c>
    </row>
    <row r="269" spans="1:12" x14ac:dyDescent="0.25">
      <c r="A269" s="184" t="s">
        <v>1601</v>
      </c>
      <c r="B269" s="184" t="s">
        <v>1602</v>
      </c>
      <c r="C269" s="184" t="s">
        <v>56</v>
      </c>
      <c r="F269" s="184" t="s">
        <v>1544</v>
      </c>
      <c r="G269" s="185">
        <v>142835.97</v>
      </c>
      <c r="H269" s="184" t="s">
        <v>1603</v>
      </c>
      <c r="I269" s="184" t="s">
        <v>1604</v>
      </c>
      <c r="J269" s="184" t="s">
        <v>1605</v>
      </c>
      <c r="K269" s="184" t="s">
        <v>514</v>
      </c>
      <c r="L269" s="184" t="s">
        <v>514</v>
      </c>
    </row>
    <row r="270" spans="1:12" x14ac:dyDescent="0.25">
      <c r="A270" s="184" t="s">
        <v>1606</v>
      </c>
      <c r="B270" s="184" t="s">
        <v>1607</v>
      </c>
      <c r="C270" s="184" t="s">
        <v>56</v>
      </c>
      <c r="F270" s="184" t="s">
        <v>1544</v>
      </c>
      <c r="G270" s="185">
        <v>134525.54999999999</v>
      </c>
      <c r="H270" s="184" t="s">
        <v>1608</v>
      </c>
      <c r="I270" s="184" t="s">
        <v>1609</v>
      </c>
      <c r="J270" s="184" t="s">
        <v>1605</v>
      </c>
      <c r="K270" s="184" t="s">
        <v>514</v>
      </c>
      <c r="L270" s="184" t="s">
        <v>514</v>
      </c>
    </row>
    <row r="271" spans="1:12" x14ac:dyDescent="0.25">
      <c r="A271" s="184" t="s">
        <v>1610</v>
      </c>
      <c r="B271" s="184" t="s">
        <v>1611</v>
      </c>
      <c r="C271" s="184" t="s">
        <v>56</v>
      </c>
      <c r="F271" s="184" t="s">
        <v>1544</v>
      </c>
      <c r="G271" s="185">
        <v>124017.09</v>
      </c>
      <c r="H271" s="184" t="s">
        <v>1612</v>
      </c>
      <c r="I271" s="184" t="s">
        <v>1613</v>
      </c>
      <c r="J271" s="184" t="s">
        <v>1614</v>
      </c>
      <c r="K271" s="184" t="s">
        <v>514</v>
      </c>
      <c r="L271" s="184" t="s">
        <v>514</v>
      </c>
    </row>
    <row r="272" spans="1:12" x14ac:dyDescent="0.25">
      <c r="A272" s="184" t="s">
        <v>1615</v>
      </c>
      <c r="B272" s="184" t="s">
        <v>1616</v>
      </c>
      <c r="C272" s="184" t="s">
        <v>56</v>
      </c>
      <c r="F272" s="184" t="s">
        <v>510</v>
      </c>
      <c r="G272" s="185">
        <v>122680.58</v>
      </c>
      <c r="H272" s="184" t="s">
        <v>1617</v>
      </c>
      <c r="I272" s="184" t="s">
        <v>1618</v>
      </c>
      <c r="J272" s="184" t="s">
        <v>1605</v>
      </c>
      <c r="K272" s="184" t="s">
        <v>514</v>
      </c>
      <c r="L272" s="184" t="s">
        <v>514</v>
      </c>
    </row>
    <row r="273" spans="1:12" x14ac:dyDescent="0.25">
      <c r="A273" s="184" t="s">
        <v>1619</v>
      </c>
      <c r="B273" s="184" t="s">
        <v>1620</v>
      </c>
      <c r="C273" s="184" t="s">
        <v>56</v>
      </c>
      <c r="F273" s="184" t="s">
        <v>1544</v>
      </c>
      <c r="G273" s="185">
        <v>101811.55</v>
      </c>
      <c r="H273" s="184" t="s">
        <v>1621</v>
      </c>
      <c r="I273" s="184" t="s">
        <v>1334</v>
      </c>
      <c r="J273" s="184" t="s">
        <v>1327</v>
      </c>
      <c r="K273" s="184" t="s">
        <v>514</v>
      </c>
      <c r="L273" s="184" t="s">
        <v>514</v>
      </c>
    </row>
    <row r="274" spans="1:12" x14ac:dyDescent="0.25">
      <c r="A274" s="184" t="s">
        <v>1622</v>
      </c>
      <c r="B274" s="184" t="s">
        <v>1623</v>
      </c>
      <c r="C274" s="184" t="s">
        <v>56</v>
      </c>
      <c r="F274" s="184" t="s">
        <v>1544</v>
      </c>
      <c r="G274" s="185">
        <v>100336.85</v>
      </c>
      <c r="H274" s="184" t="s">
        <v>1624</v>
      </c>
      <c r="I274" s="184" t="s">
        <v>1625</v>
      </c>
      <c r="J274" s="184" t="s">
        <v>1626</v>
      </c>
      <c r="K274" s="184" t="s">
        <v>514</v>
      </c>
      <c r="L274" s="184" t="s">
        <v>514</v>
      </c>
    </row>
    <row r="275" spans="1:12" x14ac:dyDescent="0.25">
      <c r="A275" s="184" t="s">
        <v>1627</v>
      </c>
      <c r="B275" s="184" t="s">
        <v>1628</v>
      </c>
      <c r="C275" s="184" t="s">
        <v>56</v>
      </c>
      <c r="F275" s="184" t="s">
        <v>510</v>
      </c>
      <c r="G275" s="185">
        <v>152392.95000000001</v>
      </c>
      <c r="H275" s="184" t="s">
        <v>1629</v>
      </c>
      <c r="I275" s="184" t="s">
        <v>1630</v>
      </c>
      <c r="J275" s="184" t="s">
        <v>552</v>
      </c>
      <c r="K275" s="184" t="s">
        <v>1631</v>
      </c>
      <c r="L275" s="184" t="s">
        <v>514</v>
      </c>
    </row>
    <row r="276" spans="1:12" x14ac:dyDescent="0.25">
      <c r="A276" s="184" t="s">
        <v>1632</v>
      </c>
      <c r="B276" s="184" t="s">
        <v>1633</v>
      </c>
      <c r="C276" s="184" t="s">
        <v>56</v>
      </c>
      <c r="F276" s="184" t="s">
        <v>1544</v>
      </c>
      <c r="G276" s="185">
        <v>74694.8</v>
      </c>
      <c r="H276" s="184" t="s">
        <v>1634</v>
      </c>
      <c r="I276" s="184" t="s">
        <v>518</v>
      </c>
      <c r="J276" s="184" t="s">
        <v>519</v>
      </c>
      <c r="K276" s="184" t="s">
        <v>514</v>
      </c>
      <c r="L276" s="184" t="s">
        <v>514</v>
      </c>
    </row>
    <row r="277" spans="1:12" x14ac:dyDescent="0.25">
      <c r="A277" s="184" t="s">
        <v>1635</v>
      </c>
      <c r="B277" s="184" t="s">
        <v>1636</v>
      </c>
      <c r="C277" s="184" t="s">
        <v>56</v>
      </c>
      <c r="F277" s="184" t="s">
        <v>1544</v>
      </c>
      <c r="G277" s="185">
        <v>55996.160000000003</v>
      </c>
      <c r="H277" s="184" t="s">
        <v>1637</v>
      </c>
      <c r="I277" s="184" t="s">
        <v>1638</v>
      </c>
      <c r="J277" s="184" t="s">
        <v>1639</v>
      </c>
      <c r="K277" s="184" t="s">
        <v>514</v>
      </c>
      <c r="L277" s="184" t="s">
        <v>514</v>
      </c>
    </row>
    <row r="278" spans="1:12" x14ac:dyDescent="0.25">
      <c r="A278" s="184" t="s">
        <v>1640</v>
      </c>
      <c r="B278" s="184" t="s">
        <v>1641</v>
      </c>
      <c r="C278" s="184" t="s">
        <v>56</v>
      </c>
      <c r="F278" s="184" t="s">
        <v>1544</v>
      </c>
      <c r="G278" s="185">
        <v>110745.64</v>
      </c>
      <c r="H278" s="184" t="s">
        <v>1642</v>
      </c>
      <c r="I278" s="184" t="s">
        <v>1643</v>
      </c>
      <c r="J278" s="184" t="s">
        <v>1644</v>
      </c>
      <c r="K278" s="184" t="s">
        <v>514</v>
      </c>
      <c r="L278" s="184" t="s">
        <v>514</v>
      </c>
    </row>
    <row r="279" spans="1:12" x14ac:dyDescent="0.25">
      <c r="A279" s="184" t="s">
        <v>1645</v>
      </c>
      <c r="B279" s="184" t="s">
        <v>1646</v>
      </c>
      <c r="C279" s="184" t="s">
        <v>56</v>
      </c>
      <c r="F279" s="184" t="s">
        <v>1544</v>
      </c>
      <c r="G279" s="185">
        <v>71551.009999999995</v>
      </c>
      <c r="H279" s="184" t="s">
        <v>1647</v>
      </c>
      <c r="I279" s="184" t="s">
        <v>1625</v>
      </c>
      <c r="J279" s="184" t="s">
        <v>1626</v>
      </c>
      <c r="K279" s="184" t="s">
        <v>514</v>
      </c>
      <c r="L279" s="184" t="s">
        <v>514</v>
      </c>
    </row>
    <row r="280" spans="1:12" x14ac:dyDescent="0.25">
      <c r="A280" s="184" t="s">
        <v>1648</v>
      </c>
      <c r="B280" s="184" t="s">
        <v>1649</v>
      </c>
      <c r="C280" s="184" t="s">
        <v>56</v>
      </c>
      <c r="F280" s="184" t="s">
        <v>1544</v>
      </c>
      <c r="G280" s="185">
        <v>18348.78</v>
      </c>
      <c r="H280" s="184" t="s">
        <v>1650</v>
      </c>
      <c r="I280" s="184" t="s">
        <v>1577</v>
      </c>
      <c r="J280" s="184" t="s">
        <v>1639</v>
      </c>
      <c r="K280" s="184" t="s">
        <v>514</v>
      </c>
      <c r="L280" s="184" t="s">
        <v>514</v>
      </c>
    </row>
    <row r="281" spans="1:12" x14ac:dyDescent="0.25">
      <c r="A281" s="184" t="s">
        <v>1651</v>
      </c>
      <c r="B281" s="184" t="s">
        <v>1652</v>
      </c>
      <c r="C281" s="184" t="s">
        <v>56</v>
      </c>
      <c r="F281" s="184" t="s">
        <v>510</v>
      </c>
      <c r="G281" s="185">
        <v>370493.68</v>
      </c>
      <c r="H281" s="184" t="s">
        <v>1653</v>
      </c>
      <c r="I281" s="184" t="s">
        <v>1560</v>
      </c>
      <c r="J281" s="184" t="s">
        <v>1262</v>
      </c>
      <c r="K281" s="184" t="s">
        <v>514</v>
      </c>
      <c r="L281" s="184" t="s">
        <v>514</v>
      </c>
    </row>
    <row r="282" spans="1:12" x14ac:dyDescent="0.25">
      <c r="A282" s="184" t="s">
        <v>1654</v>
      </c>
      <c r="B282" s="184" t="s">
        <v>1655</v>
      </c>
      <c r="C282" s="184" t="s">
        <v>56</v>
      </c>
      <c r="F282" s="184" t="s">
        <v>1544</v>
      </c>
      <c r="G282" s="185">
        <v>323737.65000000002</v>
      </c>
      <c r="H282" s="184" t="s">
        <v>1656</v>
      </c>
      <c r="I282" s="184" t="s">
        <v>624</v>
      </c>
      <c r="J282" s="184" t="s">
        <v>1657</v>
      </c>
      <c r="K282" s="184" t="s">
        <v>514</v>
      </c>
      <c r="L282" s="184" t="s">
        <v>514</v>
      </c>
    </row>
    <row r="283" spans="1:12" x14ac:dyDescent="0.25">
      <c r="A283" s="184" t="s">
        <v>1658</v>
      </c>
      <c r="B283" s="184" t="s">
        <v>1659</v>
      </c>
      <c r="C283" s="184" t="s">
        <v>56</v>
      </c>
      <c r="F283" s="184" t="s">
        <v>1544</v>
      </c>
      <c r="G283" s="185">
        <v>93150.96</v>
      </c>
      <c r="H283" s="184" t="s">
        <v>1660</v>
      </c>
      <c r="I283" s="184" t="s">
        <v>1638</v>
      </c>
      <c r="J283" s="184" t="s">
        <v>1565</v>
      </c>
      <c r="K283" s="184" t="s">
        <v>514</v>
      </c>
      <c r="L283" s="184" t="s">
        <v>514</v>
      </c>
    </row>
    <row r="284" spans="1:12" x14ac:dyDescent="0.25">
      <c r="A284" s="184" t="s">
        <v>1661</v>
      </c>
      <c r="B284" s="184" t="s">
        <v>1662</v>
      </c>
      <c r="C284" s="184" t="s">
        <v>56</v>
      </c>
      <c r="F284" s="184" t="s">
        <v>1544</v>
      </c>
      <c r="G284" s="185">
        <v>85980.55</v>
      </c>
      <c r="H284" s="184" t="s">
        <v>1663</v>
      </c>
      <c r="I284" s="184" t="s">
        <v>1569</v>
      </c>
      <c r="J284" s="184" t="s">
        <v>1570</v>
      </c>
      <c r="K284" s="184" t="s">
        <v>514</v>
      </c>
      <c r="L284" s="184" t="s">
        <v>514</v>
      </c>
    </row>
    <row r="285" spans="1:12" x14ac:dyDescent="0.25">
      <c r="A285" s="184" t="s">
        <v>1664</v>
      </c>
      <c r="B285" s="184" t="s">
        <v>1665</v>
      </c>
      <c r="C285" s="184" t="s">
        <v>56</v>
      </c>
      <c r="F285" s="184" t="s">
        <v>1544</v>
      </c>
      <c r="G285" s="185">
        <v>23889.19</v>
      </c>
      <c r="H285" s="184" t="s">
        <v>1666</v>
      </c>
      <c r="I285" s="184" t="s">
        <v>1667</v>
      </c>
      <c r="J285" s="184" t="s">
        <v>1668</v>
      </c>
      <c r="K285" s="184" t="s">
        <v>514</v>
      </c>
      <c r="L285" s="184" t="s">
        <v>514</v>
      </c>
    </row>
    <row r="286" spans="1:12" x14ac:dyDescent="0.25">
      <c r="A286" s="184" t="s">
        <v>1669</v>
      </c>
      <c r="B286" s="184" t="s">
        <v>1670</v>
      </c>
      <c r="C286" s="184" t="s">
        <v>56</v>
      </c>
      <c r="F286" s="184" t="s">
        <v>1544</v>
      </c>
      <c r="G286" s="185">
        <v>72211.73</v>
      </c>
      <c r="H286" s="184" t="s">
        <v>1671</v>
      </c>
      <c r="I286" s="184" t="s">
        <v>1577</v>
      </c>
      <c r="J286" s="184" t="s">
        <v>1578</v>
      </c>
      <c r="K286" s="184" t="s">
        <v>514</v>
      </c>
      <c r="L286" s="184" t="s">
        <v>514</v>
      </c>
    </row>
    <row r="287" spans="1:12" x14ac:dyDescent="0.25">
      <c r="A287" s="184" t="s">
        <v>1672</v>
      </c>
      <c r="B287" s="184" t="s">
        <v>1673</v>
      </c>
      <c r="C287" s="184" t="s">
        <v>56</v>
      </c>
      <c r="F287" s="184" t="s">
        <v>510</v>
      </c>
      <c r="G287" s="185">
        <v>74879.23</v>
      </c>
      <c r="H287" s="184" t="s">
        <v>1674</v>
      </c>
      <c r="I287" s="184" t="s">
        <v>1577</v>
      </c>
      <c r="J287" s="184" t="s">
        <v>1578</v>
      </c>
      <c r="K287" s="184" t="s">
        <v>514</v>
      </c>
      <c r="L287" s="184" t="s">
        <v>514</v>
      </c>
    </row>
    <row r="288" spans="1:12" x14ac:dyDescent="0.25">
      <c r="A288" s="184" t="s">
        <v>1675</v>
      </c>
      <c r="B288" s="184" t="s">
        <v>1676</v>
      </c>
      <c r="C288" s="184" t="s">
        <v>56</v>
      </c>
      <c r="F288" s="184" t="s">
        <v>1544</v>
      </c>
      <c r="G288" s="185">
        <v>58979.94</v>
      </c>
      <c r="H288" s="184" t="s">
        <v>1677</v>
      </c>
      <c r="I288" s="184" t="s">
        <v>512</v>
      </c>
      <c r="J288" s="184" t="s">
        <v>513</v>
      </c>
      <c r="K288" s="184" t="s">
        <v>514</v>
      </c>
      <c r="L288" s="184" t="s">
        <v>514</v>
      </c>
    </row>
    <row r="289" spans="1:12" x14ac:dyDescent="0.25">
      <c r="A289" s="184" t="s">
        <v>1678</v>
      </c>
      <c r="B289" s="184" t="s">
        <v>1679</v>
      </c>
      <c r="C289" s="184" t="s">
        <v>56</v>
      </c>
      <c r="F289" s="184" t="s">
        <v>1544</v>
      </c>
      <c r="G289" s="185">
        <v>66945.429999999993</v>
      </c>
      <c r="H289" s="184" t="s">
        <v>1680</v>
      </c>
      <c r="I289" s="184" t="s">
        <v>1681</v>
      </c>
      <c r="J289" s="184" t="s">
        <v>1570</v>
      </c>
      <c r="K289" s="184" t="s">
        <v>514</v>
      </c>
      <c r="L289" s="184" t="s">
        <v>514</v>
      </c>
    </row>
    <row r="290" spans="1:12" x14ac:dyDescent="0.25">
      <c r="A290" s="184" t="s">
        <v>1682</v>
      </c>
      <c r="B290" s="184" t="s">
        <v>1683</v>
      </c>
      <c r="C290" s="184" t="s">
        <v>56</v>
      </c>
      <c r="F290" s="184" t="s">
        <v>510</v>
      </c>
      <c r="G290" s="185">
        <v>45295.94</v>
      </c>
      <c r="H290" s="184" t="s">
        <v>1684</v>
      </c>
      <c r="I290" s="184" t="s">
        <v>512</v>
      </c>
      <c r="J290" s="184" t="s">
        <v>513</v>
      </c>
      <c r="K290" s="184" t="s">
        <v>514</v>
      </c>
      <c r="L290" s="184" t="s">
        <v>514</v>
      </c>
    </row>
    <row r="291" spans="1:12" x14ac:dyDescent="0.25">
      <c r="A291" s="184" t="s">
        <v>1685</v>
      </c>
      <c r="B291" s="184" t="s">
        <v>1686</v>
      </c>
      <c r="C291" s="184" t="s">
        <v>56</v>
      </c>
      <c r="F291" s="184" t="s">
        <v>1544</v>
      </c>
      <c r="G291" s="185">
        <v>42432.95</v>
      </c>
      <c r="H291" s="184" t="s">
        <v>1687</v>
      </c>
      <c r="I291" s="184" t="s">
        <v>512</v>
      </c>
      <c r="J291" s="184" t="s">
        <v>513</v>
      </c>
      <c r="K291" s="184" t="s">
        <v>514</v>
      </c>
      <c r="L291" s="184" t="s">
        <v>514</v>
      </c>
    </row>
    <row r="292" spans="1:12" x14ac:dyDescent="0.25">
      <c r="A292" s="184" t="s">
        <v>1688</v>
      </c>
      <c r="B292" s="184" t="s">
        <v>1689</v>
      </c>
      <c r="C292" s="184" t="s">
        <v>56</v>
      </c>
      <c r="F292" s="184" t="s">
        <v>1544</v>
      </c>
      <c r="G292" s="185">
        <v>24421.25</v>
      </c>
      <c r="H292" s="184" t="s">
        <v>1690</v>
      </c>
      <c r="I292" s="184" t="s">
        <v>1691</v>
      </c>
      <c r="J292" s="184" t="s">
        <v>1327</v>
      </c>
      <c r="K292" s="184" t="s">
        <v>514</v>
      </c>
      <c r="L292" s="184" t="s">
        <v>514</v>
      </c>
    </row>
    <row r="293" spans="1:12" s="190" customFormat="1" x14ac:dyDescent="0.25">
      <c r="A293" s="188" t="s">
        <v>1692</v>
      </c>
      <c r="B293" s="188" t="s">
        <v>116</v>
      </c>
      <c r="C293" s="188" t="s">
        <v>56</v>
      </c>
      <c r="D293" s="184"/>
      <c r="E293" s="184"/>
      <c r="F293" s="184" t="s">
        <v>1544</v>
      </c>
      <c r="G293" s="189">
        <v>42929.94</v>
      </c>
      <c r="H293" s="188" t="s">
        <v>1693</v>
      </c>
      <c r="I293" s="188" t="s">
        <v>512</v>
      </c>
      <c r="J293" s="188" t="s">
        <v>513</v>
      </c>
      <c r="K293" s="188" t="s">
        <v>514</v>
      </c>
      <c r="L293" s="188" t="s">
        <v>514</v>
      </c>
    </row>
    <row r="294" spans="1:12" x14ac:dyDescent="0.25">
      <c r="A294" s="184" t="s">
        <v>1694</v>
      </c>
      <c r="B294" s="184" t="s">
        <v>1695</v>
      </c>
      <c r="C294" s="184" t="s">
        <v>56</v>
      </c>
      <c r="F294" s="184" t="s">
        <v>510</v>
      </c>
      <c r="G294" s="185">
        <v>332017.75</v>
      </c>
      <c r="H294" s="184" t="s">
        <v>1696</v>
      </c>
      <c r="I294" s="184" t="s">
        <v>868</v>
      </c>
      <c r="J294" s="184" t="s">
        <v>573</v>
      </c>
      <c r="K294" s="184" t="s">
        <v>1631</v>
      </c>
      <c r="L294" s="184" t="s">
        <v>514</v>
      </c>
    </row>
    <row r="295" spans="1:12" x14ac:dyDescent="0.25">
      <c r="A295" s="184" t="s">
        <v>1697</v>
      </c>
      <c r="B295" s="184" t="s">
        <v>1698</v>
      </c>
      <c r="C295" s="184" t="s">
        <v>56</v>
      </c>
      <c r="F295" s="184" t="s">
        <v>510</v>
      </c>
      <c r="G295" s="185">
        <v>20210.86</v>
      </c>
      <c r="H295" s="184" t="s">
        <v>1699</v>
      </c>
      <c r="I295" s="184" t="s">
        <v>1700</v>
      </c>
      <c r="J295" s="184" t="s">
        <v>1556</v>
      </c>
      <c r="K295" s="184" t="s">
        <v>514</v>
      </c>
      <c r="L295" s="184" t="s">
        <v>514</v>
      </c>
    </row>
    <row r="296" spans="1:12" x14ac:dyDescent="0.25">
      <c r="A296" s="184" t="s">
        <v>1701</v>
      </c>
      <c r="B296" s="184" t="s">
        <v>1702</v>
      </c>
      <c r="C296" s="184" t="s">
        <v>56</v>
      </c>
      <c r="F296" s="184" t="s">
        <v>510</v>
      </c>
      <c r="G296" s="185">
        <v>18519.169999999998</v>
      </c>
      <c r="H296" s="184" t="s">
        <v>1703</v>
      </c>
      <c r="I296" s="184" t="s">
        <v>512</v>
      </c>
      <c r="J296" s="184" t="s">
        <v>1704</v>
      </c>
      <c r="K296" s="184" t="s">
        <v>514</v>
      </c>
      <c r="L296" s="184" t="s">
        <v>514</v>
      </c>
    </row>
    <row r="297" spans="1:12" x14ac:dyDescent="0.25">
      <c r="A297" s="184" t="s">
        <v>1705</v>
      </c>
      <c r="B297" s="184" t="s">
        <v>1706</v>
      </c>
      <c r="C297" s="184" t="s">
        <v>56</v>
      </c>
      <c r="F297" s="184" t="s">
        <v>510</v>
      </c>
      <c r="G297" s="185">
        <v>67920.62</v>
      </c>
      <c r="H297" s="184" t="s">
        <v>1707</v>
      </c>
      <c r="I297" s="184" t="s">
        <v>1556</v>
      </c>
      <c r="J297" s="184" t="s">
        <v>519</v>
      </c>
      <c r="K297" s="184" t="s">
        <v>514</v>
      </c>
      <c r="L297" s="184" t="s">
        <v>514</v>
      </c>
    </row>
    <row r="298" spans="1:12" x14ac:dyDescent="0.25">
      <c r="A298" s="184" t="s">
        <v>1708</v>
      </c>
      <c r="B298" s="184" t="s">
        <v>1709</v>
      </c>
      <c r="C298" s="184" t="s">
        <v>74</v>
      </c>
      <c r="F298" s="184" t="s">
        <v>510</v>
      </c>
      <c r="G298" s="185">
        <v>363508.7</v>
      </c>
      <c r="H298" s="184" t="s">
        <v>1710</v>
      </c>
      <c r="I298" s="184" t="s">
        <v>1711</v>
      </c>
      <c r="J298" s="184" t="s">
        <v>1712</v>
      </c>
      <c r="K298" s="184" t="s">
        <v>514</v>
      </c>
      <c r="L298" s="184" t="s">
        <v>514</v>
      </c>
    </row>
    <row r="299" spans="1:12" x14ac:dyDescent="0.25">
      <c r="A299" s="184" t="s">
        <v>1713</v>
      </c>
      <c r="B299" s="184" t="s">
        <v>1714</v>
      </c>
      <c r="C299" s="184" t="s">
        <v>74</v>
      </c>
      <c r="F299" s="184" t="s">
        <v>510</v>
      </c>
      <c r="G299" s="185">
        <v>372427.92</v>
      </c>
      <c r="H299" s="184" t="s">
        <v>1715</v>
      </c>
      <c r="I299" s="184" t="s">
        <v>1711</v>
      </c>
      <c r="J299" s="184" t="s">
        <v>1712</v>
      </c>
      <c r="K299" s="184" t="s">
        <v>514</v>
      </c>
      <c r="L299" s="184" t="s">
        <v>514</v>
      </c>
    </row>
    <row r="300" spans="1:12" x14ac:dyDescent="0.25">
      <c r="A300" s="184" t="s">
        <v>1716</v>
      </c>
      <c r="B300" s="184" t="s">
        <v>1717</v>
      </c>
      <c r="C300" s="184" t="s">
        <v>56</v>
      </c>
      <c r="F300" s="184" t="s">
        <v>510</v>
      </c>
      <c r="G300" s="185">
        <v>313629.37</v>
      </c>
      <c r="H300" s="184" t="s">
        <v>1718</v>
      </c>
      <c r="I300" s="184" t="s">
        <v>1719</v>
      </c>
      <c r="J300" s="184" t="s">
        <v>1720</v>
      </c>
      <c r="K300" s="184" t="s">
        <v>514</v>
      </c>
      <c r="L300" s="184" t="s">
        <v>514</v>
      </c>
    </row>
    <row r="301" spans="1:12" x14ac:dyDescent="0.25">
      <c r="A301" s="184" t="s">
        <v>1721</v>
      </c>
      <c r="B301" s="184" t="s">
        <v>1722</v>
      </c>
      <c r="C301" s="184" t="s">
        <v>56</v>
      </c>
      <c r="F301" s="184" t="s">
        <v>510</v>
      </c>
      <c r="G301" s="185">
        <v>345530.78</v>
      </c>
      <c r="H301" s="184" t="s">
        <v>1723</v>
      </c>
      <c r="I301" s="184" t="s">
        <v>1639</v>
      </c>
      <c r="J301" s="184" t="s">
        <v>616</v>
      </c>
      <c r="K301" s="184" t="s">
        <v>514</v>
      </c>
      <c r="L301" s="184" t="s">
        <v>514</v>
      </c>
    </row>
    <row r="302" spans="1:12" x14ac:dyDescent="0.25">
      <c r="A302" s="184" t="s">
        <v>1724</v>
      </c>
      <c r="B302" s="184" t="s">
        <v>1725</v>
      </c>
      <c r="C302" s="184" t="s">
        <v>56</v>
      </c>
      <c r="F302" s="184" t="s">
        <v>510</v>
      </c>
      <c r="G302" s="185">
        <v>0</v>
      </c>
      <c r="H302" s="184" t="s">
        <v>514</v>
      </c>
      <c r="I302" s="184" t="s">
        <v>514</v>
      </c>
      <c r="J302" s="184" t="s">
        <v>514</v>
      </c>
      <c r="K302" s="184" t="s">
        <v>514</v>
      </c>
      <c r="L302" s="184" t="s">
        <v>514</v>
      </c>
    </row>
    <row r="303" spans="1:12" x14ac:dyDescent="0.25">
      <c r="A303" s="184" t="s">
        <v>1726</v>
      </c>
      <c r="B303" s="184" t="s">
        <v>1727</v>
      </c>
      <c r="C303" s="184" t="s">
        <v>56</v>
      </c>
      <c r="F303" s="184" t="s">
        <v>510</v>
      </c>
      <c r="G303" s="185">
        <v>343934.07</v>
      </c>
      <c r="H303" s="184" t="s">
        <v>1728</v>
      </c>
      <c r="I303" s="184" t="s">
        <v>1729</v>
      </c>
      <c r="J303" s="184" t="s">
        <v>586</v>
      </c>
      <c r="K303" s="184" t="s">
        <v>514</v>
      </c>
      <c r="L303" s="184" t="s">
        <v>514</v>
      </c>
    </row>
    <row r="304" spans="1:12" x14ac:dyDescent="0.25">
      <c r="A304" s="184" t="s">
        <v>1730</v>
      </c>
      <c r="B304" s="184" t="s">
        <v>1731</v>
      </c>
      <c r="C304" s="184" t="s">
        <v>56</v>
      </c>
      <c r="F304" s="184" t="s">
        <v>510</v>
      </c>
      <c r="G304" s="185">
        <v>443090</v>
      </c>
      <c r="H304" s="184" t="s">
        <v>1732</v>
      </c>
      <c r="I304" s="184" t="s">
        <v>1733</v>
      </c>
      <c r="J304" s="184" t="s">
        <v>1734</v>
      </c>
      <c r="K304" s="184" t="s">
        <v>514</v>
      </c>
      <c r="L304" s="184" t="s">
        <v>514</v>
      </c>
    </row>
    <row r="305" spans="1:12" x14ac:dyDescent="0.25">
      <c r="A305" s="184" t="s">
        <v>1735</v>
      </c>
      <c r="B305" s="184" t="s">
        <v>1736</v>
      </c>
      <c r="C305" s="184" t="s">
        <v>56</v>
      </c>
      <c r="F305" s="184" t="s">
        <v>510</v>
      </c>
      <c r="G305" s="185">
        <v>0</v>
      </c>
      <c r="H305" s="184" t="s">
        <v>514</v>
      </c>
      <c r="I305" s="184" t="s">
        <v>514</v>
      </c>
      <c r="J305" s="184" t="s">
        <v>514</v>
      </c>
      <c r="K305" s="184" t="s">
        <v>514</v>
      </c>
      <c r="L305" s="184" t="s">
        <v>514</v>
      </c>
    </row>
    <row r="306" spans="1:12" x14ac:dyDescent="0.25">
      <c r="A306" s="184" t="s">
        <v>1737</v>
      </c>
      <c r="B306" s="184" t="s">
        <v>1738</v>
      </c>
      <c r="C306" s="184" t="s">
        <v>56</v>
      </c>
      <c r="F306" s="184" t="s">
        <v>510</v>
      </c>
      <c r="G306" s="185">
        <v>28398.71</v>
      </c>
      <c r="H306" s="184" t="s">
        <v>1739</v>
      </c>
      <c r="I306" s="184" t="s">
        <v>512</v>
      </c>
      <c r="J306" s="184" t="s">
        <v>513</v>
      </c>
      <c r="K306" s="184" t="s">
        <v>514</v>
      </c>
      <c r="L306" s="184" t="s">
        <v>514</v>
      </c>
    </row>
    <row r="307" spans="1:12" x14ac:dyDescent="0.25">
      <c r="A307" s="184" t="s">
        <v>1740</v>
      </c>
      <c r="B307" s="184" t="s">
        <v>1741</v>
      </c>
      <c r="C307" s="184" t="s">
        <v>56</v>
      </c>
      <c r="F307" s="184" t="s">
        <v>1544</v>
      </c>
      <c r="G307" s="185">
        <v>47901.75</v>
      </c>
      <c r="H307" s="184" t="s">
        <v>1742</v>
      </c>
      <c r="I307" s="184" t="s">
        <v>1569</v>
      </c>
      <c r="J307" s="184" t="s">
        <v>1570</v>
      </c>
      <c r="K307" s="184" t="s">
        <v>514</v>
      </c>
      <c r="L307" s="184" t="s">
        <v>514</v>
      </c>
    </row>
    <row r="308" spans="1:12" x14ac:dyDescent="0.25">
      <c r="A308" s="184" t="s">
        <v>1743</v>
      </c>
      <c r="B308" s="184" t="s">
        <v>1744</v>
      </c>
      <c r="C308" s="184" t="s">
        <v>56</v>
      </c>
      <c r="F308" s="184" t="s">
        <v>1544</v>
      </c>
      <c r="G308" s="185">
        <v>33529.300000000003</v>
      </c>
      <c r="H308" s="184" t="s">
        <v>1745</v>
      </c>
      <c r="I308" s="184" t="s">
        <v>512</v>
      </c>
      <c r="J308" s="184" t="s">
        <v>513</v>
      </c>
      <c r="K308" s="184" t="s">
        <v>514</v>
      </c>
      <c r="L308" s="184" t="s">
        <v>514</v>
      </c>
    </row>
    <row r="309" spans="1:12" x14ac:dyDescent="0.25">
      <c r="A309" s="184" t="s">
        <v>1746</v>
      </c>
      <c r="B309" s="184" t="s">
        <v>1747</v>
      </c>
      <c r="C309" s="184" t="s">
        <v>56</v>
      </c>
      <c r="F309" s="184" t="s">
        <v>1544</v>
      </c>
      <c r="G309" s="185">
        <v>13006.94</v>
      </c>
      <c r="H309" s="184" t="s">
        <v>514</v>
      </c>
      <c r="I309" s="184" t="s">
        <v>512</v>
      </c>
      <c r="J309" s="184" t="s">
        <v>513</v>
      </c>
      <c r="K309" s="184" t="s">
        <v>514</v>
      </c>
      <c r="L309" s="184" t="s">
        <v>514</v>
      </c>
    </row>
    <row r="310" spans="1:12" x14ac:dyDescent="0.25">
      <c r="A310" s="184" t="s">
        <v>1748</v>
      </c>
      <c r="B310" s="184" t="s">
        <v>1749</v>
      </c>
      <c r="C310" s="184" t="s">
        <v>56</v>
      </c>
      <c r="F310" s="184" t="s">
        <v>1544</v>
      </c>
      <c r="G310" s="185">
        <v>21368.16</v>
      </c>
      <c r="H310" s="184" t="s">
        <v>1750</v>
      </c>
      <c r="I310" s="184" t="s">
        <v>1638</v>
      </c>
      <c r="J310" s="184" t="s">
        <v>1639</v>
      </c>
      <c r="K310" s="184" t="s">
        <v>514</v>
      </c>
      <c r="L310" s="184" t="s">
        <v>514</v>
      </c>
    </row>
    <row r="311" spans="1:12" x14ac:dyDescent="0.25">
      <c r="A311" s="184" t="s">
        <v>1751</v>
      </c>
      <c r="B311" s="184" t="s">
        <v>1752</v>
      </c>
      <c r="C311" s="184" t="s">
        <v>56</v>
      </c>
      <c r="F311" s="184" t="s">
        <v>1544</v>
      </c>
      <c r="G311" s="185">
        <v>13285.47</v>
      </c>
      <c r="H311" s="184" t="s">
        <v>1753</v>
      </c>
      <c r="I311" s="184" t="s">
        <v>1754</v>
      </c>
      <c r="J311" s="184" t="s">
        <v>1704</v>
      </c>
      <c r="K311" s="184" t="s">
        <v>514</v>
      </c>
      <c r="L311" s="184" t="s">
        <v>514</v>
      </c>
    </row>
    <row r="312" spans="1:12" x14ac:dyDescent="0.25">
      <c r="A312" s="184" t="s">
        <v>1755</v>
      </c>
      <c r="B312" s="184" t="s">
        <v>1756</v>
      </c>
      <c r="C312" s="184" t="s">
        <v>56</v>
      </c>
      <c r="F312" s="184" t="s">
        <v>510</v>
      </c>
      <c r="G312" s="185">
        <v>9721.4699999999993</v>
      </c>
      <c r="H312" s="184" t="s">
        <v>1757</v>
      </c>
      <c r="I312" s="184" t="s">
        <v>1758</v>
      </c>
      <c r="J312" s="184" t="s">
        <v>868</v>
      </c>
      <c r="K312" s="184" t="s">
        <v>514</v>
      </c>
      <c r="L312" s="184" t="s">
        <v>514</v>
      </c>
    </row>
    <row r="313" spans="1:12" x14ac:dyDescent="0.25">
      <c r="A313" s="184" t="s">
        <v>1759</v>
      </c>
      <c r="B313" s="184" t="s">
        <v>1760</v>
      </c>
      <c r="C313" s="184" t="s">
        <v>74</v>
      </c>
      <c r="F313" s="184" t="s">
        <v>510</v>
      </c>
      <c r="G313" s="185">
        <v>160659.96</v>
      </c>
      <c r="H313" s="184" t="s">
        <v>1761</v>
      </c>
      <c r="I313" s="184" t="s">
        <v>1604</v>
      </c>
      <c r="J313" s="184" t="s">
        <v>1762</v>
      </c>
      <c r="K313" s="184" t="s">
        <v>514</v>
      </c>
      <c r="L313" s="184" t="s">
        <v>514</v>
      </c>
    </row>
    <row r="314" spans="1:12" x14ac:dyDescent="0.25">
      <c r="A314" s="184" t="s">
        <v>1763</v>
      </c>
      <c r="B314" s="184" t="s">
        <v>1764</v>
      </c>
      <c r="C314" s="184" t="s">
        <v>56</v>
      </c>
      <c r="F314" s="184" t="s">
        <v>540</v>
      </c>
      <c r="G314" s="185">
        <v>52273.08</v>
      </c>
      <c r="H314" s="184" t="s">
        <v>1765</v>
      </c>
      <c r="I314" s="184" t="s">
        <v>1766</v>
      </c>
      <c r="J314" s="184" t="s">
        <v>1767</v>
      </c>
      <c r="K314" s="184" t="s">
        <v>514</v>
      </c>
      <c r="L314" s="184" t="s">
        <v>514</v>
      </c>
    </row>
    <row r="315" spans="1:12" x14ac:dyDescent="0.25">
      <c r="A315" s="184" t="s">
        <v>1768</v>
      </c>
      <c r="B315" s="184" t="s">
        <v>1769</v>
      </c>
      <c r="C315" s="184" t="s">
        <v>56</v>
      </c>
      <c r="F315" s="184" t="s">
        <v>510</v>
      </c>
      <c r="G315" s="185">
        <v>48484.89</v>
      </c>
      <c r="H315" s="184" t="s">
        <v>514</v>
      </c>
      <c r="I315" s="184" t="s">
        <v>1770</v>
      </c>
      <c r="J315" s="184" t="s">
        <v>1771</v>
      </c>
      <c r="K315" s="184" t="s">
        <v>514</v>
      </c>
      <c r="L315" s="184" t="s">
        <v>514</v>
      </c>
    </row>
    <row r="316" spans="1:12" x14ac:dyDescent="0.25">
      <c r="A316" s="184" t="s">
        <v>1772</v>
      </c>
      <c r="B316" s="184" t="s">
        <v>1773</v>
      </c>
      <c r="C316" s="184" t="s">
        <v>56</v>
      </c>
      <c r="F316" s="184" t="s">
        <v>510</v>
      </c>
      <c r="G316" s="185">
        <v>93621.68</v>
      </c>
      <c r="H316" s="184" t="s">
        <v>1774</v>
      </c>
      <c r="I316" s="184" t="s">
        <v>1775</v>
      </c>
      <c r="J316" s="184" t="s">
        <v>1776</v>
      </c>
      <c r="K316" s="184" t="s">
        <v>514</v>
      </c>
      <c r="L316" s="184" t="s">
        <v>514</v>
      </c>
    </row>
    <row r="317" spans="1:12" x14ac:dyDescent="0.25">
      <c r="A317" s="184" t="s">
        <v>1777</v>
      </c>
      <c r="B317" s="184" t="s">
        <v>1778</v>
      </c>
      <c r="C317" s="184" t="s">
        <v>56</v>
      </c>
      <c r="F317" s="184" t="s">
        <v>1544</v>
      </c>
      <c r="G317" s="185">
        <v>54856.94</v>
      </c>
      <c r="H317" s="184" t="s">
        <v>1779</v>
      </c>
      <c r="I317" s="184" t="s">
        <v>512</v>
      </c>
      <c r="J317" s="184" t="s">
        <v>513</v>
      </c>
      <c r="K317" s="184" t="s">
        <v>514</v>
      </c>
      <c r="L317" s="184" t="s">
        <v>514</v>
      </c>
    </row>
    <row r="318" spans="1:12" x14ac:dyDescent="0.25">
      <c r="A318" s="184" t="s">
        <v>1780</v>
      </c>
      <c r="B318" s="184" t="s">
        <v>1778</v>
      </c>
      <c r="C318" s="184" t="s">
        <v>56</v>
      </c>
      <c r="F318" s="184" t="s">
        <v>1544</v>
      </c>
      <c r="G318" s="185">
        <v>53013.27</v>
      </c>
      <c r="H318" s="184" t="s">
        <v>1781</v>
      </c>
      <c r="I318" s="184" t="s">
        <v>1711</v>
      </c>
      <c r="J318" s="184" t="s">
        <v>1712</v>
      </c>
      <c r="K318" s="184" t="s">
        <v>514</v>
      </c>
      <c r="L318" s="184" t="s">
        <v>514</v>
      </c>
    </row>
    <row r="319" spans="1:12" x14ac:dyDescent="0.25">
      <c r="A319" s="184" t="s">
        <v>1782</v>
      </c>
      <c r="B319" s="184" t="s">
        <v>1783</v>
      </c>
      <c r="C319" s="184" t="s">
        <v>56</v>
      </c>
      <c r="F319" s="184" t="s">
        <v>1544</v>
      </c>
      <c r="G319" s="185">
        <v>99911.44</v>
      </c>
      <c r="H319" s="184" t="s">
        <v>1784</v>
      </c>
      <c r="I319" s="184" t="s">
        <v>1785</v>
      </c>
      <c r="J319" s="184" t="s">
        <v>1786</v>
      </c>
      <c r="K319" s="184" t="s">
        <v>1787</v>
      </c>
      <c r="L319" s="184" t="s">
        <v>514</v>
      </c>
    </row>
    <row r="320" spans="1:12" x14ac:dyDescent="0.25">
      <c r="A320" s="184" t="s">
        <v>1788</v>
      </c>
      <c r="B320" s="184" t="s">
        <v>1789</v>
      </c>
      <c r="C320" s="184" t="s">
        <v>56</v>
      </c>
      <c r="F320" s="184" t="s">
        <v>1544</v>
      </c>
      <c r="G320" s="185">
        <v>40557.199999999997</v>
      </c>
      <c r="H320" s="184" t="s">
        <v>1790</v>
      </c>
      <c r="I320" s="184" t="s">
        <v>1638</v>
      </c>
      <c r="J320" s="184" t="s">
        <v>513</v>
      </c>
      <c r="K320" s="184" t="s">
        <v>514</v>
      </c>
      <c r="L320" s="184" t="s">
        <v>514</v>
      </c>
    </row>
    <row r="321" spans="1:12" x14ac:dyDescent="0.25">
      <c r="A321" s="184" t="s">
        <v>1791</v>
      </c>
      <c r="B321" s="184" t="s">
        <v>1792</v>
      </c>
      <c r="C321" s="184" t="s">
        <v>56</v>
      </c>
      <c r="F321" s="184" t="s">
        <v>1544</v>
      </c>
      <c r="G321" s="185">
        <v>41193.94</v>
      </c>
      <c r="H321" s="184" t="s">
        <v>1793</v>
      </c>
      <c r="I321" s="184" t="s">
        <v>512</v>
      </c>
      <c r="J321" s="184" t="s">
        <v>513</v>
      </c>
      <c r="K321" s="184" t="s">
        <v>514</v>
      </c>
      <c r="L321" s="184" t="s">
        <v>514</v>
      </c>
    </row>
    <row r="322" spans="1:12" x14ac:dyDescent="0.25">
      <c r="A322" s="184" t="s">
        <v>1794</v>
      </c>
      <c r="B322" s="184" t="s">
        <v>1795</v>
      </c>
      <c r="C322" s="184" t="s">
        <v>56</v>
      </c>
      <c r="F322" s="184" t="s">
        <v>1544</v>
      </c>
      <c r="G322" s="185">
        <v>34223.65</v>
      </c>
      <c r="H322" s="184" t="s">
        <v>1796</v>
      </c>
      <c r="I322" s="184" t="s">
        <v>1797</v>
      </c>
      <c r="J322" s="184" t="s">
        <v>1798</v>
      </c>
      <c r="K322" s="184" t="s">
        <v>514</v>
      </c>
      <c r="L322" s="184" t="s">
        <v>514</v>
      </c>
    </row>
    <row r="323" spans="1:12" x14ac:dyDescent="0.25">
      <c r="A323" s="184" t="s">
        <v>1799</v>
      </c>
      <c r="B323" s="184" t="s">
        <v>1800</v>
      </c>
      <c r="C323" s="184" t="s">
        <v>56</v>
      </c>
      <c r="F323" s="184" t="s">
        <v>1544</v>
      </c>
      <c r="G323" s="185">
        <v>117930.14</v>
      </c>
      <c r="H323" s="184" t="s">
        <v>1801</v>
      </c>
      <c r="I323" s="184" t="s">
        <v>1802</v>
      </c>
      <c r="J323" s="184" t="s">
        <v>1803</v>
      </c>
      <c r="K323" s="184" t="s">
        <v>514</v>
      </c>
      <c r="L323" s="184" t="s">
        <v>514</v>
      </c>
    </row>
    <row r="324" spans="1:12" x14ac:dyDescent="0.25">
      <c r="A324" s="184" t="s">
        <v>1804</v>
      </c>
      <c r="B324" s="184" t="s">
        <v>1805</v>
      </c>
      <c r="C324" s="184" t="s">
        <v>56</v>
      </c>
      <c r="F324" s="184" t="s">
        <v>1544</v>
      </c>
      <c r="G324" s="185">
        <v>16050.16</v>
      </c>
      <c r="H324" s="184" t="s">
        <v>1806</v>
      </c>
      <c r="I324" s="184" t="s">
        <v>1638</v>
      </c>
      <c r="J324" s="184" t="s">
        <v>1639</v>
      </c>
      <c r="K324" s="184" t="s">
        <v>514</v>
      </c>
      <c r="L324" s="184" t="s">
        <v>514</v>
      </c>
    </row>
    <row r="325" spans="1:12" x14ac:dyDescent="0.25">
      <c r="A325" s="184" t="s">
        <v>1807</v>
      </c>
      <c r="B325" s="184" t="s">
        <v>1808</v>
      </c>
      <c r="C325" s="184" t="s">
        <v>56</v>
      </c>
      <c r="F325" s="184" t="s">
        <v>1544</v>
      </c>
      <c r="G325" s="185">
        <v>25375.94</v>
      </c>
      <c r="H325" s="184" t="s">
        <v>1809</v>
      </c>
      <c r="I325" s="184" t="s">
        <v>512</v>
      </c>
      <c r="J325" s="184" t="s">
        <v>513</v>
      </c>
      <c r="K325" s="184" t="s">
        <v>514</v>
      </c>
      <c r="L325" s="184" t="s">
        <v>514</v>
      </c>
    </row>
    <row r="326" spans="1:12" x14ac:dyDescent="0.25">
      <c r="A326" s="184" t="s">
        <v>1810</v>
      </c>
      <c r="B326" s="184" t="s">
        <v>1811</v>
      </c>
      <c r="C326" s="184" t="s">
        <v>56</v>
      </c>
      <c r="F326" s="184" t="s">
        <v>1544</v>
      </c>
      <c r="G326" s="185">
        <v>45134.94</v>
      </c>
      <c r="H326" s="184" t="s">
        <v>1545</v>
      </c>
      <c r="I326" s="184" t="s">
        <v>512</v>
      </c>
      <c r="J326" s="184" t="s">
        <v>513</v>
      </c>
      <c r="K326" s="184" t="s">
        <v>514</v>
      </c>
      <c r="L326" s="184" t="s">
        <v>514</v>
      </c>
    </row>
    <row r="327" spans="1:12" x14ac:dyDescent="0.25">
      <c r="A327" s="184" t="s">
        <v>1812</v>
      </c>
      <c r="B327" s="184" t="s">
        <v>1813</v>
      </c>
      <c r="C327" s="184" t="s">
        <v>56</v>
      </c>
      <c r="F327" s="184" t="s">
        <v>1544</v>
      </c>
      <c r="G327" s="185">
        <v>13285.47</v>
      </c>
      <c r="H327" s="184" t="s">
        <v>1753</v>
      </c>
      <c r="I327" s="184" t="s">
        <v>1754</v>
      </c>
      <c r="J327" s="184" t="s">
        <v>1704</v>
      </c>
      <c r="K327" s="184" t="s">
        <v>514</v>
      </c>
      <c r="L327" s="184" t="s">
        <v>514</v>
      </c>
    </row>
    <row r="328" spans="1:12" x14ac:dyDescent="0.25">
      <c r="A328" s="184" t="s">
        <v>1814</v>
      </c>
      <c r="B328" s="184" t="s">
        <v>1815</v>
      </c>
      <c r="C328" s="184" t="s">
        <v>56</v>
      </c>
      <c r="F328" s="184" t="s">
        <v>1544</v>
      </c>
      <c r="G328" s="185">
        <v>31155.3</v>
      </c>
      <c r="H328" s="184" t="s">
        <v>1816</v>
      </c>
      <c r="I328" s="184" t="s">
        <v>1638</v>
      </c>
      <c r="J328" s="184" t="s">
        <v>513</v>
      </c>
      <c r="K328" s="184" t="s">
        <v>514</v>
      </c>
      <c r="L328" s="184" t="s">
        <v>514</v>
      </c>
    </row>
    <row r="329" spans="1:12" x14ac:dyDescent="0.25">
      <c r="A329" s="184" t="s">
        <v>1817</v>
      </c>
      <c r="B329" s="184" t="s">
        <v>1818</v>
      </c>
      <c r="C329" s="184" t="s">
        <v>56</v>
      </c>
      <c r="F329" s="184" t="s">
        <v>1544</v>
      </c>
      <c r="G329" s="185">
        <v>127651.75</v>
      </c>
      <c r="H329" s="184" t="s">
        <v>1819</v>
      </c>
      <c r="I329" s="184" t="s">
        <v>512</v>
      </c>
      <c r="J329" s="184" t="s">
        <v>513</v>
      </c>
      <c r="K329" s="184" t="s">
        <v>514</v>
      </c>
      <c r="L329" s="184" t="s">
        <v>514</v>
      </c>
    </row>
    <row r="330" spans="1:12" x14ac:dyDescent="0.25">
      <c r="A330" s="184" t="s">
        <v>1820</v>
      </c>
      <c r="B330" s="184" t="s">
        <v>1821</v>
      </c>
      <c r="C330" s="184" t="s">
        <v>56</v>
      </c>
      <c r="F330" s="184" t="s">
        <v>1544</v>
      </c>
      <c r="G330" s="185">
        <v>113618.9</v>
      </c>
      <c r="H330" s="184" t="s">
        <v>1822</v>
      </c>
      <c r="I330" s="184" t="s">
        <v>1638</v>
      </c>
      <c r="J330" s="184" t="s">
        <v>513</v>
      </c>
      <c r="K330" s="184" t="s">
        <v>514</v>
      </c>
      <c r="L330" s="184" t="s">
        <v>514</v>
      </c>
    </row>
    <row r="331" spans="1:12" x14ac:dyDescent="0.25">
      <c r="A331" s="184" t="s">
        <v>1823</v>
      </c>
      <c r="B331" s="184" t="s">
        <v>1824</v>
      </c>
      <c r="C331" s="184" t="s">
        <v>56</v>
      </c>
      <c r="F331" s="184" t="s">
        <v>1544</v>
      </c>
      <c r="G331" s="185">
        <v>42031.71</v>
      </c>
      <c r="H331" s="184" t="s">
        <v>1825</v>
      </c>
      <c r="I331" s="184" t="s">
        <v>1334</v>
      </c>
      <c r="J331" s="184" t="s">
        <v>1327</v>
      </c>
      <c r="K331" s="184" t="s">
        <v>514</v>
      </c>
      <c r="L331" s="184" t="s">
        <v>514</v>
      </c>
    </row>
    <row r="332" spans="1:12" x14ac:dyDescent="0.25">
      <c r="A332" s="184" t="s">
        <v>1826</v>
      </c>
      <c r="B332" s="184" t="s">
        <v>1827</v>
      </c>
      <c r="C332" s="184" t="s">
        <v>56</v>
      </c>
      <c r="F332" s="184" t="s">
        <v>510</v>
      </c>
      <c r="G332" s="185">
        <v>55301.02</v>
      </c>
      <c r="H332" s="184" t="s">
        <v>1828</v>
      </c>
      <c r="I332" s="184" t="s">
        <v>1829</v>
      </c>
      <c r="J332" s="184" t="s">
        <v>1570</v>
      </c>
      <c r="K332" s="184" t="s">
        <v>514</v>
      </c>
      <c r="L332" s="184" t="s">
        <v>514</v>
      </c>
    </row>
    <row r="333" spans="1:12" x14ac:dyDescent="0.25">
      <c r="A333" s="184" t="s">
        <v>1830</v>
      </c>
      <c r="B333" s="184" t="s">
        <v>1831</v>
      </c>
      <c r="C333" s="184" t="s">
        <v>56</v>
      </c>
      <c r="F333" s="184" t="s">
        <v>510</v>
      </c>
      <c r="G333" s="185">
        <v>62819.02</v>
      </c>
      <c r="H333" s="184" t="s">
        <v>1832</v>
      </c>
      <c r="I333" s="184" t="s">
        <v>1261</v>
      </c>
      <c r="J333" s="184" t="s">
        <v>1262</v>
      </c>
      <c r="K333" s="184" t="s">
        <v>514</v>
      </c>
      <c r="L333" s="184" t="s">
        <v>514</v>
      </c>
    </row>
    <row r="334" spans="1:12" x14ac:dyDescent="0.25">
      <c r="A334" s="184" t="s">
        <v>1833</v>
      </c>
      <c r="B334" s="184" t="s">
        <v>1834</v>
      </c>
      <c r="C334" s="184" t="s">
        <v>56</v>
      </c>
      <c r="F334" s="184" t="s">
        <v>510</v>
      </c>
      <c r="G334" s="185">
        <v>38806.54</v>
      </c>
      <c r="H334" s="184" t="s">
        <v>1835</v>
      </c>
      <c r="I334" s="184" t="s">
        <v>1836</v>
      </c>
      <c r="J334" s="184" t="s">
        <v>519</v>
      </c>
      <c r="K334" s="184" t="s">
        <v>514</v>
      </c>
      <c r="L334" s="184" t="s">
        <v>514</v>
      </c>
    </row>
    <row r="335" spans="1:12" x14ac:dyDescent="0.25">
      <c r="A335" s="184" t="s">
        <v>1837</v>
      </c>
      <c r="B335" s="184" t="s">
        <v>1838</v>
      </c>
      <c r="C335" s="184" t="s">
        <v>56</v>
      </c>
      <c r="F335" s="184" t="s">
        <v>510</v>
      </c>
      <c r="G335" s="185">
        <v>29038.52</v>
      </c>
      <c r="H335" s="184" t="s">
        <v>1839</v>
      </c>
      <c r="I335" s="184" t="s">
        <v>1840</v>
      </c>
      <c r="J335" s="184" t="s">
        <v>1578</v>
      </c>
      <c r="K335" s="184" t="s">
        <v>514</v>
      </c>
      <c r="L335" s="184" t="s">
        <v>514</v>
      </c>
    </row>
    <row r="336" spans="1:12" x14ac:dyDescent="0.25">
      <c r="A336" s="184" t="s">
        <v>1841</v>
      </c>
      <c r="B336" s="184" t="s">
        <v>1842</v>
      </c>
      <c r="C336" s="184" t="s">
        <v>56</v>
      </c>
      <c r="F336" s="184" t="s">
        <v>510</v>
      </c>
      <c r="G336" s="185">
        <v>27813.52</v>
      </c>
      <c r="H336" s="184" t="s">
        <v>1843</v>
      </c>
      <c r="I336" s="184" t="s">
        <v>1844</v>
      </c>
      <c r="J336" s="184" t="s">
        <v>1327</v>
      </c>
      <c r="K336" s="184" t="s">
        <v>514</v>
      </c>
      <c r="L336" s="184" t="s">
        <v>514</v>
      </c>
    </row>
    <row r="337" spans="1:12" x14ac:dyDescent="0.25">
      <c r="A337" s="184" t="s">
        <v>1845</v>
      </c>
      <c r="B337" s="184" t="s">
        <v>1846</v>
      </c>
      <c r="C337" s="184" t="s">
        <v>56</v>
      </c>
      <c r="F337" s="184" t="s">
        <v>510</v>
      </c>
      <c r="G337" s="185">
        <v>183614.04</v>
      </c>
      <c r="H337" s="184" t="s">
        <v>1847</v>
      </c>
      <c r="I337" s="184" t="s">
        <v>1848</v>
      </c>
      <c r="J337" s="184" t="s">
        <v>1552</v>
      </c>
      <c r="K337" s="184" t="s">
        <v>514</v>
      </c>
      <c r="L337" s="184" t="s">
        <v>514</v>
      </c>
    </row>
    <row r="338" spans="1:12" x14ac:dyDescent="0.25">
      <c r="A338" s="184" t="s">
        <v>1849</v>
      </c>
      <c r="B338" s="184" t="s">
        <v>1850</v>
      </c>
      <c r="C338" s="184" t="s">
        <v>56</v>
      </c>
      <c r="F338" s="184" t="s">
        <v>510</v>
      </c>
      <c r="G338" s="185">
        <v>24905.02</v>
      </c>
      <c r="H338" s="184" t="s">
        <v>1851</v>
      </c>
      <c r="I338" s="184" t="s">
        <v>1852</v>
      </c>
      <c r="J338" s="184" t="s">
        <v>1614</v>
      </c>
      <c r="K338" s="184" t="s">
        <v>514</v>
      </c>
      <c r="L338" s="184" t="s">
        <v>514</v>
      </c>
    </row>
    <row r="339" spans="1:12" x14ac:dyDescent="0.25">
      <c r="A339" s="184" t="s">
        <v>1853</v>
      </c>
      <c r="B339" s="184" t="s">
        <v>1854</v>
      </c>
      <c r="C339" s="184" t="s">
        <v>56</v>
      </c>
      <c r="F339" s="184" t="s">
        <v>510</v>
      </c>
      <c r="G339" s="185">
        <v>344674.05</v>
      </c>
      <c r="H339" s="184" t="s">
        <v>1855</v>
      </c>
      <c r="I339" s="184" t="s">
        <v>1856</v>
      </c>
      <c r="J339" s="184" t="s">
        <v>1720</v>
      </c>
      <c r="K339" s="184" t="s">
        <v>514</v>
      </c>
      <c r="L339" s="184" t="s">
        <v>514</v>
      </c>
    </row>
    <row r="340" spans="1:12" x14ac:dyDescent="0.25">
      <c r="A340" s="184" t="s">
        <v>1857</v>
      </c>
      <c r="B340" s="184" t="s">
        <v>1858</v>
      </c>
      <c r="C340" s="184" t="s">
        <v>56</v>
      </c>
      <c r="F340" s="184" t="s">
        <v>510</v>
      </c>
      <c r="G340" s="185">
        <v>183614.04</v>
      </c>
      <c r="H340" s="184" t="s">
        <v>1847</v>
      </c>
      <c r="I340" s="184" t="s">
        <v>1848</v>
      </c>
      <c r="J340" s="184" t="s">
        <v>1552</v>
      </c>
      <c r="K340" s="184" t="s">
        <v>514</v>
      </c>
      <c r="L340" s="184" t="s">
        <v>514</v>
      </c>
    </row>
    <row r="341" spans="1:12" x14ac:dyDescent="0.25">
      <c r="A341" s="184" t="s">
        <v>1859</v>
      </c>
      <c r="B341" s="184" t="s">
        <v>1860</v>
      </c>
      <c r="C341" s="184" t="s">
        <v>56</v>
      </c>
      <c r="F341" s="184" t="s">
        <v>510</v>
      </c>
      <c r="G341" s="185">
        <v>344674.05</v>
      </c>
      <c r="H341" s="184" t="s">
        <v>1855</v>
      </c>
      <c r="I341" s="184" t="s">
        <v>1856</v>
      </c>
      <c r="J341" s="184" t="s">
        <v>1720</v>
      </c>
      <c r="K341" s="184" t="s">
        <v>514</v>
      </c>
      <c r="L341" s="184" t="s">
        <v>514</v>
      </c>
    </row>
    <row r="342" spans="1:12" x14ac:dyDescent="0.25">
      <c r="A342" s="184" t="s">
        <v>1861</v>
      </c>
      <c r="B342" s="184" t="s">
        <v>1862</v>
      </c>
      <c r="C342" s="184" t="s">
        <v>56</v>
      </c>
      <c r="F342" s="184" t="s">
        <v>510</v>
      </c>
      <c r="G342" s="185">
        <v>55301.02</v>
      </c>
      <c r="H342" s="184" t="s">
        <v>1828</v>
      </c>
      <c r="I342" s="184" t="s">
        <v>1829</v>
      </c>
      <c r="J342" s="184" t="s">
        <v>1570</v>
      </c>
      <c r="K342" s="184" t="s">
        <v>514</v>
      </c>
      <c r="L342" s="184" t="s">
        <v>514</v>
      </c>
    </row>
    <row r="343" spans="1:12" x14ac:dyDescent="0.25">
      <c r="A343" s="184" t="s">
        <v>1863</v>
      </c>
      <c r="B343" s="184" t="s">
        <v>1864</v>
      </c>
      <c r="C343" s="184" t="s">
        <v>56</v>
      </c>
      <c r="F343" s="184" t="s">
        <v>1544</v>
      </c>
      <c r="G343" s="185">
        <v>45292.77</v>
      </c>
      <c r="H343" s="184" t="s">
        <v>1865</v>
      </c>
      <c r="I343" s="184" t="s">
        <v>512</v>
      </c>
      <c r="J343" s="184" t="s">
        <v>513</v>
      </c>
      <c r="K343" s="184" t="s">
        <v>1866</v>
      </c>
      <c r="L343" s="184" t="s">
        <v>514</v>
      </c>
    </row>
    <row r="344" spans="1:12" x14ac:dyDescent="0.25">
      <c r="A344" s="184" t="s">
        <v>1867</v>
      </c>
      <c r="B344" s="184" t="s">
        <v>1868</v>
      </c>
      <c r="C344" s="184" t="s">
        <v>56</v>
      </c>
      <c r="F344" s="184" t="s">
        <v>1544</v>
      </c>
      <c r="G344" s="185">
        <v>31051.39</v>
      </c>
      <c r="H344" s="184" t="s">
        <v>1869</v>
      </c>
      <c r="I344" s="184" t="s">
        <v>1870</v>
      </c>
      <c r="J344" s="184" t="s">
        <v>1871</v>
      </c>
      <c r="K344" s="184" t="s">
        <v>1872</v>
      </c>
      <c r="L344" s="184" t="s">
        <v>514</v>
      </c>
    </row>
    <row r="345" spans="1:12" x14ac:dyDescent="0.25">
      <c r="A345" s="184" t="s">
        <v>1873</v>
      </c>
      <c r="B345" s="184" t="s">
        <v>1874</v>
      </c>
      <c r="C345" s="184" t="s">
        <v>56</v>
      </c>
      <c r="F345" s="184" t="s">
        <v>1544</v>
      </c>
      <c r="G345" s="185">
        <v>192400.18</v>
      </c>
      <c r="H345" s="184" t="s">
        <v>1875</v>
      </c>
      <c r="I345" s="184" t="s">
        <v>512</v>
      </c>
      <c r="J345" s="184" t="s">
        <v>513</v>
      </c>
      <c r="K345" s="184" t="s">
        <v>1876</v>
      </c>
      <c r="L345" s="184" t="s">
        <v>514</v>
      </c>
    </row>
    <row r="346" spans="1:12" x14ac:dyDescent="0.25">
      <c r="A346" s="184" t="s">
        <v>1877</v>
      </c>
      <c r="B346" s="184" t="s">
        <v>1878</v>
      </c>
      <c r="C346" s="184" t="s">
        <v>74</v>
      </c>
      <c r="F346" s="184" t="s">
        <v>826</v>
      </c>
      <c r="G346" s="185">
        <v>600957.30000000005</v>
      </c>
      <c r="H346" s="184" t="s">
        <v>1879</v>
      </c>
      <c r="I346" s="184" t="s">
        <v>514</v>
      </c>
      <c r="J346" s="184" t="s">
        <v>1880</v>
      </c>
      <c r="K346" s="184" t="s">
        <v>514</v>
      </c>
      <c r="L346" s="184" t="s">
        <v>514</v>
      </c>
    </row>
    <row r="347" spans="1:12" x14ac:dyDescent="0.25">
      <c r="A347" s="184" t="s">
        <v>1881</v>
      </c>
      <c r="B347" s="184" t="s">
        <v>1882</v>
      </c>
      <c r="C347" s="184" t="s">
        <v>74</v>
      </c>
      <c r="F347" s="184" t="s">
        <v>796</v>
      </c>
      <c r="G347" s="185">
        <v>217323.16</v>
      </c>
      <c r="H347" s="184" t="s">
        <v>1883</v>
      </c>
      <c r="I347" s="184" t="s">
        <v>514</v>
      </c>
      <c r="J347" s="184" t="s">
        <v>1884</v>
      </c>
      <c r="K347" s="184" t="s">
        <v>514</v>
      </c>
      <c r="L347" s="184" t="s">
        <v>514</v>
      </c>
    </row>
    <row r="348" spans="1:12" x14ac:dyDescent="0.25">
      <c r="A348" s="184" t="s">
        <v>1885</v>
      </c>
      <c r="B348" s="184" t="s">
        <v>1886</v>
      </c>
      <c r="C348" s="184" t="s">
        <v>56</v>
      </c>
      <c r="F348" s="184" t="s">
        <v>510</v>
      </c>
      <c r="G348" s="185">
        <v>137186.68</v>
      </c>
      <c r="H348" s="184" t="s">
        <v>1887</v>
      </c>
      <c r="I348" s="184" t="s">
        <v>1888</v>
      </c>
      <c r="J348" s="184" t="s">
        <v>616</v>
      </c>
      <c r="K348" s="184" t="s">
        <v>514</v>
      </c>
      <c r="L348" s="184" t="s">
        <v>514</v>
      </c>
    </row>
    <row r="349" spans="1:12" x14ac:dyDescent="0.25">
      <c r="A349" s="184" t="s">
        <v>1889</v>
      </c>
      <c r="B349" s="184" t="s">
        <v>1890</v>
      </c>
      <c r="C349" s="184" t="s">
        <v>56</v>
      </c>
      <c r="F349" s="184" t="s">
        <v>510</v>
      </c>
      <c r="G349" s="185">
        <v>377252.08</v>
      </c>
      <c r="H349" s="184" t="s">
        <v>1891</v>
      </c>
      <c r="I349" s="184" t="s">
        <v>1888</v>
      </c>
      <c r="J349" s="184" t="s">
        <v>616</v>
      </c>
      <c r="K349" s="184" t="s">
        <v>514</v>
      </c>
      <c r="L349" s="184" t="s">
        <v>514</v>
      </c>
    </row>
    <row r="350" spans="1:12" x14ac:dyDescent="0.25">
      <c r="A350" s="184" t="s">
        <v>1892</v>
      </c>
      <c r="B350" s="184" t="s">
        <v>1893</v>
      </c>
      <c r="C350" s="184" t="s">
        <v>56</v>
      </c>
      <c r="F350" s="184" t="s">
        <v>510</v>
      </c>
      <c r="G350" s="185">
        <v>726601.73</v>
      </c>
      <c r="H350" s="184" t="s">
        <v>1894</v>
      </c>
      <c r="I350" s="184" t="s">
        <v>1895</v>
      </c>
      <c r="J350" s="184" t="s">
        <v>1896</v>
      </c>
      <c r="K350" s="184" t="s">
        <v>514</v>
      </c>
      <c r="L350" s="184" t="s">
        <v>514</v>
      </c>
    </row>
    <row r="351" spans="1:12" x14ac:dyDescent="0.25">
      <c r="A351" s="184" t="s">
        <v>1897</v>
      </c>
      <c r="B351" s="184" t="s">
        <v>1898</v>
      </c>
      <c r="C351" s="184" t="s">
        <v>56</v>
      </c>
      <c r="F351" s="184" t="s">
        <v>510</v>
      </c>
      <c r="G351" s="185">
        <v>84458.02</v>
      </c>
      <c r="H351" s="184" t="s">
        <v>1899</v>
      </c>
      <c r="I351" s="184" t="s">
        <v>1900</v>
      </c>
      <c r="J351" s="184" t="s">
        <v>1901</v>
      </c>
      <c r="K351" s="184" t="s">
        <v>1902</v>
      </c>
      <c r="L351" s="184" t="s">
        <v>514</v>
      </c>
    </row>
    <row r="352" spans="1:12" x14ac:dyDescent="0.25">
      <c r="A352" s="184" t="s">
        <v>1903</v>
      </c>
      <c r="B352" s="184" t="s">
        <v>1904</v>
      </c>
      <c r="C352" s="184" t="s">
        <v>56</v>
      </c>
      <c r="F352" s="184" t="s">
        <v>1544</v>
      </c>
      <c r="G352" s="185">
        <v>95806.94</v>
      </c>
      <c r="H352" s="184" t="s">
        <v>1905</v>
      </c>
      <c r="I352" s="184" t="s">
        <v>512</v>
      </c>
      <c r="J352" s="184" t="s">
        <v>513</v>
      </c>
      <c r="K352" s="184" t="s">
        <v>514</v>
      </c>
      <c r="L352" s="184" t="s">
        <v>514</v>
      </c>
    </row>
    <row r="353" spans="1:12" x14ac:dyDescent="0.25">
      <c r="A353" s="184" t="s">
        <v>1906</v>
      </c>
      <c r="B353" s="184" t="s">
        <v>1907</v>
      </c>
      <c r="C353" s="184" t="s">
        <v>56</v>
      </c>
      <c r="F353" s="184" t="s">
        <v>1544</v>
      </c>
      <c r="G353" s="185">
        <v>328141.89</v>
      </c>
      <c r="H353" s="184" t="s">
        <v>1908</v>
      </c>
      <c r="I353" s="184" t="s">
        <v>512</v>
      </c>
      <c r="J353" s="184" t="s">
        <v>513</v>
      </c>
      <c r="K353" s="184" t="s">
        <v>514</v>
      </c>
      <c r="L353" s="184" t="s">
        <v>514</v>
      </c>
    </row>
    <row r="354" spans="1:12" x14ac:dyDescent="0.25">
      <c r="A354" s="184" t="s">
        <v>1909</v>
      </c>
      <c r="B354" s="184" t="s">
        <v>1910</v>
      </c>
      <c r="C354" s="184" t="s">
        <v>56</v>
      </c>
      <c r="F354" s="184" t="s">
        <v>1544</v>
      </c>
      <c r="G354" s="185">
        <v>5210.87</v>
      </c>
      <c r="H354" s="184" t="s">
        <v>1911</v>
      </c>
      <c r="I354" s="184" t="s">
        <v>1912</v>
      </c>
      <c r="J354" s="184" t="s">
        <v>1913</v>
      </c>
      <c r="K354" s="184" t="s">
        <v>514</v>
      </c>
      <c r="L354" s="184" t="s">
        <v>514</v>
      </c>
    </row>
    <row r="355" spans="1:12" x14ac:dyDescent="0.25">
      <c r="A355" s="184" t="s">
        <v>1914</v>
      </c>
      <c r="B355" s="184" t="s">
        <v>1915</v>
      </c>
      <c r="C355" s="184" t="s">
        <v>74</v>
      </c>
      <c r="F355" s="184" t="s">
        <v>826</v>
      </c>
      <c r="G355" s="185">
        <v>243526.1</v>
      </c>
      <c r="H355" s="184" t="s">
        <v>1916</v>
      </c>
      <c r="I355" s="184" t="s">
        <v>514</v>
      </c>
      <c r="J355" s="184" t="s">
        <v>1880</v>
      </c>
      <c r="K355" s="184" t="s">
        <v>514</v>
      </c>
      <c r="L355" s="184" t="s">
        <v>514</v>
      </c>
    </row>
    <row r="356" spans="1:12" x14ac:dyDescent="0.25">
      <c r="A356" s="184" t="s">
        <v>1917</v>
      </c>
      <c r="B356" s="184" t="s">
        <v>1918</v>
      </c>
      <c r="C356" s="184" t="s">
        <v>74</v>
      </c>
      <c r="F356" s="184" t="s">
        <v>826</v>
      </c>
      <c r="G356" s="185">
        <v>545834.86</v>
      </c>
      <c r="H356" s="184" t="s">
        <v>1919</v>
      </c>
      <c r="I356" s="184" t="s">
        <v>514</v>
      </c>
      <c r="J356" s="184" t="s">
        <v>1920</v>
      </c>
      <c r="K356" s="184" t="s">
        <v>514</v>
      </c>
      <c r="L356" s="184" t="s">
        <v>514</v>
      </c>
    </row>
    <row r="357" spans="1:12" x14ac:dyDescent="0.25">
      <c r="A357" s="184" t="s">
        <v>1921</v>
      </c>
      <c r="B357" s="184" t="s">
        <v>1922</v>
      </c>
      <c r="C357" s="184" t="s">
        <v>74</v>
      </c>
      <c r="F357" s="184" t="s">
        <v>826</v>
      </c>
      <c r="G357" s="185">
        <v>622525.14</v>
      </c>
      <c r="H357" s="184" t="s">
        <v>1923</v>
      </c>
      <c r="I357" s="184" t="s">
        <v>1924</v>
      </c>
      <c r="J357" s="184" t="s">
        <v>1925</v>
      </c>
      <c r="K357" s="184" t="s">
        <v>514</v>
      </c>
      <c r="L357" s="184" t="s">
        <v>514</v>
      </c>
    </row>
    <row r="358" spans="1:12" x14ac:dyDescent="0.25">
      <c r="A358" s="184" t="s">
        <v>1926</v>
      </c>
      <c r="B358" s="184" t="s">
        <v>1927</v>
      </c>
      <c r="C358" s="184" t="s">
        <v>56</v>
      </c>
      <c r="F358" s="184" t="s">
        <v>746</v>
      </c>
      <c r="G358" s="185">
        <v>55075.65</v>
      </c>
      <c r="H358" s="184" t="s">
        <v>1928</v>
      </c>
      <c r="I358" s="184" t="s">
        <v>1929</v>
      </c>
      <c r="J358" s="184" t="s">
        <v>1930</v>
      </c>
      <c r="K358" s="184" t="s">
        <v>514</v>
      </c>
      <c r="L358" s="184" t="s">
        <v>1931</v>
      </c>
    </row>
    <row r="359" spans="1:12" x14ac:dyDescent="0.25">
      <c r="A359" s="184" t="s">
        <v>1932</v>
      </c>
      <c r="B359" s="184" t="s">
        <v>1933</v>
      </c>
      <c r="C359" s="184" t="s">
        <v>56</v>
      </c>
      <c r="F359" s="184" t="s">
        <v>746</v>
      </c>
      <c r="G359" s="185">
        <v>53557.440000000002</v>
      </c>
      <c r="H359" s="184" t="s">
        <v>1934</v>
      </c>
      <c r="I359" s="184" t="s">
        <v>1935</v>
      </c>
      <c r="J359" s="184" t="s">
        <v>1936</v>
      </c>
      <c r="K359" s="184" t="s">
        <v>514</v>
      </c>
      <c r="L359" s="184" t="s">
        <v>1937</v>
      </c>
    </row>
    <row r="360" spans="1:12" x14ac:dyDescent="0.25">
      <c r="A360" s="184" t="s">
        <v>1938</v>
      </c>
      <c r="B360" s="184" t="s">
        <v>1939</v>
      </c>
      <c r="C360" s="184" t="s">
        <v>74</v>
      </c>
      <c r="F360" s="184" t="s">
        <v>746</v>
      </c>
      <c r="G360" s="185">
        <v>1239033.5</v>
      </c>
      <c r="H360" s="184" t="s">
        <v>1940</v>
      </c>
      <c r="I360" s="184" t="s">
        <v>1173</v>
      </c>
      <c r="J360" s="184" t="s">
        <v>1174</v>
      </c>
      <c r="K360" s="184" t="s">
        <v>514</v>
      </c>
      <c r="L360" s="184" t="s">
        <v>514</v>
      </c>
    </row>
    <row r="361" spans="1:12" x14ac:dyDescent="0.25">
      <c r="A361" s="184" t="s">
        <v>1941</v>
      </c>
      <c r="B361" s="184" t="s">
        <v>1942</v>
      </c>
      <c r="C361" s="184" t="s">
        <v>56</v>
      </c>
      <c r="F361" s="184" t="s">
        <v>1544</v>
      </c>
      <c r="G361" s="185">
        <v>78160</v>
      </c>
      <c r="H361" s="184" t="s">
        <v>1943</v>
      </c>
      <c r="I361" s="184" t="s">
        <v>1944</v>
      </c>
      <c r="J361" s="184" t="s">
        <v>1945</v>
      </c>
      <c r="K361" s="184" t="s">
        <v>1866</v>
      </c>
      <c r="L361" s="184" t="s">
        <v>514</v>
      </c>
    </row>
    <row r="362" spans="1:12" x14ac:dyDescent="0.25">
      <c r="A362" s="184" t="s">
        <v>1946</v>
      </c>
      <c r="B362" s="184" t="s">
        <v>1947</v>
      </c>
      <c r="C362" s="184" t="s">
        <v>56</v>
      </c>
      <c r="F362" s="184" t="s">
        <v>1544</v>
      </c>
      <c r="G362" s="185">
        <v>13006.94</v>
      </c>
      <c r="H362" s="184" t="s">
        <v>514</v>
      </c>
      <c r="I362" s="184" t="s">
        <v>512</v>
      </c>
      <c r="J362" s="184" t="s">
        <v>513</v>
      </c>
      <c r="K362" s="184" t="s">
        <v>514</v>
      </c>
      <c r="L362" s="184" t="s">
        <v>514</v>
      </c>
    </row>
    <row r="363" spans="1:12" x14ac:dyDescent="0.25">
      <c r="A363" s="184" t="s">
        <v>1948</v>
      </c>
      <c r="B363" s="184" t="s">
        <v>1949</v>
      </c>
      <c r="C363" s="184" t="s">
        <v>74</v>
      </c>
      <c r="F363" s="184" t="s">
        <v>1320</v>
      </c>
      <c r="G363" s="185">
        <v>690419.09</v>
      </c>
      <c r="H363" s="184" t="s">
        <v>1950</v>
      </c>
      <c r="I363" s="184" t="s">
        <v>1951</v>
      </c>
      <c r="J363" s="184" t="s">
        <v>1952</v>
      </c>
      <c r="K363" s="184" t="s">
        <v>1953</v>
      </c>
      <c r="L363" s="184" t="s">
        <v>514</v>
      </c>
    </row>
    <row r="364" spans="1:12" x14ac:dyDescent="0.25">
      <c r="A364" s="184" t="s">
        <v>1954</v>
      </c>
      <c r="B364" s="184" t="s">
        <v>1955</v>
      </c>
      <c r="C364" s="184" t="s">
        <v>74</v>
      </c>
      <c r="F364" s="184" t="s">
        <v>1320</v>
      </c>
      <c r="G364" s="185">
        <v>366614.98</v>
      </c>
      <c r="H364" s="184" t="s">
        <v>1956</v>
      </c>
      <c r="I364" s="184" t="s">
        <v>1957</v>
      </c>
      <c r="J364" s="184" t="s">
        <v>1958</v>
      </c>
      <c r="K364" s="184" t="s">
        <v>1959</v>
      </c>
      <c r="L364" s="184" t="s">
        <v>514</v>
      </c>
    </row>
    <row r="365" spans="1:12" x14ac:dyDescent="0.25">
      <c r="A365" s="184" t="s">
        <v>1960</v>
      </c>
      <c r="B365" s="184" t="s">
        <v>1961</v>
      </c>
      <c r="C365" s="184" t="s">
        <v>56</v>
      </c>
      <c r="F365" s="184" t="s">
        <v>510</v>
      </c>
      <c r="G365" s="185">
        <v>34318.370000000003</v>
      </c>
      <c r="H365" s="184" t="s">
        <v>1962</v>
      </c>
      <c r="I365" s="184" t="s">
        <v>1963</v>
      </c>
      <c r="J365" s="184" t="s">
        <v>1964</v>
      </c>
      <c r="K365" s="184" t="s">
        <v>514</v>
      </c>
      <c r="L365" s="184" t="s">
        <v>514</v>
      </c>
    </row>
    <row r="366" spans="1:12" x14ac:dyDescent="0.25">
      <c r="A366" s="184" t="s">
        <v>1965</v>
      </c>
      <c r="B366" s="184" t="s">
        <v>1966</v>
      </c>
      <c r="C366" s="184" t="s">
        <v>74</v>
      </c>
      <c r="F366" s="184" t="s">
        <v>510</v>
      </c>
      <c r="G366" s="185">
        <v>0</v>
      </c>
      <c r="H366" s="184" t="s">
        <v>514</v>
      </c>
      <c r="I366" s="184" t="s">
        <v>514</v>
      </c>
      <c r="J366" s="184" t="s">
        <v>514</v>
      </c>
      <c r="K366" s="184" t="s">
        <v>514</v>
      </c>
      <c r="L366" s="184" t="s">
        <v>514</v>
      </c>
    </row>
    <row r="367" spans="1:12" x14ac:dyDescent="0.25">
      <c r="A367" s="184" t="s">
        <v>1967</v>
      </c>
      <c r="B367" s="184" t="s">
        <v>1968</v>
      </c>
      <c r="C367" s="184" t="s">
        <v>56</v>
      </c>
      <c r="F367" s="184" t="s">
        <v>510</v>
      </c>
      <c r="G367" s="185">
        <v>30959.59</v>
      </c>
      <c r="H367" s="184" t="s">
        <v>1969</v>
      </c>
      <c r="I367" s="184" t="s">
        <v>1970</v>
      </c>
      <c r="J367" s="184" t="s">
        <v>1971</v>
      </c>
      <c r="K367" s="184" t="s">
        <v>514</v>
      </c>
      <c r="L367" s="184" t="s">
        <v>514</v>
      </c>
    </row>
    <row r="368" spans="1:12" x14ac:dyDescent="0.25">
      <c r="A368" s="184" t="s">
        <v>1972</v>
      </c>
      <c r="B368" s="184" t="s">
        <v>1973</v>
      </c>
      <c r="C368" s="184" t="s">
        <v>56</v>
      </c>
      <c r="F368" s="184" t="s">
        <v>510</v>
      </c>
      <c r="G368" s="185">
        <v>14578.86</v>
      </c>
      <c r="H368" s="184" t="s">
        <v>1974</v>
      </c>
      <c r="I368" s="184" t="s">
        <v>1975</v>
      </c>
      <c r="J368" s="184" t="s">
        <v>1976</v>
      </c>
      <c r="K368" s="184" t="s">
        <v>514</v>
      </c>
      <c r="L368" s="184" t="s">
        <v>514</v>
      </c>
    </row>
    <row r="369" spans="1:12" x14ac:dyDescent="0.25">
      <c r="A369" s="184" t="s">
        <v>1977</v>
      </c>
      <c r="B369" s="184" t="s">
        <v>1978</v>
      </c>
      <c r="C369" s="184" t="s">
        <v>56</v>
      </c>
      <c r="F369" s="184" t="s">
        <v>510</v>
      </c>
      <c r="G369" s="185">
        <v>49081.84</v>
      </c>
      <c r="H369" s="184" t="s">
        <v>1979</v>
      </c>
      <c r="I369" s="184" t="s">
        <v>624</v>
      </c>
      <c r="J369" s="184" t="s">
        <v>1327</v>
      </c>
      <c r="K369" s="184" t="s">
        <v>514</v>
      </c>
      <c r="L369" s="184" t="s">
        <v>514</v>
      </c>
    </row>
    <row r="370" spans="1:12" x14ac:dyDescent="0.25">
      <c r="A370" s="184" t="s">
        <v>1980</v>
      </c>
      <c r="B370" s="184" t="s">
        <v>1981</v>
      </c>
      <c r="C370" s="184" t="s">
        <v>56</v>
      </c>
      <c r="F370" s="184" t="s">
        <v>510</v>
      </c>
      <c r="G370" s="185">
        <v>40553.839999999997</v>
      </c>
      <c r="H370" s="184" t="s">
        <v>1982</v>
      </c>
      <c r="I370" s="184" t="s">
        <v>624</v>
      </c>
      <c r="J370" s="184" t="s">
        <v>1327</v>
      </c>
      <c r="K370" s="184" t="s">
        <v>514</v>
      </c>
      <c r="L370" s="184" t="s">
        <v>514</v>
      </c>
    </row>
    <row r="371" spans="1:12" x14ac:dyDescent="0.25">
      <c r="A371" s="184" t="s">
        <v>1983</v>
      </c>
      <c r="B371" s="184" t="s">
        <v>1984</v>
      </c>
      <c r="C371" s="184" t="s">
        <v>56</v>
      </c>
      <c r="F371" s="184" t="s">
        <v>510</v>
      </c>
      <c r="G371" s="185">
        <v>28780.81</v>
      </c>
      <c r="H371" s="184" t="s">
        <v>1985</v>
      </c>
      <c r="I371" s="184" t="s">
        <v>1334</v>
      </c>
      <c r="J371" s="184" t="s">
        <v>1327</v>
      </c>
      <c r="K371" s="184" t="s">
        <v>514</v>
      </c>
      <c r="L371" s="184" t="s">
        <v>514</v>
      </c>
    </row>
    <row r="372" spans="1:12" x14ac:dyDescent="0.25">
      <c r="A372" s="184" t="s">
        <v>1986</v>
      </c>
      <c r="B372" s="184" t="s">
        <v>1987</v>
      </c>
      <c r="C372" s="184" t="s">
        <v>56</v>
      </c>
      <c r="F372" s="184" t="s">
        <v>510</v>
      </c>
      <c r="G372" s="185">
        <v>259764.92</v>
      </c>
      <c r="H372" s="184" t="s">
        <v>1988</v>
      </c>
      <c r="I372" s="184" t="s">
        <v>1989</v>
      </c>
      <c r="J372" s="184" t="s">
        <v>1990</v>
      </c>
      <c r="K372" s="184" t="s">
        <v>514</v>
      </c>
      <c r="L372" s="184" t="s">
        <v>514</v>
      </c>
    </row>
    <row r="373" spans="1:12" x14ac:dyDescent="0.25">
      <c r="A373" s="184" t="s">
        <v>1991</v>
      </c>
      <c r="B373" s="184" t="s">
        <v>1992</v>
      </c>
      <c r="C373" s="184" t="s">
        <v>56</v>
      </c>
      <c r="F373" s="184" t="s">
        <v>510</v>
      </c>
      <c r="G373" s="185">
        <v>131758.25</v>
      </c>
      <c r="H373" s="184" t="s">
        <v>1993</v>
      </c>
      <c r="I373" s="184" t="s">
        <v>1994</v>
      </c>
      <c r="J373" s="184" t="s">
        <v>1995</v>
      </c>
      <c r="K373" s="184" t="s">
        <v>514</v>
      </c>
      <c r="L373" s="184" t="s">
        <v>514</v>
      </c>
    </row>
    <row r="374" spans="1:12" x14ac:dyDescent="0.25">
      <c r="A374" s="184" t="s">
        <v>1996</v>
      </c>
      <c r="B374" s="184" t="s">
        <v>1997</v>
      </c>
      <c r="C374" s="184" t="s">
        <v>56</v>
      </c>
      <c r="F374" s="184" t="s">
        <v>510</v>
      </c>
      <c r="G374" s="185">
        <v>90311.4</v>
      </c>
      <c r="H374" s="184" t="s">
        <v>1998</v>
      </c>
      <c r="I374" s="184" t="s">
        <v>1999</v>
      </c>
      <c r="J374" s="184" t="s">
        <v>1595</v>
      </c>
      <c r="K374" s="184" t="s">
        <v>514</v>
      </c>
      <c r="L374" s="184" t="s">
        <v>514</v>
      </c>
    </row>
    <row r="375" spans="1:12" x14ac:dyDescent="0.25">
      <c r="A375" s="184" t="s">
        <v>2000</v>
      </c>
      <c r="B375" s="184" t="s">
        <v>2001</v>
      </c>
      <c r="C375" s="184" t="s">
        <v>56</v>
      </c>
      <c r="F375" s="184" t="s">
        <v>510</v>
      </c>
      <c r="G375" s="185">
        <v>72822.84</v>
      </c>
      <c r="H375" s="184" t="s">
        <v>2002</v>
      </c>
      <c r="I375" s="184" t="s">
        <v>624</v>
      </c>
      <c r="J375" s="184" t="s">
        <v>1327</v>
      </c>
      <c r="K375" s="184" t="s">
        <v>514</v>
      </c>
      <c r="L375" s="184" t="s">
        <v>514</v>
      </c>
    </row>
    <row r="376" spans="1:12" x14ac:dyDescent="0.25">
      <c r="A376" s="184" t="s">
        <v>2003</v>
      </c>
      <c r="B376" s="184" t="s">
        <v>2004</v>
      </c>
      <c r="C376" s="184" t="s">
        <v>56</v>
      </c>
      <c r="F376" s="184" t="s">
        <v>510</v>
      </c>
      <c r="G376" s="185">
        <v>123267.5</v>
      </c>
      <c r="H376" s="184" t="s">
        <v>2005</v>
      </c>
      <c r="I376" s="184" t="s">
        <v>2006</v>
      </c>
      <c r="J376" s="184" t="s">
        <v>2007</v>
      </c>
      <c r="K376" s="184" t="s">
        <v>514</v>
      </c>
      <c r="L376" s="184" t="s">
        <v>514</v>
      </c>
    </row>
    <row r="377" spans="1:12" x14ac:dyDescent="0.25">
      <c r="A377" s="184" t="s">
        <v>2008</v>
      </c>
      <c r="B377" s="184" t="s">
        <v>2009</v>
      </c>
      <c r="C377" s="184" t="s">
        <v>56</v>
      </c>
      <c r="F377" s="184" t="s">
        <v>510</v>
      </c>
      <c r="G377" s="185">
        <v>109962.02</v>
      </c>
      <c r="H377" s="184" t="s">
        <v>2010</v>
      </c>
      <c r="I377" s="184" t="s">
        <v>2011</v>
      </c>
      <c r="J377" s="184" t="s">
        <v>2012</v>
      </c>
      <c r="K377" s="184" t="s">
        <v>514</v>
      </c>
      <c r="L377" s="184" t="s">
        <v>514</v>
      </c>
    </row>
    <row r="378" spans="1:12" x14ac:dyDescent="0.25">
      <c r="A378" s="184" t="s">
        <v>2013</v>
      </c>
      <c r="B378" s="184" t="s">
        <v>2014</v>
      </c>
      <c r="C378" s="184" t="s">
        <v>56</v>
      </c>
      <c r="F378" s="184" t="s">
        <v>510</v>
      </c>
      <c r="G378" s="185">
        <v>32057.81</v>
      </c>
      <c r="H378" s="184" t="s">
        <v>2015</v>
      </c>
      <c r="I378" s="184" t="s">
        <v>624</v>
      </c>
      <c r="J378" s="184" t="s">
        <v>1327</v>
      </c>
      <c r="K378" s="184" t="s">
        <v>514</v>
      </c>
      <c r="L378" s="184" t="s">
        <v>514</v>
      </c>
    </row>
    <row r="379" spans="1:12" x14ac:dyDescent="0.25">
      <c r="A379" s="184" t="s">
        <v>2016</v>
      </c>
      <c r="B379" s="184" t="s">
        <v>2017</v>
      </c>
      <c r="C379" s="184" t="s">
        <v>56</v>
      </c>
      <c r="F379" s="184" t="s">
        <v>510</v>
      </c>
      <c r="G379" s="185">
        <v>27635.56</v>
      </c>
      <c r="H379" s="184" t="s">
        <v>2018</v>
      </c>
      <c r="I379" s="184" t="s">
        <v>1334</v>
      </c>
      <c r="J379" s="184" t="s">
        <v>1327</v>
      </c>
      <c r="K379" s="184" t="s">
        <v>514</v>
      </c>
      <c r="L379" s="184" t="s">
        <v>514</v>
      </c>
    </row>
    <row r="380" spans="1:12" x14ac:dyDescent="0.25">
      <c r="A380" s="184" t="s">
        <v>2019</v>
      </c>
      <c r="B380" s="184" t="s">
        <v>2020</v>
      </c>
      <c r="C380" s="184" t="s">
        <v>56</v>
      </c>
      <c r="F380" s="184" t="s">
        <v>510</v>
      </c>
      <c r="G380" s="185">
        <v>43136.95</v>
      </c>
      <c r="H380" s="184" t="s">
        <v>2021</v>
      </c>
      <c r="I380" s="184" t="s">
        <v>512</v>
      </c>
      <c r="J380" s="184" t="s">
        <v>513</v>
      </c>
      <c r="K380" s="184" t="s">
        <v>514</v>
      </c>
      <c r="L380" s="184" t="s">
        <v>514</v>
      </c>
    </row>
    <row r="381" spans="1:12" x14ac:dyDescent="0.25">
      <c r="A381" s="184" t="s">
        <v>2022</v>
      </c>
      <c r="B381" s="184" t="s">
        <v>2023</v>
      </c>
      <c r="C381" s="184" t="s">
        <v>74</v>
      </c>
      <c r="F381" s="184" t="s">
        <v>510</v>
      </c>
      <c r="G381" s="185">
        <v>436857.03</v>
      </c>
      <c r="H381" s="184" t="s">
        <v>2024</v>
      </c>
      <c r="I381" s="184" t="s">
        <v>704</v>
      </c>
      <c r="J381" s="184" t="s">
        <v>705</v>
      </c>
      <c r="K381" s="184" t="s">
        <v>694</v>
      </c>
      <c r="L381" s="184" t="s">
        <v>514</v>
      </c>
    </row>
    <row r="382" spans="1:12" x14ac:dyDescent="0.25">
      <c r="A382" s="184" t="s">
        <v>2025</v>
      </c>
      <c r="B382" s="187" t="s">
        <v>2026</v>
      </c>
      <c r="C382" s="184" t="s">
        <v>74</v>
      </c>
      <c r="F382" s="184" t="s">
        <v>528</v>
      </c>
      <c r="G382" s="185">
        <v>81842.27</v>
      </c>
      <c r="H382" s="184" t="s">
        <v>2027</v>
      </c>
      <c r="I382" s="184" t="s">
        <v>2028</v>
      </c>
      <c r="J382" s="184" t="s">
        <v>2029</v>
      </c>
      <c r="K382" s="184" t="s">
        <v>537</v>
      </c>
      <c r="L382" s="184" t="s">
        <v>2030</v>
      </c>
    </row>
    <row r="383" spans="1:12" x14ac:dyDescent="0.25">
      <c r="A383" s="184" t="s">
        <v>2031</v>
      </c>
      <c r="B383" s="184" t="s">
        <v>2032</v>
      </c>
      <c r="C383" s="184" t="s">
        <v>56</v>
      </c>
      <c r="F383" s="184" t="s">
        <v>1544</v>
      </c>
      <c r="G383" s="185">
        <v>19152.22</v>
      </c>
      <c r="H383" s="184" t="s">
        <v>2033</v>
      </c>
      <c r="I383" s="184" t="s">
        <v>2034</v>
      </c>
      <c r="J383" s="184" t="s">
        <v>2035</v>
      </c>
      <c r="K383" s="184" t="s">
        <v>2036</v>
      </c>
      <c r="L383" s="184" t="s">
        <v>514</v>
      </c>
    </row>
    <row r="384" spans="1:12" x14ac:dyDescent="0.25">
      <c r="A384" s="184" t="s">
        <v>2037</v>
      </c>
      <c r="B384" s="184" t="s">
        <v>2038</v>
      </c>
      <c r="C384" s="184" t="s">
        <v>56</v>
      </c>
      <c r="F384" s="184" t="s">
        <v>510</v>
      </c>
      <c r="G384" s="185">
        <v>263930.81</v>
      </c>
      <c r="H384" s="184" t="s">
        <v>2039</v>
      </c>
      <c r="I384" s="184" t="s">
        <v>2040</v>
      </c>
      <c r="J384" s="184" t="s">
        <v>2012</v>
      </c>
      <c r="K384" s="184" t="s">
        <v>514</v>
      </c>
      <c r="L384" s="184" t="s">
        <v>514</v>
      </c>
    </row>
    <row r="385" spans="1:12" x14ac:dyDescent="0.25">
      <c r="A385" s="184" t="s">
        <v>2041</v>
      </c>
      <c r="B385" s="184" t="s">
        <v>2042</v>
      </c>
      <c r="C385" s="184" t="s">
        <v>56</v>
      </c>
      <c r="F385" s="184" t="s">
        <v>510</v>
      </c>
      <c r="G385" s="185">
        <v>100571.47</v>
      </c>
      <c r="H385" s="184" t="s">
        <v>2043</v>
      </c>
      <c r="I385" s="184" t="s">
        <v>1913</v>
      </c>
      <c r="J385" s="184" t="s">
        <v>625</v>
      </c>
      <c r="K385" s="184" t="s">
        <v>514</v>
      </c>
      <c r="L385" s="184" t="s">
        <v>514</v>
      </c>
    </row>
    <row r="386" spans="1:12" x14ac:dyDescent="0.25">
      <c r="A386" s="184" t="s">
        <v>2044</v>
      </c>
      <c r="B386" s="184" t="s">
        <v>2045</v>
      </c>
      <c r="C386" s="184" t="s">
        <v>56</v>
      </c>
      <c r="F386" s="184" t="s">
        <v>510</v>
      </c>
      <c r="G386" s="185">
        <v>30613.38</v>
      </c>
      <c r="H386" s="184" t="s">
        <v>2046</v>
      </c>
      <c r="I386" s="184" t="s">
        <v>2047</v>
      </c>
      <c r="J386" s="184" t="s">
        <v>2048</v>
      </c>
      <c r="K386" s="184" t="s">
        <v>514</v>
      </c>
      <c r="L386" s="184" t="s">
        <v>514</v>
      </c>
    </row>
    <row r="387" spans="1:12" x14ac:dyDescent="0.25">
      <c r="A387" s="184" t="s">
        <v>2049</v>
      </c>
      <c r="B387" s="184" t="s">
        <v>2050</v>
      </c>
      <c r="C387" s="184" t="s">
        <v>56</v>
      </c>
      <c r="F387" s="184" t="s">
        <v>510</v>
      </c>
      <c r="G387" s="185">
        <v>135184.51999999999</v>
      </c>
      <c r="H387" s="184" t="s">
        <v>2051</v>
      </c>
      <c r="I387" s="184" t="s">
        <v>1569</v>
      </c>
      <c r="J387" s="184" t="s">
        <v>1570</v>
      </c>
      <c r="K387" s="184" t="s">
        <v>514</v>
      </c>
      <c r="L387" s="184" t="s">
        <v>514</v>
      </c>
    </row>
    <row r="388" spans="1:12" x14ac:dyDescent="0.25">
      <c r="A388" s="184" t="s">
        <v>2052</v>
      </c>
      <c r="B388" s="184" t="s">
        <v>2053</v>
      </c>
      <c r="C388" s="184" t="s">
        <v>56</v>
      </c>
      <c r="F388" s="184" t="s">
        <v>510</v>
      </c>
      <c r="G388" s="185">
        <v>89384.95</v>
      </c>
      <c r="H388" s="184" t="s">
        <v>2054</v>
      </c>
      <c r="I388" s="184" t="s">
        <v>512</v>
      </c>
      <c r="J388" s="184" t="s">
        <v>513</v>
      </c>
      <c r="K388" s="184" t="s">
        <v>514</v>
      </c>
      <c r="L388" s="184" t="s">
        <v>514</v>
      </c>
    </row>
    <row r="389" spans="1:12" x14ac:dyDescent="0.25">
      <c r="A389" s="184" t="s">
        <v>2055</v>
      </c>
      <c r="B389" s="184" t="s">
        <v>2056</v>
      </c>
      <c r="C389" s="184" t="s">
        <v>56</v>
      </c>
      <c r="F389" s="184" t="s">
        <v>510</v>
      </c>
      <c r="G389" s="185">
        <v>66927.850000000006</v>
      </c>
      <c r="H389" s="184" t="s">
        <v>2057</v>
      </c>
      <c r="I389" s="184" t="s">
        <v>512</v>
      </c>
      <c r="J389" s="184" t="s">
        <v>513</v>
      </c>
      <c r="K389" s="184" t="s">
        <v>514</v>
      </c>
      <c r="L389" s="184" t="s">
        <v>514</v>
      </c>
    </row>
    <row r="390" spans="1:12" x14ac:dyDescent="0.25">
      <c r="A390" s="184" t="s">
        <v>2058</v>
      </c>
      <c r="B390" s="184" t="s">
        <v>2059</v>
      </c>
      <c r="C390" s="184" t="s">
        <v>56</v>
      </c>
      <c r="F390" s="184" t="s">
        <v>510</v>
      </c>
      <c r="G390" s="185">
        <v>35646.39</v>
      </c>
      <c r="H390" s="184" t="s">
        <v>2060</v>
      </c>
      <c r="I390" s="184" t="s">
        <v>2061</v>
      </c>
      <c r="J390" s="184" t="s">
        <v>2062</v>
      </c>
      <c r="K390" s="184" t="s">
        <v>514</v>
      </c>
      <c r="L390" s="184" t="s">
        <v>514</v>
      </c>
    </row>
    <row r="391" spans="1:12" x14ac:dyDescent="0.25">
      <c r="A391" s="184" t="s">
        <v>2063</v>
      </c>
      <c r="B391" s="184" t="s">
        <v>2064</v>
      </c>
      <c r="C391" s="184" t="s">
        <v>56</v>
      </c>
      <c r="F391" s="184" t="s">
        <v>510</v>
      </c>
      <c r="G391" s="185">
        <v>399529.9</v>
      </c>
      <c r="H391" s="184" t="s">
        <v>2065</v>
      </c>
      <c r="I391" s="184" t="s">
        <v>1613</v>
      </c>
      <c r="J391" s="184" t="s">
        <v>1614</v>
      </c>
      <c r="K391" s="184" t="s">
        <v>514</v>
      </c>
      <c r="L391" s="184" t="s">
        <v>514</v>
      </c>
    </row>
    <row r="392" spans="1:12" x14ac:dyDescent="0.25">
      <c r="A392" s="184" t="s">
        <v>2066</v>
      </c>
      <c r="B392" s="184" t="s">
        <v>2067</v>
      </c>
      <c r="C392" s="184" t="s">
        <v>74</v>
      </c>
      <c r="F392" s="184" t="s">
        <v>736</v>
      </c>
      <c r="G392" s="185">
        <v>112745.22</v>
      </c>
      <c r="H392" s="184" t="s">
        <v>2068</v>
      </c>
      <c r="I392" s="184" t="s">
        <v>2069</v>
      </c>
      <c r="J392" s="184" t="s">
        <v>2070</v>
      </c>
      <c r="K392" s="184" t="s">
        <v>2071</v>
      </c>
      <c r="L392" s="184" t="s">
        <v>514</v>
      </c>
    </row>
    <row r="393" spans="1:12" x14ac:dyDescent="0.25">
      <c r="A393" s="184" t="s">
        <v>2072</v>
      </c>
      <c r="B393" s="184" t="s">
        <v>2073</v>
      </c>
      <c r="C393" s="184" t="s">
        <v>74</v>
      </c>
      <c r="F393" s="184" t="s">
        <v>989</v>
      </c>
      <c r="G393" s="185">
        <v>72054</v>
      </c>
      <c r="H393" s="184" t="s">
        <v>2074</v>
      </c>
      <c r="I393" s="184" t="s">
        <v>514</v>
      </c>
      <c r="J393" s="184" t="s">
        <v>514</v>
      </c>
      <c r="K393" s="184" t="s">
        <v>514</v>
      </c>
      <c r="L393" s="184" t="s">
        <v>514</v>
      </c>
    </row>
    <row r="394" spans="1:12" x14ac:dyDescent="0.25">
      <c r="A394" s="184" t="s">
        <v>2075</v>
      </c>
      <c r="B394" s="184" t="s">
        <v>2076</v>
      </c>
      <c r="C394" s="184" t="s">
        <v>74</v>
      </c>
      <c r="F394" s="184" t="s">
        <v>736</v>
      </c>
      <c r="G394" s="185">
        <v>127097.75</v>
      </c>
      <c r="H394" s="184" t="s">
        <v>2068</v>
      </c>
      <c r="I394" s="184" t="s">
        <v>2077</v>
      </c>
      <c r="J394" s="184" t="s">
        <v>2078</v>
      </c>
      <c r="K394" s="184" t="s">
        <v>2071</v>
      </c>
      <c r="L394" s="184" t="s">
        <v>514</v>
      </c>
    </row>
    <row r="395" spans="1:12" x14ac:dyDescent="0.25">
      <c r="A395" s="184" t="s">
        <v>2079</v>
      </c>
      <c r="B395" s="184" t="s">
        <v>2080</v>
      </c>
      <c r="C395" s="184" t="s">
        <v>74</v>
      </c>
      <c r="F395" s="184" t="s">
        <v>826</v>
      </c>
      <c r="G395" s="185">
        <v>31199.68</v>
      </c>
      <c r="H395" s="184" t="s">
        <v>2081</v>
      </c>
      <c r="I395" s="184" t="s">
        <v>2082</v>
      </c>
      <c r="J395" s="184" t="s">
        <v>2083</v>
      </c>
      <c r="K395" s="184" t="s">
        <v>514</v>
      </c>
      <c r="L395" s="184" t="s">
        <v>514</v>
      </c>
    </row>
    <row r="396" spans="1:12" x14ac:dyDescent="0.25">
      <c r="A396" s="184" t="s">
        <v>2084</v>
      </c>
      <c r="B396" s="184" t="s">
        <v>2085</v>
      </c>
      <c r="C396" s="184" t="s">
        <v>74</v>
      </c>
      <c r="F396" s="184" t="s">
        <v>736</v>
      </c>
      <c r="G396" s="185">
        <v>92110.76</v>
      </c>
      <c r="H396" s="184" t="s">
        <v>2086</v>
      </c>
      <c r="I396" s="184" t="s">
        <v>2087</v>
      </c>
      <c r="J396" s="184" t="s">
        <v>2088</v>
      </c>
      <c r="K396" s="184" t="s">
        <v>2071</v>
      </c>
      <c r="L396" s="184" t="s">
        <v>514</v>
      </c>
    </row>
    <row r="397" spans="1:12" x14ac:dyDescent="0.25">
      <c r="A397" s="184" t="s">
        <v>2089</v>
      </c>
      <c r="B397" s="184" t="s">
        <v>2090</v>
      </c>
      <c r="C397" s="184" t="s">
        <v>74</v>
      </c>
      <c r="F397" s="184" t="s">
        <v>736</v>
      </c>
      <c r="G397" s="185">
        <v>117349.15</v>
      </c>
      <c r="H397" s="184" t="s">
        <v>2086</v>
      </c>
      <c r="I397" s="184" t="s">
        <v>2091</v>
      </c>
      <c r="J397" s="184" t="s">
        <v>2092</v>
      </c>
      <c r="K397" s="184" t="s">
        <v>2071</v>
      </c>
      <c r="L397" s="184" t="s">
        <v>514</v>
      </c>
    </row>
    <row r="398" spans="1:12" x14ac:dyDescent="0.25">
      <c r="A398" s="184" t="s">
        <v>2093</v>
      </c>
      <c r="B398" s="184" t="s">
        <v>2094</v>
      </c>
      <c r="C398" s="184" t="s">
        <v>74</v>
      </c>
      <c r="F398" s="184" t="s">
        <v>736</v>
      </c>
      <c r="G398" s="185">
        <v>225696.13</v>
      </c>
      <c r="H398" s="184" t="s">
        <v>2095</v>
      </c>
      <c r="I398" s="184" t="s">
        <v>2096</v>
      </c>
      <c r="J398" s="184" t="s">
        <v>2097</v>
      </c>
      <c r="K398" s="184" t="s">
        <v>2098</v>
      </c>
      <c r="L398" s="184" t="s">
        <v>514</v>
      </c>
    </row>
    <row r="399" spans="1:12" x14ac:dyDescent="0.25">
      <c r="A399" s="184" t="s">
        <v>2099</v>
      </c>
      <c r="B399" s="184" t="s">
        <v>2100</v>
      </c>
      <c r="C399" s="184" t="s">
        <v>74</v>
      </c>
      <c r="F399" s="184" t="s">
        <v>736</v>
      </c>
      <c r="G399" s="185">
        <v>254975.05</v>
      </c>
      <c r="H399" s="184" t="s">
        <v>2095</v>
      </c>
      <c r="I399" s="184" t="s">
        <v>2101</v>
      </c>
      <c r="J399" s="184" t="s">
        <v>2102</v>
      </c>
      <c r="K399" s="184" t="s">
        <v>2098</v>
      </c>
      <c r="L399" s="184" t="s">
        <v>514</v>
      </c>
    </row>
    <row r="400" spans="1:12" x14ac:dyDescent="0.25">
      <c r="A400" s="184" t="s">
        <v>2103</v>
      </c>
      <c r="B400" s="184" t="s">
        <v>2104</v>
      </c>
      <c r="C400" s="184" t="s">
        <v>79</v>
      </c>
      <c r="F400" s="184" t="s">
        <v>528</v>
      </c>
      <c r="G400" s="185">
        <v>93553</v>
      </c>
      <c r="H400" s="184" t="s">
        <v>2105</v>
      </c>
      <c r="I400" s="184" t="s">
        <v>514</v>
      </c>
      <c r="J400" s="184" t="s">
        <v>514</v>
      </c>
      <c r="K400" s="184" t="s">
        <v>514</v>
      </c>
      <c r="L400" s="184" t="s">
        <v>514</v>
      </c>
    </row>
    <row r="401" spans="1:12" x14ac:dyDescent="0.25">
      <c r="A401" s="184" t="s">
        <v>2106</v>
      </c>
      <c r="B401" s="184" t="s">
        <v>2107</v>
      </c>
      <c r="C401" s="184" t="s">
        <v>74</v>
      </c>
      <c r="F401" s="184" t="s">
        <v>1320</v>
      </c>
      <c r="G401" s="185">
        <v>42398.7</v>
      </c>
      <c r="H401" s="184" t="s">
        <v>2108</v>
      </c>
      <c r="I401" s="184" t="s">
        <v>1079</v>
      </c>
      <c r="J401" s="184" t="s">
        <v>1080</v>
      </c>
      <c r="K401" s="184" t="s">
        <v>2109</v>
      </c>
      <c r="L401" s="184" t="s">
        <v>514</v>
      </c>
    </row>
    <row r="402" spans="1:12" x14ac:dyDescent="0.25">
      <c r="A402" s="184" t="s">
        <v>2110</v>
      </c>
      <c r="B402" s="184" t="s">
        <v>2111</v>
      </c>
      <c r="C402" s="184" t="s">
        <v>74</v>
      </c>
      <c r="F402" s="184" t="s">
        <v>981</v>
      </c>
      <c r="G402" s="185">
        <v>5624.52</v>
      </c>
      <c r="H402" s="184" t="s">
        <v>2112</v>
      </c>
      <c r="I402" s="184" t="s">
        <v>2113</v>
      </c>
      <c r="J402" s="184" t="s">
        <v>2114</v>
      </c>
      <c r="K402" s="184" t="s">
        <v>514</v>
      </c>
      <c r="L402" s="184" t="s">
        <v>514</v>
      </c>
    </row>
    <row r="403" spans="1:12" x14ac:dyDescent="0.25">
      <c r="A403" s="184" t="s">
        <v>2115</v>
      </c>
      <c r="B403" s="184" t="s">
        <v>2116</v>
      </c>
      <c r="C403" s="184" t="s">
        <v>74</v>
      </c>
      <c r="F403" s="184" t="s">
        <v>981</v>
      </c>
      <c r="G403" s="185">
        <v>6947.39</v>
      </c>
      <c r="H403" s="184" t="s">
        <v>514</v>
      </c>
      <c r="I403" s="184" t="s">
        <v>2117</v>
      </c>
      <c r="J403" s="184" t="s">
        <v>2118</v>
      </c>
      <c r="K403" s="184" t="s">
        <v>514</v>
      </c>
      <c r="L403" s="184" t="s">
        <v>514</v>
      </c>
    </row>
    <row r="404" spans="1:12" x14ac:dyDescent="0.25">
      <c r="A404" s="184" t="s">
        <v>2119</v>
      </c>
      <c r="B404" s="184" t="s">
        <v>2120</v>
      </c>
      <c r="C404" s="184" t="s">
        <v>74</v>
      </c>
      <c r="F404" s="184" t="s">
        <v>981</v>
      </c>
      <c r="G404" s="185">
        <v>83483.53</v>
      </c>
      <c r="H404" s="184" t="s">
        <v>514</v>
      </c>
      <c r="I404" s="184" t="s">
        <v>2121</v>
      </c>
      <c r="J404" s="184" t="s">
        <v>2122</v>
      </c>
      <c r="K404" s="184" t="s">
        <v>514</v>
      </c>
      <c r="L404" s="184" t="s">
        <v>514</v>
      </c>
    </row>
    <row r="405" spans="1:12" x14ac:dyDescent="0.25">
      <c r="A405" s="184" t="s">
        <v>2123</v>
      </c>
      <c r="B405" s="184" t="s">
        <v>2120</v>
      </c>
      <c r="C405" s="184" t="s">
        <v>74</v>
      </c>
      <c r="F405" s="184" t="s">
        <v>981</v>
      </c>
      <c r="G405" s="185">
        <v>46638.18</v>
      </c>
      <c r="H405" s="184" t="s">
        <v>514</v>
      </c>
      <c r="I405" s="184" t="s">
        <v>2124</v>
      </c>
      <c r="J405" s="184" t="s">
        <v>2125</v>
      </c>
      <c r="K405" s="184" t="s">
        <v>514</v>
      </c>
      <c r="L405" s="184" t="s">
        <v>2126</v>
      </c>
    </row>
    <row r="406" spans="1:12" x14ac:dyDescent="0.25">
      <c r="A406" s="184" t="s">
        <v>2127</v>
      </c>
      <c r="B406" s="184" t="s">
        <v>2128</v>
      </c>
      <c r="C406" s="184" t="s">
        <v>74</v>
      </c>
      <c r="F406" s="184" t="s">
        <v>981</v>
      </c>
      <c r="G406" s="185">
        <v>46638.18</v>
      </c>
      <c r="H406" s="184" t="s">
        <v>514</v>
      </c>
      <c r="I406" s="184" t="s">
        <v>2124</v>
      </c>
      <c r="J406" s="184" t="s">
        <v>2125</v>
      </c>
      <c r="K406" s="184" t="s">
        <v>514</v>
      </c>
      <c r="L406" s="184" t="s">
        <v>2126</v>
      </c>
    </row>
    <row r="407" spans="1:12" x14ac:dyDescent="0.25">
      <c r="A407" s="184" t="s">
        <v>2129</v>
      </c>
      <c r="B407" s="184" t="s">
        <v>2130</v>
      </c>
      <c r="C407" s="184" t="s">
        <v>74</v>
      </c>
      <c r="F407" s="184" t="s">
        <v>746</v>
      </c>
      <c r="G407" s="185">
        <v>27783.07</v>
      </c>
      <c r="H407" s="184" t="s">
        <v>2131</v>
      </c>
      <c r="I407" s="184" t="s">
        <v>2132</v>
      </c>
      <c r="J407" s="184" t="s">
        <v>2133</v>
      </c>
      <c r="K407" s="184" t="s">
        <v>514</v>
      </c>
      <c r="L407" s="184" t="s">
        <v>2134</v>
      </c>
    </row>
    <row r="408" spans="1:12" x14ac:dyDescent="0.25">
      <c r="A408" s="184" t="s">
        <v>2135</v>
      </c>
      <c r="B408" s="184" t="s">
        <v>2136</v>
      </c>
      <c r="C408" s="184" t="s">
        <v>74</v>
      </c>
      <c r="F408" s="184" t="s">
        <v>746</v>
      </c>
      <c r="G408" s="185">
        <v>24894.98</v>
      </c>
      <c r="H408" s="184" t="s">
        <v>2137</v>
      </c>
      <c r="I408" s="184" t="s">
        <v>2138</v>
      </c>
      <c r="J408" s="184" t="s">
        <v>2139</v>
      </c>
      <c r="K408" s="184" t="s">
        <v>514</v>
      </c>
      <c r="L408" s="184" t="s">
        <v>2140</v>
      </c>
    </row>
    <row r="409" spans="1:12" x14ac:dyDescent="0.25">
      <c r="A409" s="184" t="s">
        <v>2141</v>
      </c>
      <c r="B409" s="184" t="s">
        <v>2142</v>
      </c>
      <c r="C409" s="184" t="s">
        <v>74</v>
      </c>
      <c r="F409" s="184" t="s">
        <v>746</v>
      </c>
      <c r="G409" s="185">
        <v>29147.1</v>
      </c>
      <c r="H409" s="184" t="s">
        <v>2143</v>
      </c>
      <c r="I409" s="184" t="s">
        <v>2138</v>
      </c>
      <c r="J409" s="184" t="s">
        <v>2139</v>
      </c>
      <c r="K409" s="184" t="s">
        <v>514</v>
      </c>
      <c r="L409" s="184" t="s">
        <v>2144</v>
      </c>
    </row>
    <row r="410" spans="1:12" x14ac:dyDescent="0.25">
      <c r="A410" s="184" t="s">
        <v>2145</v>
      </c>
      <c r="B410" s="184" t="s">
        <v>2146</v>
      </c>
      <c r="C410" s="184" t="s">
        <v>74</v>
      </c>
      <c r="F410" s="184" t="s">
        <v>746</v>
      </c>
      <c r="G410" s="185">
        <v>24619.119999999999</v>
      </c>
      <c r="H410" s="184" t="s">
        <v>514</v>
      </c>
      <c r="I410" s="184" t="s">
        <v>2138</v>
      </c>
      <c r="J410" s="184" t="s">
        <v>2139</v>
      </c>
      <c r="K410" s="184" t="s">
        <v>514</v>
      </c>
      <c r="L410" s="184" t="s">
        <v>2147</v>
      </c>
    </row>
    <row r="411" spans="1:12" x14ac:dyDescent="0.25">
      <c r="A411" s="184" t="s">
        <v>2148</v>
      </c>
      <c r="B411" s="184" t="s">
        <v>2149</v>
      </c>
      <c r="C411" s="184" t="s">
        <v>74</v>
      </c>
      <c r="F411" s="184" t="s">
        <v>746</v>
      </c>
      <c r="G411" s="185">
        <v>24619.119999999999</v>
      </c>
      <c r="H411" s="184" t="s">
        <v>514</v>
      </c>
      <c r="I411" s="184" t="s">
        <v>2138</v>
      </c>
      <c r="J411" s="184" t="s">
        <v>2139</v>
      </c>
      <c r="K411" s="184" t="s">
        <v>514</v>
      </c>
      <c r="L411" s="184" t="s">
        <v>2147</v>
      </c>
    </row>
    <row r="412" spans="1:12" x14ac:dyDescent="0.25">
      <c r="A412" s="184" t="s">
        <v>2150</v>
      </c>
      <c r="B412" s="184" t="s">
        <v>2151</v>
      </c>
      <c r="C412" s="184" t="s">
        <v>74</v>
      </c>
      <c r="F412" s="184" t="s">
        <v>746</v>
      </c>
      <c r="G412" s="185">
        <v>2245.9699999999998</v>
      </c>
      <c r="H412" s="184" t="s">
        <v>2152</v>
      </c>
      <c r="I412" s="184" t="s">
        <v>1134</v>
      </c>
      <c r="J412" s="184" t="s">
        <v>1135</v>
      </c>
      <c r="K412" s="184" t="s">
        <v>514</v>
      </c>
      <c r="L412" s="184" t="s">
        <v>514</v>
      </c>
    </row>
    <row r="413" spans="1:12" x14ac:dyDescent="0.25">
      <c r="A413" s="184" t="s">
        <v>2153</v>
      </c>
      <c r="B413" s="184" t="s">
        <v>2154</v>
      </c>
      <c r="C413" s="184" t="s">
        <v>74</v>
      </c>
      <c r="F413" s="184" t="s">
        <v>746</v>
      </c>
      <c r="G413" s="185">
        <v>3182.2</v>
      </c>
      <c r="H413" s="184" t="s">
        <v>2155</v>
      </c>
      <c r="I413" s="184" t="s">
        <v>2156</v>
      </c>
      <c r="J413" s="184" t="s">
        <v>2157</v>
      </c>
      <c r="K413" s="184" t="s">
        <v>514</v>
      </c>
      <c r="L413" s="184" t="s">
        <v>514</v>
      </c>
    </row>
    <row r="414" spans="1:12" x14ac:dyDescent="0.25">
      <c r="A414" s="184" t="s">
        <v>2158</v>
      </c>
      <c r="B414" s="184" t="s">
        <v>2159</v>
      </c>
      <c r="C414" s="184" t="s">
        <v>74</v>
      </c>
      <c r="F414" s="184" t="s">
        <v>989</v>
      </c>
      <c r="G414" s="185">
        <v>3773444.56</v>
      </c>
      <c r="H414" s="184" t="s">
        <v>2160</v>
      </c>
      <c r="I414" s="184" t="s">
        <v>2161</v>
      </c>
      <c r="J414" s="184" t="s">
        <v>2162</v>
      </c>
      <c r="K414" s="184" t="s">
        <v>2163</v>
      </c>
      <c r="L414" s="184" t="s">
        <v>514</v>
      </c>
    </row>
    <row r="415" spans="1:12" x14ac:dyDescent="0.25">
      <c r="A415" s="184" t="s">
        <v>2164</v>
      </c>
      <c r="B415" s="184" t="s">
        <v>2165</v>
      </c>
      <c r="C415" s="184" t="s">
        <v>74</v>
      </c>
      <c r="F415" s="184" t="s">
        <v>2166</v>
      </c>
      <c r="G415" s="185">
        <v>705586.64</v>
      </c>
      <c r="H415" s="184" t="s">
        <v>514</v>
      </c>
      <c r="I415" s="184" t="s">
        <v>2167</v>
      </c>
      <c r="J415" s="184" t="s">
        <v>2168</v>
      </c>
      <c r="K415" s="184" t="s">
        <v>1787</v>
      </c>
      <c r="L415" s="184" t="s">
        <v>514</v>
      </c>
    </row>
    <row r="416" spans="1:12" x14ac:dyDescent="0.25">
      <c r="A416" s="184" t="s">
        <v>2169</v>
      </c>
      <c r="B416" s="184" t="s">
        <v>2170</v>
      </c>
      <c r="C416" s="184" t="s">
        <v>56</v>
      </c>
      <c r="F416" s="184" t="s">
        <v>989</v>
      </c>
      <c r="G416" s="185">
        <v>596085.27</v>
      </c>
      <c r="H416" s="184" t="s">
        <v>2171</v>
      </c>
      <c r="I416" s="184" t="s">
        <v>2172</v>
      </c>
      <c r="J416" s="184" t="s">
        <v>2173</v>
      </c>
      <c r="K416" s="184" t="s">
        <v>2174</v>
      </c>
      <c r="L416" s="184" t="s">
        <v>2175</v>
      </c>
    </row>
    <row r="417" spans="1:12" x14ac:dyDescent="0.25">
      <c r="A417" s="184" t="s">
        <v>2176</v>
      </c>
      <c r="B417" s="184" t="s">
        <v>2177</v>
      </c>
      <c r="C417" s="184" t="s">
        <v>56</v>
      </c>
      <c r="F417" s="184" t="s">
        <v>2178</v>
      </c>
      <c r="G417" s="185">
        <v>10130.41</v>
      </c>
      <c r="H417" s="184" t="s">
        <v>2179</v>
      </c>
      <c r="I417" s="184" t="s">
        <v>2180</v>
      </c>
      <c r="J417" s="184" t="s">
        <v>2181</v>
      </c>
      <c r="K417" s="184" t="s">
        <v>514</v>
      </c>
      <c r="L417" s="184" t="s">
        <v>514</v>
      </c>
    </row>
    <row r="418" spans="1:12" x14ac:dyDescent="0.25">
      <c r="A418" s="184" t="s">
        <v>2182</v>
      </c>
      <c r="B418" s="184" t="s">
        <v>2183</v>
      </c>
      <c r="C418" s="184" t="s">
        <v>74</v>
      </c>
      <c r="F418" s="184" t="s">
        <v>2184</v>
      </c>
      <c r="G418" s="185">
        <v>51767.28</v>
      </c>
      <c r="H418" s="184" t="s">
        <v>2185</v>
      </c>
      <c r="I418" s="184" t="s">
        <v>2186</v>
      </c>
      <c r="J418" s="184" t="s">
        <v>2187</v>
      </c>
      <c r="K418" s="184" t="s">
        <v>514</v>
      </c>
      <c r="L418" s="184" t="s">
        <v>514</v>
      </c>
    </row>
    <row r="419" spans="1:12" x14ac:dyDescent="0.25">
      <c r="A419" s="184" t="s">
        <v>2188</v>
      </c>
      <c r="B419" s="184" t="s">
        <v>2189</v>
      </c>
      <c r="C419" s="184" t="s">
        <v>79</v>
      </c>
      <c r="F419" s="184" t="s">
        <v>2190</v>
      </c>
      <c r="G419" s="185">
        <v>1493.87</v>
      </c>
      <c r="H419" s="184" t="s">
        <v>514</v>
      </c>
      <c r="I419" s="184" t="s">
        <v>1100</v>
      </c>
      <c r="J419" s="184" t="s">
        <v>2191</v>
      </c>
      <c r="K419" s="184" t="s">
        <v>514</v>
      </c>
      <c r="L419" s="184" t="s">
        <v>514</v>
      </c>
    </row>
    <row r="420" spans="1:12" x14ac:dyDescent="0.25">
      <c r="A420" s="184" t="s">
        <v>2192</v>
      </c>
      <c r="B420" s="184" t="s">
        <v>2193</v>
      </c>
      <c r="C420" s="184" t="s">
        <v>79</v>
      </c>
      <c r="F420" s="184" t="s">
        <v>2194</v>
      </c>
      <c r="G420" s="185">
        <v>240590.61</v>
      </c>
      <c r="H420" s="184" t="s">
        <v>2195</v>
      </c>
      <c r="I420" s="184" t="s">
        <v>2196</v>
      </c>
      <c r="J420" s="184" t="s">
        <v>2197</v>
      </c>
      <c r="K420" s="184" t="s">
        <v>2198</v>
      </c>
      <c r="L420" s="184" t="s">
        <v>514</v>
      </c>
    </row>
    <row r="421" spans="1:12" x14ac:dyDescent="0.25">
      <c r="A421" s="184" t="s">
        <v>2199</v>
      </c>
      <c r="B421" s="184" t="s">
        <v>2200</v>
      </c>
      <c r="C421" s="184" t="s">
        <v>79</v>
      </c>
      <c r="F421" s="184" t="s">
        <v>2194</v>
      </c>
      <c r="G421" s="185">
        <v>241025.15</v>
      </c>
      <c r="H421" s="184" t="s">
        <v>2201</v>
      </c>
      <c r="I421" s="184" t="s">
        <v>2202</v>
      </c>
      <c r="J421" s="184" t="s">
        <v>2203</v>
      </c>
      <c r="K421" s="184" t="s">
        <v>2198</v>
      </c>
      <c r="L421" s="184" t="s">
        <v>514</v>
      </c>
    </row>
    <row r="422" spans="1:12" x14ac:dyDescent="0.25">
      <c r="A422" s="184" t="s">
        <v>2204</v>
      </c>
      <c r="B422" s="184" t="s">
        <v>2205</v>
      </c>
      <c r="C422" s="184" t="s">
        <v>79</v>
      </c>
      <c r="F422" s="184" t="s">
        <v>2194</v>
      </c>
      <c r="G422" s="185">
        <v>270608.59999999998</v>
      </c>
      <c r="H422" s="184" t="s">
        <v>2206</v>
      </c>
      <c r="I422" s="184" t="s">
        <v>2207</v>
      </c>
      <c r="J422" s="184" t="s">
        <v>2208</v>
      </c>
      <c r="K422" s="184" t="s">
        <v>2209</v>
      </c>
      <c r="L422" s="184" t="s">
        <v>514</v>
      </c>
    </row>
    <row r="423" spans="1:12" x14ac:dyDescent="0.25">
      <c r="A423" s="184" t="s">
        <v>2210</v>
      </c>
      <c r="B423" s="184" t="s">
        <v>2211</v>
      </c>
      <c r="C423" s="184" t="s">
        <v>79</v>
      </c>
      <c r="F423" s="184" t="s">
        <v>2194</v>
      </c>
      <c r="G423" s="185">
        <v>315878.03000000003</v>
      </c>
      <c r="H423" s="184" t="s">
        <v>2212</v>
      </c>
      <c r="I423" s="184" t="s">
        <v>2213</v>
      </c>
      <c r="J423" s="184" t="s">
        <v>2214</v>
      </c>
      <c r="K423" s="184" t="s">
        <v>514</v>
      </c>
      <c r="L423" s="184" t="s">
        <v>514</v>
      </c>
    </row>
    <row r="424" spans="1:12" x14ac:dyDescent="0.25">
      <c r="A424" s="184" t="s">
        <v>2215</v>
      </c>
      <c r="B424" s="184" t="s">
        <v>2216</v>
      </c>
      <c r="C424" s="184" t="s">
        <v>79</v>
      </c>
      <c r="F424" s="184" t="s">
        <v>2194</v>
      </c>
      <c r="G424" s="185">
        <v>241705.33</v>
      </c>
      <c r="H424" s="184" t="s">
        <v>2217</v>
      </c>
      <c r="I424" s="184" t="s">
        <v>2218</v>
      </c>
      <c r="J424" s="184" t="s">
        <v>2219</v>
      </c>
      <c r="K424" s="184" t="s">
        <v>2198</v>
      </c>
      <c r="L424" s="184" t="s">
        <v>514</v>
      </c>
    </row>
    <row r="425" spans="1:12" x14ac:dyDescent="0.25">
      <c r="A425" s="184" t="s">
        <v>2220</v>
      </c>
      <c r="B425" s="184" t="s">
        <v>2221</v>
      </c>
      <c r="C425" s="184" t="s">
        <v>79</v>
      </c>
      <c r="F425" s="184" t="s">
        <v>2194</v>
      </c>
      <c r="G425" s="185">
        <v>230197.14</v>
      </c>
      <c r="H425" s="184" t="s">
        <v>2222</v>
      </c>
      <c r="I425" s="184" t="s">
        <v>2223</v>
      </c>
      <c r="J425" s="184" t="s">
        <v>2224</v>
      </c>
      <c r="K425" s="184" t="s">
        <v>2225</v>
      </c>
      <c r="L425" s="184" t="s">
        <v>514</v>
      </c>
    </row>
    <row r="426" spans="1:12" x14ac:dyDescent="0.25">
      <c r="A426" s="184" t="s">
        <v>2226</v>
      </c>
      <c r="B426" s="184" t="s">
        <v>2227</v>
      </c>
      <c r="C426" s="184" t="s">
        <v>79</v>
      </c>
      <c r="F426" s="184" t="s">
        <v>2194</v>
      </c>
      <c r="G426" s="185">
        <v>224207.22</v>
      </c>
      <c r="H426" s="184" t="s">
        <v>2228</v>
      </c>
      <c r="I426" s="184" t="s">
        <v>2229</v>
      </c>
      <c r="J426" s="184" t="s">
        <v>2230</v>
      </c>
      <c r="K426" s="184" t="s">
        <v>2225</v>
      </c>
      <c r="L426" s="184" t="s">
        <v>514</v>
      </c>
    </row>
    <row r="427" spans="1:12" x14ac:dyDescent="0.25">
      <c r="A427" s="184" t="s">
        <v>2231</v>
      </c>
      <c r="B427" s="184" t="s">
        <v>2232</v>
      </c>
      <c r="C427" s="184" t="s">
        <v>79</v>
      </c>
      <c r="F427" s="184" t="s">
        <v>2194</v>
      </c>
      <c r="G427" s="185">
        <v>226941.59</v>
      </c>
      <c r="H427" s="184" t="s">
        <v>2233</v>
      </c>
      <c r="I427" s="184" t="s">
        <v>2218</v>
      </c>
      <c r="J427" s="184" t="s">
        <v>2219</v>
      </c>
      <c r="K427" s="184" t="s">
        <v>2198</v>
      </c>
      <c r="L427" s="184" t="s">
        <v>514</v>
      </c>
    </row>
    <row r="428" spans="1:12" x14ac:dyDescent="0.25">
      <c r="A428" s="184" t="s">
        <v>2234</v>
      </c>
      <c r="B428" s="184" t="s">
        <v>2235</v>
      </c>
      <c r="C428" s="184" t="s">
        <v>79</v>
      </c>
      <c r="F428" s="184" t="s">
        <v>2190</v>
      </c>
      <c r="G428" s="185">
        <v>158489.39000000001</v>
      </c>
      <c r="H428" s="184" t="s">
        <v>2236</v>
      </c>
      <c r="I428" s="184" t="s">
        <v>2237</v>
      </c>
      <c r="J428" s="184" t="s">
        <v>2238</v>
      </c>
      <c r="K428" s="184" t="s">
        <v>514</v>
      </c>
      <c r="L428" s="184" t="s">
        <v>514</v>
      </c>
    </row>
    <row r="429" spans="1:12" x14ac:dyDescent="0.25">
      <c r="A429" s="184" t="s">
        <v>2239</v>
      </c>
      <c r="B429" s="184" t="s">
        <v>2240</v>
      </c>
      <c r="C429" s="184" t="s">
        <v>79</v>
      </c>
      <c r="F429" s="184" t="s">
        <v>2190</v>
      </c>
      <c r="G429" s="185">
        <v>81779.539999999994</v>
      </c>
      <c r="H429" s="184" t="s">
        <v>2241</v>
      </c>
      <c r="I429" s="184" t="s">
        <v>2242</v>
      </c>
      <c r="J429" s="184" t="s">
        <v>2243</v>
      </c>
      <c r="K429" s="184" t="s">
        <v>514</v>
      </c>
      <c r="L429" s="184" t="s">
        <v>514</v>
      </c>
    </row>
    <row r="430" spans="1:12" x14ac:dyDescent="0.25">
      <c r="A430" s="184" t="s">
        <v>2244</v>
      </c>
      <c r="B430" s="184" t="s">
        <v>2245</v>
      </c>
      <c r="C430" s="184" t="s">
        <v>79</v>
      </c>
      <c r="F430" s="184" t="s">
        <v>2190</v>
      </c>
      <c r="G430" s="185">
        <v>1791.84</v>
      </c>
      <c r="H430" s="184" t="s">
        <v>514</v>
      </c>
      <c r="I430" s="184" t="s">
        <v>2246</v>
      </c>
      <c r="J430" s="184" t="s">
        <v>2247</v>
      </c>
      <c r="K430" s="184" t="s">
        <v>514</v>
      </c>
      <c r="L430" s="184" t="s">
        <v>514</v>
      </c>
    </row>
    <row r="431" spans="1:12" x14ac:dyDescent="0.25">
      <c r="A431" s="184" t="s">
        <v>2248</v>
      </c>
      <c r="B431" s="184" t="s">
        <v>2249</v>
      </c>
      <c r="C431" s="184" t="s">
        <v>79</v>
      </c>
      <c r="F431" s="184" t="s">
        <v>2190</v>
      </c>
      <c r="G431" s="185">
        <v>139385.18</v>
      </c>
      <c r="H431" s="184" t="s">
        <v>2250</v>
      </c>
      <c r="I431" s="184" t="s">
        <v>2251</v>
      </c>
      <c r="J431" s="184" t="s">
        <v>2252</v>
      </c>
      <c r="K431" s="184" t="s">
        <v>514</v>
      </c>
      <c r="L431" s="184" t="s">
        <v>514</v>
      </c>
    </row>
    <row r="432" spans="1:12" x14ac:dyDescent="0.25">
      <c r="A432" s="184" t="s">
        <v>2253</v>
      </c>
      <c r="B432" s="184" t="s">
        <v>2254</v>
      </c>
      <c r="C432" s="184" t="s">
        <v>79</v>
      </c>
      <c r="F432" s="184" t="s">
        <v>2190</v>
      </c>
      <c r="G432" s="185">
        <v>141975.49</v>
      </c>
      <c r="H432" s="184" t="s">
        <v>2255</v>
      </c>
      <c r="I432" s="184" t="s">
        <v>2256</v>
      </c>
      <c r="J432" s="184" t="s">
        <v>2252</v>
      </c>
      <c r="K432" s="184" t="s">
        <v>514</v>
      </c>
      <c r="L432" s="184" t="s">
        <v>514</v>
      </c>
    </row>
    <row r="433" spans="1:12" x14ac:dyDescent="0.25">
      <c r="A433" s="184" t="s">
        <v>2257</v>
      </c>
      <c r="B433" s="184" t="s">
        <v>2258</v>
      </c>
      <c r="C433" s="184" t="s">
        <v>79</v>
      </c>
      <c r="F433" s="184" t="s">
        <v>2190</v>
      </c>
      <c r="G433" s="185">
        <v>47400.44</v>
      </c>
      <c r="H433" s="184" t="s">
        <v>2259</v>
      </c>
      <c r="I433" s="184" t="s">
        <v>2242</v>
      </c>
      <c r="J433" s="184" t="s">
        <v>2243</v>
      </c>
      <c r="K433" s="184" t="s">
        <v>514</v>
      </c>
      <c r="L433" s="184" t="s">
        <v>514</v>
      </c>
    </row>
    <row r="434" spans="1:12" x14ac:dyDescent="0.25">
      <c r="A434" s="184" t="s">
        <v>2260</v>
      </c>
      <c r="B434" s="184" t="s">
        <v>2258</v>
      </c>
      <c r="C434" s="184" t="s">
        <v>79</v>
      </c>
      <c r="F434" s="184" t="s">
        <v>2190</v>
      </c>
      <c r="G434" s="185">
        <v>47400.44</v>
      </c>
      <c r="H434" s="184" t="s">
        <v>2259</v>
      </c>
      <c r="I434" s="184" t="s">
        <v>2242</v>
      </c>
      <c r="J434" s="184" t="s">
        <v>2243</v>
      </c>
      <c r="K434" s="184" t="s">
        <v>514</v>
      </c>
      <c r="L434" s="184" t="s">
        <v>514</v>
      </c>
    </row>
    <row r="435" spans="1:12" x14ac:dyDescent="0.25">
      <c r="A435" s="184" t="s">
        <v>2261</v>
      </c>
      <c r="B435" s="184" t="s">
        <v>2262</v>
      </c>
      <c r="C435" s="184" t="s">
        <v>79</v>
      </c>
      <c r="F435" s="184" t="s">
        <v>2190</v>
      </c>
      <c r="G435" s="185">
        <v>84730.83</v>
      </c>
      <c r="H435" s="184" t="s">
        <v>2263</v>
      </c>
      <c r="I435" s="184" t="s">
        <v>2264</v>
      </c>
      <c r="J435" s="184" t="s">
        <v>2265</v>
      </c>
      <c r="K435" s="184" t="s">
        <v>514</v>
      </c>
      <c r="L435" s="184" t="s">
        <v>514</v>
      </c>
    </row>
    <row r="436" spans="1:12" x14ac:dyDescent="0.25">
      <c r="A436" s="184" t="s">
        <v>2266</v>
      </c>
      <c r="B436" s="184" t="s">
        <v>2267</v>
      </c>
      <c r="C436" s="184" t="s">
        <v>79</v>
      </c>
      <c r="F436" s="184" t="s">
        <v>2190</v>
      </c>
      <c r="G436" s="185">
        <v>148000.98000000001</v>
      </c>
      <c r="H436" s="184" t="s">
        <v>2268</v>
      </c>
      <c r="I436" s="184" t="s">
        <v>2269</v>
      </c>
      <c r="J436" s="184" t="s">
        <v>2270</v>
      </c>
      <c r="K436" s="184" t="s">
        <v>514</v>
      </c>
      <c r="L436" s="184" t="s">
        <v>514</v>
      </c>
    </row>
    <row r="437" spans="1:12" x14ac:dyDescent="0.25">
      <c r="A437" s="184" t="s">
        <v>2271</v>
      </c>
      <c r="B437" s="184" t="s">
        <v>2272</v>
      </c>
      <c r="C437" s="184" t="s">
        <v>79</v>
      </c>
      <c r="F437" s="184" t="s">
        <v>2194</v>
      </c>
      <c r="G437" s="185">
        <v>297255.61</v>
      </c>
      <c r="H437" s="184" t="s">
        <v>2273</v>
      </c>
      <c r="I437" s="184" t="s">
        <v>2274</v>
      </c>
      <c r="J437" s="184" t="s">
        <v>2275</v>
      </c>
      <c r="K437" s="184" t="s">
        <v>2276</v>
      </c>
      <c r="L437" s="184" t="s">
        <v>514</v>
      </c>
    </row>
    <row r="438" spans="1:12" x14ac:dyDescent="0.25">
      <c r="A438" s="184" t="s">
        <v>2277</v>
      </c>
      <c r="B438" s="184" t="s">
        <v>2278</v>
      </c>
      <c r="C438" s="184" t="s">
        <v>79</v>
      </c>
      <c r="F438" s="184" t="s">
        <v>2190</v>
      </c>
      <c r="G438" s="185">
        <v>114049.2</v>
      </c>
      <c r="H438" s="184" t="s">
        <v>2279</v>
      </c>
      <c r="I438" s="184" t="s">
        <v>2280</v>
      </c>
      <c r="J438" s="184" t="s">
        <v>2281</v>
      </c>
      <c r="K438" s="184" t="s">
        <v>514</v>
      </c>
      <c r="L438" s="184" t="s">
        <v>514</v>
      </c>
    </row>
    <row r="439" spans="1:12" x14ac:dyDescent="0.25">
      <c r="A439" s="184" t="s">
        <v>2282</v>
      </c>
      <c r="B439" s="184" t="s">
        <v>2283</v>
      </c>
      <c r="C439" s="184" t="s">
        <v>79</v>
      </c>
      <c r="F439" s="184" t="s">
        <v>2190</v>
      </c>
      <c r="G439" s="185">
        <v>135469.64000000001</v>
      </c>
      <c r="H439" s="184" t="s">
        <v>2284</v>
      </c>
      <c r="I439" s="184" t="s">
        <v>2285</v>
      </c>
      <c r="J439" s="184" t="s">
        <v>2281</v>
      </c>
      <c r="K439" s="184" t="s">
        <v>514</v>
      </c>
      <c r="L439" s="184" t="s">
        <v>514</v>
      </c>
    </row>
    <row r="440" spans="1:12" x14ac:dyDescent="0.25">
      <c r="A440" s="184" t="s">
        <v>2286</v>
      </c>
      <c r="B440" s="184" t="s">
        <v>2287</v>
      </c>
      <c r="C440" s="184" t="s">
        <v>79</v>
      </c>
      <c r="F440" s="184" t="s">
        <v>2190</v>
      </c>
      <c r="G440" s="185">
        <v>75505.600000000006</v>
      </c>
      <c r="H440" s="184" t="s">
        <v>2288</v>
      </c>
      <c r="I440" s="184" t="s">
        <v>2289</v>
      </c>
      <c r="J440" s="184" t="s">
        <v>2290</v>
      </c>
      <c r="K440" s="184" t="s">
        <v>514</v>
      </c>
      <c r="L440" s="184" t="s">
        <v>514</v>
      </c>
    </row>
    <row r="441" spans="1:12" x14ac:dyDescent="0.25">
      <c r="A441" s="184" t="s">
        <v>2291</v>
      </c>
      <c r="B441" s="184" t="s">
        <v>2292</v>
      </c>
      <c r="C441" s="184" t="s">
        <v>79</v>
      </c>
      <c r="F441" s="184" t="s">
        <v>2190</v>
      </c>
      <c r="G441" s="185">
        <v>130230.55</v>
      </c>
      <c r="H441" s="184" t="s">
        <v>2293</v>
      </c>
      <c r="I441" s="184" t="s">
        <v>2289</v>
      </c>
      <c r="J441" s="184" t="s">
        <v>2290</v>
      </c>
      <c r="K441" s="184" t="s">
        <v>514</v>
      </c>
      <c r="L441" s="184" t="s">
        <v>514</v>
      </c>
    </row>
    <row r="442" spans="1:12" x14ac:dyDescent="0.25">
      <c r="A442" s="184" t="s">
        <v>2294</v>
      </c>
      <c r="B442" s="184" t="s">
        <v>2295</v>
      </c>
      <c r="C442" s="184" t="s">
        <v>79</v>
      </c>
      <c r="F442" s="184" t="s">
        <v>2296</v>
      </c>
      <c r="G442" s="185">
        <v>102693</v>
      </c>
      <c r="H442" s="184" t="s">
        <v>2297</v>
      </c>
      <c r="I442" s="184" t="s">
        <v>2298</v>
      </c>
      <c r="J442" s="184" t="s">
        <v>2299</v>
      </c>
      <c r="K442" s="184" t="s">
        <v>2300</v>
      </c>
      <c r="L442" s="184" t="s">
        <v>514</v>
      </c>
    </row>
    <row r="443" spans="1:12" x14ac:dyDescent="0.25">
      <c r="A443" s="184" t="s">
        <v>2301</v>
      </c>
      <c r="B443" s="184" t="s">
        <v>2302</v>
      </c>
      <c r="C443" s="184" t="s">
        <v>79</v>
      </c>
      <c r="F443" s="184" t="s">
        <v>2296</v>
      </c>
      <c r="G443" s="185">
        <v>346171.83</v>
      </c>
      <c r="H443" s="184" t="s">
        <v>2303</v>
      </c>
      <c r="I443" s="184" t="s">
        <v>2304</v>
      </c>
      <c r="J443" s="184" t="s">
        <v>2305</v>
      </c>
      <c r="K443" s="184" t="s">
        <v>2306</v>
      </c>
      <c r="L443" s="184" t="s">
        <v>514</v>
      </c>
    </row>
    <row r="444" spans="1:12" x14ac:dyDescent="0.25">
      <c r="A444" s="184" t="s">
        <v>2307</v>
      </c>
      <c r="B444" s="184" t="s">
        <v>2308</v>
      </c>
      <c r="C444" s="184" t="s">
        <v>79</v>
      </c>
      <c r="F444" s="184" t="s">
        <v>2190</v>
      </c>
      <c r="G444" s="185">
        <v>122673.82</v>
      </c>
      <c r="H444" s="184" t="s">
        <v>2309</v>
      </c>
      <c r="I444" s="184" t="s">
        <v>2310</v>
      </c>
      <c r="J444" s="184" t="s">
        <v>2311</v>
      </c>
      <c r="K444" s="184" t="s">
        <v>2312</v>
      </c>
      <c r="L444" s="184" t="s">
        <v>514</v>
      </c>
    </row>
    <row r="445" spans="1:12" x14ac:dyDescent="0.25">
      <c r="A445" s="184" t="s">
        <v>2313</v>
      </c>
      <c r="B445" s="184" t="s">
        <v>2314</v>
      </c>
      <c r="C445" s="184" t="s">
        <v>79</v>
      </c>
      <c r="F445" s="184" t="s">
        <v>2190</v>
      </c>
      <c r="G445" s="185">
        <v>61927.65</v>
      </c>
      <c r="H445" s="184" t="s">
        <v>2315</v>
      </c>
      <c r="I445" s="184" t="s">
        <v>2264</v>
      </c>
      <c r="J445" s="184" t="s">
        <v>2316</v>
      </c>
      <c r="K445" s="184" t="s">
        <v>514</v>
      </c>
      <c r="L445" s="184" t="s">
        <v>514</v>
      </c>
    </row>
    <row r="446" spans="1:12" x14ac:dyDescent="0.25">
      <c r="A446" s="184" t="s">
        <v>2317</v>
      </c>
      <c r="B446" s="184" t="s">
        <v>2318</v>
      </c>
      <c r="C446" s="184" t="s">
        <v>79</v>
      </c>
      <c r="F446" s="184" t="s">
        <v>2190</v>
      </c>
      <c r="G446" s="185">
        <v>101771.65</v>
      </c>
      <c r="H446" s="184" t="s">
        <v>2319</v>
      </c>
      <c r="I446" s="184" t="s">
        <v>2320</v>
      </c>
      <c r="J446" s="184" t="s">
        <v>2321</v>
      </c>
      <c r="K446" s="184" t="s">
        <v>514</v>
      </c>
      <c r="L446" s="184" t="s">
        <v>514</v>
      </c>
    </row>
    <row r="447" spans="1:12" x14ac:dyDescent="0.25">
      <c r="A447" s="184" t="s">
        <v>2322</v>
      </c>
      <c r="B447" s="184" t="s">
        <v>2323</v>
      </c>
      <c r="C447" s="184" t="s">
        <v>79</v>
      </c>
      <c r="F447" s="184" t="s">
        <v>2190</v>
      </c>
      <c r="G447" s="185">
        <v>116118.01</v>
      </c>
      <c r="H447" s="184" t="s">
        <v>2324</v>
      </c>
      <c r="I447" s="184" t="s">
        <v>2325</v>
      </c>
      <c r="J447" s="184" t="s">
        <v>2243</v>
      </c>
      <c r="K447" s="184" t="s">
        <v>2326</v>
      </c>
      <c r="L447" s="184" t="s">
        <v>514</v>
      </c>
    </row>
    <row r="448" spans="1:12" x14ac:dyDescent="0.25">
      <c r="A448" s="184" t="s">
        <v>2327</v>
      </c>
      <c r="B448" s="184" t="s">
        <v>2328</v>
      </c>
      <c r="C448" s="184" t="s">
        <v>79</v>
      </c>
      <c r="F448" s="184" t="s">
        <v>2190</v>
      </c>
      <c r="G448" s="185">
        <v>47400.44</v>
      </c>
      <c r="H448" s="184" t="s">
        <v>2259</v>
      </c>
      <c r="I448" s="184" t="s">
        <v>2242</v>
      </c>
      <c r="J448" s="184" t="s">
        <v>2243</v>
      </c>
      <c r="K448" s="184" t="s">
        <v>514</v>
      </c>
      <c r="L448" s="184" t="s">
        <v>514</v>
      </c>
    </row>
    <row r="449" spans="1:12" x14ac:dyDescent="0.25">
      <c r="A449" s="184" t="s">
        <v>2329</v>
      </c>
      <c r="B449" s="184" t="s">
        <v>2330</v>
      </c>
      <c r="C449" s="184" t="s">
        <v>79</v>
      </c>
      <c r="F449" s="184" t="s">
        <v>2190</v>
      </c>
      <c r="G449" s="185">
        <v>77509.490000000005</v>
      </c>
      <c r="H449" s="184" t="s">
        <v>2331</v>
      </c>
      <c r="I449" s="184" t="s">
        <v>2264</v>
      </c>
      <c r="J449" s="184" t="s">
        <v>2316</v>
      </c>
      <c r="K449" s="184" t="s">
        <v>514</v>
      </c>
      <c r="L449" s="184" t="s">
        <v>514</v>
      </c>
    </row>
    <row r="450" spans="1:12" x14ac:dyDescent="0.25">
      <c r="A450" s="184" t="s">
        <v>2332</v>
      </c>
      <c r="B450" s="184" t="s">
        <v>2333</v>
      </c>
      <c r="C450" s="184" t="s">
        <v>79</v>
      </c>
      <c r="F450" s="184" t="s">
        <v>2190</v>
      </c>
      <c r="G450" s="185">
        <v>29370.93</v>
      </c>
      <c r="H450" s="184" t="s">
        <v>2334</v>
      </c>
      <c r="I450" s="184" t="s">
        <v>2264</v>
      </c>
      <c r="J450" s="184" t="s">
        <v>2316</v>
      </c>
      <c r="K450" s="184" t="s">
        <v>514</v>
      </c>
      <c r="L450" s="184" t="s">
        <v>514</v>
      </c>
    </row>
    <row r="451" spans="1:12" x14ac:dyDescent="0.25">
      <c r="A451" s="184" t="s">
        <v>2335</v>
      </c>
      <c r="B451" s="184" t="s">
        <v>2336</v>
      </c>
      <c r="C451" s="184" t="s">
        <v>79</v>
      </c>
      <c r="F451" s="184" t="s">
        <v>2190</v>
      </c>
      <c r="G451" s="185">
        <v>29370.93</v>
      </c>
      <c r="H451" s="184" t="s">
        <v>2334</v>
      </c>
      <c r="I451" s="184" t="s">
        <v>2264</v>
      </c>
      <c r="J451" s="184" t="s">
        <v>2316</v>
      </c>
      <c r="K451" s="184" t="s">
        <v>514</v>
      </c>
      <c r="L451" s="184" t="s">
        <v>514</v>
      </c>
    </row>
    <row r="452" spans="1:12" x14ac:dyDescent="0.25">
      <c r="A452" s="184" t="s">
        <v>2337</v>
      </c>
      <c r="B452" s="184" t="s">
        <v>2338</v>
      </c>
      <c r="C452" s="184" t="s">
        <v>79</v>
      </c>
      <c r="F452" s="184" t="s">
        <v>2190</v>
      </c>
      <c r="G452" s="185">
        <v>29370.93</v>
      </c>
      <c r="H452" s="184" t="s">
        <v>2334</v>
      </c>
      <c r="I452" s="184" t="s">
        <v>2264</v>
      </c>
      <c r="J452" s="184" t="s">
        <v>2316</v>
      </c>
      <c r="K452" s="184" t="s">
        <v>514</v>
      </c>
      <c r="L452" s="184" t="s">
        <v>514</v>
      </c>
    </row>
    <row r="453" spans="1:12" x14ac:dyDescent="0.25">
      <c r="A453" s="184" t="s">
        <v>2339</v>
      </c>
      <c r="B453" s="184" t="s">
        <v>2340</v>
      </c>
      <c r="C453" s="184" t="s">
        <v>79</v>
      </c>
      <c r="F453" s="184" t="s">
        <v>2190</v>
      </c>
      <c r="G453" s="185">
        <v>29370.93</v>
      </c>
      <c r="H453" s="184" t="s">
        <v>2334</v>
      </c>
      <c r="I453" s="184" t="s">
        <v>2264</v>
      </c>
      <c r="J453" s="184" t="s">
        <v>2316</v>
      </c>
      <c r="K453" s="184" t="s">
        <v>514</v>
      </c>
      <c r="L453" s="184" t="s">
        <v>514</v>
      </c>
    </row>
    <row r="454" spans="1:12" x14ac:dyDescent="0.25">
      <c r="A454" s="184" t="s">
        <v>2341</v>
      </c>
      <c r="B454" s="184" t="s">
        <v>2342</v>
      </c>
      <c r="C454" s="184" t="s">
        <v>79</v>
      </c>
      <c r="F454" s="184" t="s">
        <v>2296</v>
      </c>
      <c r="G454" s="185">
        <v>154308.9</v>
      </c>
      <c r="H454" s="184" t="s">
        <v>2343</v>
      </c>
      <c r="I454" s="184" t="s">
        <v>2298</v>
      </c>
      <c r="J454" s="184" t="s">
        <v>2299</v>
      </c>
      <c r="K454" s="184" t="s">
        <v>2300</v>
      </c>
      <c r="L454" s="184" t="s">
        <v>514</v>
      </c>
    </row>
    <row r="455" spans="1:12" x14ac:dyDescent="0.25">
      <c r="A455" s="184" t="s">
        <v>2344</v>
      </c>
      <c r="B455" s="184" t="s">
        <v>2345</v>
      </c>
      <c r="C455" s="184" t="s">
        <v>79</v>
      </c>
      <c r="F455" s="184" t="s">
        <v>2296</v>
      </c>
      <c r="G455" s="185">
        <v>102693</v>
      </c>
      <c r="H455" s="184" t="s">
        <v>2297</v>
      </c>
      <c r="I455" s="184" t="s">
        <v>2298</v>
      </c>
      <c r="J455" s="184" t="s">
        <v>2299</v>
      </c>
      <c r="K455" s="184" t="s">
        <v>2300</v>
      </c>
      <c r="L455" s="184" t="s">
        <v>514</v>
      </c>
    </row>
    <row r="456" spans="1:12" x14ac:dyDescent="0.25">
      <c r="A456" s="184" t="s">
        <v>2346</v>
      </c>
      <c r="B456" s="184" t="s">
        <v>2347</v>
      </c>
      <c r="C456" s="184" t="s">
        <v>79</v>
      </c>
      <c r="F456" s="184" t="s">
        <v>2194</v>
      </c>
      <c r="G456" s="185">
        <v>290038.31</v>
      </c>
      <c r="H456" s="184" t="s">
        <v>2348</v>
      </c>
      <c r="I456" s="184" t="s">
        <v>2349</v>
      </c>
      <c r="J456" s="184" t="s">
        <v>2350</v>
      </c>
      <c r="K456" s="184" t="s">
        <v>2198</v>
      </c>
      <c r="L456" s="184" t="s">
        <v>514</v>
      </c>
    </row>
    <row r="457" spans="1:12" x14ac:dyDescent="0.25">
      <c r="A457" s="184" t="s">
        <v>2351</v>
      </c>
      <c r="B457" s="184" t="s">
        <v>2352</v>
      </c>
      <c r="C457" s="184" t="s">
        <v>79</v>
      </c>
      <c r="F457" s="184" t="s">
        <v>2194</v>
      </c>
      <c r="G457" s="185">
        <v>270229.39</v>
      </c>
      <c r="H457" s="184" t="s">
        <v>2353</v>
      </c>
      <c r="I457" s="184" t="s">
        <v>2354</v>
      </c>
      <c r="J457" s="184" t="s">
        <v>2355</v>
      </c>
      <c r="K457" s="184" t="s">
        <v>2209</v>
      </c>
      <c r="L457" s="184" t="s">
        <v>514</v>
      </c>
    </row>
    <row r="458" spans="1:12" x14ac:dyDescent="0.25">
      <c r="A458" s="184" t="s">
        <v>2356</v>
      </c>
      <c r="B458" s="184" t="s">
        <v>2357</v>
      </c>
      <c r="C458" s="184" t="s">
        <v>79</v>
      </c>
      <c r="F458" s="184" t="s">
        <v>2194</v>
      </c>
      <c r="G458" s="185">
        <v>267777.93</v>
      </c>
      <c r="H458" s="184" t="s">
        <v>2358</v>
      </c>
      <c r="I458" s="184" t="s">
        <v>2359</v>
      </c>
      <c r="J458" s="184" t="s">
        <v>2360</v>
      </c>
      <c r="K458" s="184" t="s">
        <v>2209</v>
      </c>
      <c r="L458" s="184" t="s">
        <v>514</v>
      </c>
    </row>
    <row r="459" spans="1:12" x14ac:dyDescent="0.25">
      <c r="A459" s="184" t="s">
        <v>2361</v>
      </c>
      <c r="B459" s="184" t="s">
        <v>2362</v>
      </c>
      <c r="C459" s="184" t="s">
        <v>79</v>
      </c>
      <c r="F459" s="184" t="s">
        <v>2194</v>
      </c>
      <c r="G459" s="185">
        <v>282651.57</v>
      </c>
      <c r="H459" s="184" t="s">
        <v>2363</v>
      </c>
      <c r="I459" s="184" t="s">
        <v>2364</v>
      </c>
      <c r="J459" s="184" t="s">
        <v>2365</v>
      </c>
      <c r="K459" s="184" t="s">
        <v>2366</v>
      </c>
      <c r="L459" s="184" t="s">
        <v>514</v>
      </c>
    </row>
    <row r="460" spans="1:12" x14ac:dyDescent="0.25">
      <c r="A460" s="184" t="s">
        <v>2367</v>
      </c>
      <c r="B460" s="184" t="s">
        <v>2368</v>
      </c>
      <c r="C460" s="184" t="s">
        <v>79</v>
      </c>
      <c r="F460" s="184" t="s">
        <v>2194</v>
      </c>
      <c r="G460" s="185">
        <v>226971.04</v>
      </c>
      <c r="H460" s="184" t="s">
        <v>2369</v>
      </c>
      <c r="I460" s="184" t="s">
        <v>2370</v>
      </c>
      <c r="J460" s="184" t="s">
        <v>2371</v>
      </c>
      <c r="K460" s="184" t="s">
        <v>2225</v>
      </c>
      <c r="L460" s="184" t="s">
        <v>514</v>
      </c>
    </row>
    <row r="461" spans="1:12" x14ac:dyDescent="0.25">
      <c r="A461" s="184" t="s">
        <v>2372</v>
      </c>
      <c r="B461" s="184" t="s">
        <v>2373</v>
      </c>
      <c r="C461" s="184" t="s">
        <v>79</v>
      </c>
      <c r="F461" s="184" t="s">
        <v>2194</v>
      </c>
      <c r="G461" s="185">
        <v>215183.78</v>
      </c>
      <c r="H461" s="184" t="s">
        <v>2374</v>
      </c>
      <c r="I461" s="184" t="s">
        <v>2375</v>
      </c>
      <c r="J461" s="184" t="s">
        <v>2376</v>
      </c>
      <c r="K461" s="184" t="s">
        <v>2377</v>
      </c>
      <c r="L461" s="184" t="s">
        <v>514</v>
      </c>
    </row>
    <row r="462" spans="1:12" x14ac:dyDescent="0.25">
      <c r="A462" s="184" t="s">
        <v>2378</v>
      </c>
      <c r="B462" s="184" t="s">
        <v>2379</v>
      </c>
      <c r="C462" s="184" t="s">
        <v>79</v>
      </c>
      <c r="F462" s="184" t="s">
        <v>2194</v>
      </c>
      <c r="G462" s="185">
        <v>213098.35</v>
      </c>
      <c r="H462" s="184" t="s">
        <v>2380</v>
      </c>
      <c r="I462" s="184" t="s">
        <v>2381</v>
      </c>
      <c r="J462" s="184" t="s">
        <v>2382</v>
      </c>
      <c r="K462" s="184" t="s">
        <v>2225</v>
      </c>
      <c r="L462" s="184" t="s">
        <v>514</v>
      </c>
    </row>
    <row r="463" spans="1:12" x14ac:dyDescent="0.25">
      <c r="A463" s="184" t="s">
        <v>2383</v>
      </c>
      <c r="B463" s="184" t="s">
        <v>2384</v>
      </c>
      <c r="C463" s="184" t="s">
        <v>79</v>
      </c>
      <c r="F463" s="184" t="s">
        <v>2194</v>
      </c>
      <c r="G463" s="185">
        <v>228534.27</v>
      </c>
      <c r="H463" s="184" t="s">
        <v>2385</v>
      </c>
      <c r="I463" s="184" t="s">
        <v>2370</v>
      </c>
      <c r="J463" s="184" t="s">
        <v>2371</v>
      </c>
      <c r="K463" s="184" t="s">
        <v>2225</v>
      </c>
      <c r="L463" s="184" t="s">
        <v>514</v>
      </c>
    </row>
    <row r="464" spans="1:12" x14ac:dyDescent="0.25">
      <c r="A464" s="184" t="s">
        <v>2386</v>
      </c>
      <c r="B464" s="184" t="s">
        <v>2387</v>
      </c>
      <c r="C464" s="184" t="s">
        <v>79</v>
      </c>
      <c r="F464" s="184" t="s">
        <v>2194</v>
      </c>
      <c r="G464" s="185">
        <v>272526.56</v>
      </c>
      <c r="H464" s="184" t="s">
        <v>2388</v>
      </c>
      <c r="I464" s="184" t="s">
        <v>2223</v>
      </c>
      <c r="J464" s="184" t="s">
        <v>2224</v>
      </c>
      <c r="K464" s="184" t="s">
        <v>2225</v>
      </c>
      <c r="L464" s="184" t="s">
        <v>514</v>
      </c>
    </row>
    <row r="465" spans="1:12" x14ac:dyDescent="0.25">
      <c r="A465" s="184" t="s">
        <v>2389</v>
      </c>
      <c r="B465" s="184" t="s">
        <v>2390</v>
      </c>
      <c r="C465" s="184" t="s">
        <v>79</v>
      </c>
      <c r="F465" s="184" t="s">
        <v>2194</v>
      </c>
      <c r="G465" s="185">
        <v>226344.6</v>
      </c>
      <c r="H465" s="184" t="s">
        <v>2391</v>
      </c>
      <c r="I465" s="184" t="s">
        <v>2392</v>
      </c>
      <c r="J465" s="184" t="s">
        <v>2393</v>
      </c>
      <c r="K465" s="184" t="s">
        <v>2225</v>
      </c>
      <c r="L465" s="184" t="s">
        <v>514</v>
      </c>
    </row>
    <row r="466" spans="1:12" x14ac:dyDescent="0.25">
      <c r="A466" s="184" t="s">
        <v>2394</v>
      </c>
      <c r="B466" s="184" t="s">
        <v>2395</v>
      </c>
      <c r="C466" s="184" t="s">
        <v>79</v>
      </c>
      <c r="F466" s="184" t="s">
        <v>2194</v>
      </c>
      <c r="G466" s="185">
        <v>118024.17</v>
      </c>
      <c r="H466" s="184" t="s">
        <v>2396</v>
      </c>
      <c r="I466" s="184" t="s">
        <v>2397</v>
      </c>
      <c r="J466" s="184" t="s">
        <v>2398</v>
      </c>
      <c r="K466" s="184" t="s">
        <v>2225</v>
      </c>
      <c r="L466" s="184" t="s">
        <v>514</v>
      </c>
    </row>
    <row r="467" spans="1:12" x14ac:dyDescent="0.25">
      <c r="A467" s="184" t="s">
        <v>2399</v>
      </c>
      <c r="B467" s="184" t="s">
        <v>2400</v>
      </c>
      <c r="C467" s="184" t="s">
        <v>79</v>
      </c>
      <c r="F467" s="184" t="s">
        <v>2194</v>
      </c>
      <c r="G467" s="185">
        <v>216354.99</v>
      </c>
      <c r="H467" s="184" t="s">
        <v>2401</v>
      </c>
      <c r="I467" s="184" t="s">
        <v>2402</v>
      </c>
      <c r="J467" s="184" t="s">
        <v>2403</v>
      </c>
      <c r="K467" s="184" t="s">
        <v>2225</v>
      </c>
      <c r="L467" s="184" t="s">
        <v>514</v>
      </c>
    </row>
    <row r="468" spans="1:12" x14ac:dyDescent="0.25">
      <c r="A468" s="184" t="s">
        <v>2404</v>
      </c>
      <c r="B468" s="184" t="s">
        <v>2405</v>
      </c>
      <c r="C468" s="184" t="s">
        <v>79</v>
      </c>
      <c r="F468" s="184" t="s">
        <v>2194</v>
      </c>
      <c r="G468" s="185">
        <v>202132.38</v>
      </c>
      <c r="H468" s="184" t="s">
        <v>2406</v>
      </c>
      <c r="I468" s="184" t="s">
        <v>2407</v>
      </c>
      <c r="J468" s="184" t="s">
        <v>2408</v>
      </c>
      <c r="K468" s="184" t="s">
        <v>2377</v>
      </c>
      <c r="L468" s="184" t="s">
        <v>514</v>
      </c>
    </row>
    <row r="469" spans="1:12" x14ac:dyDescent="0.25">
      <c r="A469" s="184" t="s">
        <v>2409</v>
      </c>
      <c r="B469" s="184" t="s">
        <v>2410</v>
      </c>
      <c r="C469" s="184" t="s">
        <v>79</v>
      </c>
      <c r="F469" s="184" t="s">
        <v>2194</v>
      </c>
      <c r="G469" s="185">
        <v>201416.46</v>
      </c>
      <c r="H469" s="184" t="s">
        <v>2411</v>
      </c>
      <c r="I469" s="184" t="s">
        <v>2412</v>
      </c>
      <c r="J469" s="184" t="s">
        <v>2413</v>
      </c>
      <c r="K469" s="184" t="s">
        <v>2414</v>
      </c>
      <c r="L469" s="184" t="s">
        <v>514</v>
      </c>
    </row>
    <row r="470" spans="1:12" x14ac:dyDescent="0.25">
      <c r="A470" s="184" t="s">
        <v>2415</v>
      </c>
      <c r="B470" s="184" t="s">
        <v>2416</v>
      </c>
      <c r="C470" s="184" t="s">
        <v>79</v>
      </c>
      <c r="F470" s="184" t="s">
        <v>2194</v>
      </c>
      <c r="G470" s="185">
        <v>279658.07</v>
      </c>
      <c r="H470" s="184" t="s">
        <v>2417</v>
      </c>
      <c r="I470" s="184" t="s">
        <v>2418</v>
      </c>
      <c r="J470" s="184" t="s">
        <v>2419</v>
      </c>
      <c r="K470" s="184" t="s">
        <v>2276</v>
      </c>
      <c r="L470" s="184" t="s">
        <v>514</v>
      </c>
    </row>
    <row r="471" spans="1:12" x14ac:dyDescent="0.25">
      <c r="A471" s="184" t="s">
        <v>2420</v>
      </c>
      <c r="B471" s="184" t="s">
        <v>2421</v>
      </c>
      <c r="C471" s="184" t="s">
        <v>79</v>
      </c>
      <c r="F471" s="184" t="s">
        <v>2194</v>
      </c>
      <c r="G471" s="185">
        <v>211183.5</v>
      </c>
      <c r="H471" s="184" t="s">
        <v>2422</v>
      </c>
      <c r="I471" s="184" t="s">
        <v>2423</v>
      </c>
      <c r="J471" s="184" t="s">
        <v>2424</v>
      </c>
      <c r="K471" s="184" t="s">
        <v>2377</v>
      </c>
      <c r="L471" s="184" t="s">
        <v>514</v>
      </c>
    </row>
    <row r="472" spans="1:12" x14ac:dyDescent="0.25">
      <c r="A472" s="184" t="s">
        <v>2425</v>
      </c>
      <c r="B472" s="184" t="s">
        <v>2426</v>
      </c>
      <c r="C472" s="184" t="s">
        <v>79</v>
      </c>
      <c r="F472" s="184" t="s">
        <v>2194</v>
      </c>
      <c r="G472" s="185">
        <v>251445.93</v>
      </c>
      <c r="H472" s="184" t="s">
        <v>2427</v>
      </c>
      <c r="I472" s="184" t="s">
        <v>2428</v>
      </c>
      <c r="J472" s="184" t="s">
        <v>2429</v>
      </c>
      <c r="K472" s="184" t="s">
        <v>2430</v>
      </c>
      <c r="L472" s="184" t="s">
        <v>514</v>
      </c>
    </row>
    <row r="473" spans="1:12" x14ac:dyDescent="0.25">
      <c r="A473" s="184" t="s">
        <v>2431</v>
      </c>
      <c r="B473" s="184" t="s">
        <v>2432</v>
      </c>
      <c r="C473" s="184" t="s">
        <v>79</v>
      </c>
      <c r="F473" s="184" t="s">
        <v>2194</v>
      </c>
      <c r="G473" s="185">
        <v>223962.97</v>
      </c>
      <c r="H473" s="184" t="s">
        <v>2433</v>
      </c>
      <c r="I473" s="184" t="s">
        <v>2434</v>
      </c>
      <c r="J473" s="184" t="s">
        <v>2435</v>
      </c>
      <c r="K473" s="184" t="s">
        <v>2225</v>
      </c>
      <c r="L473" s="184" t="s">
        <v>514</v>
      </c>
    </row>
    <row r="474" spans="1:12" x14ac:dyDescent="0.25">
      <c r="A474" s="184" t="s">
        <v>2436</v>
      </c>
      <c r="B474" s="184" t="s">
        <v>2437</v>
      </c>
      <c r="C474" s="184" t="s">
        <v>79</v>
      </c>
      <c r="F474" s="184" t="s">
        <v>2194</v>
      </c>
      <c r="G474" s="185">
        <v>281506.84000000003</v>
      </c>
      <c r="H474" s="184" t="s">
        <v>2438</v>
      </c>
      <c r="I474" s="184" t="s">
        <v>2439</v>
      </c>
      <c r="J474" s="184" t="s">
        <v>2440</v>
      </c>
      <c r="K474" s="184" t="s">
        <v>2377</v>
      </c>
      <c r="L474" s="184" t="s">
        <v>514</v>
      </c>
    </row>
    <row r="475" spans="1:12" x14ac:dyDescent="0.25">
      <c r="A475" s="184" t="s">
        <v>2441</v>
      </c>
      <c r="B475" s="184" t="s">
        <v>2442</v>
      </c>
      <c r="C475" s="184" t="s">
        <v>79</v>
      </c>
      <c r="F475" s="184" t="s">
        <v>2194</v>
      </c>
      <c r="G475" s="185">
        <v>282064.59000000003</v>
      </c>
      <c r="H475" s="184" t="s">
        <v>2443</v>
      </c>
      <c r="I475" s="184" t="s">
        <v>2444</v>
      </c>
      <c r="J475" s="184" t="s">
        <v>2445</v>
      </c>
      <c r="K475" s="184" t="s">
        <v>2446</v>
      </c>
      <c r="L475" s="184" t="s">
        <v>514</v>
      </c>
    </row>
    <row r="476" spans="1:12" x14ac:dyDescent="0.25">
      <c r="A476" s="184" t="s">
        <v>2447</v>
      </c>
      <c r="B476" s="184" t="s">
        <v>2448</v>
      </c>
      <c r="C476" s="184" t="s">
        <v>79</v>
      </c>
      <c r="F476" s="184" t="s">
        <v>2194</v>
      </c>
      <c r="G476" s="185">
        <v>285902.14</v>
      </c>
      <c r="H476" s="184" t="s">
        <v>2449</v>
      </c>
      <c r="I476" s="184" t="s">
        <v>2450</v>
      </c>
      <c r="J476" s="184" t="s">
        <v>2451</v>
      </c>
      <c r="K476" s="184" t="s">
        <v>2209</v>
      </c>
      <c r="L476" s="184" t="s">
        <v>514</v>
      </c>
    </row>
    <row r="477" spans="1:12" x14ac:dyDescent="0.25">
      <c r="A477" s="184" t="s">
        <v>2452</v>
      </c>
      <c r="B477" s="184" t="s">
        <v>2453</v>
      </c>
      <c r="C477" s="184" t="s">
        <v>79</v>
      </c>
      <c r="F477" s="184" t="s">
        <v>2194</v>
      </c>
      <c r="G477" s="185">
        <v>233139.12</v>
      </c>
      <c r="H477" s="184" t="s">
        <v>2454</v>
      </c>
      <c r="I477" s="184" t="s">
        <v>2455</v>
      </c>
      <c r="J477" s="184" t="s">
        <v>2230</v>
      </c>
      <c r="K477" s="184" t="s">
        <v>2225</v>
      </c>
      <c r="L477" s="184" t="s">
        <v>514</v>
      </c>
    </row>
    <row r="478" spans="1:12" x14ac:dyDescent="0.25">
      <c r="A478" s="184" t="s">
        <v>2456</v>
      </c>
      <c r="B478" s="184" t="s">
        <v>2457</v>
      </c>
      <c r="C478" s="184" t="s">
        <v>79</v>
      </c>
      <c r="F478" s="184" t="s">
        <v>2194</v>
      </c>
      <c r="G478" s="185">
        <v>245487.64</v>
      </c>
      <c r="H478" s="184" t="s">
        <v>2458</v>
      </c>
      <c r="I478" s="184" t="s">
        <v>2459</v>
      </c>
      <c r="J478" s="184" t="s">
        <v>2460</v>
      </c>
      <c r="K478" s="184" t="s">
        <v>2198</v>
      </c>
      <c r="L478" s="184" t="s">
        <v>514</v>
      </c>
    </row>
    <row r="479" spans="1:12" x14ac:dyDescent="0.25">
      <c r="A479" s="184" t="s">
        <v>2461</v>
      </c>
      <c r="B479" s="184" t="s">
        <v>2462</v>
      </c>
      <c r="C479" s="184" t="s">
        <v>79</v>
      </c>
      <c r="F479" s="184" t="s">
        <v>2194</v>
      </c>
      <c r="G479" s="185">
        <v>208025.89</v>
      </c>
      <c r="H479" s="184" t="s">
        <v>2463</v>
      </c>
      <c r="I479" s="184" t="s">
        <v>2464</v>
      </c>
      <c r="J479" s="184" t="s">
        <v>2465</v>
      </c>
      <c r="K479" s="184" t="s">
        <v>2466</v>
      </c>
      <c r="L479" s="184" t="s">
        <v>514</v>
      </c>
    </row>
    <row r="480" spans="1:12" x14ac:dyDescent="0.25">
      <c r="A480" s="184" t="s">
        <v>2467</v>
      </c>
      <c r="B480" s="184" t="s">
        <v>2468</v>
      </c>
      <c r="C480" s="184" t="s">
        <v>79</v>
      </c>
      <c r="F480" s="184" t="s">
        <v>2194</v>
      </c>
      <c r="G480" s="185">
        <v>185187.38</v>
      </c>
      <c r="H480" s="184" t="s">
        <v>2469</v>
      </c>
      <c r="I480" s="184" t="s">
        <v>2470</v>
      </c>
      <c r="J480" s="184" t="s">
        <v>2471</v>
      </c>
      <c r="K480" s="184" t="s">
        <v>2198</v>
      </c>
      <c r="L480" s="184" t="s">
        <v>514</v>
      </c>
    </row>
    <row r="481" spans="1:12" x14ac:dyDescent="0.25">
      <c r="A481" s="184" t="s">
        <v>2472</v>
      </c>
      <c r="B481" s="184" t="s">
        <v>2473</v>
      </c>
      <c r="C481" s="184" t="s">
        <v>79</v>
      </c>
      <c r="F481" s="184" t="s">
        <v>2194</v>
      </c>
      <c r="G481" s="185">
        <v>279103.32</v>
      </c>
      <c r="H481" s="184" t="s">
        <v>2474</v>
      </c>
      <c r="I481" s="184" t="s">
        <v>2475</v>
      </c>
      <c r="J481" s="184" t="s">
        <v>2476</v>
      </c>
      <c r="K481" s="184" t="s">
        <v>2477</v>
      </c>
      <c r="L481" s="184" t="s">
        <v>514</v>
      </c>
    </row>
    <row r="482" spans="1:12" x14ac:dyDescent="0.25">
      <c r="A482" s="184" t="s">
        <v>2478</v>
      </c>
      <c r="B482" s="184" t="s">
        <v>2479</v>
      </c>
      <c r="C482" s="184" t="s">
        <v>79</v>
      </c>
      <c r="F482" s="184" t="s">
        <v>2194</v>
      </c>
      <c r="G482" s="185">
        <v>222166.71</v>
      </c>
      <c r="H482" s="184" t="s">
        <v>2480</v>
      </c>
      <c r="I482" s="184" t="s">
        <v>2481</v>
      </c>
      <c r="J482" s="184" t="s">
        <v>2482</v>
      </c>
      <c r="K482" s="184" t="s">
        <v>2198</v>
      </c>
      <c r="L482" s="184" t="s">
        <v>514</v>
      </c>
    </row>
    <row r="483" spans="1:12" x14ac:dyDescent="0.25">
      <c r="A483" s="184" t="s">
        <v>2483</v>
      </c>
      <c r="B483" s="184" t="s">
        <v>2484</v>
      </c>
      <c r="C483" s="184" t="s">
        <v>79</v>
      </c>
      <c r="F483" s="184" t="s">
        <v>2194</v>
      </c>
      <c r="G483" s="185">
        <v>96442</v>
      </c>
      <c r="H483" s="184" t="s">
        <v>2485</v>
      </c>
      <c r="I483" s="184" t="s">
        <v>2486</v>
      </c>
      <c r="J483" s="184" t="s">
        <v>2487</v>
      </c>
      <c r="K483" s="184" t="s">
        <v>514</v>
      </c>
      <c r="L483" s="184" t="s">
        <v>514</v>
      </c>
    </row>
    <row r="484" spans="1:12" x14ac:dyDescent="0.25">
      <c r="A484" s="184" t="s">
        <v>2488</v>
      </c>
      <c r="B484" s="184" t="s">
        <v>2489</v>
      </c>
      <c r="C484" s="184" t="s">
        <v>79</v>
      </c>
      <c r="F484" s="184" t="s">
        <v>2194</v>
      </c>
      <c r="G484" s="185">
        <v>232747.17</v>
      </c>
      <c r="H484" s="184" t="s">
        <v>2490</v>
      </c>
      <c r="I484" s="184" t="s">
        <v>2491</v>
      </c>
      <c r="J484" s="184" t="s">
        <v>2492</v>
      </c>
      <c r="K484" s="184" t="s">
        <v>2225</v>
      </c>
      <c r="L484" s="184" t="s">
        <v>514</v>
      </c>
    </row>
    <row r="485" spans="1:12" x14ac:dyDescent="0.25">
      <c r="A485" s="184" t="s">
        <v>2493</v>
      </c>
      <c r="B485" s="184" t="s">
        <v>2494</v>
      </c>
      <c r="C485" s="184" t="s">
        <v>79</v>
      </c>
      <c r="F485" s="184" t="s">
        <v>2194</v>
      </c>
      <c r="G485" s="185">
        <v>203243.99</v>
      </c>
      <c r="H485" s="184" t="s">
        <v>2495</v>
      </c>
      <c r="I485" s="184" t="s">
        <v>2496</v>
      </c>
      <c r="J485" s="184" t="s">
        <v>2497</v>
      </c>
      <c r="K485" s="184" t="s">
        <v>2377</v>
      </c>
      <c r="L485" s="184" t="s">
        <v>514</v>
      </c>
    </row>
    <row r="486" spans="1:12" x14ac:dyDescent="0.25">
      <c r="A486" s="184" t="s">
        <v>2498</v>
      </c>
      <c r="B486" s="184" t="s">
        <v>2499</v>
      </c>
      <c r="C486" s="184" t="s">
        <v>79</v>
      </c>
      <c r="F486" s="184" t="s">
        <v>2194</v>
      </c>
      <c r="G486" s="185">
        <v>190316.32</v>
      </c>
      <c r="H486" s="184" t="s">
        <v>2500</v>
      </c>
      <c r="I486" s="184" t="s">
        <v>2501</v>
      </c>
      <c r="J486" s="184" t="s">
        <v>2502</v>
      </c>
      <c r="K486" s="184" t="s">
        <v>2414</v>
      </c>
      <c r="L486" s="184" t="s">
        <v>514</v>
      </c>
    </row>
    <row r="487" spans="1:12" x14ac:dyDescent="0.25">
      <c r="A487" s="184" t="s">
        <v>2503</v>
      </c>
      <c r="B487" s="184" t="s">
        <v>2504</v>
      </c>
      <c r="C487" s="184" t="s">
        <v>79</v>
      </c>
      <c r="F487" s="184" t="s">
        <v>2194</v>
      </c>
      <c r="G487" s="185">
        <v>230445.45</v>
      </c>
      <c r="H487" s="184" t="s">
        <v>2505</v>
      </c>
      <c r="I487" s="184" t="s">
        <v>2506</v>
      </c>
      <c r="J487" s="184" t="s">
        <v>2507</v>
      </c>
      <c r="K487" s="184" t="s">
        <v>2209</v>
      </c>
      <c r="L487" s="184" t="s">
        <v>514</v>
      </c>
    </row>
    <row r="488" spans="1:12" x14ac:dyDescent="0.25">
      <c r="A488" s="184" t="s">
        <v>2508</v>
      </c>
      <c r="B488" s="184" t="s">
        <v>2509</v>
      </c>
      <c r="C488" s="184" t="s">
        <v>79</v>
      </c>
      <c r="F488" s="184" t="s">
        <v>2194</v>
      </c>
      <c r="G488" s="185">
        <v>255520.75</v>
      </c>
      <c r="H488" s="184" t="s">
        <v>2510</v>
      </c>
      <c r="I488" s="184" t="s">
        <v>2511</v>
      </c>
      <c r="J488" s="184" t="s">
        <v>2512</v>
      </c>
      <c r="K488" s="184" t="s">
        <v>2466</v>
      </c>
      <c r="L488" s="184" t="s">
        <v>514</v>
      </c>
    </row>
    <row r="489" spans="1:12" x14ac:dyDescent="0.25">
      <c r="A489" s="184" t="s">
        <v>2513</v>
      </c>
      <c r="B489" s="184" t="s">
        <v>2514</v>
      </c>
      <c r="C489" s="184" t="s">
        <v>79</v>
      </c>
      <c r="F489" s="184" t="s">
        <v>2194</v>
      </c>
      <c r="G489" s="185">
        <v>227776.96</v>
      </c>
      <c r="H489" s="184" t="s">
        <v>2515</v>
      </c>
      <c r="I489" s="184" t="s">
        <v>2516</v>
      </c>
      <c r="J489" s="184" t="s">
        <v>2350</v>
      </c>
      <c r="K489" s="184" t="s">
        <v>2198</v>
      </c>
      <c r="L489" s="184" t="s">
        <v>514</v>
      </c>
    </row>
    <row r="490" spans="1:12" x14ac:dyDescent="0.25">
      <c r="A490" s="184" t="s">
        <v>2517</v>
      </c>
      <c r="B490" s="184" t="s">
        <v>2518</v>
      </c>
      <c r="C490" s="184" t="s">
        <v>79</v>
      </c>
      <c r="F490" s="184" t="s">
        <v>2194</v>
      </c>
      <c r="G490" s="185">
        <v>209813.26</v>
      </c>
      <c r="H490" s="184" t="s">
        <v>2519</v>
      </c>
      <c r="I490" s="184" t="s">
        <v>2520</v>
      </c>
      <c r="J490" s="184" t="s">
        <v>2521</v>
      </c>
      <c r="K490" s="184" t="s">
        <v>2522</v>
      </c>
      <c r="L490" s="184" t="s">
        <v>514</v>
      </c>
    </row>
    <row r="491" spans="1:12" x14ac:dyDescent="0.25">
      <c r="A491" s="184" t="s">
        <v>2523</v>
      </c>
      <c r="B491" s="184" t="s">
        <v>2524</v>
      </c>
      <c r="C491" s="184" t="s">
        <v>79</v>
      </c>
      <c r="F491" s="184" t="s">
        <v>2194</v>
      </c>
      <c r="G491" s="185">
        <v>237674.86</v>
      </c>
      <c r="H491" s="184" t="s">
        <v>2525</v>
      </c>
      <c r="I491" s="184" t="s">
        <v>2526</v>
      </c>
      <c r="J491" s="184" t="s">
        <v>2527</v>
      </c>
      <c r="K491" s="184" t="s">
        <v>2522</v>
      </c>
      <c r="L491" s="184" t="s">
        <v>514</v>
      </c>
    </row>
    <row r="492" spans="1:12" x14ac:dyDescent="0.25">
      <c r="A492" s="184" t="s">
        <v>2528</v>
      </c>
      <c r="B492" s="184" t="s">
        <v>2529</v>
      </c>
      <c r="C492" s="184" t="s">
        <v>79</v>
      </c>
      <c r="F492" s="184" t="s">
        <v>2194</v>
      </c>
      <c r="G492" s="185">
        <v>259761.57</v>
      </c>
      <c r="H492" s="184" t="s">
        <v>2530</v>
      </c>
      <c r="I492" s="184" t="s">
        <v>2531</v>
      </c>
      <c r="J492" s="184" t="s">
        <v>2532</v>
      </c>
      <c r="K492" s="184" t="s">
        <v>2198</v>
      </c>
      <c r="L492" s="184" t="s">
        <v>514</v>
      </c>
    </row>
    <row r="493" spans="1:12" x14ac:dyDescent="0.25">
      <c r="A493" s="184" t="s">
        <v>2533</v>
      </c>
      <c r="B493" s="184" t="s">
        <v>2534</v>
      </c>
      <c r="C493" s="184" t="s">
        <v>79</v>
      </c>
      <c r="F493" s="184" t="s">
        <v>2194</v>
      </c>
      <c r="G493" s="185">
        <v>216664.97</v>
      </c>
      <c r="H493" s="184" t="s">
        <v>2535</v>
      </c>
      <c r="I493" s="184" t="s">
        <v>2536</v>
      </c>
      <c r="J493" s="184" t="s">
        <v>2537</v>
      </c>
      <c r="K493" s="184" t="s">
        <v>2414</v>
      </c>
      <c r="L493" s="184" t="s">
        <v>514</v>
      </c>
    </row>
    <row r="494" spans="1:12" x14ac:dyDescent="0.25">
      <c r="A494" s="184" t="s">
        <v>2538</v>
      </c>
      <c r="B494" s="184" t="s">
        <v>2539</v>
      </c>
      <c r="C494" s="184" t="s">
        <v>79</v>
      </c>
      <c r="F494" s="184" t="s">
        <v>2194</v>
      </c>
      <c r="G494" s="185">
        <v>212603.51</v>
      </c>
      <c r="H494" s="184" t="s">
        <v>2540</v>
      </c>
      <c r="I494" s="184" t="s">
        <v>2541</v>
      </c>
      <c r="J494" s="184" t="s">
        <v>2542</v>
      </c>
      <c r="K494" s="184" t="s">
        <v>2414</v>
      </c>
      <c r="L494" s="184" t="s">
        <v>514</v>
      </c>
    </row>
    <row r="495" spans="1:12" x14ac:dyDescent="0.25">
      <c r="A495" s="184" t="s">
        <v>2543</v>
      </c>
      <c r="B495" s="184" t="s">
        <v>2544</v>
      </c>
      <c r="C495" s="184" t="s">
        <v>79</v>
      </c>
      <c r="F495" s="184" t="s">
        <v>2194</v>
      </c>
      <c r="G495" s="185">
        <v>264398.65000000002</v>
      </c>
      <c r="H495" s="184" t="s">
        <v>2545</v>
      </c>
      <c r="I495" s="184" t="s">
        <v>2511</v>
      </c>
      <c r="J495" s="184" t="s">
        <v>2512</v>
      </c>
      <c r="K495" s="184" t="s">
        <v>2466</v>
      </c>
      <c r="L495" s="184" t="s">
        <v>514</v>
      </c>
    </row>
    <row r="496" spans="1:12" x14ac:dyDescent="0.25">
      <c r="A496" s="184" t="s">
        <v>2546</v>
      </c>
      <c r="B496" s="184" t="s">
        <v>2547</v>
      </c>
      <c r="C496" s="184" t="s">
        <v>79</v>
      </c>
      <c r="F496" s="184" t="s">
        <v>2296</v>
      </c>
      <c r="G496" s="185">
        <v>325519.13</v>
      </c>
      <c r="H496" s="184" t="s">
        <v>2548</v>
      </c>
      <c r="I496" s="184" t="s">
        <v>2549</v>
      </c>
      <c r="J496" s="184" t="s">
        <v>2550</v>
      </c>
      <c r="K496" s="184" t="s">
        <v>2551</v>
      </c>
      <c r="L496" s="184" t="s">
        <v>514</v>
      </c>
    </row>
    <row r="497" spans="1:12" x14ac:dyDescent="0.25">
      <c r="A497" s="184" t="s">
        <v>2552</v>
      </c>
      <c r="B497" s="184" t="s">
        <v>2553</v>
      </c>
      <c r="C497" s="184" t="s">
        <v>79</v>
      </c>
      <c r="F497" s="184" t="s">
        <v>2296</v>
      </c>
      <c r="G497" s="185">
        <v>267633.13</v>
      </c>
      <c r="H497" s="184" t="s">
        <v>2554</v>
      </c>
      <c r="I497" s="184" t="s">
        <v>2549</v>
      </c>
      <c r="J497" s="184" t="s">
        <v>2550</v>
      </c>
      <c r="K497" s="184" t="s">
        <v>2551</v>
      </c>
      <c r="L497" s="184" t="s">
        <v>514</v>
      </c>
    </row>
    <row r="498" spans="1:12" x14ac:dyDescent="0.25">
      <c r="A498" s="184" t="s">
        <v>2555</v>
      </c>
      <c r="B498" s="184" t="s">
        <v>2556</v>
      </c>
      <c r="C498" s="184" t="s">
        <v>79</v>
      </c>
      <c r="F498" s="184" t="s">
        <v>2296</v>
      </c>
      <c r="G498" s="185">
        <v>325519.13</v>
      </c>
      <c r="H498" s="184" t="s">
        <v>2548</v>
      </c>
      <c r="I498" s="184" t="s">
        <v>2549</v>
      </c>
      <c r="J498" s="184" t="s">
        <v>2550</v>
      </c>
      <c r="K498" s="184" t="s">
        <v>2551</v>
      </c>
      <c r="L498" s="184" t="s">
        <v>514</v>
      </c>
    </row>
    <row r="499" spans="1:12" x14ac:dyDescent="0.25">
      <c r="A499" s="184" t="s">
        <v>2557</v>
      </c>
      <c r="B499" s="184" t="s">
        <v>2558</v>
      </c>
      <c r="C499" s="184" t="s">
        <v>79</v>
      </c>
      <c r="F499" s="184" t="s">
        <v>2194</v>
      </c>
      <c r="G499" s="185">
        <v>263737.56</v>
      </c>
      <c r="H499" s="184" t="s">
        <v>2559</v>
      </c>
      <c r="I499" s="184" t="s">
        <v>2560</v>
      </c>
      <c r="J499" s="184" t="s">
        <v>2561</v>
      </c>
      <c r="K499" s="184" t="s">
        <v>2414</v>
      </c>
      <c r="L499" s="184" t="s">
        <v>514</v>
      </c>
    </row>
    <row r="500" spans="1:12" x14ac:dyDescent="0.25">
      <c r="A500" s="184" t="s">
        <v>2562</v>
      </c>
      <c r="B500" s="184" t="s">
        <v>2563</v>
      </c>
      <c r="C500" s="184" t="s">
        <v>79</v>
      </c>
      <c r="F500" s="184" t="s">
        <v>2194</v>
      </c>
      <c r="G500" s="185">
        <v>289432.95</v>
      </c>
      <c r="H500" s="184" t="s">
        <v>2564</v>
      </c>
      <c r="I500" s="184" t="s">
        <v>2565</v>
      </c>
      <c r="J500" s="184" t="s">
        <v>2224</v>
      </c>
      <c r="K500" s="184" t="s">
        <v>2225</v>
      </c>
      <c r="L500" s="184" t="s">
        <v>514</v>
      </c>
    </row>
    <row r="501" spans="1:12" x14ac:dyDescent="0.25">
      <c r="A501" s="184" t="s">
        <v>2566</v>
      </c>
      <c r="B501" s="184" t="s">
        <v>2567</v>
      </c>
      <c r="C501" s="184" t="s">
        <v>79</v>
      </c>
      <c r="F501" s="184" t="s">
        <v>2194</v>
      </c>
      <c r="G501" s="185">
        <v>262731.27</v>
      </c>
      <c r="H501" s="184" t="s">
        <v>2568</v>
      </c>
      <c r="I501" s="184" t="s">
        <v>2569</v>
      </c>
      <c r="J501" s="184" t="s">
        <v>2413</v>
      </c>
      <c r="K501" s="184" t="s">
        <v>2414</v>
      </c>
      <c r="L501" s="184" t="s">
        <v>514</v>
      </c>
    </row>
    <row r="502" spans="1:12" x14ac:dyDescent="0.25">
      <c r="A502" s="184" t="s">
        <v>2570</v>
      </c>
      <c r="B502" s="184" t="s">
        <v>2571</v>
      </c>
      <c r="C502" s="184" t="s">
        <v>79</v>
      </c>
      <c r="F502" s="184" t="s">
        <v>2194</v>
      </c>
      <c r="G502" s="185">
        <v>286059.81</v>
      </c>
      <c r="H502" s="184" t="s">
        <v>2572</v>
      </c>
      <c r="I502" s="184" t="s">
        <v>2573</v>
      </c>
      <c r="J502" s="184" t="s">
        <v>2574</v>
      </c>
      <c r="K502" s="184" t="s">
        <v>2377</v>
      </c>
      <c r="L502" s="184" t="s">
        <v>514</v>
      </c>
    </row>
    <row r="503" spans="1:12" x14ac:dyDescent="0.25">
      <c r="A503" s="184" t="s">
        <v>2575</v>
      </c>
      <c r="B503" s="184" t="s">
        <v>2576</v>
      </c>
      <c r="C503" s="184" t="s">
        <v>79</v>
      </c>
      <c r="F503" s="184" t="s">
        <v>2194</v>
      </c>
      <c r="G503" s="185">
        <v>254920.11</v>
      </c>
      <c r="H503" s="184" t="s">
        <v>2577</v>
      </c>
      <c r="I503" s="184" t="s">
        <v>2578</v>
      </c>
      <c r="J503" s="184" t="s">
        <v>2579</v>
      </c>
      <c r="K503" s="184" t="s">
        <v>2198</v>
      </c>
      <c r="L503" s="184" t="s">
        <v>514</v>
      </c>
    </row>
    <row r="504" spans="1:12" x14ac:dyDescent="0.25">
      <c r="A504" s="184" t="s">
        <v>2580</v>
      </c>
      <c r="B504" s="184" t="s">
        <v>2581</v>
      </c>
      <c r="C504" s="184" t="s">
        <v>79</v>
      </c>
      <c r="F504" s="184" t="s">
        <v>2194</v>
      </c>
      <c r="G504" s="185">
        <v>301391.08</v>
      </c>
      <c r="H504" s="184" t="s">
        <v>2582</v>
      </c>
      <c r="I504" s="184" t="s">
        <v>2583</v>
      </c>
      <c r="J504" s="184" t="s">
        <v>2584</v>
      </c>
      <c r="K504" s="184" t="s">
        <v>2198</v>
      </c>
      <c r="L504" s="184" t="s">
        <v>514</v>
      </c>
    </row>
    <row r="505" spans="1:12" x14ac:dyDescent="0.25">
      <c r="A505" s="184" t="s">
        <v>2585</v>
      </c>
      <c r="B505" s="184" t="s">
        <v>2586</v>
      </c>
      <c r="C505" s="184" t="s">
        <v>79</v>
      </c>
      <c r="F505" s="184" t="s">
        <v>2194</v>
      </c>
      <c r="G505" s="185">
        <v>235084.55</v>
      </c>
      <c r="H505" s="184" t="s">
        <v>2587</v>
      </c>
      <c r="I505" s="184" t="s">
        <v>2588</v>
      </c>
      <c r="J505" s="184" t="s">
        <v>2589</v>
      </c>
      <c r="K505" s="184" t="s">
        <v>2198</v>
      </c>
      <c r="L505" s="184" t="s">
        <v>514</v>
      </c>
    </row>
    <row r="506" spans="1:12" x14ac:dyDescent="0.25">
      <c r="A506" s="184" t="s">
        <v>2590</v>
      </c>
      <c r="B506" s="184" t="s">
        <v>2586</v>
      </c>
      <c r="C506" s="184" t="s">
        <v>79</v>
      </c>
      <c r="F506" s="184" t="s">
        <v>2194</v>
      </c>
      <c r="G506" s="185">
        <v>237184.13</v>
      </c>
      <c r="H506" s="184" t="s">
        <v>2591</v>
      </c>
      <c r="I506" s="184" t="s">
        <v>2588</v>
      </c>
      <c r="J506" s="184" t="s">
        <v>2589</v>
      </c>
      <c r="K506" s="184" t="s">
        <v>2198</v>
      </c>
      <c r="L506" s="184" t="s">
        <v>514</v>
      </c>
    </row>
    <row r="507" spans="1:12" x14ac:dyDescent="0.25">
      <c r="A507" s="184" t="s">
        <v>2592</v>
      </c>
      <c r="B507" s="184" t="s">
        <v>2593</v>
      </c>
      <c r="C507" s="184" t="s">
        <v>79</v>
      </c>
      <c r="F507" s="184" t="s">
        <v>2194</v>
      </c>
      <c r="G507" s="185">
        <v>221652.39</v>
      </c>
      <c r="H507" s="184" t="s">
        <v>2594</v>
      </c>
      <c r="I507" s="184" t="s">
        <v>2595</v>
      </c>
      <c r="J507" s="184" t="s">
        <v>2596</v>
      </c>
      <c r="K507" s="184" t="s">
        <v>2225</v>
      </c>
      <c r="L507" s="184" t="s">
        <v>514</v>
      </c>
    </row>
    <row r="508" spans="1:12" x14ac:dyDescent="0.25">
      <c r="A508" s="184" t="s">
        <v>2597</v>
      </c>
      <c r="B508" s="184" t="s">
        <v>2598</v>
      </c>
      <c r="C508" s="184" t="s">
        <v>79</v>
      </c>
      <c r="F508" s="184" t="s">
        <v>2194</v>
      </c>
      <c r="G508" s="185">
        <v>300360.44</v>
      </c>
      <c r="H508" s="184" t="s">
        <v>2599</v>
      </c>
      <c r="I508" s="184" t="s">
        <v>2578</v>
      </c>
      <c r="J508" s="184" t="s">
        <v>2579</v>
      </c>
      <c r="K508" s="184" t="s">
        <v>2198</v>
      </c>
      <c r="L508" s="184" t="s">
        <v>514</v>
      </c>
    </row>
    <row r="509" spans="1:12" x14ac:dyDescent="0.25">
      <c r="A509" s="184" t="s">
        <v>2600</v>
      </c>
      <c r="B509" s="184" t="s">
        <v>2601</v>
      </c>
      <c r="C509" s="184" t="s">
        <v>79</v>
      </c>
      <c r="F509" s="184" t="s">
        <v>2194</v>
      </c>
      <c r="G509" s="185">
        <v>283673.27</v>
      </c>
      <c r="H509" s="184" t="s">
        <v>2602</v>
      </c>
      <c r="I509" s="184" t="s">
        <v>2565</v>
      </c>
      <c r="J509" s="184" t="s">
        <v>2224</v>
      </c>
      <c r="K509" s="184" t="s">
        <v>2225</v>
      </c>
      <c r="L509" s="184" t="s">
        <v>514</v>
      </c>
    </row>
    <row r="510" spans="1:12" x14ac:dyDescent="0.25">
      <c r="A510" s="184" t="s">
        <v>2603</v>
      </c>
      <c r="B510" s="184" t="s">
        <v>2604</v>
      </c>
      <c r="C510" s="184" t="s">
        <v>79</v>
      </c>
      <c r="F510" s="184" t="s">
        <v>2194</v>
      </c>
      <c r="G510" s="185">
        <v>285752.27</v>
      </c>
      <c r="H510" s="184" t="s">
        <v>2605</v>
      </c>
      <c r="I510" s="184" t="s">
        <v>2565</v>
      </c>
      <c r="J510" s="184" t="s">
        <v>2224</v>
      </c>
      <c r="K510" s="184" t="s">
        <v>2225</v>
      </c>
      <c r="L510" s="184" t="s">
        <v>514</v>
      </c>
    </row>
    <row r="511" spans="1:12" x14ac:dyDescent="0.25">
      <c r="A511" s="184" t="s">
        <v>2606</v>
      </c>
      <c r="B511" s="184" t="s">
        <v>2607</v>
      </c>
      <c r="C511" s="184" t="s">
        <v>79</v>
      </c>
      <c r="F511" s="184" t="s">
        <v>2194</v>
      </c>
      <c r="G511" s="185">
        <v>270890.7</v>
      </c>
      <c r="H511" s="184" t="s">
        <v>2608</v>
      </c>
      <c r="I511" s="184" t="s">
        <v>2609</v>
      </c>
      <c r="J511" s="184" t="s">
        <v>2610</v>
      </c>
      <c r="K511" s="184" t="s">
        <v>2377</v>
      </c>
      <c r="L511" s="184" t="s">
        <v>514</v>
      </c>
    </row>
    <row r="512" spans="1:12" x14ac:dyDescent="0.25">
      <c r="A512" s="184" t="s">
        <v>2611</v>
      </c>
      <c r="B512" s="184" t="s">
        <v>2612</v>
      </c>
      <c r="C512" s="184" t="s">
        <v>79</v>
      </c>
      <c r="F512" s="184" t="s">
        <v>2194</v>
      </c>
      <c r="G512" s="185">
        <v>291860.96999999997</v>
      </c>
      <c r="H512" s="184" t="s">
        <v>2613</v>
      </c>
      <c r="I512" s="184" t="s">
        <v>2614</v>
      </c>
      <c r="J512" s="184" t="s">
        <v>2615</v>
      </c>
      <c r="K512" s="184" t="s">
        <v>2225</v>
      </c>
      <c r="L512" s="184" t="s">
        <v>514</v>
      </c>
    </row>
    <row r="513" spans="1:12" x14ac:dyDescent="0.25">
      <c r="A513" s="184" t="s">
        <v>2616</v>
      </c>
      <c r="B513" s="184" t="s">
        <v>2617</v>
      </c>
      <c r="C513" s="184" t="s">
        <v>79</v>
      </c>
      <c r="F513" s="184" t="s">
        <v>2194</v>
      </c>
      <c r="G513" s="185">
        <v>274658.02</v>
      </c>
      <c r="H513" s="184" t="s">
        <v>2618</v>
      </c>
      <c r="I513" s="184" t="s">
        <v>2619</v>
      </c>
      <c r="J513" s="184" t="s">
        <v>2620</v>
      </c>
      <c r="K513" s="184" t="s">
        <v>2377</v>
      </c>
      <c r="L513" s="184" t="s">
        <v>514</v>
      </c>
    </row>
    <row r="514" spans="1:12" x14ac:dyDescent="0.25">
      <c r="A514" s="184" t="s">
        <v>2621</v>
      </c>
      <c r="B514" s="184" t="s">
        <v>2622</v>
      </c>
      <c r="C514" s="184" t="s">
        <v>79</v>
      </c>
      <c r="F514" s="184" t="s">
        <v>2194</v>
      </c>
      <c r="G514" s="185">
        <v>301846.03000000003</v>
      </c>
      <c r="H514" s="184" t="s">
        <v>2623</v>
      </c>
      <c r="I514" s="184" t="s">
        <v>2624</v>
      </c>
      <c r="J514" s="184" t="s">
        <v>2350</v>
      </c>
      <c r="K514" s="184" t="s">
        <v>2198</v>
      </c>
      <c r="L514" s="184" t="s">
        <v>514</v>
      </c>
    </row>
    <row r="515" spans="1:12" x14ac:dyDescent="0.25">
      <c r="A515" s="184" t="s">
        <v>2625</v>
      </c>
      <c r="B515" s="184" t="s">
        <v>2626</v>
      </c>
      <c r="C515" s="184" t="s">
        <v>79</v>
      </c>
      <c r="F515" s="184" t="s">
        <v>2194</v>
      </c>
      <c r="G515" s="185">
        <v>285752.27</v>
      </c>
      <c r="H515" s="184" t="s">
        <v>2605</v>
      </c>
      <c r="I515" s="184" t="s">
        <v>2565</v>
      </c>
      <c r="J515" s="184" t="s">
        <v>2224</v>
      </c>
      <c r="K515" s="184" t="s">
        <v>2225</v>
      </c>
      <c r="L515" s="184" t="s">
        <v>514</v>
      </c>
    </row>
    <row r="516" spans="1:12" x14ac:dyDescent="0.25">
      <c r="A516" s="184" t="s">
        <v>2627</v>
      </c>
      <c r="B516" s="184" t="s">
        <v>2628</v>
      </c>
      <c r="C516" s="184" t="s">
        <v>79</v>
      </c>
      <c r="F516" s="184" t="s">
        <v>2194</v>
      </c>
      <c r="G516" s="185">
        <v>276641</v>
      </c>
      <c r="H516" s="184" t="s">
        <v>2618</v>
      </c>
      <c r="I516" s="184" t="s">
        <v>2629</v>
      </c>
      <c r="J516" s="184" t="s">
        <v>2620</v>
      </c>
      <c r="K516" s="184" t="s">
        <v>2377</v>
      </c>
      <c r="L516" s="184" t="s">
        <v>514</v>
      </c>
    </row>
    <row r="517" spans="1:12" x14ac:dyDescent="0.25">
      <c r="A517" s="184" t="s">
        <v>2630</v>
      </c>
      <c r="B517" s="184" t="s">
        <v>2631</v>
      </c>
      <c r="C517" s="184" t="s">
        <v>79</v>
      </c>
      <c r="F517" s="184" t="s">
        <v>2194</v>
      </c>
      <c r="G517" s="185">
        <v>207797.3</v>
      </c>
      <c r="H517" s="184" t="s">
        <v>2632</v>
      </c>
      <c r="I517" s="184" t="s">
        <v>2633</v>
      </c>
      <c r="J517" s="184" t="s">
        <v>2634</v>
      </c>
      <c r="K517" s="184" t="s">
        <v>2198</v>
      </c>
      <c r="L517" s="184" t="s">
        <v>514</v>
      </c>
    </row>
    <row r="518" spans="1:12" x14ac:dyDescent="0.25">
      <c r="A518" s="184" t="s">
        <v>2635</v>
      </c>
      <c r="B518" s="184" t="s">
        <v>2636</v>
      </c>
      <c r="C518" s="184" t="s">
        <v>79</v>
      </c>
      <c r="F518" s="184" t="s">
        <v>2194</v>
      </c>
      <c r="G518" s="185">
        <v>102771.52</v>
      </c>
      <c r="H518" s="184" t="s">
        <v>2637</v>
      </c>
      <c r="I518" s="184" t="s">
        <v>2638</v>
      </c>
      <c r="J518" s="184" t="s">
        <v>2639</v>
      </c>
      <c r="K518" s="184" t="s">
        <v>514</v>
      </c>
      <c r="L518" s="184" t="s">
        <v>514</v>
      </c>
    </row>
    <row r="519" spans="1:12" x14ac:dyDescent="0.25">
      <c r="A519" s="184" t="s">
        <v>2640</v>
      </c>
      <c r="B519" s="184" t="s">
        <v>2641</v>
      </c>
      <c r="C519" s="184" t="s">
        <v>79</v>
      </c>
      <c r="F519" s="184" t="s">
        <v>2194</v>
      </c>
      <c r="G519" s="185">
        <v>252925.22</v>
      </c>
      <c r="H519" s="184" t="s">
        <v>2642</v>
      </c>
      <c r="I519" s="184" t="s">
        <v>2643</v>
      </c>
      <c r="J519" s="184" t="s">
        <v>2644</v>
      </c>
      <c r="K519" s="184" t="s">
        <v>2377</v>
      </c>
      <c r="L519" s="184" t="s">
        <v>514</v>
      </c>
    </row>
    <row r="520" spans="1:12" x14ac:dyDescent="0.25">
      <c r="A520" s="184" t="s">
        <v>2645</v>
      </c>
      <c r="B520" s="184" t="s">
        <v>2646</v>
      </c>
      <c r="C520" s="184" t="s">
        <v>79</v>
      </c>
      <c r="F520" s="184" t="s">
        <v>2194</v>
      </c>
      <c r="G520" s="185">
        <v>309786.09999999998</v>
      </c>
      <c r="H520" s="184" t="s">
        <v>2647</v>
      </c>
      <c r="I520" s="184" t="s">
        <v>2648</v>
      </c>
      <c r="J520" s="184" t="s">
        <v>2649</v>
      </c>
      <c r="K520" s="184" t="s">
        <v>2198</v>
      </c>
      <c r="L520" s="184" t="s">
        <v>514</v>
      </c>
    </row>
    <row r="521" spans="1:12" x14ac:dyDescent="0.25">
      <c r="A521" s="184" t="s">
        <v>2650</v>
      </c>
      <c r="B521" s="184" t="s">
        <v>2651</v>
      </c>
      <c r="C521" s="184" t="s">
        <v>79</v>
      </c>
      <c r="F521" s="184" t="s">
        <v>2194</v>
      </c>
      <c r="G521" s="185">
        <v>143938.4</v>
      </c>
      <c r="H521" s="184" t="s">
        <v>2652</v>
      </c>
      <c r="I521" s="184" t="s">
        <v>2653</v>
      </c>
      <c r="J521" s="184" t="s">
        <v>2654</v>
      </c>
      <c r="K521" s="184" t="s">
        <v>514</v>
      </c>
      <c r="L521" s="184" t="s">
        <v>514</v>
      </c>
    </row>
    <row r="522" spans="1:12" x14ac:dyDescent="0.25">
      <c r="A522" s="184" t="s">
        <v>2655</v>
      </c>
      <c r="B522" s="184" t="s">
        <v>2656</v>
      </c>
      <c r="C522" s="184" t="s">
        <v>79</v>
      </c>
      <c r="F522" s="184" t="s">
        <v>2194</v>
      </c>
      <c r="G522" s="185">
        <v>377328.69</v>
      </c>
      <c r="H522" s="184" t="s">
        <v>2657</v>
      </c>
      <c r="I522" s="184" t="s">
        <v>2658</v>
      </c>
      <c r="J522" s="184" t="s">
        <v>2659</v>
      </c>
      <c r="K522" s="184" t="s">
        <v>2477</v>
      </c>
      <c r="L522" s="184" t="s">
        <v>514</v>
      </c>
    </row>
    <row r="523" spans="1:12" x14ac:dyDescent="0.25">
      <c r="A523" s="184" t="s">
        <v>2660</v>
      </c>
      <c r="B523" s="184" t="s">
        <v>2661</v>
      </c>
      <c r="C523" s="184" t="s">
        <v>79</v>
      </c>
      <c r="F523" s="184" t="s">
        <v>2194</v>
      </c>
      <c r="G523" s="185">
        <v>190742.91</v>
      </c>
      <c r="H523" s="184" t="s">
        <v>2662</v>
      </c>
      <c r="I523" s="184" t="s">
        <v>2663</v>
      </c>
      <c r="J523" s="184" t="s">
        <v>2664</v>
      </c>
      <c r="K523" s="184" t="s">
        <v>514</v>
      </c>
      <c r="L523" s="184" t="s">
        <v>514</v>
      </c>
    </row>
    <row r="524" spans="1:12" x14ac:dyDescent="0.25">
      <c r="A524" s="184" t="s">
        <v>2665</v>
      </c>
      <c r="B524" s="184" t="s">
        <v>2666</v>
      </c>
      <c r="C524" s="184" t="s">
        <v>79</v>
      </c>
      <c r="F524" s="184" t="s">
        <v>2194</v>
      </c>
      <c r="G524" s="185">
        <v>139759.54999999999</v>
      </c>
      <c r="H524" s="184" t="s">
        <v>2667</v>
      </c>
      <c r="I524" s="184" t="s">
        <v>2668</v>
      </c>
      <c r="J524" s="184" t="s">
        <v>2669</v>
      </c>
      <c r="K524" s="184" t="s">
        <v>514</v>
      </c>
      <c r="L524" s="184" t="s">
        <v>514</v>
      </c>
    </row>
    <row r="525" spans="1:12" x14ac:dyDescent="0.25">
      <c r="A525" s="184" t="s">
        <v>2670</v>
      </c>
      <c r="B525" s="184" t="s">
        <v>2671</v>
      </c>
      <c r="C525" s="184" t="s">
        <v>79</v>
      </c>
      <c r="F525" s="184" t="s">
        <v>2194</v>
      </c>
      <c r="G525" s="185">
        <v>223584.1</v>
      </c>
      <c r="H525" s="184" t="s">
        <v>2672</v>
      </c>
      <c r="I525" s="184" t="s">
        <v>2673</v>
      </c>
      <c r="J525" s="184" t="s">
        <v>2674</v>
      </c>
      <c r="K525" s="184" t="s">
        <v>2198</v>
      </c>
      <c r="L525" s="184" t="s">
        <v>514</v>
      </c>
    </row>
    <row r="526" spans="1:12" x14ac:dyDescent="0.25">
      <c r="A526" s="184" t="s">
        <v>2675</v>
      </c>
      <c r="B526" s="184" t="s">
        <v>2676</v>
      </c>
      <c r="C526" s="184" t="s">
        <v>79</v>
      </c>
      <c r="F526" s="184" t="s">
        <v>2194</v>
      </c>
      <c r="G526" s="185">
        <v>283453.98</v>
      </c>
      <c r="H526" s="184" t="s">
        <v>2677</v>
      </c>
      <c r="I526" s="184" t="s">
        <v>2678</v>
      </c>
      <c r="J526" s="184" t="s">
        <v>2679</v>
      </c>
      <c r="K526" s="184" t="s">
        <v>2680</v>
      </c>
      <c r="L526" s="184" t="s">
        <v>514</v>
      </c>
    </row>
    <row r="527" spans="1:12" x14ac:dyDescent="0.25">
      <c r="A527" s="184" t="s">
        <v>2681</v>
      </c>
      <c r="B527" s="184" t="s">
        <v>2682</v>
      </c>
      <c r="C527" s="184" t="s">
        <v>79</v>
      </c>
      <c r="F527" s="184" t="s">
        <v>2194</v>
      </c>
      <c r="G527" s="185">
        <v>222748.89</v>
      </c>
      <c r="H527" s="184" t="s">
        <v>2683</v>
      </c>
      <c r="I527" s="184" t="s">
        <v>2684</v>
      </c>
      <c r="J527" s="184" t="s">
        <v>2685</v>
      </c>
      <c r="K527" s="184" t="s">
        <v>2414</v>
      </c>
      <c r="L527" s="184" t="s">
        <v>514</v>
      </c>
    </row>
    <row r="528" spans="1:12" x14ac:dyDescent="0.25">
      <c r="A528" s="184" t="s">
        <v>2686</v>
      </c>
      <c r="B528" s="184" t="s">
        <v>2687</v>
      </c>
      <c r="C528" s="184" t="s">
        <v>79</v>
      </c>
      <c r="F528" s="184" t="s">
        <v>2194</v>
      </c>
      <c r="G528" s="185">
        <v>263522.5</v>
      </c>
      <c r="H528" s="184" t="s">
        <v>2688</v>
      </c>
      <c r="I528" s="184" t="s">
        <v>2689</v>
      </c>
      <c r="J528" s="184" t="s">
        <v>2690</v>
      </c>
      <c r="K528" s="184" t="s">
        <v>2198</v>
      </c>
      <c r="L528" s="184" t="s">
        <v>514</v>
      </c>
    </row>
    <row r="529" spans="1:12" x14ac:dyDescent="0.25">
      <c r="A529" s="184" t="s">
        <v>2691</v>
      </c>
      <c r="B529" s="184" t="s">
        <v>2692</v>
      </c>
      <c r="C529" s="184" t="s">
        <v>79</v>
      </c>
      <c r="F529" s="184" t="s">
        <v>2194</v>
      </c>
      <c r="G529" s="185">
        <v>230019.27</v>
      </c>
      <c r="H529" s="184" t="s">
        <v>2693</v>
      </c>
      <c r="I529" s="184" t="s">
        <v>2516</v>
      </c>
      <c r="J529" s="184" t="s">
        <v>2350</v>
      </c>
      <c r="K529" s="184" t="s">
        <v>2198</v>
      </c>
      <c r="L529" s="184" t="s">
        <v>514</v>
      </c>
    </row>
    <row r="530" spans="1:12" x14ac:dyDescent="0.25">
      <c r="A530" s="184" t="s">
        <v>2694</v>
      </c>
      <c r="B530" s="184" t="s">
        <v>2695</v>
      </c>
      <c r="C530" s="184" t="s">
        <v>79</v>
      </c>
      <c r="F530" s="184" t="s">
        <v>2194</v>
      </c>
      <c r="G530" s="185">
        <v>153473.56</v>
      </c>
      <c r="H530" s="184" t="s">
        <v>2696</v>
      </c>
      <c r="I530" s="184" t="s">
        <v>2697</v>
      </c>
      <c r="J530" s="184" t="s">
        <v>2698</v>
      </c>
      <c r="K530" s="184" t="s">
        <v>514</v>
      </c>
      <c r="L530" s="184" t="s">
        <v>514</v>
      </c>
    </row>
    <row r="531" spans="1:12" x14ac:dyDescent="0.25">
      <c r="A531" s="184" t="s">
        <v>2699</v>
      </c>
      <c r="B531" s="184" t="s">
        <v>2700</v>
      </c>
      <c r="C531" s="184" t="s">
        <v>79</v>
      </c>
      <c r="F531" s="184" t="s">
        <v>2194</v>
      </c>
      <c r="G531" s="185">
        <v>194432.72</v>
      </c>
      <c r="H531" s="184" t="s">
        <v>2701</v>
      </c>
      <c r="I531" s="184" t="s">
        <v>2702</v>
      </c>
      <c r="J531" s="184" t="s">
        <v>2703</v>
      </c>
      <c r="K531" s="184" t="s">
        <v>2704</v>
      </c>
      <c r="L531" s="184" t="s">
        <v>514</v>
      </c>
    </row>
    <row r="532" spans="1:12" x14ac:dyDescent="0.25">
      <c r="A532" s="184" t="s">
        <v>2705</v>
      </c>
      <c r="B532" s="184" t="s">
        <v>2706</v>
      </c>
      <c r="C532" s="184" t="s">
        <v>79</v>
      </c>
      <c r="F532" s="184" t="s">
        <v>2194</v>
      </c>
      <c r="G532" s="185">
        <v>140392.56</v>
      </c>
      <c r="H532" s="184" t="s">
        <v>2707</v>
      </c>
      <c r="I532" s="184" t="s">
        <v>2697</v>
      </c>
      <c r="J532" s="184" t="s">
        <v>2698</v>
      </c>
      <c r="K532" s="184" t="s">
        <v>514</v>
      </c>
      <c r="L532" s="184" t="s">
        <v>514</v>
      </c>
    </row>
    <row r="533" spans="1:12" x14ac:dyDescent="0.25">
      <c r="A533" s="184" t="s">
        <v>2708</v>
      </c>
      <c r="B533" s="184" t="s">
        <v>2709</v>
      </c>
      <c r="C533" s="184" t="s">
        <v>79</v>
      </c>
      <c r="F533" s="184" t="s">
        <v>2194</v>
      </c>
      <c r="G533" s="185">
        <v>243100.27</v>
      </c>
      <c r="H533" s="184" t="s">
        <v>2710</v>
      </c>
      <c r="I533" s="184" t="s">
        <v>2516</v>
      </c>
      <c r="J533" s="184" t="s">
        <v>2350</v>
      </c>
      <c r="K533" s="184" t="s">
        <v>2198</v>
      </c>
      <c r="L533" s="184" t="s">
        <v>514</v>
      </c>
    </row>
    <row r="534" spans="1:12" x14ac:dyDescent="0.25">
      <c r="A534" s="184" t="s">
        <v>2711</v>
      </c>
      <c r="B534" s="184" t="s">
        <v>2712</v>
      </c>
      <c r="C534" s="184" t="s">
        <v>79</v>
      </c>
      <c r="F534" s="184" t="s">
        <v>2713</v>
      </c>
      <c r="G534" s="185">
        <v>44020.47</v>
      </c>
      <c r="H534" s="184" t="s">
        <v>2714</v>
      </c>
      <c r="I534" s="184" t="s">
        <v>514</v>
      </c>
      <c r="J534" s="184" t="s">
        <v>2715</v>
      </c>
      <c r="K534" s="184" t="s">
        <v>514</v>
      </c>
      <c r="L534" s="184" t="s">
        <v>514</v>
      </c>
    </row>
    <row r="535" spans="1:12" x14ac:dyDescent="0.25">
      <c r="A535" s="184" t="s">
        <v>2716</v>
      </c>
      <c r="B535" s="184" t="s">
        <v>2717</v>
      </c>
      <c r="C535" s="184" t="s">
        <v>79</v>
      </c>
      <c r="F535" s="184" t="s">
        <v>2718</v>
      </c>
      <c r="G535" s="185">
        <v>41224.22</v>
      </c>
      <c r="H535" s="184" t="s">
        <v>2719</v>
      </c>
      <c r="I535" s="184" t="s">
        <v>2720</v>
      </c>
      <c r="J535" s="184" t="s">
        <v>2721</v>
      </c>
      <c r="K535" s="184" t="s">
        <v>514</v>
      </c>
      <c r="L535" s="184" t="s">
        <v>514</v>
      </c>
    </row>
    <row r="536" spans="1:12" x14ac:dyDescent="0.25">
      <c r="A536" s="184" t="s">
        <v>2722</v>
      </c>
      <c r="B536" s="184" t="s">
        <v>2723</v>
      </c>
      <c r="C536" s="184" t="s">
        <v>79</v>
      </c>
      <c r="F536" s="184" t="s">
        <v>2190</v>
      </c>
      <c r="G536" s="185">
        <v>45719.54</v>
      </c>
      <c r="H536" s="184" t="s">
        <v>2724</v>
      </c>
      <c r="I536" s="184" t="s">
        <v>514</v>
      </c>
      <c r="J536" s="184" t="s">
        <v>2725</v>
      </c>
      <c r="K536" s="184" t="s">
        <v>514</v>
      </c>
      <c r="L536" s="184" t="s">
        <v>514</v>
      </c>
    </row>
    <row r="537" spans="1:12" x14ac:dyDescent="0.25">
      <c r="A537" s="184" t="s">
        <v>2726</v>
      </c>
      <c r="B537" s="184" t="s">
        <v>2727</v>
      </c>
      <c r="C537" s="184" t="s">
        <v>79</v>
      </c>
      <c r="F537" s="184" t="s">
        <v>2190</v>
      </c>
      <c r="G537" s="185">
        <v>54495.01</v>
      </c>
      <c r="H537" s="184" t="s">
        <v>2728</v>
      </c>
      <c r="I537" s="184" t="s">
        <v>2729</v>
      </c>
      <c r="J537" s="184" t="s">
        <v>2730</v>
      </c>
      <c r="K537" s="184" t="s">
        <v>514</v>
      </c>
      <c r="L537" s="184" t="s">
        <v>514</v>
      </c>
    </row>
    <row r="538" spans="1:12" x14ac:dyDescent="0.25">
      <c r="A538" s="184" t="s">
        <v>2731</v>
      </c>
      <c r="B538" s="184" t="s">
        <v>2732</v>
      </c>
      <c r="C538" s="184" t="s">
        <v>79</v>
      </c>
      <c r="F538" s="184" t="s">
        <v>2190</v>
      </c>
      <c r="G538" s="185">
        <v>24374.95</v>
      </c>
      <c r="H538" s="184" t="s">
        <v>2733</v>
      </c>
      <c r="I538" s="184" t="s">
        <v>514</v>
      </c>
      <c r="J538" s="184" t="s">
        <v>2734</v>
      </c>
      <c r="K538" s="184" t="s">
        <v>514</v>
      </c>
      <c r="L538" s="184" t="s">
        <v>514</v>
      </c>
    </row>
    <row r="539" spans="1:12" x14ac:dyDescent="0.25">
      <c r="A539" s="184" t="s">
        <v>2735</v>
      </c>
      <c r="B539" s="184" t="s">
        <v>2736</v>
      </c>
      <c r="C539" s="184" t="s">
        <v>56</v>
      </c>
      <c r="F539" s="184" t="s">
        <v>2190</v>
      </c>
      <c r="G539" s="185">
        <v>18608.38</v>
      </c>
      <c r="H539" s="184" t="s">
        <v>2737</v>
      </c>
      <c r="I539" s="184" t="s">
        <v>2738</v>
      </c>
      <c r="J539" s="184" t="s">
        <v>2739</v>
      </c>
      <c r="K539" s="184" t="s">
        <v>514</v>
      </c>
      <c r="L539" s="184" t="s">
        <v>514</v>
      </c>
    </row>
    <row r="540" spans="1:12" x14ac:dyDescent="0.25">
      <c r="A540" s="184" t="s">
        <v>2740</v>
      </c>
      <c r="B540" s="184" t="s">
        <v>2741</v>
      </c>
      <c r="C540" s="184" t="s">
        <v>79</v>
      </c>
      <c r="F540" s="184" t="s">
        <v>2190</v>
      </c>
      <c r="G540" s="185">
        <v>42539.99</v>
      </c>
      <c r="H540" s="184" t="s">
        <v>2742</v>
      </c>
      <c r="I540" s="184" t="s">
        <v>514</v>
      </c>
      <c r="J540" s="184" t="s">
        <v>2743</v>
      </c>
      <c r="K540" s="184" t="s">
        <v>514</v>
      </c>
      <c r="L540" s="184" t="s">
        <v>514</v>
      </c>
    </row>
    <row r="541" spans="1:12" x14ac:dyDescent="0.25">
      <c r="A541" s="184" t="s">
        <v>2744</v>
      </c>
      <c r="B541" s="184" t="s">
        <v>2745</v>
      </c>
      <c r="C541" s="184" t="s">
        <v>79</v>
      </c>
      <c r="F541" s="184" t="s">
        <v>2190</v>
      </c>
      <c r="G541" s="185">
        <v>33409.15</v>
      </c>
      <c r="H541" s="184" t="s">
        <v>2746</v>
      </c>
      <c r="I541" s="184" t="s">
        <v>514</v>
      </c>
      <c r="J541" s="184" t="s">
        <v>2747</v>
      </c>
      <c r="K541" s="184" t="s">
        <v>514</v>
      </c>
      <c r="L541" s="184" t="s">
        <v>514</v>
      </c>
    </row>
    <row r="542" spans="1:12" x14ac:dyDescent="0.25">
      <c r="A542" s="184" t="s">
        <v>2748</v>
      </c>
      <c r="B542" s="184" t="s">
        <v>2749</v>
      </c>
      <c r="C542" s="184" t="s">
        <v>79</v>
      </c>
      <c r="F542" s="184" t="s">
        <v>2190</v>
      </c>
      <c r="G542" s="185">
        <v>30611.919999999998</v>
      </c>
      <c r="H542" s="184" t="s">
        <v>2750</v>
      </c>
      <c r="I542" s="184" t="s">
        <v>514</v>
      </c>
      <c r="J542" s="184" t="s">
        <v>2751</v>
      </c>
      <c r="K542" s="184" t="s">
        <v>514</v>
      </c>
      <c r="L542" s="184" t="s">
        <v>514</v>
      </c>
    </row>
    <row r="543" spans="1:12" x14ac:dyDescent="0.25">
      <c r="A543" s="184" t="s">
        <v>2752</v>
      </c>
      <c r="B543" s="184" t="s">
        <v>2753</v>
      </c>
      <c r="C543" s="184" t="s">
        <v>79</v>
      </c>
      <c r="F543" s="184" t="s">
        <v>929</v>
      </c>
      <c r="G543" s="185">
        <v>31218.67</v>
      </c>
      <c r="H543" s="184" t="s">
        <v>2754</v>
      </c>
      <c r="I543" s="184" t="s">
        <v>2755</v>
      </c>
      <c r="J543" s="184" t="s">
        <v>2756</v>
      </c>
      <c r="K543" s="184" t="s">
        <v>514</v>
      </c>
      <c r="L543" s="184" t="s">
        <v>514</v>
      </c>
    </row>
    <row r="544" spans="1:12" x14ac:dyDescent="0.25">
      <c r="A544" s="184" t="s">
        <v>2757</v>
      </c>
      <c r="B544" s="184" t="s">
        <v>2758</v>
      </c>
      <c r="C544" s="184" t="s">
        <v>79</v>
      </c>
      <c r="F544" s="184" t="s">
        <v>2190</v>
      </c>
      <c r="G544" s="185">
        <v>34924.089999999997</v>
      </c>
      <c r="H544" s="184" t="s">
        <v>2759</v>
      </c>
      <c r="I544" s="184" t="s">
        <v>2760</v>
      </c>
      <c r="J544" s="184" t="s">
        <v>2761</v>
      </c>
      <c r="K544" s="184" t="s">
        <v>514</v>
      </c>
      <c r="L544" s="184" t="s">
        <v>514</v>
      </c>
    </row>
    <row r="545" spans="1:12" x14ac:dyDescent="0.25">
      <c r="A545" s="184" t="s">
        <v>2762</v>
      </c>
      <c r="B545" s="184" t="s">
        <v>2763</v>
      </c>
      <c r="C545" s="184" t="s">
        <v>79</v>
      </c>
      <c r="F545" s="184" t="s">
        <v>2190</v>
      </c>
      <c r="G545" s="185">
        <v>28426.68</v>
      </c>
      <c r="H545" s="184" t="s">
        <v>2764</v>
      </c>
      <c r="I545" s="184" t="s">
        <v>2765</v>
      </c>
      <c r="J545" s="184" t="s">
        <v>2766</v>
      </c>
      <c r="K545" s="184" t="s">
        <v>514</v>
      </c>
      <c r="L545" s="184" t="s">
        <v>514</v>
      </c>
    </row>
    <row r="546" spans="1:12" x14ac:dyDescent="0.25">
      <c r="A546" s="184" t="s">
        <v>2767</v>
      </c>
      <c r="B546" s="184" t="s">
        <v>2768</v>
      </c>
      <c r="C546" s="184" t="s">
        <v>79</v>
      </c>
      <c r="F546" s="184" t="s">
        <v>2190</v>
      </c>
      <c r="G546" s="185">
        <v>40220.28</v>
      </c>
      <c r="H546" s="184" t="s">
        <v>2769</v>
      </c>
      <c r="I546" s="184" t="s">
        <v>2770</v>
      </c>
      <c r="J546" s="184" t="s">
        <v>2771</v>
      </c>
      <c r="K546" s="184" t="s">
        <v>514</v>
      </c>
      <c r="L546" s="184" t="s">
        <v>514</v>
      </c>
    </row>
    <row r="547" spans="1:12" x14ac:dyDescent="0.25">
      <c r="A547" s="184" t="s">
        <v>2772</v>
      </c>
      <c r="B547" s="184" t="s">
        <v>2773</v>
      </c>
      <c r="C547" s="184" t="s">
        <v>79</v>
      </c>
      <c r="F547" s="184" t="s">
        <v>2190</v>
      </c>
      <c r="G547" s="185">
        <v>41214.76</v>
      </c>
      <c r="H547" s="184" t="s">
        <v>2774</v>
      </c>
      <c r="I547" s="184" t="s">
        <v>2775</v>
      </c>
      <c r="J547" s="184" t="s">
        <v>2776</v>
      </c>
      <c r="K547" s="184" t="s">
        <v>514</v>
      </c>
      <c r="L547" s="184" t="s">
        <v>514</v>
      </c>
    </row>
    <row r="548" spans="1:12" x14ac:dyDescent="0.25">
      <c r="A548" s="184" t="s">
        <v>2777</v>
      </c>
      <c r="B548" s="184" t="s">
        <v>2778</v>
      </c>
      <c r="C548" s="184" t="s">
        <v>79</v>
      </c>
      <c r="F548" s="184" t="s">
        <v>929</v>
      </c>
      <c r="G548" s="185">
        <v>40554.980000000003</v>
      </c>
      <c r="H548" s="184" t="s">
        <v>2779</v>
      </c>
      <c r="I548" s="184" t="s">
        <v>2780</v>
      </c>
      <c r="J548" s="184" t="s">
        <v>2781</v>
      </c>
      <c r="K548" s="184" t="s">
        <v>514</v>
      </c>
      <c r="L548" s="184" t="s">
        <v>514</v>
      </c>
    </row>
    <row r="549" spans="1:12" x14ac:dyDescent="0.25">
      <c r="A549" s="184" t="s">
        <v>2782</v>
      </c>
      <c r="B549" s="184" t="s">
        <v>2783</v>
      </c>
      <c r="C549" s="184" t="s">
        <v>79</v>
      </c>
      <c r="F549" s="184" t="s">
        <v>929</v>
      </c>
      <c r="G549" s="185">
        <v>48810.73</v>
      </c>
      <c r="H549" s="184" t="s">
        <v>2784</v>
      </c>
      <c r="I549" s="184" t="s">
        <v>2785</v>
      </c>
      <c r="J549" s="184" t="s">
        <v>2786</v>
      </c>
      <c r="K549" s="184" t="s">
        <v>514</v>
      </c>
      <c r="L549" s="184" t="s">
        <v>514</v>
      </c>
    </row>
    <row r="550" spans="1:12" x14ac:dyDescent="0.25">
      <c r="A550" s="184" t="s">
        <v>2787</v>
      </c>
      <c r="B550" s="184" t="s">
        <v>2788</v>
      </c>
      <c r="C550" s="184" t="s">
        <v>79</v>
      </c>
      <c r="F550" s="184" t="s">
        <v>929</v>
      </c>
      <c r="G550" s="185">
        <v>55688.27</v>
      </c>
      <c r="H550" s="184" t="s">
        <v>2789</v>
      </c>
      <c r="I550" s="184" t="s">
        <v>2790</v>
      </c>
      <c r="J550" s="184" t="s">
        <v>2791</v>
      </c>
      <c r="K550" s="184" t="s">
        <v>514</v>
      </c>
      <c r="L550" s="184" t="s">
        <v>514</v>
      </c>
    </row>
    <row r="551" spans="1:12" x14ac:dyDescent="0.25">
      <c r="A551" s="184" t="s">
        <v>2792</v>
      </c>
      <c r="B551" s="184" t="s">
        <v>2793</v>
      </c>
      <c r="C551" s="184" t="s">
        <v>79</v>
      </c>
      <c r="F551" s="184" t="s">
        <v>929</v>
      </c>
      <c r="G551" s="185">
        <v>53664.92</v>
      </c>
      <c r="H551" s="184" t="s">
        <v>2794</v>
      </c>
      <c r="I551" s="184" t="s">
        <v>2790</v>
      </c>
      <c r="J551" s="184" t="s">
        <v>2791</v>
      </c>
      <c r="K551" s="184" t="s">
        <v>514</v>
      </c>
      <c r="L551" s="184" t="s">
        <v>514</v>
      </c>
    </row>
    <row r="552" spans="1:12" x14ac:dyDescent="0.25">
      <c r="A552" s="184" t="s">
        <v>2795</v>
      </c>
      <c r="B552" s="184" t="s">
        <v>2793</v>
      </c>
      <c r="C552" s="184" t="s">
        <v>79</v>
      </c>
      <c r="F552" s="184" t="s">
        <v>929</v>
      </c>
      <c r="G552" s="185">
        <v>51315.64</v>
      </c>
      <c r="H552" s="184" t="s">
        <v>2796</v>
      </c>
      <c r="I552" s="184" t="s">
        <v>2797</v>
      </c>
      <c r="J552" s="184" t="s">
        <v>2798</v>
      </c>
      <c r="K552" s="184" t="s">
        <v>514</v>
      </c>
      <c r="L552" s="184" t="s">
        <v>514</v>
      </c>
    </row>
    <row r="553" spans="1:12" x14ac:dyDescent="0.25">
      <c r="A553" s="184" t="s">
        <v>2799</v>
      </c>
      <c r="B553" s="184" t="s">
        <v>2800</v>
      </c>
      <c r="C553" s="184" t="s">
        <v>79</v>
      </c>
      <c r="F553" s="184" t="s">
        <v>2190</v>
      </c>
      <c r="G553" s="185">
        <v>34726.06</v>
      </c>
      <c r="H553" s="184" t="s">
        <v>2801</v>
      </c>
      <c r="I553" s="184" t="s">
        <v>514</v>
      </c>
      <c r="J553" s="184" t="s">
        <v>2802</v>
      </c>
      <c r="K553" s="184" t="s">
        <v>514</v>
      </c>
      <c r="L553" s="184" t="s">
        <v>514</v>
      </c>
    </row>
    <row r="554" spans="1:12" x14ac:dyDescent="0.25">
      <c r="A554" s="184" t="s">
        <v>2803</v>
      </c>
      <c r="B554" s="184" t="s">
        <v>2804</v>
      </c>
      <c r="C554" s="184" t="s">
        <v>79</v>
      </c>
      <c r="F554" s="184" t="s">
        <v>929</v>
      </c>
      <c r="G554" s="185">
        <v>55531.23</v>
      </c>
      <c r="H554" s="184" t="s">
        <v>2805</v>
      </c>
      <c r="I554" s="184" t="s">
        <v>2806</v>
      </c>
      <c r="J554" s="184" t="s">
        <v>2807</v>
      </c>
      <c r="K554" s="184" t="s">
        <v>514</v>
      </c>
      <c r="L554" s="184" t="s">
        <v>514</v>
      </c>
    </row>
    <row r="555" spans="1:12" x14ac:dyDescent="0.25">
      <c r="A555" s="184" t="s">
        <v>2808</v>
      </c>
      <c r="B555" s="184" t="s">
        <v>2809</v>
      </c>
      <c r="C555" s="184" t="s">
        <v>56</v>
      </c>
      <c r="F555" s="184" t="s">
        <v>510</v>
      </c>
      <c r="G555" s="185">
        <v>66582.27</v>
      </c>
      <c r="H555" s="184" t="s">
        <v>2810</v>
      </c>
      <c r="I555" s="184" t="s">
        <v>2811</v>
      </c>
      <c r="J555" s="184" t="s">
        <v>2812</v>
      </c>
      <c r="K555" s="184" t="s">
        <v>514</v>
      </c>
      <c r="L555" s="184" t="s">
        <v>514</v>
      </c>
    </row>
    <row r="556" spans="1:12" x14ac:dyDescent="0.25">
      <c r="A556" s="184" t="s">
        <v>2813</v>
      </c>
      <c r="B556" s="184" t="s">
        <v>2814</v>
      </c>
      <c r="C556" s="184" t="s">
        <v>56</v>
      </c>
      <c r="F556" s="184" t="s">
        <v>510</v>
      </c>
      <c r="G556" s="185">
        <v>42039.57</v>
      </c>
      <c r="H556" s="184" t="s">
        <v>2815</v>
      </c>
      <c r="I556" s="184" t="s">
        <v>518</v>
      </c>
      <c r="J556" s="184" t="s">
        <v>519</v>
      </c>
      <c r="K556" s="184" t="s">
        <v>514</v>
      </c>
      <c r="L556" s="184" t="s">
        <v>514</v>
      </c>
    </row>
    <row r="557" spans="1:12" x14ac:dyDescent="0.25">
      <c r="A557" s="184" t="s">
        <v>2816</v>
      </c>
      <c r="B557" s="184" t="s">
        <v>2817</v>
      </c>
      <c r="C557" s="184" t="s">
        <v>56</v>
      </c>
      <c r="F557" s="184" t="s">
        <v>510</v>
      </c>
      <c r="G557" s="185">
        <v>107979.5</v>
      </c>
      <c r="H557" s="184" t="s">
        <v>2818</v>
      </c>
      <c r="I557" s="184" t="s">
        <v>2819</v>
      </c>
      <c r="J557" s="184" t="s">
        <v>2820</v>
      </c>
      <c r="K557" s="184" t="s">
        <v>514</v>
      </c>
      <c r="L557" s="184" t="s">
        <v>514</v>
      </c>
    </row>
    <row r="558" spans="1:12" x14ac:dyDescent="0.25">
      <c r="A558" s="184" t="s">
        <v>2821</v>
      </c>
      <c r="B558" s="184" t="s">
        <v>2822</v>
      </c>
      <c r="C558" s="184" t="s">
        <v>56</v>
      </c>
      <c r="F558" s="184" t="s">
        <v>510</v>
      </c>
      <c r="G558" s="185">
        <v>201540.38</v>
      </c>
      <c r="H558" s="184" t="s">
        <v>2823</v>
      </c>
      <c r="I558" s="184" t="s">
        <v>2819</v>
      </c>
      <c r="J558" s="184" t="s">
        <v>2820</v>
      </c>
      <c r="K558" s="184" t="s">
        <v>514</v>
      </c>
      <c r="L558" s="184" t="s">
        <v>514</v>
      </c>
    </row>
    <row r="559" spans="1:12" x14ac:dyDescent="0.25">
      <c r="A559" s="184" t="s">
        <v>2824</v>
      </c>
      <c r="B559" s="184" t="s">
        <v>2825</v>
      </c>
      <c r="C559" s="184" t="s">
        <v>79</v>
      </c>
      <c r="F559" s="184" t="s">
        <v>962</v>
      </c>
      <c r="G559" s="185">
        <v>250392.4</v>
      </c>
      <c r="H559" s="184" t="s">
        <v>2826</v>
      </c>
      <c r="I559" s="184" t="s">
        <v>970</v>
      </c>
      <c r="J559" s="184" t="s">
        <v>971</v>
      </c>
      <c r="K559" s="184" t="s">
        <v>972</v>
      </c>
      <c r="L559" s="184" t="s">
        <v>514</v>
      </c>
    </row>
    <row r="560" spans="1:12" x14ac:dyDescent="0.25">
      <c r="A560" s="184" t="s">
        <v>2827</v>
      </c>
      <c r="B560" s="184" t="s">
        <v>2828</v>
      </c>
      <c r="C560" s="184" t="s">
        <v>79</v>
      </c>
      <c r="F560" s="184" t="s">
        <v>962</v>
      </c>
      <c r="G560" s="185">
        <v>13339.97</v>
      </c>
      <c r="H560" s="184" t="s">
        <v>2829</v>
      </c>
      <c r="I560" s="184" t="s">
        <v>976</v>
      </c>
      <c r="J560" s="184" t="s">
        <v>977</v>
      </c>
      <c r="K560" s="184" t="s">
        <v>978</v>
      </c>
      <c r="L560" s="184" t="s">
        <v>514</v>
      </c>
    </row>
    <row r="561" spans="1:12" x14ac:dyDescent="0.25">
      <c r="A561" s="184" t="s">
        <v>2830</v>
      </c>
      <c r="B561" s="184" t="s">
        <v>2831</v>
      </c>
      <c r="C561" s="184" t="s">
        <v>74</v>
      </c>
      <c r="F561" s="184" t="s">
        <v>989</v>
      </c>
      <c r="G561" s="185">
        <v>148465.14000000001</v>
      </c>
      <c r="H561" s="184" t="s">
        <v>2832</v>
      </c>
      <c r="I561" s="184" t="s">
        <v>2833</v>
      </c>
      <c r="J561" s="184" t="s">
        <v>2834</v>
      </c>
      <c r="K561" s="184" t="s">
        <v>2835</v>
      </c>
      <c r="L561" s="184" t="s">
        <v>514</v>
      </c>
    </row>
    <row r="562" spans="1:12" x14ac:dyDescent="0.25">
      <c r="A562" s="184" t="s">
        <v>2836</v>
      </c>
      <c r="B562" s="184" t="s">
        <v>2837</v>
      </c>
      <c r="C562" s="184" t="s">
        <v>74</v>
      </c>
      <c r="F562" s="184" t="s">
        <v>989</v>
      </c>
      <c r="G562" s="185">
        <v>39111.07</v>
      </c>
      <c r="H562" s="184" t="s">
        <v>514</v>
      </c>
      <c r="I562" s="184" t="s">
        <v>2838</v>
      </c>
      <c r="J562" s="184" t="s">
        <v>2839</v>
      </c>
      <c r="K562" s="184" t="s">
        <v>2840</v>
      </c>
      <c r="L562" s="184" t="s">
        <v>514</v>
      </c>
    </row>
    <row r="563" spans="1:12" x14ac:dyDescent="0.25">
      <c r="A563" s="184" t="s">
        <v>2841</v>
      </c>
      <c r="B563" s="184" t="s">
        <v>2842</v>
      </c>
      <c r="C563" s="184" t="s">
        <v>74</v>
      </c>
      <c r="F563" s="184" t="s">
        <v>736</v>
      </c>
      <c r="G563" s="185">
        <v>143262.34</v>
      </c>
      <c r="H563" s="184" t="s">
        <v>2843</v>
      </c>
      <c r="I563" s="184" t="s">
        <v>2844</v>
      </c>
      <c r="J563" s="184" t="s">
        <v>2845</v>
      </c>
      <c r="K563" s="184" t="s">
        <v>2846</v>
      </c>
      <c r="L563" s="184" t="s">
        <v>514</v>
      </c>
    </row>
    <row r="564" spans="1:12" x14ac:dyDescent="0.25">
      <c r="A564" s="184" t="s">
        <v>2847</v>
      </c>
      <c r="B564" s="184" t="s">
        <v>2848</v>
      </c>
      <c r="C564" s="184" t="s">
        <v>74</v>
      </c>
      <c r="F564" s="184" t="s">
        <v>736</v>
      </c>
      <c r="G564" s="185">
        <v>161283.79999999999</v>
      </c>
      <c r="H564" s="184" t="s">
        <v>2843</v>
      </c>
      <c r="I564" s="184" t="s">
        <v>2849</v>
      </c>
      <c r="J564" s="184" t="s">
        <v>2850</v>
      </c>
      <c r="K564" s="184" t="s">
        <v>2846</v>
      </c>
      <c r="L564" s="184" t="s">
        <v>514</v>
      </c>
    </row>
    <row r="565" spans="1:12" x14ac:dyDescent="0.25">
      <c r="A565" s="184" t="s">
        <v>2851</v>
      </c>
      <c r="B565" s="184" t="s">
        <v>2852</v>
      </c>
      <c r="C565" s="184" t="s">
        <v>74</v>
      </c>
      <c r="F565" s="184" t="s">
        <v>736</v>
      </c>
      <c r="G565" s="185">
        <v>131070.07</v>
      </c>
      <c r="H565" s="184" t="s">
        <v>2832</v>
      </c>
      <c r="I565" s="184" t="s">
        <v>2838</v>
      </c>
      <c r="J565" s="184" t="s">
        <v>2839</v>
      </c>
      <c r="K565" s="184" t="s">
        <v>2840</v>
      </c>
      <c r="L565" s="184" t="s">
        <v>514</v>
      </c>
    </row>
    <row r="566" spans="1:12" x14ac:dyDescent="0.25">
      <c r="A566" s="184" t="s">
        <v>2853</v>
      </c>
      <c r="B566" s="184" t="s">
        <v>2854</v>
      </c>
      <c r="C566" s="184" t="s">
        <v>74</v>
      </c>
      <c r="F566" s="184" t="s">
        <v>736</v>
      </c>
      <c r="G566" s="185">
        <v>138692.16</v>
      </c>
      <c r="H566" s="184" t="s">
        <v>2832</v>
      </c>
      <c r="I566" s="184" t="s">
        <v>2855</v>
      </c>
      <c r="J566" s="184" t="s">
        <v>2856</v>
      </c>
      <c r="K566" s="184" t="s">
        <v>2840</v>
      </c>
      <c r="L566" s="184" t="s">
        <v>514</v>
      </c>
    </row>
    <row r="567" spans="1:12" x14ac:dyDescent="0.25">
      <c r="A567" s="184" t="s">
        <v>2857</v>
      </c>
      <c r="B567" s="184" t="s">
        <v>2858</v>
      </c>
      <c r="C567" s="184" t="s">
        <v>74</v>
      </c>
      <c r="F567" s="184" t="s">
        <v>2713</v>
      </c>
      <c r="G567" s="185">
        <v>0</v>
      </c>
      <c r="H567" s="184" t="s">
        <v>514</v>
      </c>
      <c r="I567" s="184" t="s">
        <v>514</v>
      </c>
      <c r="J567" s="184" t="s">
        <v>514</v>
      </c>
      <c r="K567" s="184" t="s">
        <v>514</v>
      </c>
      <c r="L567" s="184" t="s">
        <v>514</v>
      </c>
    </row>
    <row r="568" spans="1:12" x14ac:dyDescent="0.25">
      <c r="A568" s="184" t="s">
        <v>2859</v>
      </c>
      <c r="B568" s="184" t="s">
        <v>2860</v>
      </c>
      <c r="C568" s="184" t="s">
        <v>79</v>
      </c>
      <c r="F568" s="184" t="s">
        <v>746</v>
      </c>
      <c r="G568" s="185">
        <v>2129.5500000000002</v>
      </c>
      <c r="H568" s="184" t="s">
        <v>514</v>
      </c>
      <c r="I568" s="184" t="s">
        <v>2861</v>
      </c>
      <c r="J568" s="184" t="s">
        <v>2862</v>
      </c>
      <c r="K568" s="184" t="s">
        <v>514</v>
      </c>
      <c r="L568" s="184" t="s">
        <v>514</v>
      </c>
    </row>
    <row r="569" spans="1:12" x14ac:dyDescent="0.25">
      <c r="A569" s="184" t="s">
        <v>2863</v>
      </c>
      <c r="B569" s="184" t="s">
        <v>2864</v>
      </c>
      <c r="C569" s="184" t="s">
        <v>74</v>
      </c>
      <c r="F569" s="184" t="s">
        <v>540</v>
      </c>
      <c r="G569" s="185">
        <v>3421255.38</v>
      </c>
      <c r="H569" s="184" t="s">
        <v>514</v>
      </c>
      <c r="I569" s="184" t="s">
        <v>2865</v>
      </c>
      <c r="J569" s="184" t="s">
        <v>2866</v>
      </c>
      <c r="K569" s="184" t="s">
        <v>2867</v>
      </c>
      <c r="L569" s="184" t="s">
        <v>514</v>
      </c>
    </row>
    <row r="570" spans="1:12" x14ac:dyDescent="0.25">
      <c r="A570" s="184" t="s">
        <v>2868</v>
      </c>
      <c r="B570" s="184" t="s">
        <v>2869</v>
      </c>
      <c r="C570" s="184" t="s">
        <v>79</v>
      </c>
      <c r="F570" s="184" t="s">
        <v>2870</v>
      </c>
      <c r="G570" s="185">
        <v>63190.45</v>
      </c>
      <c r="H570" s="184" t="s">
        <v>2871</v>
      </c>
      <c r="I570" s="184" t="s">
        <v>514</v>
      </c>
      <c r="J570" s="184" t="s">
        <v>519</v>
      </c>
      <c r="K570" s="184" t="s">
        <v>514</v>
      </c>
      <c r="L570" s="184" t="s">
        <v>514</v>
      </c>
    </row>
    <row r="571" spans="1:12" x14ac:dyDescent="0.25">
      <c r="A571" s="184" t="s">
        <v>2872</v>
      </c>
      <c r="B571" s="184" t="s">
        <v>2873</v>
      </c>
      <c r="C571" s="184" t="s">
        <v>74</v>
      </c>
      <c r="F571" s="184" t="s">
        <v>981</v>
      </c>
      <c r="G571" s="185">
        <v>48918.71</v>
      </c>
      <c r="H571" s="184" t="s">
        <v>2874</v>
      </c>
      <c r="I571" s="184" t="s">
        <v>1569</v>
      </c>
      <c r="J571" s="184" t="s">
        <v>1570</v>
      </c>
      <c r="K571" s="184" t="s">
        <v>514</v>
      </c>
      <c r="L571" s="184" t="s">
        <v>514</v>
      </c>
    </row>
    <row r="572" spans="1:12" x14ac:dyDescent="0.25">
      <c r="A572" s="184" t="s">
        <v>2875</v>
      </c>
      <c r="B572" s="184" t="s">
        <v>2876</v>
      </c>
      <c r="C572" s="184" t="s">
        <v>74</v>
      </c>
      <c r="F572" s="184" t="s">
        <v>2877</v>
      </c>
      <c r="G572" s="185">
        <v>79917.710000000006</v>
      </c>
      <c r="H572" s="184" t="s">
        <v>2878</v>
      </c>
      <c r="I572" s="184" t="s">
        <v>1569</v>
      </c>
      <c r="J572" s="184" t="s">
        <v>1570</v>
      </c>
      <c r="K572" s="184" t="s">
        <v>514</v>
      </c>
      <c r="L572" s="184" t="s">
        <v>514</v>
      </c>
    </row>
    <row r="573" spans="1:12" x14ac:dyDescent="0.25">
      <c r="A573" s="184" t="s">
        <v>2879</v>
      </c>
      <c r="B573" s="184" t="s">
        <v>2880</v>
      </c>
      <c r="C573" s="184" t="s">
        <v>56</v>
      </c>
      <c r="F573" s="184" t="s">
        <v>510</v>
      </c>
      <c r="G573" s="185">
        <v>14857.55</v>
      </c>
      <c r="H573" s="184" t="s">
        <v>2881</v>
      </c>
      <c r="I573" s="184" t="s">
        <v>1334</v>
      </c>
      <c r="J573" s="184" t="s">
        <v>1327</v>
      </c>
      <c r="K573" s="184" t="s">
        <v>514</v>
      </c>
      <c r="L573" s="184" t="s">
        <v>514</v>
      </c>
    </row>
    <row r="574" spans="1:12" x14ac:dyDescent="0.25">
      <c r="A574" s="184" t="s">
        <v>2882</v>
      </c>
      <c r="B574" s="184" t="s">
        <v>2883</v>
      </c>
      <c r="C574" s="184" t="s">
        <v>79</v>
      </c>
      <c r="F574" s="184" t="s">
        <v>540</v>
      </c>
      <c r="G574" s="185">
        <v>33759.839999999997</v>
      </c>
      <c r="H574" s="184" t="s">
        <v>2884</v>
      </c>
      <c r="I574" s="184" t="s">
        <v>2885</v>
      </c>
      <c r="J574" s="184" t="s">
        <v>2886</v>
      </c>
      <c r="K574" s="184" t="s">
        <v>2887</v>
      </c>
      <c r="L574" s="184" t="s">
        <v>514</v>
      </c>
    </row>
    <row r="575" spans="1:12" x14ac:dyDescent="0.25">
      <c r="A575" s="184" t="s">
        <v>2888</v>
      </c>
      <c r="B575" s="184" t="s">
        <v>2889</v>
      </c>
      <c r="C575" s="184" t="s">
        <v>79</v>
      </c>
      <c r="F575" s="184" t="s">
        <v>540</v>
      </c>
      <c r="G575" s="185">
        <v>110242.79</v>
      </c>
      <c r="H575" s="184" t="s">
        <v>2890</v>
      </c>
      <c r="I575" s="184" t="s">
        <v>2891</v>
      </c>
      <c r="J575" s="184" t="s">
        <v>2892</v>
      </c>
      <c r="K575" s="184" t="s">
        <v>2893</v>
      </c>
      <c r="L575" s="184" t="s">
        <v>514</v>
      </c>
    </row>
    <row r="576" spans="1:12" x14ac:dyDescent="0.25">
      <c r="A576" s="184" t="s">
        <v>2894</v>
      </c>
      <c r="B576" s="184" t="s">
        <v>2895</v>
      </c>
      <c r="C576" s="184" t="s">
        <v>79</v>
      </c>
      <c r="F576" s="184" t="s">
        <v>540</v>
      </c>
      <c r="G576" s="185">
        <v>87146.51</v>
      </c>
      <c r="H576" s="184" t="s">
        <v>2896</v>
      </c>
      <c r="I576" s="184" t="s">
        <v>2897</v>
      </c>
      <c r="J576" s="184" t="s">
        <v>2892</v>
      </c>
      <c r="K576" s="184" t="s">
        <v>2893</v>
      </c>
      <c r="L576" s="184" t="s">
        <v>514</v>
      </c>
    </row>
    <row r="577" spans="1:12" x14ac:dyDescent="0.25">
      <c r="A577" s="184" t="s">
        <v>2898</v>
      </c>
      <c r="B577" s="184" t="s">
        <v>2899</v>
      </c>
      <c r="C577" s="184" t="s">
        <v>79</v>
      </c>
      <c r="F577" s="184" t="s">
        <v>826</v>
      </c>
      <c r="G577" s="185">
        <v>10891.63</v>
      </c>
      <c r="H577" s="184" t="s">
        <v>514</v>
      </c>
      <c r="I577" s="184" t="s">
        <v>2900</v>
      </c>
      <c r="J577" s="184" t="s">
        <v>2901</v>
      </c>
      <c r="K577" s="184" t="s">
        <v>514</v>
      </c>
      <c r="L577" s="184" t="s">
        <v>514</v>
      </c>
    </row>
    <row r="578" spans="1:12" x14ac:dyDescent="0.25">
      <c r="A578" s="184" t="s">
        <v>2902</v>
      </c>
      <c r="B578" s="184" t="s">
        <v>2903</v>
      </c>
      <c r="C578" s="184" t="s">
        <v>79</v>
      </c>
      <c r="F578" s="184" t="s">
        <v>510</v>
      </c>
      <c r="G578" s="185">
        <v>46701.79</v>
      </c>
      <c r="H578" s="184" t="s">
        <v>2904</v>
      </c>
      <c r="I578" s="184" t="s">
        <v>2905</v>
      </c>
      <c r="J578" s="184" t="s">
        <v>2906</v>
      </c>
      <c r="K578" s="184" t="s">
        <v>2907</v>
      </c>
      <c r="L578" s="184" t="s">
        <v>514</v>
      </c>
    </row>
    <row r="579" spans="1:12" x14ac:dyDescent="0.25">
      <c r="A579" s="184" t="s">
        <v>2908</v>
      </c>
      <c r="B579" s="184" t="s">
        <v>2909</v>
      </c>
      <c r="C579" s="184" t="s">
        <v>79</v>
      </c>
      <c r="F579" s="184" t="s">
        <v>2910</v>
      </c>
      <c r="G579" s="185">
        <v>14952.67</v>
      </c>
      <c r="H579" s="184" t="s">
        <v>2911</v>
      </c>
      <c r="I579" s="184" t="s">
        <v>2912</v>
      </c>
      <c r="J579" s="184" t="s">
        <v>1220</v>
      </c>
      <c r="K579" s="184" t="s">
        <v>514</v>
      </c>
      <c r="L579" s="184" t="s">
        <v>514</v>
      </c>
    </row>
    <row r="580" spans="1:12" x14ac:dyDescent="0.25">
      <c r="A580" s="184" t="s">
        <v>2913</v>
      </c>
      <c r="B580" s="184" t="s">
        <v>2914</v>
      </c>
      <c r="C580" s="184" t="s">
        <v>56</v>
      </c>
      <c r="F580" s="184" t="s">
        <v>2910</v>
      </c>
      <c r="G580" s="185">
        <v>13689.11</v>
      </c>
      <c r="H580" s="184" t="s">
        <v>2915</v>
      </c>
      <c r="I580" s="184" t="s">
        <v>1079</v>
      </c>
      <c r="J580" s="184" t="s">
        <v>1080</v>
      </c>
      <c r="K580" s="184" t="s">
        <v>514</v>
      </c>
      <c r="L580" s="184" t="s">
        <v>514</v>
      </c>
    </row>
    <row r="581" spans="1:12" x14ac:dyDescent="0.25">
      <c r="A581" s="184" t="s">
        <v>2916</v>
      </c>
      <c r="B581" s="184" t="s">
        <v>2917</v>
      </c>
      <c r="C581" s="184" t="s">
        <v>74</v>
      </c>
      <c r="F581" s="184" t="s">
        <v>528</v>
      </c>
      <c r="G581" s="185">
        <v>5486.14</v>
      </c>
      <c r="H581" s="184" t="s">
        <v>2918</v>
      </c>
      <c r="I581" s="184" t="s">
        <v>2919</v>
      </c>
      <c r="J581" s="184" t="s">
        <v>2920</v>
      </c>
      <c r="K581" s="184" t="s">
        <v>514</v>
      </c>
      <c r="L581" s="184" t="s">
        <v>514</v>
      </c>
    </row>
    <row r="582" spans="1:12" x14ac:dyDescent="0.25">
      <c r="A582" s="184" t="s">
        <v>2921</v>
      </c>
      <c r="B582" s="184" t="s">
        <v>2922</v>
      </c>
      <c r="C582" s="184" t="s">
        <v>56</v>
      </c>
      <c r="F582" s="184" t="s">
        <v>2194</v>
      </c>
      <c r="G582" s="185">
        <v>39267.32</v>
      </c>
      <c r="H582" s="184" t="s">
        <v>2923</v>
      </c>
      <c r="I582" s="184" t="s">
        <v>2924</v>
      </c>
      <c r="J582" s="184" t="s">
        <v>2925</v>
      </c>
      <c r="K582" s="184" t="s">
        <v>514</v>
      </c>
      <c r="L582" s="184" t="s">
        <v>514</v>
      </c>
    </row>
    <row r="583" spans="1:12" x14ac:dyDescent="0.25">
      <c r="A583" s="184" t="s">
        <v>2926</v>
      </c>
      <c r="B583" s="184" t="s">
        <v>2927</v>
      </c>
      <c r="C583" s="184" t="s">
        <v>74</v>
      </c>
      <c r="F583" s="184" t="s">
        <v>510</v>
      </c>
      <c r="G583" s="185">
        <v>780416.06</v>
      </c>
      <c r="H583" s="184" t="s">
        <v>514</v>
      </c>
      <c r="I583" s="184" t="s">
        <v>519</v>
      </c>
      <c r="J583" s="184" t="s">
        <v>2928</v>
      </c>
      <c r="K583" s="184" t="s">
        <v>514</v>
      </c>
      <c r="L583" s="184" t="s">
        <v>514</v>
      </c>
    </row>
    <row r="584" spans="1:12" x14ac:dyDescent="0.25">
      <c r="A584" s="184" t="s">
        <v>2929</v>
      </c>
      <c r="B584" s="184" t="s">
        <v>2930</v>
      </c>
      <c r="C584" s="184" t="s">
        <v>56</v>
      </c>
      <c r="F584" s="184" t="s">
        <v>510</v>
      </c>
      <c r="G584" s="185">
        <v>10195.209999999999</v>
      </c>
      <c r="H584" s="184" t="s">
        <v>2931</v>
      </c>
      <c r="I584" s="184" t="s">
        <v>512</v>
      </c>
      <c r="J584" s="184" t="s">
        <v>1704</v>
      </c>
      <c r="K584" s="184" t="s">
        <v>514</v>
      </c>
      <c r="L584" s="184" t="s">
        <v>514</v>
      </c>
    </row>
    <row r="585" spans="1:12" x14ac:dyDescent="0.25">
      <c r="A585" s="184" t="s">
        <v>2932</v>
      </c>
      <c r="B585" s="184" t="s">
        <v>2933</v>
      </c>
      <c r="C585" s="184" t="s">
        <v>56</v>
      </c>
      <c r="F585" s="184" t="s">
        <v>510</v>
      </c>
      <c r="G585" s="185">
        <v>13577.26</v>
      </c>
      <c r="H585" s="184" t="s">
        <v>2934</v>
      </c>
      <c r="I585" s="184" t="s">
        <v>512</v>
      </c>
      <c r="J585" s="184" t="s">
        <v>1704</v>
      </c>
      <c r="K585" s="184" t="s">
        <v>514</v>
      </c>
      <c r="L585" s="184" t="s">
        <v>514</v>
      </c>
    </row>
    <row r="586" spans="1:12" x14ac:dyDescent="0.25">
      <c r="A586" s="184" t="s">
        <v>2935</v>
      </c>
      <c r="B586" s="184" t="s">
        <v>2936</v>
      </c>
      <c r="C586" s="184" t="s">
        <v>56</v>
      </c>
      <c r="F586" s="184" t="s">
        <v>1544</v>
      </c>
      <c r="G586" s="185">
        <v>14760.64</v>
      </c>
      <c r="H586" s="184" t="s">
        <v>2934</v>
      </c>
      <c r="I586" s="184" t="s">
        <v>2937</v>
      </c>
      <c r="J586" s="184" t="s">
        <v>2938</v>
      </c>
      <c r="K586" s="184" t="s">
        <v>514</v>
      </c>
      <c r="L586" s="184" t="s">
        <v>514</v>
      </c>
    </row>
    <row r="587" spans="1:12" x14ac:dyDescent="0.25">
      <c r="A587" s="184" t="s">
        <v>2939</v>
      </c>
      <c r="B587" s="184" t="s">
        <v>2940</v>
      </c>
      <c r="C587" s="184" t="s">
        <v>56</v>
      </c>
      <c r="F587" s="184" t="s">
        <v>510</v>
      </c>
      <c r="G587" s="185">
        <v>9035.91</v>
      </c>
      <c r="H587" s="184" t="s">
        <v>2941</v>
      </c>
      <c r="I587" s="184" t="s">
        <v>512</v>
      </c>
      <c r="J587" s="184" t="s">
        <v>1704</v>
      </c>
      <c r="K587" s="184" t="s">
        <v>514</v>
      </c>
      <c r="L587" s="184" t="s">
        <v>514</v>
      </c>
    </row>
    <row r="588" spans="1:12" x14ac:dyDescent="0.25">
      <c r="A588" s="184" t="s">
        <v>2942</v>
      </c>
      <c r="B588" s="184" t="s">
        <v>2943</v>
      </c>
      <c r="C588" s="184" t="s">
        <v>56</v>
      </c>
      <c r="F588" s="184" t="s">
        <v>528</v>
      </c>
      <c r="G588" s="185">
        <v>8496.7900000000009</v>
      </c>
      <c r="H588" s="184" t="s">
        <v>2944</v>
      </c>
      <c r="I588" s="184" t="s">
        <v>2945</v>
      </c>
      <c r="J588" s="184" t="s">
        <v>2946</v>
      </c>
      <c r="K588" s="184" t="s">
        <v>514</v>
      </c>
      <c r="L588" s="184" t="s">
        <v>514</v>
      </c>
    </row>
    <row r="589" spans="1:12" x14ac:dyDescent="0.25">
      <c r="A589" s="184" t="s">
        <v>2947</v>
      </c>
      <c r="B589" s="184" t="s">
        <v>2943</v>
      </c>
      <c r="C589" s="184" t="s">
        <v>56</v>
      </c>
      <c r="F589" s="184" t="s">
        <v>528</v>
      </c>
      <c r="G589" s="185">
        <v>8496.7900000000009</v>
      </c>
      <c r="H589" s="184" t="s">
        <v>2944</v>
      </c>
      <c r="I589" s="184" t="s">
        <v>2945</v>
      </c>
      <c r="J589" s="184" t="s">
        <v>2946</v>
      </c>
      <c r="K589" s="184" t="s">
        <v>514</v>
      </c>
      <c r="L589" s="184" t="s">
        <v>514</v>
      </c>
    </row>
    <row r="590" spans="1:12" x14ac:dyDescent="0.25">
      <c r="A590" s="184" t="s">
        <v>2948</v>
      </c>
      <c r="B590" s="184" t="s">
        <v>2949</v>
      </c>
      <c r="C590" s="184" t="s">
        <v>56</v>
      </c>
      <c r="F590" s="184" t="s">
        <v>510</v>
      </c>
      <c r="G590" s="185">
        <v>5465.63</v>
      </c>
      <c r="H590" s="184" t="s">
        <v>2950</v>
      </c>
      <c r="I590" s="184" t="s">
        <v>1691</v>
      </c>
      <c r="J590" s="184" t="s">
        <v>2951</v>
      </c>
      <c r="K590" s="184" t="s">
        <v>514</v>
      </c>
      <c r="L590" s="184" t="s">
        <v>514</v>
      </c>
    </row>
    <row r="591" spans="1:12" x14ac:dyDescent="0.25">
      <c r="A591" s="184" t="s">
        <v>2952</v>
      </c>
      <c r="B591" s="184" t="s">
        <v>2953</v>
      </c>
      <c r="C591" s="184" t="s">
        <v>56</v>
      </c>
      <c r="F591" s="184" t="s">
        <v>1544</v>
      </c>
      <c r="G591" s="185">
        <v>5202.7700000000004</v>
      </c>
      <c r="H591" s="184" t="s">
        <v>514</v>
      </c>
      <c r="I591" s="184" t="s">
        <v>867</v>
      </c>
      <c r="J591" s="184" t="s">
        <v>868</v>
      </c>
      <c r="K591" s="184" t="s">
        <v>514</v>
      </c>
      <c r="L591" s="184" t="s">
        <v>514</v>
      </c>
    </row>
    <row r="592" spans="1:12" x14ac:dyDescent="0.25">
      <c r="A592" s="184" t="s">
        <v>2954</v>
      </c>
      <c r="B592" s="184" t="s">
        <v>2955</v>
      </c>
      <c r="C592" s="184" t="s">
        <v>56</v>
      </c>
      <c r="F592" s="184" t="s">
        <v>510</v>
      </c>
      <c r="G592" s="185">
        <v>6121.07</v>
      </c>
      <c r="H592" s="184" t="s">
        <v>2956</v>
      </c>
      <c r="I592" s="184" t="s">
        <v>2957</v>
      </c>
      <c r="J592" s="184" t="s">
        <v>1913</v>
      </c>
      <c r="K592" s="184" t="s">
        <v>514</v>
      </c>
      <c r="L592" s="184" t="s">
        <v>514</v>
      </c>
    </row>
    <row r="593" spans="1:12" x14ac:dyDescent="0.25">
      <c r="A593" s="184" t="s">
        <v>2958</v>
      </c>
      <c r="B593" s="184" t="s">
        <v>2959</v>
      </c>
      <c r="C593" s="184" t="s">
        <v>74</v>
      </c>
      <c r="F593" s="184" t="s">
        <v>865</v>
      </c>
      <c r="G593" s="185">
        <v>9478284.0299999993</v>
      </c>
      <c r="H593" s="184" t="s">
        <v>2960</v>
      </c>
      <c r="I593" s="184" t="s">
        <v>2961</v>
      </c>
      <c r="J593" s="184" t="s">
        <v>2962</v>
      </c>
      <c r="K593" s="184" t="s">
        <v>514</v>
      </c>
      <c r="L593" s="184" t="s">
        <v>514</v>
      </c>
    </row>
    <row r="594" spans="1:12" x14ac:dyDescent="0.25">
      <c r="A594" s="184" t="s">
        <v>2963</v>
      </c>
      <c r="B594" s="184" t="s">
        <v>2964</v>
      </c>
      <c r="C594" s="184" t="s">
        <v>56</v>
      </c>
      <c r="F594" s="184" t="s">
        <v>664</v>
      </c>
      <c r="G594" s="185">
        <v>226731.63</v>
      </c>
      <c r="H594" s="184" t="s">
        <v>2965</v>
      </c>
      <c r="I594" s="184" t="s">
        <v>2966</v>
      </c>
      <c r="J594" s="184" t="s">
        <v>2967</v>
      </c>
      <c r="K594" s="184" t="s">
        <v>514</v>
      </c>
      <c r="L594" s="184" t="s">
        <v>514</v>
      </c>
    </row>
    <row r="595" spans="1:12" x14ac:dyDescent="0.25">
      <c r="A595" s="184" t="s">
        <v>2968</v>
      </c>
      <c r="B595" s="184" t="s">
        <v>2969</v>
      </c>
      <c r="C595" s="184" t="s">
        <v>79</v>
      </c>
      <c r="F595" s="184" t="s">
        <v>2713</v>
      </c>
      <c r="G595" s="185">
        <v>63574.33</v>
      </c>
      <c r="H595" s="184" t="s">
        <v>2970</v>
      </c>
      <c r="I595" s="184" t="s">
        <v>514</v>
      </c>
      <c r="J595" s="184" t="s">
        <v>2971</v>
      </c>
      <c r="K595" s="184" t="s">
        <v>514</v>
      </c>
      <c r="L595" s="184" t="s">
        <v>514</v>
      </c>
    </row>
    <row r="596" spans="1:12" x14ac:dyDescent="0.25">
      <c r="A596" s="184" t="s">
        <v>2972</v>
      </c>
      <c r="B596" s="184" t="s">
        <v>2973</v>
      </c>
      <c r="C596" s="184" t="s">
        <v>56</v>
      </c>
      <c r="F596" s="184" t="s">
        <v>929</v>
      </c>
      <c r="G596" s="185">
        <v>138852.34</v>
      </c>
      <c r="H596" s="184" t="s">
        <v>2974</v>
      </c>
      <c r="I596" s="184" t="s">
        <v>2975</v>
      </c>
      <c r="J596" s="184" t="s">
        <v>2976</v>
      </c>
      <c r="K596" s="184" t="s">
        <v>2977</v>
      </c>
      <c r="L596" s="184" t="s">
        <v>2978</v>
      </c>
    </row>
    <row r="597" spans="1:12" x14ac:dyDescent="0.25">
      <c r="A597" s="184" t="s">
        <v>2979</v>
      </c>
      <c r="B597" s="184" t="s">
        <v>2980</v>
      </c>
      <c r="C597" s="184" t="s">
        <v>56</v>
      </c>
      <c r="F597" s="184" t="s">
        <v>664</v>
      </c>
      <c r="G597" s="185">
        <v>284969.82</v>
      </c>
      <c r="H597" s="184" t="s">
        <v>2981</v>
      </c>
      <c r="I597" s="184" t="s">
        <v>2982</v>
      </c>
      <c r="J597" s="184" t="s">
        <v>2983</v>
      </c>
      <c r="K597" s="184" t="s">
        <v>2984</v>
      </c>
      <c r="L597" s="184" t="s">
        <v>514</v>
      </c>
    </row>
    <row r="598" spans="1:12" x14ac:dyDescent="0.25">
      <c r="A598" s="184" t="s">
        <v>2985</v>
      </c>
      <c r="B598" s="184" t="s">
        <v>2986</v>
      </c>
      <c r="C598" s="184" t="s">
        <v>56</v>
      </c>
      <c r="F598" s="184" t="s">
        <v>2987</v>
      </c>
      <c r="G598" s="185">
        <v>81207.710000000006</v>
      </c>
      <c r="H598" s="184" t="s">
        <v>2988</v>
      </c>
      <c r="I598" s="184" t="s">
        <v>514</v>
      </c>
      <c r="J598" s="184" t="s">
        <v>2989</v>
      </c>
      <c r="K598" s="184" t="s">
        <v>514</v>
      </c>
      <c r="L598" s="184" t="s">
        <v>514</v>
      </c>
    </row>
    <row r="599" spans="1:12" x14ac:dyDescent="0.25">
      <c r="A599" s="184" t="s">
        <v>2990</v>
      </c>
      <c r="B599" s="184" t="s">
        <v>2991</v>
      </c>
      <c r="C599" s="184" t="s">
        <v>56</v>
      </c>
      <c r="F599" s="184" t="s">
        <v>2987</v>
      </c>
      <c r="G599" s="185">
        <v>45457.19</v>
      </c>
      <c r="H599" s="184" t="s">
        <v>2992</v>
      </c>
      <c r="I599" s="184" t="s">
        <v>514</v>
      </c>
      <c r="J599" s="184" t="s">
        <v>2993</v>
      </c>
      <c r="K599" s="184" t="s">
        <v>514</v>
      </c>
      <c r="L599" s="184" t="s">
        <v>514</v>
      </c>
    </row>
    <row r="600" spans="1:12" x14ac:dyDescent="0.25">
      <c r="A600" s="184" t="s">
        <v>2994</v>
      </c>
      <c r="B600" s="184" t="s">
        <v>2995</v>
      </c>
      <c r="C600" s="184" t="s">
        <v>56</v>
      </c>
      <c r="F600" s="184" t="s">
        <v>2987</v>
      </c>
      <c r="G600" s="185">
        <v>75136.600000000006</v>
      </c>
      <c r="H600" s="184" t="s">
        <v>2996</v>
      </c>
      <c r="I600" s="184" t="s">
        <v>514</v>
      </c>
      <c r="J600" s="184" t="s">
        <v>2997</v>
      </c>
      <c r="K600" s="184" t="s">
        <v>514</v>
      </c>
      <c r="L600" s="184" t="s">
        <v>514</v>
      </c>
    </row>
    <row r="601" spans="1:12" x14ac:dyDescent="0.25">
      <c r="A601" s="184" t="s">
        <v>2998</v>
      </c>
      <c r="B601" s="184" t="s">
        <v>2999</v>
      </c>
      <c r="C601" s="184" t="s">
        <v>56</v>
      </c>
      <c r="F601" s="184" t="s">
        <v>2987</v>
      </c>
      <c r="G601" s="185">
        <v>75407.91</v>
      </c>
      <c r="H601" s="184" t="s">
        <v>3000</v>
      </c>
      <c r="I601" s="184" t="s">
        <v>3001</v>
      </c>
      <c r="J601" s="184" t="s">
        <v>3002</v>
      </c>
      <c r="K601" s="184" t="s">
        <v>3003</v>
      </c>
      <c r="L601" s="184" t="s">
        <v>514</v>
      </c>
    </row>
    <row r="602" spans="1:12" x14ac:dyDescent="0.25">
      <c r="A602" s="184" t="s">
        <v>3004</v>
      </c>
      <c r="B602" s="184" t="s">
        <v>3005</v>
      </c>
      <c r="C602" s="184" t="s">
        <v>56</v>
      </c>
      <c r="F602" s="184" t="s">
        <v>528</v>
      </c>
      <c r="G602" s="185">
        <v>31359.11</v>
      </c>
      <c r="H602" s="184" t="s">
        <v>3006</v>
      </c>
      <c r="I602" s="184" t="s">
        <v>3007</v>
      </c>
      <c r="J602" s="184" t="s">
        <v>3008</v>
      </c>
      <c r="K602" s="184" t="s">
        <v>3009</v>
      </c>
      <c r="L602" s="184" t="s">
        <v>514</v>
      </c>
    </row>
    <row r="603" spans="1:12" x14ac:dyDescent="0.25">
      <c r="A603" s="184" t="s">
        <v>3010</v>
      </c>
      <c r="B603" s="184" t="s">
        <v>3011</v>
      </c>
      <c r="C603" s="184" t="s">
        <v>56</v>
      </c>
      <c r="F603" s="184" t="s">
        <v>2987</v>
      </c>
      <c r="G603" s="185">
        <v>76201.88</v>
      </c>
      <c r="H603" s="184" t="s">
        <v>3012</v>
      </c>
      <c r="I603" s="184" t="s">
        <v>514</v>
      </c>
      <c r="J603" s="184" t="s">
        <v>3013</v>
      </c>
      <c r="K603" s="184" t="s">
        <v>514</v>
      </c>
      <c r="L603" s="184" t="s">
        <v>514</v>
      </c>
    </row>
    <row r="604" spans="1:12" x14ac:dyDescent="0.25">
      <c r="A604" s="184" t="s">
        <v>3014</v>
      </c>
      <c r="B604" s="184" t="s">
        <v>3015</v>
      </c>
      <c r="C604" s="184" t="s">
        <v>56</v>
      </c>
      <c r="F604" s="184" t="s">
        <v>2987</v>
      </c>
      <c r="G604" s="185">
        <v>20884.82</v>
      </c>
      <c r="H604" s="184" t="s">
        <v>3016</v>
      </c>
      <c r="I604" s="184" t="s">
        <v>514</v>
      </c>
      <c r="J604" s="184" t="s">
        <v>3017</v>
      </c>
      <c r="K604" s="184" t="s">
        <v>514</v>
      </c>
      <c r="L604" s="184" t="s">
        <v>514</v>
      </c>
    </row>
    <row r="605" spans="1:12" x14ac:dyDescent="0.25">
      <c r="A605" s="184" t="s">
        <v>3018</v>
      </c>
      <c r="B605" s="184" t="s">
        <v>3019</v>
      </c>
      <c r="C605" s="184" t="s">
        <v>56</v>
      </c>
      <c r="F605" s="184" t="s">
        <v>528</v>
      </c>
      <c r="G605" s="185">
        <v>29958.59</v>
      </c>
      <c r="H605" s="184" t="s">
        <v>3020</v>
      </c>
      <c r="I605" s="184" t="s">
        <v>1269</v>
      </c>
      <c r="J605" s="184" t="s">
        <v>1174</v>
      </c>
      <c r="K605" s="184" t="s">
        <v>1787</v>
      </c>
      <c r="L605" s="184" t="s">
        <v>514</v>
      </c>
    </row>
    <row r="606" spans="1:12" x14ac:dyDescent="0.25">
      <c r="A606" s="184" t="s">
        <v>3021</v>
      </c>
      <c r="B606" s="184" t="s">
        <v>3022</v>
      </c>
      <c r="C606" s="184" t="s">
        <v>56</v>
      </c>
      <c r="F606" s="184" t="s">
        <v>528</v>
      </c>
      <c r="G606" s="185">
        <v>0</v>
      </c>
      <c r="H606" s="184" t="s">
        <v>514</v>
      </c>
      <c r="I606" s="184" t="s">
        <v>514</v>
      </c>
      <c r="J606" s="184" t="s">
        <v>514</v>
      </c>
      <c r="K606" s="184" t="s">
        <v>514</v>
      </c>
      <c r="L606" s="184" t="s">
        <v>514</v>
      </c>
    </row>
    <row r="607" spans="1:12" x14ac:dyDescent="0.25">
      <c r="A607" s="184" t="s">
        <v>3023</v>
      </c>
      <c r="B607" s="184" t="s">
        <v>3024</v>
      </c>
      <c r="C607" s="184" t="s">
        <v>79</v>
      </c>
      <c r="F607" s="184" t="s">
        <v>1476</v>
      </c>
      <c r="G607" s="185">
        <v>102770.29</v>
      </c>
      <c r="H607" s="184" t="s">
        <v>3025</v>
      </c>
      <c r="I607" s="184" t="s">
        <v>3026</v>
      </c>
      <c r="J607" s="184" t="s">
        <v>3027</v>
      </c>
      <c r="K607" s="184" t="s">
        <v>514</v>
      </c>
      <c r="L607" s="184" t="s">
        <v>514</v>
      </c>
    </row>
    <row r="608" spans="1:12" x14ac:dyDescent="0.25">
      <c r="A608" s="184" t="s">
        <v>3028</v>
      </c>
      <c r="B608" s="184" t="s">
        <v>3029</v>
      </c>
      <c r="C608" s="184" t="s">
        <v>168</v>
      </c>
      <c r="F608" s="184" t="s">
        <v>1476</v>
      </c>
      <c r="G608" s="185">
        <v>218427.4</v>
      </c>
      <c r="H608" s="184" t="s">
        <v>3030</v>
      </c>
      <c r="I608" s="184" t="s">
        <v>3031</v>
      </c>
      <c r="J608" s="184" t="s">
        <v>3032</v>
      </c>
      <c r="K608" s="184" t="s">
        <v>514</v>
      </c>
      <c r="L608" s="184" t="s">
        <v>514</v>
      </c>
    </row>
    <row r="609" spans="1:12" x14ac:dyDescent="0.25">
      <c r="A609" s="184" t="s">
        <v>3033</v>
      </c>
      <c r="B609" s="184" t="s">
        <v>3034</v>
      </c>
      <c r="C609" s="184" t="s">
        <v>168</v>
      </c>
      <c r="F609" s="184" t="s">
        <v>1476</v>
      </c>
      <c r="G609" s="185">
        <v>215585.12</v>
      </c>
      <c r="H609" s="184" t="s">
        <v>3035</v>
      </c>
      <c r="I609" s="184" t="s">
        <v>3036</v>
      </c>
      <c r="J609" s="184" t="s">
        <v>3037</v>
      </c>
      <c r="K609" s="184" t="s">
        <v>514</v>
      </c>
      <c r="L609" s="184" t="s">
        <v>514</v>
      </c>
    </row>
    <row r="610" spans="1:12" x14ac:dyDescent="0.25">
      <c r="A610" s="184" t="s">
        <v>3038</v>
      </c>
      <c r="B610" s="184" t="s">
        <v>3039</v>
      </c>
      <c r="C610" s="184" t="s">
        <v>168</v>
      </c>
      <c r="F610" s="184" t="s">
        <v>1476</v>
      </c>
      <c r="G610" s="185">
        <v>658264.63</v>
      </c>
      <c r="H610" s="184" t="s">
        <v>3040</v>
      </c>
      <c r="I610" s="184" t="s">
        <v>3041</v>
      </c>
      <c r="J610" s="184" t="s">
        <v>3042</v>
      </c>
      <c r="K610" s="184" t="s">
        <v>514</v>
      </c>
      <c r="L610" s="184" t="s">
        <v>514</v>
      </c>
    </row>
    <row r="611" spans="1:12" x14ac:dyDescent="0.25">
      <c r="A611" s="184" t="s">
        <v>3043</v>
      </c>
      <c r="B611" s="184" t="s">
        <v>3044</v>
      </c>
      <c r="C611" s="184" t="s">
        <v>56</v>
      </c>
      <c r="F611" s="184" t="s">
        <v>510</v>
      </c>
      <c r="G611" s="185">
        <v>28309.62</v>
      </c>
      <c r="H611" s="184" t="s">
        <v>3045</v>
      </c>
      <c r="I611" s="184" t="s">
        <v>1334</v>
      </c>
      <c r="J611" s="184" t="s">
        <v>1327</v>
      </c>
      <c r="K611" s="184" t="s">
        <v>514</v>
      </c>
      <c r="L611" s="184" t="s">
        <v>514</v>
      </c>
    </row>
    <row r="612" spans="1:12" x14ac:dyDescent="0.25">
      <c r="A612" s="184" t="s">
        <v>3046</v>
      </c>
      <c r="B612" s="184" t="s">
        <v>3047</v>
      </c>
      <c r="C612" s="184" t="s">
        <v>74</v>
      </c>
      <c r="F612" s="184" t="s">
        <v>510</v>
      </c>
      <c r="G612" s="185">
        <v>12477.29</v>
      </c>
      <c r="H612" s="184" t="s">
        <v>3048</v>
      </c>
      <c r="I612" s="184" t="s">
        <v>2957</v>
      </c>
      <c r="J612" s="184" t="s">
        <v>1913</v>
      </c>
      <c r="K612" s="184" t="s">
        <v>514</v>
      </c>
      <c r="L612" s="184" t="s">
        <v>514</v>
      </c>
    </row>
    <row r="613" spans="1:12" x14ac:dyDescent="0.25">
      <c r="A613" s="184" t="s">
        <v>3049</v>
      </c>
      <c r="B613" s="184" t="s">
        <v>3050</v>
      </c>
      <c r="C613" s="184" t="s">
        <v>74</v>
      </c>
      <c r="F613" s="184" t="s">
        <v>510</v>
      </c>
      <c r="G613" s="185">
        <v>12477.29</v>
      </c>
      <c r="H613" s="184" t="s">
        <v>3048</v>
      </c>
      <c r="I613" s="184" t="s">
        <v>2957</v>
      </c>
      <c r="J613" s="184" t="s">
        <v>1913</v>
      </c>
      <c r="K613" s="184" t="s">
        <v>514</v>
      </c>
      <c r="L613" s="184" t="s">
        <v>514</v>
      </c>
    </row>
    <row r="614" spans="1:12" x14ac:dyDescent="0.25">
      <c r="A614" s="184" t="s">
        <v>3051</v>
      </c>
      <c r="B614" s="184" t="s">
        <v>3052</v>
      </c>
      <c r="C614" s="184" t="s">
        <v>74</v>
      </c>
      <c r="F614" s="184" t="s">
        <v>510</v>
      </c>
      <c r="G614" s="185">
        <v>197306.49</v>
      </c>
      <c r="H614" s="184" t="s">
        <v>3053</v>
      </c>
      <c r="I614" s="184" t="s">
        <v>3054</v>
      </c>
      <c r="J614" s="184" t="s">
        <v>3055</v>
      </c>
      <c r="K614" s="184" t="s">
        <v>514</v>
      </c>
      <c r="L614" s="184" t="s">
        <v>514</v>
      </c>
    </row>
    <row r="615" spans="1:12" x14ac:dyDescent="0.25">
      <c r="A615" s="184" t="s">
        <v>3056</v>
      </c>
      <c r="B615" s="184" t="s">
        <v>3057</v>
      </c>
      <c r="C615" s="184" t="s">
        <v>74</v>
      </c>
      <c r="F615" s="184" t="s">
        <v>510</v>
      </c>
      <c r="G615" s="185">
        <v>2077165.79</v>
      </c>
      <c r="H615" s="184" t="s">
        <v>3058</v>
      </c>
      <c r="I615" s="184" t="s">
        <v>1556</v>
      </c>
      <c r="J615" s="184" t="s">
        <v>3059</v>
      </c>
      <c r="K615" s="184" t="s">
        <v>514</v>
      </c>
      <c r="L615" s="184" t="s">
        <v>514</v>
      </c>
    </row>
    <row r="616" spans="1:12" x14ac:dyDescent="0.25">
      <c r="A616" s="184" t="s">
        <v>3060</v>
      </c>
      <c r="B616" s="184" t="s">
        <v>3061</v>
      </c>
      <c r="C616" s="184" t="s">
        <v>74</v>
      </c>
      <c r="F616" s="184" t="s">
        <v>510</v>
      </c>
      <c r="G616" s="185">
        <v>22456</v>
      </c>
      <c r="H616" s="184" t="s">
        <v>3062</v>
      </c>
      <c r="I616" s="184" t="s">
        <v>3063</v>
      </c>
      <c r="J616" s="184" t="s">
        <v>1614</v>
      </c>
      <c r="K616" s="184" t="s">
        <v>514</v>
      </c>
      <c r="L616" s="184" t="s">
        <v>514</v>
      </c>
    </row>
    <row r="617" spans="1:12" x14ac:dyDescent="0.25">
      <c r="A617" s="184" t="s">
        <v>3064</v>
      </c>
      <c r="B617" s="184" t="s">
        <v>3065</v>
      </c>
      <c r="C617" s="184" t="s">
        <v>74</v>
      </c>
      <c r="F617" s="184" t="s">
        <v>510</v>
      </c>
      <c r="G617" s="185">
        <v>80847.69</v>
      </c>
      <c r="H617" s="184" t="s">
        <v>3066</v>
      </c>
      <c r="I617" s="184" t="s">
        <v>1797</v>
      </c>
      <c r="J617" s="184" t="s">
        <v>1614</v>
      </c>
      <c r="K617" s="184" t="s">
        <v>514</v>
      </c>
      <c r="L617" s="184" t="s">
        <v>514</v>
      </c>
    </row>
    <row r="618" spans="1:12" x14ac:dyDescent="0.25">
      <c r="A618" s="184" t="s">
        <v>3067</v>
      </c>
      <c r="B618" s="184" t="s">
        <v>3068</v>
      </c>
      <c r="C618" s="184" t="s">
        <v>74</v>
      </c>
      <c r="F618" s="184" t="s">
        <v>510</v>
      </c>
      <c r="G618" s="185">
        <v>45593.58</v>
      </c>
      <c r="H618" s="184" t="s">
        <v>3069</v>
      </c>
      <c r="I618" s="184" t="s">
        <v>1797</v>
      </c>
      <c r="J618" s="184" t="s">
        <v>1614</v>
      </c>
      <c r="K618" s="184" t="s">
        <v>514</v>
      </c>
      <c r="L618" s="184" t="s">
        <v>514</v>
      </c>
    </row>
    <row r="619" spans="1:12" x14ac:dyDescent="0.25">
      <c r="A619" s="184" t="s">
        <v>3070</v>
      </c>
      <c r="B619" s="184" t="s">
        <v>3071</v>
      </c>
      <c r="C619" s="184" t="s">
        <v>74</v>
      </c>
      <c r="F619" s="184" t="s">
        <v>510</v>
      </c>
      <c r="G619" s="185">
        <v>58451.8</v>
      </c>
      <c r="H619" s="184" t="s">
        <v>3072</v>
      </c>
      <c r="I619" s="184" t="s">
        <v>3073</v>
      </c>
      <c r="J619" s="184" t="s">
        <v>3074</v>
      </c>
      <c r="K619" s="184" t="s">
        <v>514</v>
      </c>
      <c r="L619" s="184" t="s">
        <v>514</v>
      </c>
    </row>
    <row r="620" spans="1:12" x14ac:dyDescent="0.25">
      <c r="A620" s="184" t="s">
        <v>3075</v>
      </c>
      <c r="B620" s="184" t="s">
        <v>3076</v>
      </c>
      <c r="C620" s="184" t="s">
        <v>74</v>
      </c>
      <c r="F620" s="184" t="s">
        <v>510</v>
      </c>
      <c r="G620" s="185">
        <v>59773.43</v>
      </c>
      <c r="H620" s="184" t="s">
        <v>3077</v>
      </c>
      <c r="I620" s="184" t="s">
        <v>1797</v>
      </c>
      <c r="J620" s="184" t="s">
        <v>1614</v>
      </c>
      <c r="K620" s="184" t="s">
        <v>514</v>
      </c>
      <c r="L620" s="184" t="s">
        <v>514</v>
      </c>
    </row>
    <row r="621" spans="1:12" x14ac:dyDescent="0.25">
      <c r="A621" s="184" t="s">
        <v>3078</v>
      </c>
      <c r="B621" s="184" t="s">
        <v>3079</v>
      </c>
      <c r="C621" s="184" t="s">
        <v>74</v>
      </c>
      <c r="F621" s="184" t="s">
        <v>510</v>
      </c>
      <c r="G621" s="185">
        <v>117002.74</v>
      </c>
      <c r="H621" s="184" t="s">
        <v>3080</v>
      </c>
      <c r="I621" s="184" t="s">
        <v>3073</v>
      </c>
      <c r="J621" s="184" t="s">
        <v>3074</v>
      </c>
      <c r="K621" s="184" t="s">
        <v>514</v>
      </c>
      <c r="L621" s="184" t="s">
        <v>514</v>
      </c>
    </row>
    <row r="622" spans="1:12" x14ac:dyDescent="0.25">
      <c r="A622" s="184" t="s">
        <v>3081</v>
      </c>
      <c r="B622" s="184" t="s">
        <v>3082</v>
      </c>
      <c r="C622" s="184" t="s">
        <v>74</v>
      </c>
      <c r="F622" s="184" t="s">
        <v>510</v>
      </c>
      <c r="G622" s="185">
        <v>235123.65</v>
      </c>
      <c r="H622" s="184" t="s">
        <v>3083</v>
      </c>
      <c r="I622" s="184" t="s">
        <v>1618</v>
      </c>
      <c r="J622" s="184" t="s">
        <v>519</v>
      </c>
      <c r="K622" s="184" t="s">
        <v>514</v>
      </c>
      <c r="L622" s="184" t="s">
        <v>514</v>
      </c>
    </row>
    <row r="623" spans="1:12" x14ac:dyDescent="0.25">
      <c r="A623" s="184" t="s">
        <v>3084</v>
      </c>
      <c r="B623" s="184" t="s">
        <v>3085</v>
      </c>
      <c r="C623" s="184" t="s">
        <v>74</v>
      </c>
      <c r="F623" s="184" t="s">
        <v>510</v>
      </c>
      <c r="G623" s="185">
        <v>54533.69</v>
      </c>
      <c r="H623" s="184" t="s">
        <v>3086</v>
      </c>
      <c r="I623" s="184" t="s">
        <v>1797</v>
      </c>
      <c r="J623" s="184" t="s">
        <v>1614</v>
      </c>
      <c r="K623" s="184" t="s">
        <v>514</v>
      </c>
      <c r="L623" s="184" t="s">
        <v>514</v>
      </c>
    </row>
    <row r="624" spans="1:12" x14ac:dyDescent="0.25">
      <c r="A624" s="184" t="s">
        <v>3087</v>
      </c>
      <c r="B624" s="184" t="s">
        <v>3088</v>
      </c>
      <c r="C624" s="184" t="s">
        <v>74</v>
      </c>
      <c r="F624" s="184" t="s">
        <v>510</v>
      </c>
      <c r="G624" s="185">
        <v>43564.61</v>
      </c>
      <c r="H624" s="184" t="s">
        <v>3089</v>
      </c>
      <c r="I624" s="184" t="s">
        <v>1797</v>
      </c>
      <c r="J624" s="184" t="s">
        <v>1614</v>
      </c>
      <c r="K624" s="184" t="s">
        <v>514</v>
      </c>
      <c r="L624" s="184" t="s">
        <v>514</v>
      </c>
    </row>
    <row r="625" spans="1:12" x14ac:dyDescent="0.25">
      <c r="A625" s="184" t="s">
        <v>3090</v>
      </c>
      <c r="B625" s="184" t="s">
        <v>3091</v>
      </c>
      <c r="C625" s="184" t="s">
        <v>74</v>
      </c>
      <c r="F625" s="184" t="s">
        <v>510</v>
      </c>
      <c r="G625" s="185">
        <v>150128.32999999999</v>
      </c>
      <c r="H625" s="184" t="s">
        <v>3092</v>
      </c>
      <c r="I625" s="184" t="s">
        <v>1797</v>
      </c>
      <c r="J625" s="184" t="s">
        <v>1614</v>
      </c>
      <c r="K625" s="184" t="s">
        <v>514</v>
      </c>
      <c r="L625" s="184" t="s">
        <v>514</v>
      </c>
    </row>
    <row r="626" spans="1:12" x14ac:dyDescent="0.25">
      <c r="A626" s="184" t="s">
        <v>3093</v>
      </c>
      <c r="B626" s="184" t="s">
        <v>3094</v>
      </c>
      <c r="C626" s="184" t="s">
        <v>74</v>
      </c>
      <c r="F626" s="184" t="s">
        <v>510</v>
      </c>
      <c r="G626" s="185">
        <v>20414.689999999999</v>
      </c>
      <c r="H626" s="184" t="s">
        <v>514</v>
      </c>
      <c r="I626" s="184" t="s">
        <v>1797</v>
      </c>
      <c r="J626" s="184" t="s">
        <v>1614</v>
      </c>
      <c r="K626" s="184" t="s">
        <v>514</v>
      </c>
      <c r="L626" s="184" t="s">
        <v>514</v>
      </c>
    </row>
    <row r="627" spans="1:12" x14ac:dyDescent="0.25">
      <c r="A627" s="184" t="s">
        <v>3095</v>
      </c>
      <c r="B627" s="184" t="s">
        <v>3096</v>
      </c>
      <c r="C627" s="184" t="s">
        <v>74</v>
      </c>
      <c r="F627" s="184" t="s">
        <v>510</v>
      </c>
      <c r="G627" s="185">
        <v>68799.55</v>
      </c>
      <c r="H627" s="184" t="s">
        <v>3097</v>
      </c>
      <c r="I627" s="184" t="s">
        <v>1618</v>
      </c>
      <c r="J627" s="184" t="s">
        <v>519</v>
      </c>
      <c r="K627" s="184" t="s">
        <v>514</v>
      </c>
      <c r="L627" s="184" t="s">
        <v>514</v>
      </c>
    </row>
    <row r="628" spans="1:12" x14ac:dyDescent="0.25">
      <c r="A628" s="184" t="s">
        <v>3098</v>
      </c>
      <c r="B628" s="184" t="s">
        <v>3099</v>
      </c>
      <c r="C628" s="184" t="s">
        <v>74</v>
      </c>
      <c r="F628" s="184" t="s">
        <v>510</v>
      </c>
      <c r="G628" s="185">
        <v>25771.73</v>
      </c>
      <c r="H628" s="184" t="s">
        <v>3100</v>
      </c>
      <c r="I628" s="184" t="s">
        <v>1797</v>
      </c>
      <c r="J628" s="184" t="s">
        <v>1614</v>
      </c>
      <c r="K628" s="184" t="s">
        <v>514</v>
      </c>
      <c r="L628" s="184" t="s">
        <v>514</v>
      </c>
    </row>
    <row r="629" spans="1:12" x14ac:dyDescent="0.25">
      <c r="A629" s="184" t="s">
        <v>3101</v>
      </c>
      <c r="B629" s="184" t="s">
        <v>3102</v>
      </c>
      <c r="C629" s="184" t="s">
        <v>74</v>
      </c>
      <c r="F629" s="184" t="s">
        <v>510</v>
      </c>
      <c r="G629" s="185">
        <v>76708.429999999993</v>
      </c>
      <c r="H629" s="184" t="s">
        <v>3103</v>
      </c>
      <c r="I629" s="184" t="s">
        <v>3073</v>
      </c>
      <c r="J629" s="184" t="s">
        <v>3074</v>
      </c>
      <c r="K629" s="184" t="s">
        <v>514</v>
      </c>
      <c r="L629" s="184" t="s">
        <v>514</v>
      </c>
    </row>
    <row r="630" spans="1:12" x14ac:dyDescent="0.25">
      <c r="A630" s="184" t="s">
        <v>3104</v>
      </c>
      <c r="B630" s="184" t="s">
        <v>3105</v>
      </c>
      <c r="C630" s="184" t="s">
        <v>74</v>
      </c>
      <c r="F630" s="184" t="s">
        <v>510</v>
      </c>
      <c r="G630" s="185">
        <v>33807.29</v>
      </c>
      <c r="H630" s="184" t="s">
        <v>3106</v>
      </c>
      <c r="I630" s="184" t="s">
        <v>1797</v>
      </c>
      <c r="J630" s="184" t="s">
        <v>1614</v>
      </c>
      <c r="K630" s="184" t="s">
        <v>514</v>
      </c>
      <c r="L630" s="184" t="s">
        <v>514</v>
      </c>
    </row>
    <row r="631" spans="1:12" x14ac:dyDescent="0.25">
      <c r="A631" s="184" t="s">
        <v>3107</v>
      </c>
      <c r="B631" s="184" t="s">
        <v>3108</v>
      </c>
      <c r="C631" s="184" t="s">
        <v>74</v>
      </c>
      <c r="F631" s="184" t="s">
        <v>510</v>
      </c>
      <c r="G631" s="185">
        <v>199529.18</v>
      </c>
      <c r="H631" s="184" t="s">
        <v>3109</v>
      </c>
      <c r="I631" s="184" t="s">
        <v>1797</v>
      </c>
      <c r="J631" s="184" t="s">
        <v>1614</v>
      </c>
      <c r="K631" s="184" t="s">
        <v>514</v>
      </c>
      <c r="L631" s="184" t="s">
        <v>514</v>
      </c>
    </row>
    <row r="632" spans="1:12" x14ac:dyDescent="0.25">
      <c r="A632" s="184" t="s">
        <v>3110</v>
      </c>
      <c r="B632" s="184" t="s">
        <v>3111</v>
      </c>
      <c r="C632" s="184" t="s">
        <v>74</v>
      </c>
      <c r="F632" s="184" t="s">
        <v>510</v>
      </c>
      <c r="G632" s="185">
        <v>270352.59999999998</v>
      </c>
      <c r="H632" s="184" t="s">
        <v>3112</v>
      </c>
      <c r="I632" s="184" t="s">
        <v>1618</v>
      </c>
      <c r="J632" s="184" t="s">
        <v>519</v>
      </c>
      <c r="K632" s="184" t="s">
        <v>514</v>
      </c>
      <c r="L632" s="184" t="s">
        <v>514</v>
      </c>
    </row>
    <row r="633" spans="1:12" x14ac:dyDescent="0.25">
      <c r="A633" s="184" t="s">
        <v>3113</v>
      </c>
      <c r="B633" s="184" t="s">
        <v>3114</v>
      </c>
      <c r="C633" s="184" t="s">
        <v>74</v>
      </c>
      <c r="F633" s="184" t="s">
        <v>510</v>
      </c>
      <c r="G633" s="185">
        <v>322809.90000000002</v>
      </c>
      <c r="H633" s="184" t="s">
        <v>3115</v>
      </c>
      <c r="I633" s="184" t="s">
        <v>3116</v>
      </c>
      <c r="J633" s="184" t="s">
        <v>1614</v>
      </c>
      <c r="K633" s="184" t="s">
        <v>514</v>
      </c>
      <c r="L633" s="184" t="s">
        <v>514</v>
      </c>
    </row>
    <row r="634" spans="1:12" x14ac:dyDescent="0.25">
      <c r="A634" s="184" t="s">
        <v>3117</v>
      </c>
      <c r="B634" s="184" t="s">
        <v>3118</v>
      </c>
      <c r="C634" s="184" t="s">
        <v>56</v>
      </c>
      <c r="F634" s="184" t="s">
        <v>528</v>
      </c>
      <c r="G634" s="185">
        <v>111435.23</v>
      </c>
      <c r="H634" s="184" t="s">
        <v>3119</v>
      </c>
      <c r="I634" s="184" t="s">
        <v>1604</v>
      </c>
      <c r="J634" s="184" t="s">
        <v>1762</v>
      </c>
      <c r="K634" s="184" t="s">
        <v>514</v>
      </c>
      <c r="L634" s="184" t="s">
        <v>514</v>
      </c>
    </row>
    <row r="635" spans="1:12" x14ac:dyDescent="0.25">
      <c r="A635" s="184" t="s">
        <v>3120</v>
      </c>
      <c r="B635" s="184" t="s">
        <v>3121</v>
      </c>
      <c r="C635" s="184" t="s">
        <v>74</v>
      </c>
      <c r="F635" s="184" t="s">
        <v>510</v>
      </c>
      <c r="G635" s="185">
        <v>10240.790000000001</v>
      </c>
      <c r="H635" s="184" t="s">
        <v>3122</v>
      </c>
      <c r="I635" s="184" t="s">
        <v>2957</v>
      </c>
      <c r="J635" s="184" t="s">
        <v>1913</v>
      </c>
      <c r="K635" s="184" t="s">
        <v>514</v>
      </c>
      <c r="L635" s="184" t="s">
        <v>514</v>
      </c>
    </row>
    <row r="636" spans="1:12" x14ac:dyDescent="0.25">
      <c r="A636" s="184" t="s">
        <v>3123</v>
      </c>
      <c r="B636" s="184" t="s">
        <v>3124</v>
      </c>
      <c r="C636" s="184" t="s">
        <v>74</v>
      </c>
      <c r="F636" s="184" t="s">
        <v>510</v>
      </c>
      <c r="G636" s="185">
        <v>12477.29</v>
      </c>
      <c r="H636" s="184" t="s">
        <v>3048</v>
      </c>
      <c r="I636" s="184" t="s">
        <v>2957</v>
      </c>
      <c r="J636" s="184" t="s">
        <v>1913</v>
      </c>
      <c r="K636" s="184" t="s">
        <v>514</v>
      </c>
      <c r="L636" s="184" t="s">
        <v>514</v>
      </c>
    </row>
    <row r="637" spans="1:12" x14ac:dyDescent="0.25">
      <c r="A637" s="184" t="s">
        <v>3125</v>
      </c>
      <c r="B637" s="184" t="s">
        <v>3126</v>
      </c>
      <c r="C637" s="184" t="s">
        <v>56</v>
      </c>
      <c r="F637" s="184" t="s">
        <v>528</v>
      </c>
      <c r="G637" s="185">
        <v>304638.08000000002</v>
      </c>
      <c r="H637" s="184" t="s">
        <v>3127</v>
      </c>
      <c r="I637" s="184" t="s">
        <v>1556</v>
      </c>
      <c r="J637" s="184" t="s">
        <v>616</v>
      </c>
      <c r="K637" s="184" t="s">
        <v>514</v>
      </c>
      <c r="L637" s="184" t="s">
        <v>514</v>
      </c>
    </row>
    <row r="638" spans="1:12" x14ac:dyDescent="0.25">
      <c r="A638" s="184" t="s">
        <v>3128</v>
      </c>
      <c r="B638" s="184" t="s">
        <v>3129</v>
      </c>
      <c r="C638" s="184" t="s">
        <v>56</v>
      </c>
      <c r="F638" s="184" t="s">
        <v>510</v>
      </c>
      <c r="G638" s="185">
        <v>34320.879999999997</v>
      </c>
      <c r="H638" s="184" t="s">
        <v>3130</v>
      </c>
      <c r="I638" s="184" t="s">
        <v>512</v>
      </c>
      <c r="J638" s="184" t="s">
        <v>513</v>
      </c>
      <c r="K638" s="184" t="s">
        <v>514</v>
      </c>
      <c r="L638" s="184" t="s">
        <v>514</v>
      </c>
    </row>
    <row r="639" spans="1:12" x14ac:dyDescent="0.25">
      <c r="A639" s="184" t="s">
        <v>3131</v>
      </c>
      <c r="B639" s="184" t="s">
        <v>3132</v>
      </c>
      <c r="C639" s="184" t="s">
        <v>56</v>
      </c>
      <c r="F639" s="184" t="s">
        <v>510</v>
      </c>
      <c r="G639" s="185">
        <v>32130.799999999999</v>
      </c>
      <c r="H639" s="184" t="s">
        <v>3133</v>
      </c>
      <c r="I639" s="184" t="s">
        <v>512</v>
      </c>
      <c r="J639" s="184" t="s">
        <v>513</v>
      </c>
      <c r="K639" s="184" t="s">
        <v>514</v>
      </c>
      <c r="L639" s="184" t="s">
        <v>514</v>
      </c>
    </row>
    <row r="640" spans="1:12" x14ac:dyDescent="0.25">
      <c r="A640" s="184" t="s">
        <v>3134</v>
      </c>
      <c r="B640" s="184" t="s">
        <v>3135</v>
      </c>
      <c r="C640" s="184" t="s">
        <v>56</v>
      </c>
      <c r="F640" s="184" t="s">
        <v>528</v>
      </c>
      <c r="G640" s="185">
        <v>27249.41</v>
      </c>
      <c r="H640" s="184" t="s">
        <v>3136</v>
      </c>
      <c r="I640" s="184" t="s">
        <v>1334</v>
      </c>
      <c r="J640" s="184" t="s">
        <v>1327</v>
      </c>
      <c r="K640" s="184" t="s">
        <v>514</v>
      </c>
      <c r="L640" s="184" t="s">
        <v>514</v>
      </c>
    </row>
    <row r="641" spans="1:12" x14ac:dyDescent="0.25">
      <c r="A641" s="184" t="s">
        <v>3137</v>
      </c>
      <c r="B641" s="184" t="s">
        <v>3138</v>
      </c>
      <c r="C641" s="184" t="s">
        <v>56</v>
      </c>
      <c r="F641" s="184" t="s">
        <v>528</v>
      </c>
      <c r="G641" s="185">
        <v>60275.93</v>
      </c>
      <c r="H641" s="184" t="s">
        <v>3139</v>
      </c>
      <c r="I641" s="184" t="s">
        <v>3140</v>
      </c>
      <c r="J641" s="184" t="s">
        <v>3141</v>
      </c>
      <c r="K641" s="184" t="s">
        <v>514</v>
      </c>
      <c r="L641" s="184" t="s">
        <v>514</v>
      </c>
    </row>
    <row r="642" spans="1:12" x14ac:dyDescent="0.25">
      <c r="A642" s="184" t="s">
        <v>3142</v>
      </c>
      <c r="B642" s="184" t="s">
        <v>3143</v>
      </c>
      <c r="C642" s="184" t="s">
        <v>56</v>
      </c>
      <c r="F642" s="184" t="s">
        <v>510</v>
      </c>
      <c r="G642" s="185">
        <v>619579.6</v>
      </c>
      <c r="H642" s="184" t="s">
        <v>3144</v>
      </c>
      <c r="I642" s="184" t="s">
        <v>3145</v>
      </c>
      <c r="J642" s="184" t="s">
        <v>3146</v>
      </c>
      <c r="K642" s="184" t="s">
        <v>514</v>
      </c>
      <c r="L642" s="184" t="s">
        <v>514</v>
      </c>
    </row>
    <row r="643" spans="1:12" x14ac:dyDescent="0.25">
      <c r="A643" s="184" t="s">
        <v>3147</v>
      </c>
      <c r="B643" s="184" t="s">
        <v>3148</v>
      </c>
      <c r="C643" s="184" t="s">
        <v>56</v>
      </c>
      <c r="F643" s="184" t="s">
        <v>510</v>
      </c>
      <c r="G643" s="185">
        <v>556936.36</v>
      </c>
      <c r="H643" s="184" t="s">
        <v>3149</v>
      </c>
      <c r="I643" s="184" t="s">
        <v>3150</v>
      </c>
      <c r="J643" s="184" t="s">
        <v>3151</v>
      </c>
      <c r="K643" s="184" t="s">
        <v>514</v>
      </c>
      <c r="L643" s="184" t="s">
        <v>514</v>
      </c>
    </row>
    <row r="644" spans="1:12" x14ac:dyDescent="0.25">
      <c r="A644" s="184" t="s">
        <v>3152</v>
      </c>
      <c r="B644" s="184" t="s">
        <v>3153</v>
      </c>
      <c r="C644" s="184" t="s">
        <v>56</v>
      </c>
      <c r="F644" s="184" t="s">
        <v>528</v>
      </c>
      <c r="G644" s="185">
        <v>34545.17</v>
      </c>
      <c r="H644" s="184" t="s">
        <v>3154</v>
      </c>
      <c r="I644" s="184" t="s">
        <v>512</v>
      </c>
      <c r="J644" s="184" t="s">
        <v>513</v>
      </c>
      <c r="K644" s="184" t="s">
        <v>514</v>
      </c>
      <c r="L644" s="184" t="s">
        <v>514</v>
      </c>
    </row>
    <row r="645" spans="1:12" x14ac:dyDescent="0.25">
      <c r="A645" s="184" t="s">
        <v>3155</v>
      </c>
      <c r="B645" s="184" t="s">
        <v>3156</v>
      </c>
      <c r="C645" s="184" t="s">
        <v>56</v>
      </c>
      <c r="F645" s="184" t="s">
        <v>528</v>
      </c>
      <c r="G645" s="185">
        <v>80491.64</v>
      </c>
      <c r="H645" s="184" t="s">
        <v>3157</v>
      </c>
      <c r="I645" s="184" t="s">
        <v>3158</v>
      </c>
      <c r="J645" s="184" t="s">
        <v>3159</v>
      </c>
      <c r="K645" s="184" t="s">
        <v>514</v>
      </c>
      <c r="L645" s="184" t="s">
        <v>514</v>
      </c>
    </row>
    <row r="646" spans="1:12" x14ac:dyDescent="0.25">
      <c r="A646" s="184" t="s">
        <v>3160</v>
      </c>
      <c r="B646" s="184" t="s">
        <v>3161</v>
      </c>
      <c r="C646" s="184" t="s">
        <v>56</v>
      </c>
      <c r="F646" s="184" t="s">
        <v>528</v>
      </c>
      <c r="G646" s="185">
        <v>133394.96</v>
      </c>
      <c r="H646" s="184" t="s">
        <v>3162</v>
      </c>
      <c r="I646" s="184" t="s">
        <v>1913</v>
      </c>
      <c r="J646" s="184" t="s">
        <v>625</v>
      </c>
      <c r="K646" s="184" t="s">
        <v>514</v>
      </c>
      <c r="L646" s="184" t="s">
        <v>514</v>
      </c>
    </row>
    <row r="647" spans="1:12" x14ac:dyDescent="0.25">
      <c r="A647" s="184" t="s">
        <v>3163</v>
      </c>
      <c r="B647" s="184" t="s">
        <v>3164</v>
      </c>
      <c r="C647" s="184" t="s">
        <v>56</v>
      </c>
      <c r="F647" s="184" t="s">
        <v>528</v>
      </c>
      <c r="G647" s="185">
        <v>36086.22</v>
      </c>
      <c r="H647" s="184" t="s">
        <v>3165</v>
      </c>
      <c r="I647" s="184" t="s">
        <v>3166</v>
      </c>
      <c r="J647" s="184" t="s">
        <v>3167</v>
      </c>
      <c r="K647" s="184" t="s">
        <v>514</v>
      </c>
      <c r="L647" s="184" t="s">
        <v>514</v>
      </c>
    </row>
    <row r="648" spans="1:12" x14ac:dyDescent="0.25">
      <c r="A648" s="184" t="s">
        <v>3168</v>
      </c>
      <c r="B648" s="184" t="s">
        <v>3169</v>
      </c>
      <c r="C648" s="184" t="s">
        <v>56</v>
      </c>
      <c r="F648" s="184" t="s">
        <v>528</v>
      </c>
      <c r="G648" s="185">
        <v>57635.69</v>
      </c>
      <c r="H648" s="184" t="s">
        <v>3170</v>
      </c>
      <c r="I648" s="184" t="s">
        <v>1569</v>
      </c>
      <c r="J648" s="184" t="s">
        <v>1570</v>
      </c>
      <c r="K648" s="184" t="s">
        <v>514</v>
      </c>
      <c r="L648" s="184" t="s">
        <v>514</v>
      </c>
    </row>
    <row r="649" spans="1:12" x14ac:dyDescent="0.25">
      <c r="A649" s="184" t="s">
        <v>3171</v>
      </c>
      <c r="B649" s="184" t="s">
        <v>3172</v>
      </c>
      <c r="C649" s="184" t="s">
        <v>56</v>
      </c>
      <c r="F649" s="184" t="s">
        <v>528</v>
      </c>
      <c r="G649" s="185">
        <v>61453.3</v>
      </c>
      <c r="H649" s="184" t="s">
        <v>3173</v>
      </c>
      <c r="I649" s="184" t="s">
        <v>3174</v>
      </c>
      <c r="J649" s="184" t="s">
        <v>3175</v>
      </c>
      <c r="K649" s="184" t="s">
        <v>514</v>
      </c>
      <c r="L649" s="184" t="s">
        <v>514</v>
      </c>
    </row>
    <row r="650" spans="1:12" x14ac:dyDescent="0.25">
      <c r="A650" s="184" t="s">
        <v>3176</v>
      </c>
      <c r="B650" s="184" t="s">
        <v>3177</v>
      </c>
      <c r="C650" s="184" t="s">
        <v>56</v>
      </c>
      <c r="F650" s="184" t="s">
        <v>528</v>
      </c>
      <c r="G650" s="185">
        <v>241244.32</v>
      </c>
      <c r="H650" s="184" t="s">
        <v>3178</v>
      </c>
      <c r="I650" s="184" t="s">
        <v>1630</v>
      </c>
      <c r="J650" s="184" t="s">
        <v>552</v>
      </c>
      <c r="K650" s="184" t="s">
        <v>514</v>
      </c>
      <c r="L650" s="184" t="s">
        <v>514</v>
      </c>
    </row>
    <row r="651" spans="1:12" x14ac:dyDescent="0.25">
      <c r="A651" s="184" t="s">
        <v>3179</v>
      </c>
      <c r="B651" s="184" t="s">
        <v>3180</v>
      </c>
      <c r="C651" s="184" t="s">
        <v>56</v>
      </c>
      <c r="F651" s="184" t="s">
        <v>528</v>
      </c>
      <c r="G651" s="185">
        <v>87048.87</v>
      </c>
      <c r="H651" s="184" t="s">
        <v>3181</v>
      </c>
      <c r="I651" s="184" t="s">
        <v>624</v>
      </c>
      <c r="J651" s="184" t="s">
        <v>1657</v>
      </c>
      <c r="K651" s="184" t="s">
        <v>514</v>
      </c>
      <c r="L651" s="184" t="s">
        <v>514</v>
      </c>
    </row>
    <row r="652" spans="1:12" x14ac:dyDescent="0.25">
      <c r="A652" s="184" t="s">
        <v>3182</v>
      </c>
      <c r="B652" s="184" t="s">
        <v>3183</v>
      </c>
      <c r="C652" s="184" t="s">
        <v>56</v>
      </c>
      <c r="F652" s="184" t="s">
        <v>528</v>
      </c>
      <c r="G652" s="185">
        <v>157554.19</v>
      </c>
      <c r="H652" s="184" t="s">
        <v>3184</v>
      </c>
      <c r="I652" s="184" t="s">
        <v>3185</v>
      </c>
      <c r="J652" s="184" t="s">
        <v>3186</v>
      </c>
      <c r="K652" s="184" t="s">
        <v>514</v>
      </c>
      <c r="L652" s="184" t="s">
        <v>514</v>
      </c>
    </row>
    <row r="653" spans="1:12" x14ac:dyDescent="0.25">
      <c r="A653" s="184" t="s">
        <v>3187</v>
      </c>
      <c r="B653" s="184" t="s">
        <v>3188</v>
      </c>
      <c r="C653" s="184" t="s">
        <v>56</v>
      </c>
      <c r="F653" s="184" t="s">
        <v>528</v>
      </c>
      <c r="G653" s="185">
        <v>36634.03</v>
      </c>
      <c r="H653" s="184" t="s">
        <v>3189</v>
      </c>
      <c r="I653" s="184" t="s">
        <v>3190</v>
      </c>
      <c r="J653" s="184" t="s">
        <v>3191</v>
      </c>
      <c r="K653" s="184" t="s">
        <v>514</v>
      </c>
      <c r="L653" s="184" t="s">
        <v>514</v>
      </c>
    </row>
    <row r="654" spans="1:12" x14ac:dyDescent="0.25">
      <c r="A654" s="184" t="s">
        <v>3192</v>
      </c>
      <c r="B654" s="184" t="s">
        <v>3193</v>
      </c>
      <c r="C654" s="184" t="s">
        <v>56</v>
      </c>
      <c r="F654" s="184" t="s">
        <v>510</v>
      </c>
      <c r="G654" s="185">
        <v>242100.72</v>
      </c>
      <c r="H654" s="184" t="s">
        <v>3194</v>
      </c>
      <c r="I654" s="184" t="s">
        <v>3195</v>
      </c>
      <c r="J654" s="184" t="s">
        <v>1786</v>
      </c>
      <c r="K654" s="184" t="s">
        <v>514</v>
      </c>
      <c r="L654" s="184" t="s">
        <v>514</v>
      </c>
    </row>
    <row r="655" spans="1:12" x14ac:dyDescent="0.25">
      <c r="A655" s="184" t="s">
        <v>3196</v>
      </c>
      <c r="B655" s="184" t="s">
        <v>3197</v>
      </c>
      <c r="C655" s="184" t="s">
        <v>56</v>
      </c>
      <c r="F655" s="184" t="s">
        <v>528</v>
      </c>
      <c r="G655" s="185">
        <v>188787.75</v>
      </c>
      <c r="H655" s="184" t="s">
        <v>3198</v>
      </c>
      <c r="I655" s="184" t="s">
        <v>518</v>
      </c>
      <c r="J655" s="184" t="s">
        <v>519</v>
      </c>
      <c r="K655" s="184" t="s">
        <v>514</v>
      </c>
      <c r="L655" s="184" t="s">
        <v>514</v>
      </c>
    </row>
    <row r="656" spans="1:12" x14ac:dyDescent="0.25">
      <c r="A656" s="184" t="s">
        <v>3199</v>
      </c>
      <c r="B656" s="184" t="s">
        <v>3200</v>
      </c>
      <c r="C656" s="184" t="s">
        <v>56</v>
      </c>
      <c r="F656" s="184" t="s">
        <v>510</v>
      </c>
      <c r="G656" s="185">
        <v>122601.92</v>
      </c>
      <c r="H656" s="184" t="s">
        <v>3201</v>
      </c>
      <c r="I656" s="184" t="s">
        <v>3195</v>
      </c>
      <c r="J656" s="184" t="s">
        <v>1786</v>
      </c>
      <c r="K656" s="184" t="s">
        <v>514</v>
      </c>
      <c r="L656" s="184" t="s">
        <v>514</v>
      </c>
    </row>
    <row r="657" spans="1:12" x14ac:dyDescent="0.25">
      <c r="A657" s="184" t="s">
        <v>3202</v>
      </c>
      <c r="B657" s="184" t="s">
        <v>3203</v>
      </c>
      <c r="C657" s="184" t="s">
        <v>56</v>
      </c>
      <c r="F657" s="184" t="s">
        <v>510</v>
      </c>
      <c r="G657" s="185">
        <v>298605.88</v>
      </c>
      <c r="H657" s="184" t="s">
        <v>3204</v>
      </c>
      <c r="I657" s="184" t="s">
        <v>3145</v>
      </c>
      <c r="J657" s="184" t="s">
        <v>3146</v>
      </c>
      <c r="K657" s="184" t="s">
        <v>514</v>
      </c>
      <c r="L657" s="184" t="s">
        <v>514</v>
      </c>
    </row>
    <row r="658" spans="1:12" x14ac:dyDescent="0.25">
      <c r="A658" s="184" t="s">
        <v>3205</v>
      </c>
      <c r="B658" s="184" t="s">
        <v>3206</v>
      </c>
      <c r="C658" s="184" t="s">
        <v>56</v>
      </c>
      <c r="F658" s="184" t="s">
        <v>528</v>
      </c>
      <c r="G658" s="185">
        <v>128548.98</v>
      </c>
      <c r="H658" s="184" t="s">
        <v>3207</v>
      </c>
      <c r="I658" s="184" t="s">
        <v>1604</v>
      </c>
      <c r="J658" s="184" t="s">
        <v>1762</v>
      </c>
      <c r="K658" s="184" t="s">
        <v>514</v>
      </c>
      <c r="L658" s="184" t="s">
        <v>514</v>
      </c>
    </row>
    <row r="659" spans="1:12" x14ac:dyDescent="0.25">
      <c r="A659" s="184" t="s">
        <v>3208</v>
      </c>
      <c r="B659" s="184" t="s">
        <v>3209</v>
      </c>
      <c r="C659" s="184" t="s">
        <v>56</v>
      </c>
      <c r="F659" s="184" t="s">
        <v>528</v>
      </c>
      <c r="G659" s="185">
        <v>82400.61</v>
      </c>
      <c r="H659" s="184" t="s">
        <v>3210</v>
      </c>
      <c r="I659" s="184" t="s">
        <v>518</v>
      </c>
      <c r="J659" s="184" t="s">
        <v>519</v>
      </c>
      <c r="K659" s="184" t="s">
        <v>514</v>
      </c>
      <c r="L659" s="184" t="s">
        <v>514</v>
      </c>
    </row>
    <row r="660" spans="1:12" x14ac:dyDescent="0.25">
      <c r="A660" s="184" t="s">
        <v>3211</v>
      </c>
      <c r="B660" s="184" t="s">
        <v>3212</v>
      </c>
      <c r="C660" s="184" t="s">
        <v>56</v>
      </c>
      <c r="F660" s="184" t="s">
        <v>528</v>
      </c>
      <c r="G660" s="185">
        <v>2051683.59</v>
      </c>
      <c r="H660" s="184" t="s">
        <v>3213</v>
      </c>
      <c r="I660" s="184" t="s">
        <v>552</v>
      </c>
      <c r="J660" s="184" t="s">
        <v>3214</v>
      </c>
      <c r="K660" s="184" t="s">
        <v>514</v>
      </c>
      <c r="L660" s="184" t="s">
        <v>514</v>
      </c>
    </row>
    <row r="661" spans="1:12" x14ac:dyDescent="0.25">
      <c r="A661" s="184" t="s">
        <v>3215</v>
      </c>
      <c r="B661" s="184" t="s">
        <v>3216</v>
      </c>
      <c r="C661" s="184" t="s">
        <v>56</v>
      </c>
      <c r="F661" s="184" t="s">
        <v>528</v>
      </c>
      <c r="G661" s="185">
        <v>201918.56</v>
      </c>
      <c r="H661" s="184" t="s">
        <v>3217</v>
      </c>
      <c r="I661" s="184" t="s">
        <v>1913</v>
      </c>
      <c r="J661" s="184" t="s">
        <v>625</v>
      </c>
      <c r="K661" s="184" t="s">
        <v>514</v>
      </c>
      <c r="L661" s="184" t="s">
        <v>514</v>
      </c>
    </row>
    <row r="662" spans="1:12" x14ac:dyDescent="0.25">
      <c r="A662" s="184" t="s">
        <v>3218</v>
      </c>
      <c r="B662" s="184" t="s">
        <v>3219</v>
      </c>
      <c r="C662" s="184" t="s">
        <v>3220</v>
      </c>
      <c r="F662" s="184" t="s">
        <v>528</v>
      </c>
      <c r="G662" s="185">
        <v>218974.57</v>
      </c>
      <c r="H662" s="184" t="s">
        <v>3221</v>
      </c>
      <c r="I662" s="184" t="s">
        <v>3222</v>
      </c>
      <c r="J662" s="184" t="s">
        <v>3223</v>
      </c>
      <c r="K662" s="184" t="s">
        <v>514</v>
      </c>
      <c r="L662" s="184" t="s">
        <v>514</v>
      </c>
    </row>
    <row r="663" spans="1:12" x14ac:dyDescent="0.25">
      <c r="A663" s="184" t="s">
        <v>3224</v>
      </c>
      <c r="B663" s="184" t="s">
        <v>3225</v>
      </c>
      <c r="C663" s="184" t="s">
        <v>56</v>
      </c>
      <c r="F663" s="184" t="s">
        <v>528</v>
      </c>
      <c r="G663" s="185">
        <v>46981.65</v>
      </c>
      <c r="H663" s="184" t="s">
        <v>3226</v>
      </c>
      <c r="I663" s="184" t="s">
        <v>518</v>
      </c>
      <c r="J663" s="184" t="s">
        <v>519</v>
      </c>
      <c r="K663" s="184" t="s">
        <v>514</v>
      </c>
      <c r="L663" s="184" t="s">
        <v>514</v>
      </c>
    </row>
    <row r="664" spans="1:12" x14ac:dyDescent="0.25">
      <c r="A664" s="184" t="s">
        <v>3227</v>
      </c>
      <c r="B664" s="184" t="s">
        <v>3228</v>
      </c>
      <c r="C664" s="184" t="s">
        <v>56</v>
      </c>
      <c r="F664" s="184" t="s">
        <v>528</v>
      </c>
      <c r="G664" s="185">
        <v>25337.16</v>
      </c>
      <c r="H664" s="184" t="s">
        <v>3229</v>
      </c>
      <c r="I664" s="184" t="s">
        <v>512</v>
      </c>
      <c r="J664" s="184" t="s">
        <v>513</v>
      </c>
      <c r="K664" s="184" t="s">
        <v>514</v>
      </c>
      <c r="L664" s="184" t="s">
        <v>514</v>
      </c>
    </row>
    <row r="665" spans="1:12" x14ac:dyDescent="0.25">
      <c r="A665" s="184" t="s">
        <v>3230</v>
      </c>
      <c r="B665" s="184" t="s">
        <v>3231</v>
      </c>
      <c r="C665" s="184" t="s">
        <v>56</v>
      </c>
      <c r="F665" s="184" t="s">
        <v>528</v>
      </c>
      <c r="G665" s="185">
        <v>92684.02</v>
      </c>
      <c r="H665" s="184" t="s">
        <v>3232</v>
      </c>
      <c r="I665" s="184" t="s">
        <v>518</v>
      </c>
      <c r="J665" s="184" t="s">
        <v>519</v>
      </c>
      <c r="K665" s="184" t="s">
        <v>514</v>
      </c>
      <c r="L665" s="184" t="s">
        <v>514</v>
      </c>
    </row>
    <row r="666" spans="1:12" x14ac:dyDescent="0.25">
      <c r="A666" s="184" t="s">
        <v>3233</v>
      </c>
      <c r="B666" s="184" t="s">
        <v>3234</v>
      </c>
      <c r="C666" s="184" t="s">
        <v>56</v>
      </c>
      <c r="F666" s="184" t="s">
        <v>528</v>
      </c>
      <c r="G666" s="185">
        <v>29875.58</v>
      </c>
      <c r="H666" s="184" t="s">
        <v>3235</v>
      </c>
      <c r="I666" s="184" t="s">
        <v>512</v>
      </c>
      <c r="J666" s="184" t="s">
        <v>513</v>
      </c>
      <c r="K666" s="184" t="s">
        <v>514</v>
      </c>
      <c r="L666" s="184" t="s">
        <v>514</v>
      </c>
    </row>
    <row r="667" spans="1:12" x14ac:dyDescent="0.25">
      <c r="A667" s="184" t="s">
        <v>3236</v>
      </c>
      <c r="B667" s="184" t="s">
        <v>3237</v>
      </c>
      <c r="C667" s="184" t="s">
        <v>56</v>
      </c>
      <c r="F667" s="184" t="s">
        <v>510</v>
      </c>
      <c r="G667" s="185">
        <v>96856.28</v>
      </c>
      <c r="H667" s="184" t="s">
        <v>3238</v>
      </c>
      <c r="I667" s="184" t="s">
        <v>1556</v>
      </c>
      <c r="J667" s="184" t="s">
        <v>616</v>
      </c>
      <c r="K667" s="184" t="s">
        <v>514</v>
      </c>
      <c r="L667" s="184" t="s">
        <v>514</v>
      </c>
    </row>
    <row r="668" spans="1:12" x14ac:dyDescent="0.25">
      <c r="A668" s="184" t="s">
        <v>3239</v>
      </c>
      <c r="B668" s="184" t="s">
        <v>3240</v>
      </c>
      <c r="C668" s="184" t="s">
        <v>56</v>
      </c>
      <c r="F668" s="184" t="s">
        <v>528</v>
      </c>
      <c r="G668" s="185">
        <v>246416.56</v>
      </c>
      <c r="H668" s="184" t="s">
        <v>3241</v>
      </c>
      <c r="I668" s="184" t="s">
        <v>1913</v>
      </c>
      <c r="J668" s="184" t="s">
        <v>625</v>
      </c>
      <c r="K668" s="184" t="s">
        <v>514</v>
      </c>
      <c r="L668" s="184" t="s">
        <v>514</v>
      </c>
    </row>
    <row r="669" spans="1:12" x14ac:dyDescent="0.25">
      <c r="A669" s="184" t="s">
        <v>3242</v>
      </c>
      <c r="B669" s="184" t="s">
        <v>3243</v>
      </c>
      <c r="C669" s="184" t="s">
        <v>56</v>
      </c>
      <c r="F669" s="184" t="s">
        <v>510</v>
      </c>
      <c r="G669" s="185">
        <v>9367.0499999999993</v>
      </c>
      <c r="H669" s="184" t="s">
        <v>3244</v>
      </c>
      <c r="I669" s="184" t="s">
        <v>1912</v>
      </c>
      <c r="J669" s="184" t="s">
        <v>1913</v>
      </c>
      <c r="K669" s="184" t="s">
        <v>514</v>
      </c>
      <c r="L669" s="184" t="s">
        <v>514</v>
      </c>
    </row>
    <row r="670" spans="1:12" x14ac:dyDescent="0.25">
      <c r="A670" s="184" t="s">
        <v>3245</v>
      </c>
      <c r="B670" s="184" t="s">
        <v>3246</v>
      </c>
      <c r="C670" s="184" t="s">
        <v>56</v>
      </c>
      <c r="F670" s="184" t="s">
        <v>510</v>
      </c>
      <c r="G670" s="185">
        <v>11322.39</v>
      </c>
      <c r="H670" s="184" t="s">
        <v>3247</v>
      </c>
      <c r="I670" s="184" t="s">
        <v>1912</v>
      </c>
      <c r="J670" s="184" t="s">
        <v>1913</v>
      </c>
      <c r="K670" s="184" t="s">
        <v>514</v>
      </c>
      <c r="L670" s="184" t="s">
        <v>514</v>
      </c>
    </row>
    <row r="671" spans="1:12" x14ac:dyDescent="0.25">
      <c r="A671" s="184" t="s">
        <v>3248</v>
      </c>
      <c r="B671" s="184" t="s">
        <v>3249</v>
      </c>
      <c r="C671" s="184" t="s">
        <v>74</v>
      </c>
      <c r="F671" s="184" t="s">
        <v>510</v>
      </c>
      <c r="G671" s="185">
        <v>246707.41</v>
      </c>
      <c r="H671" s="184" t="s">
        <v>3250</v>
      </c>
      <c r="I671" s="184" t="s">
        <v>3251</v>
      </c>
      <c r="J671" s="184" t="s">
        <v>3252</v>
      </c>
      <c r="K671" s="184" t="s">
        <v>514</v>
      </c>
      <c r="L671" s="184" t="s">
        <v>514</v>
      </c>
    </row>
    <row r="672" spans="1:12" x14ac:dyDescent="0.25">
      <c r="A672" s="184" t="s">
        <v>3253</v>
      </c>
      <c r="B672" s="184" t="s">
        <v>3254</v>
      </c>
      <c r="C672" s="184" t="s">
        <v>56</v>
      </c>
      <c r="F672" s="184" t="s">
        <v>510</v>
      </c>
      <c r="G672" s="185">
        <v>87730.73</v>
      </c>
      <c r="H672" s="184" t="s">
        <v>3255</v>
      </c>
      <c r="I672" s="184" t="s">
        <v>3158</v>
      </c>
      <c r="J672" s="184" t="s">
        <v>3159</v>
      </c>
      <c r="K672" s="184" t="s">
        <v>514</v>
      </c>
      <c r="L672" s="184" t="s">
        <v>514</v>
      </c>
    </row>
    <row r="673" spans="1:12" x14ac:dyDescent="0.25">
      <c r="A673" s="184" t="s">
        <v>3256</v>
      </c>
      <c r="B673" s="184" t="s">
        <v>3257</v>
      </c>
      <c r="C673" s="184" t="s">
        <v>74</v>
      </c>
      <c r="F673" s="184" t="s">
        <v>510</v>
      </c>
      <c r="G673" s="185">
        <v>292881.56</v>
      </c>
      <c r="H673" s="184" t="s">
        <v>3258</v>
      </c>
      <c r="I673" s="184" t="s">
        <v>3259</v>
      </c>
      <c r="J673" s="184" t="s">
        <v>3260</v>
      </c>
      <c r="K673" s="184" t="s">
        <v>686</v>
      </c>
      <c r="L673" s="184" t="s">
        <v>514</v>
      </c>
    </row>
    <row r="674" spans="1:12" x14ac:dyDescent="0.25">
      <c r="A674" s="184" t="s">
        <v>3261</v>
      </c>
      <c r="B674" s="184" t="s">
        <v>3262</v>
      </c>
      <c r="C674" s="184" t="s">
        <v>56</v>
      </c>
      <c r="F674" s="184" t="s">
        <v>510</v>
      </c>
      <c r="G674" s="185">
        <v>209024.79</v>
      </c>
      <c r="H674" s="184" t="s">
        <v>3263</v>
      </c>
      <c r="I674" s="184" t="s">
        <v>3264</v>
      </c>
      <c r="J674" s="184" t="s">
        <v>3265</v>
      </c>
      <c r="K674" s="184" t="s">
        <v>514</v>
      </c>
      <c r="L674" s="184" t="s">
        <v>514</v>
      </c>
    </row>
    <row r="675" spans="1:12" x14ac:dyDescent="0.25">
      <c r="A675" s="184" t="s">
        <v>3266</v>
      </c>
      <c r="B675" s="184" t="s">
        <v>3267</v>
      </c>
      <c r="C675" s="184" t="s">
        <v>56</v>
      </c>
      <c r="F675" s="184" t="s">
        <v>510</v>
      </c>
      <c r="G675" s="185">
        <v>91991.77</v>
      </c>
      <c r="H675" s="184" t="s">
        <v>3268</v>
      </c>
      <c r="I675" s="184" t="s">
        <v>3269</v>
      </c>
      <c r="J675" s="184" t="s">
        <v>3270</v>
      </c>
      <c r="K675" s="184" t="s">
        <v>514</v>
      </c>
      <c r="L675" s="184" t="s">
        <v>514</v>
      </c>
    </row>
    <row r="676" spans="1:12" x14ac:dyDescent="0.25">
      <c r="A676" s="184" t="s">
        <v>3271</v>
      </c>
      <c r="B676" s="184" t="s">
        <v>3272</v>
      </c>
      <c r="C676" s="184" t="s">
        <v>56</v>
      </c>
      <c r="F676" s="184" t="s">
        <v>528</v>
      </c>
      <c r="G676" s="185">
        <v>117619.08</v>
      </c>
      <c r="H676" s="184" t="s">
        <v>3273</v>
      </c>
      <c r="I676" s="184" t="s">
        <v>1604</v>
      </c>
      <c r="J676" s="184" t="s">
        <v>1762</v>
      </c>
      <c r="K676" s="184" t="s">
        <v>514</v>
      </c>
      <c r="L676" s="184" t="s">
        <v>514</v>
      </c>
    </row>
    <row r="677" spans="1:12" x14ac:dyDescent="0.25">
      <c r="A677" s="184" t="s">
        <v>3274</v>
      </c>
      <c r="B677" s="184" t="s">
        <v>3275</v>
      </c>
      <c r="C677" s="184" t="s">
        <v>56</v>
      </c>
      <c r="F677" s="184" t="s">
        <v>528</v>
      </c>
      <c r="G677" s="185">
        <v>31202.240000000002</v>
      </c>
      <c r="H677" s="184" t="s">
        <v>3276</v>
      </c>
      <c r="I677" s="184" t="s">
        <v>512</v>
      </c>
      <c r="J677" s="184" t="s">
        <v>513</v>
      </c>
      <c r="K677" s="184" t="s">
        <v>514</v>
      </c>
      <c r="L677" s="184" t="s">
        <v>514</v>
      </c>
    </row>
    <row r="678" spans="1:12" x14ac:dyDescent="0.25">
      <c r="A678" s="184" t="s">
        <v>3277</v>
      </c>
      <c r="B678" s="184" t="s">
        <v>3278</v>
      </c>
      <c r="C678" s="184" t="s">
        <v>56</v>
      </c>
      <c r="F678" s="184" t="s">
        <v>528</v>
      </c>
      <c r="G678" s="185">
        <v>282721.98</v>
      </c>
      <c r="H678" s="184" t="s">
        <v>3279</v>
      </c>
      <c r="I678" s="184" t="s">
        <v>3280</v>
      </c>
      <c r="J678" s="184" t="s">
        <v>3281</v>
      </c>
      <c r="K678" s="184" t="s">
        <v>514</v>
      </c>
      <c r="L678" s="184" t="s">
        <v>514</v>
      </c>
    </row>
    <row r="679" spans="1:12" x14ac:dyDescent="0.25">
      <c r="A679" s="184" t="s">
        <v>3282</v>
      </c>
      <c r="B679" s="184" t="s">
        <v>3283</v>
      </c>
      <c r="C679" s="184" t="s">
        <v>74</v>
      </c>
      <c r="F679" s="184" t="s">
        <v>510</v>
      </c>
      <c r="G679" s="185">
        <v>61864.97</v>
      </c>
      <c r="H679" s="184" t="s">
        <v>3284</v>
      </c>
      <c r="I679" s="184" t="s">
        <v>3285</v>
      </c>
      <c r="J679" s="184" t="s">
        <v>3286</v>
      </c>
      <c r="K679" s="184" t="s">
        <v>686</v>
      </c>
      <c r="L679" s="184" t="s">
        <v>514</v>
      </c>
    </row>
    <row r="680" spans="1:12" x14ac:dyDescent="0.25">
      <c r="A680" s="184" t="s">
        <v>3287</v>
      </c>
      <c r="B680" s="184" t="s">
        <v>3288</v>
      </c>
      <c r="C680" s="184" t="s">
        <v>56</v>
      </c>
      <c r="F680" s="184" t="s">
        <v>528</v>
      </c>
      <c r="G680" s="185">
        <v>380457.17</v>
      </c>
      <c r="H680" s="184" t="s">
        <v>3289</v>
      </c>
      <c r="I680" s="184" t="s">
        <v>3290</v>
      </c>
      <c r="J680" s="184" t="s">
        <v>3291</v>
      </c>
      <c r="K680" s="184" t="s">
        <v>514</v>
      </c>
      <c r="L680" s="184" t="s">
        <v>514</v>
      </c>
    </row>
    <row r="681" spans="1:12" x14ac:dyDescent="0.25">
      <c r="A681" s="184" t="s">
        <v>3292</v>
      </c>
      <c r="B681" s="184" t="s">
        <v>3293</v>
      </c>
      <c r="C681" s="184" t="s">
        <v>74</v>
      </c>
      <c r="F681" s="184" t="s">
        <v>510</v>
      </c>
      <c r="G681" s="185">
        <v>2139411.15</v>
      </c>
      <c r="H681" s="184" t="s">
        <v>3294</v>
      </c>
      <c r="I681" s="184" t="s">
        <v>552</v>
      </c>
      <c r="J681" s="184" t="s">
        <v>3214</v>
      </c>
      <c r="K681" s="184" t="s">
        <v>514</v>
      </c>
      <c r="L681" s="184" t="s">
        <v>514</v>
      </c>
    </row>
    <row r="682" spans="1:12" x14ac:dyDescent="0.25">
      <c r="A682" s="184" t="s">
        <v>3295</v>
      </c>
      <c r="B682" s="184" t="s">
        <v>3296</v>
      </c>
      <c r="C682" s="184" t="s">
        <v>74</v>
      </c>
      <c r="F682" s="184" t="s">
        <v>510</v>
      </c>
      <c r="G682" s="185">
        <v>274388.02</v>
      </c>
      <c r="H682" s="184" t="s">
        <v>3297</v>
      </c>
      <c r="I682" s="184" t="s">
        <v>3298</v>
      </c>
      <c r="J682" s="184" t="s">
        <v>3299</v>
      </c>
      <c r="K682" s="184" t="s">
        <v>514</v>
      </c>
      <c r="L682" s="184" t="s">
        <v>514</v>
      </c>
    </row>
    <row r="683" spans="1:12" x14ac:dyDescent="0.25">
      <c r="A683" s="184" t="s">
        <v>3300</v>
      </c>
      <c r="B683" s="184" t="s">
        <v>3301</v>
      </c>
      <c r="C683" s="184" t="s">
        <v>74</v>
      </c>
      <c r="F683" s="184" t="s">
        <v>510</v>
      </c>
      <c r="G683" s="185">
        <v>312975.07</v>
      </c>
      <c r="H683" s="184" t="s">
        <v>683</v>
      </c>
      <c r="I683" s="184" t="s">
        <v>3302</v>
      </c>
      <c r="J683" s="184" t="s">
        <v>3303</v>
      </c>
      <c r="K683" s="184" t="s">
        <v>686</v>
      </c>
      <c r="L683" s="184" t="s">
        <v>514</v>
      </c>
    </row>
    <row r="684" spans="1:12" x14ac:dyDescent="0.25">
      <c r="A684" s="184" t="s">
        <v>3304</v>
      </c>
      <c r="B684" s="184" t="s">
        <v>3305</v>
      </c>
      <c r="C684" s="184" t="s">
        <v>74</v>
      </c>
      <c r="F684" s="184" t="s">
        <v>510</v>
      </c>
      <c r="G684" s="185">
        <v>283324.08</v>
      </c>
      <c r="H684" s="184" t="s">
        <v>3306</v>
      </c>
      <c r="I684" s="184" t="s">
        <v>3307</v>
      </c>
      <c r="J684" s="184" t="s">
        <v>3308</v>
      </c>
      <c r="K684" s="184" t="s">
        <v>686</v>
      </c>
      <c r="L684" s="184" t="s">
        <v>514</v>
      </c>
    </row>
    <row r="685" spans="1:12" x14ac:dyDescent="0.25">
      <c r="A685" s="184" t="s">
        <v>3309</v>
      </c>
      <c r="B685" s="184" t="s">
        <v>3310</v>
      </c>
      <c r="C685" s="184" t="s">
        <v>56</v>
      </c>
      <c r="F685" s="184" t="s">
        <v>528</v>
      </c>
      <c r="G685" s="185">
        <v>379273.07</v>
      </c>
      <c r="H685" s="184" t="s">
        <v>3311</v>
      </c>
      <c r="I685" s="184" t="s">
        <v>1556</v>
      </c>
      <c r="J685" s="184" t="s">
        <v>616</v>
      </c>
      <c r="K685" s="184" t="s">
        <v>514</v>
      </c>
      <c r="L685" s="184" t="s">
        <v>514</v>
      </c>
    </row>
    <row r="686" spans="1:12" x14ac:dyDescent="0.25">
      <c r="A686" s="184" t="s">
        <v>3312</v>
      </c>
      <c r="B686" s="184" t="s">
        <v>3313</v>
      </c>
      <c r="C686" s="184" t="s">
        <v>79</v>
      </c>
      <c r="F686" s="184" t="s">
        <v>3314</v>
      </c>
      <c r="G686" s="185">
        <v>152855.85</v>
      </c>
      <c r="H686" s="184" t="s">
        <v>3315</v>
      </c>
      <c r="I686" s="184" t="s">
        <v>3316</v>
      </c>
      <c r="J686" s="184" t="s">
        <v>3317</v>
      </c>
      <c r="K686" s="184" t="s">
        <v>514</v>
      </c>
      <c r="L686" s="184" t="s">
        <v>514</v>
      </c>
    </row>
    <row r="687" spans="1:12" x14ac:dyDescent="0.25">
      <c r="A687" s="184" t="s">
        <v>3318</v>
      </c>
      <c r="B687" s="184" t="s">
        <v>3319</v>
      </c>
      <c r="C687" s="184" t="s">
        <v>79</v>
      </c>
      <c r="F687" s="184" t="s">
        <v>3314</v>
      </c>
      <c r="G687" s="185">
        <v>58590.2</v>
      </c>
      <c r="H687" s="184" t="s">
        <v>3320</v>
      </c>
      <c r="I687" s="184" t="s">
        <v>3316</v>
      </c>
      <c r="J687" s="184" t="s">
        <v>3317</v>
      </c>
      <c r="K687" s="184" t="s">
        <v>514</v>
      </c>
      <c r="L687" s="184" t="s">
        <v>514</v>
      </c>
    </row>
    <row r="688" spans="1:12" x14ac:dyDescent="0.25">
      <c r="A688" s="184" t="s">
        <v>3321</v>
      </c>
      <c r="B688" s="184" t="s">
        <v>3322</v>
      </c>
      <c r="C688" s="184" t="s">
        <v>79</v>
      </c>
      <c r="F688" s="184" t="s">
        <v>3314</v>
      </c>
      <c r="G688" s="185">
        <v>152855.85</v>
      </c>
      <c r="H688" s="184" t="s">
        <v>3315</v>
      </c>
      <c r="I688" s="184" t="s">
        <v>3316</v>
      </c>
      <c r="J688" s="184" t="s">
        <v>3317</v>
      </c>
      <c r="K688" s="184" t="s">
        <v>514</v>
      </c>
      <c r="L688" s="184" t="s">
        <v>514</v>
      </c>
    </row>
    <row r="689" spans="1:12" x14ac:dyDescent="0.25">
      <c r="A689" s="184" t="s">
        <v>3323</v>
      </c>
      <c r="B689" s="184" t="s">
        <v>3324</v>
      </c>
      <c r="C689" s="184" t="s">
        <v>79</v>
      </c>
      <c r="F689" s="184" t="s">
        <v>2870</v>
      </c>
      <c r="G689" s="185">
        <v>69920.100000000006</v>
      </c>
      <c r="H689" s="184" t="s">
        <v>3325</v>
      </c>
      <c r="I689" s="184" t="s">
        <v>3326</v>
      </c>
      <c r="J689" s="184" t="s">
        <v>3327</v>
      </c>
      <c r="K689" s="184" t="s">
        <v>514</v>
      </c>
      <c r="L689" s="184" t="s">
        <v>514</v>
      </c>
    </row>
    <row r="690" spans="1:12" x14ac:dyDescent="0.25">
      <c r="A690" s="184" t="s">
        <v>3328</v>
      </c>
      <c r="B690" s="184" t="s">
        <v>3329</v>
      </c>
      <c r="C690" s="184" t="s">
        <v>79</v>
      </c>
      <c r="F690" s="184" t="s">
        <v>2190</v>
      </c>
      <c r="G690" s="185">
        <v>30584.58</v>
      </c>
      <c r="H690" s="184" t="s">
        <v>2733</v>
      </c>
      <c r="I690" s="184" t="s">
        <v>3330</v>
      </c>
      <c r="J690" s="184" t="s">
        <v>3331</v>
      </c>
      <c r="K690" s="184" t="s">
        <v>514</v>
      </c>
      <c r="L690" s="184" t="s">
        <v>514</v>
      </c>
    </row>
    <row r="691" spans="1:12" x14ac:dyDescent="0.25">
      <c r="A691" s="184" t="s">
        <v>3332</v>
      </c>
      <c r="B691" s="184" t="s">
        <v>3333</v>
      </c>
      <c r="C691" s="184" t="s">
        <v>79</v>
      </c>
      <c r="F691" s="184" t="s">
        <v>2190</v>
      </c>
      <c r="G691" s="185">
        <v>33563.370000000003</v>
      </c>
      <c r="H691" s="184" t="s">
        <v>3334</v>
      </c>
      <c r="I691" s="184" t="s">
        <v>3335</v>
      </c>
      <c r="J691" s="184" t="s">
        <v>3336</v>
      </c>
      <c r="K691" s="184" t="s">
        <v>514</v>
      </c>
      <c r="L691" s="184" t="s">
        <v>514</v>
      </c>
    </row>
    <row r="692" spans="1:12" x14ac:dyDescent="0.25">
      <c r="A692" s="184" t="s">
        <v>3337</v>
      </c>
      <c r="B692" s="184" t="s">
        <v>3338</v>
      </c>
      <c r="C692" s="184" t="s">
        <v>79</v>
      </c>
      <c r="F692" s="184" t="s">
        <v>2190</v>
      </c>
      <c r="G692" s="185">
        <v>35908.620000000003</v>
      </c>
      <c r="H692" s="184" t="s">
        <v>3339</v>
      </c>
      <c r="I692" s="184" t="s">
        <v>3340</v>
      </c>
      <c r="J692" s="184" t="s">
        <v>3341</v>
      </c>
      <c r="K692" s="184" t="s">
        <v>514</v>
      </c>
      <c r="L692" s="184" t="s">
        <v>514</v>
      </c>
    </row>
    <row r="693" spans="1:12" x14ac:dyDescent="0.25">
      <c r="A693" s="184" t="s">
        <v>3342</v>
      </c>
      <c r="B693" s="184" t="s">
        <v>3343</v>
      </c>
      <c r="C693" s="184" t="s">
        <v>74</v>
      </c>
      <c r="F693" s="184" t="s">
        <v>3344</v>
      </c>
      <c r="G693" s="185">
        <v>7400.18</v>
      </c>
      <c r="H693" s="184" t="s">
        <v>3345</v>
      </c>
      <c r="I693" s="184" t="s">
        <v>3346</v>
      </c>
      <c r="J693" s="184" t="s">
        <v>3347</v>
      </c>
      <c r="K693" s="184" t="s">
        <v>514</v>
      </c>
      <c r="L693" s="184" t="s">
        <v>514</v>
      </c>
    </row>
    <row r="694" spans="1:12" x14ac:dyDescent="0.25">
      <c r="A694" s="184" t="s">
        <v>3348</v>
      </c>
      <c r="B694" s="184" t="s">
        <v>3349</v>
      </c>
      <c r="C694" s="184" t="s">
        <v>74</v>
      </c>
      <c r="F694" s="184" t="s">
        <v>3344</v>
      </c>
      <c r="G694" s="185">
        <v>7561.03</v>
      </c>
      <c r="H694" s="184" t="s">
        <v>3350</v>
      </c>
      <c r="I694" s="184" t="s">
        <v>3346</v>
      </c>
      <c r="J694" s="184" t="s">
        <v>3347</v>
      </c>
      <c r="K694" s="184" t="s">
        <v>514</v>
      </c>
      <c r="L694" s="184" t="s">
        <v>514</v>
      </c>
    </row>
    <row r="695" spans="1:12" x14ac:dyDescent="0.25">
      <c r="A695" s="184" t="s">
        <v>3351</v>
      </c>
      <c r="B695" s="184" t="s">
        <v>3352</v>
      </c>
      <c r="C695" s="184" t="s">
        <v>3353</v>
      </c>
      <c r="F695" s="184" t="s">
        <v>546</v>
      </c>
      <c r="G695" s="185">
        <v>13490.75</v>
      </c>
      <c r="H695" s="184" t="s">
        <v>3354</v>
      </c>
      <c r="I695" s="184" t="s">
        <v>3355</v>
      </c>
      <c r="J695" s="184" t="s">
        <v>514</v>
      </c>
      <c r="K695" s="184" t="s">
        <v>3356</v>
      </c>
      <c r="L695" s="184" t="s">
        <v>514</v>
      </c>
    </row>
    <row r="696" spans="1:12" x14ac:dyDescent="0.25">
      <c r="A696" s="184" t="s">
        <v>3357</v>
      </c>
      <c r="B696" s="184" t="s">
        <v>3358</v>
      </c>
      <c r="C696" s="184" t="s">
        <v>3359</v>
      </c>
      <c r="F696" s="184" t="s">
        <v>3360</v>
      </c>
      <c r="G696" s="185">
        <v>4270119.83</v>
      </c>
      <c r="H696" s="184" t="s">
        <v>514</v>
      </c>
      <c r="I696" s="184" t="s">
        <v>3361</v>
      </c>
      <c r="J696" s="184" t="s">
        <v>3362</v>
      </c>
      <c r="K696" s="184" t="s">
        <v>514</v>
      </c>
      <c r="L696" s="184" t="s">
        <v>514</v>
      </c>
    </row>
    <row r="697" spans="1:12" x14ac:dyDescent="0.25">
      <c r="A697" s="184" t="s">
        <v>3363</v>
      </c>
      <c r="B697" s="184" t="s">
        <v>3364</v>
      </c>
      <c r="C697" s="184" t="s">
        <v>74</v>
      </c>
      <c r="F697" s="184" t="s">
        <v>510</v>
      </c>
      <c r="G697" s="185">
        <v>66315.539999999994</v>
      </c>
      <c r="H697" s="184" t="s">
        <v>514</v>
      </c>
      <c r="I697" s="184" t="s">
        <v>3365</v>
      </c>
      <c r="J697" s="184" t="s">
        <v>3366</v>
      </c>
      <c r="K697" s="184" t="s">
        <v>514</v>
      </c>
      <c r="L697" s="184" t="s">
        <v>514</v>
      </c>
    </row>
    <row r="698" spans="1:12" x14ac:dyDescent="0.25">
      <c r="A698" s="184" t="s">
        <v>3367</v>
      </c>
      <c r="B698" s="184" t="s">
        <v>3368</v>
      </c>
      <c r="C698" s="184" t="s">
        <v>74</v>
      </c>
      <c r="F698" s="184" t="s">
        <v>510</v>
      </c>
      <c r="G698" s="185">
        <v>204047.83</v>
      </c>
      <c r="H698" s="184" t="s">
        <v>514</v>
      </c>
      <c r="I698" s="184" t="s">
        <v>3369</v>
      </c>
      <c r="J698" s="184" t="s">
        <v>3370</v>
      </c>
      <c r="K698" s="184" t="s">
        <v>514</v>
      </c>
      <c r="L698" s="184" t="s">
        <v>514</v>
      </c>
    </row>
    <row r="699" spans="1:12" x14ac:dyDescent="0.25">
      <c r="A699" s="184" t="s">
        <v>3371</v>
      </c>
      <c r="B699" s="184" t="s">
        <v>3372</v>
      </c>
      <c r="C699" s="184" t="s">
        <v>74</v>
      </c>
      <c r="F699" s="184" t="s">
        <v>510</v>
      </c>
      <c r="G699" s="185">
        <v>0</v>
      </c>
      <c r="H699" s="184" t="s">
        <v>514</v>
      </c>
      <c r="I699" s="184" t="s">
        <v>514</v>
      </c>
      <c r="J699" s="184" t="s">
        <v>514</v>
      </c>
      <c r="K699" s="184" t="s">
        <v>514</v>
      </c>
      <c r="L699" s="184" t="s">
        <v>514</v>
      </c>
    </row>
    <row r="700" spans="1:12" x14ac:dyDescent="0.25">
      <c r="A700" s="184" t="s">
        <v>3373</v>
      </c>
      <c r="B700" s="184" t="s">
        <v>3374</v>
      </c>
      <c r="C700" s="184" t="s">
        <v>74</v>
      </c>
      <c r="F700" s="184" t="s">
        <v>510</v>
      </c>
      <c r="G700" s="185">
        <v>0</v>
      </c>
      <c r="H700" s="184" t="s">
        <v>514</v>
      </c>
      <c r="I700" s="184" t="s">
        <v>514</v>
      </c>
      <c r="J700" s="184" t="s">
        <v>514</v>
      </c>
      <c r="K700" s="184" t="s">
        <v>514</v>
      </c>
      <c r="L700" s="184" t="s">
        <v>514</v>
      </c>
    </row>
    <row r="701" spans="1:12" x14ac:dyDescent="0.25">
      <c r="A701" s="184" t="s">
        <v>3375</v>
      </c>
      <c r="B701" s="184" t="s">
        <v>3376</v>
      </c>
      <c r="C701" s="184" t="s">
        <v>74</v>
      </c>
      <c r="F701" s="184" t="s">
        <v>528</v>
      </c>
      <c r="G701" s="185">
        <v>0</v>
      </c>
      <c r="H701" s="184" t="s">
        <v>514</v>
      </c>
      <c r="I701" s="184" t="s">
        <v>514</v>
      </c>
      <c r="J701" s="184" t="s">
        <v>514</v>
      </c>
      <c r="K701" s="184" t="s">
        <v>514</v>
      </c>
      <c r="L701" s="184" t="s">
        <v>514</v>
      </c>
    </row>
    <row r="702" spans="1:12" x14ac:dyDescent="0.25">
      <c r="A702" s="184" t="s">
        <v>3377</v>
      </c>
      <c r="B702" s="184" t="s">
        <v>3378</v>
      </c>
      <c r="C702" s="184" t="s">
        <v>74</v>
      </c>
      <c r="F702" s="184" t="s">
        <v>528</v>
      </c>
      <c r="G702" s="185">
        <v>0</v>
      </c>
      <c r="H702" s="184" t="s">
        <v>514</v>
      </c>
      <c r="I702" s="184" t="s">
        <v>514</v>
      </c>
      <c r="J702" s="184" t="s">
        <v>514</v>
      </c>
      <c r="K702" s="184" t="s">
        <v>514</v>
      </c>
      <c r="L702" s="184" t="s">
        <v>514</v>
      </c>
    </row>
    <row r="703" spans="1:12" x14ac:dyDescent="0.25">
      <c r="A703" s="184" t="s">
        <v>3379</v>
      </c>
      <c r="B703" s="184" t="s">
        <v>3380</v>
      </c>
      <c r="C703" s="184" t="s">
        <v>74</v>
      </c>
      <c r="F703" s="184" t="s">
        <v>528</v>
      </c>
      <c r="G703" s="185">
        <v>0</v>
      </c>
      <c r="H703" s="184" t="s">
        <v>514</v>
      </c>
      <c r="I703" s="184" t="s">
        <v>514</v>
      </c>
      <c r="J703" s="184" t="s">
        <v>514</v>
      </c>
      <c r="K703" s="184" t="s">
        <v>514</v>
      </c>
      <c r="L703" s="184" t="s">
        <v>514</v>
      </c>
    </row>
    <row r="704" spans="1:12" x14ac:dyDescent="0.25">
      <c r="A704" s="184" t="s">
        <v>3381</v>
      </c>
      <c r="B704" s="184" t="s">
        <v>3382</v>
      </c>
      <c r="C704" s="184" t="s">
        <v>74</v>
      </c>
      <c r="F704" s="184" t="s">
        <v>510</v>
      </c>
      <c r="G704" s="185">
        <v>66315.539999999994</v>
      </c>
      <c r="H704" s="184" t="s">
        <v>514</v>
      </c>
      <c r="I704" s="184" t="s">
        <v>3365</v>
      </c>
      <c r="J704" s="184" t="s">
        <v>3366</v>
      </c>
      <c r="K704" s="184" t="s">
        <v>514</v>
      </c>
      <c r="L704" s="184" t="s">
        <v>514</v>
      </c>
    </row>
    <row r="705" spans="1:12" x14ac:dyDescent="0.25">
      <c r="A705" s="184" t="s">
        <v>3383</v>
      </c>
      <c r="B705" s="184" t="s">
        <v>3384</v>
      </c>
      <c r="C705" s="184" t="s">
        <v>74</v>
      </c>
      <c r="F705" s="184" t="s">
        <v>3385</v>
      </c>
      <c r="G705" s="185">
        <v>371487.91</v>
      </c>
      <c r="H705" s="184" t="s">
        <v>3386</v>
      </c>
      <c r="I705" s="184" t="s">
        <v>1704</v>
      </c>
      <c r="J705" s="184" t="s">
        <v>3387</v>
      </c>
      <c r="K705" s="184" t="s">
        <v>514</v>
      </c>
      <c r="L705" s="184" t="s">
        <v>514</v>
      </c>
    </row>
    <row r="706" spans="1:12" x14ac:dyDescent="0.25">
      <c r="A706" s="184" t="s">
        <v>3388</v>
      </c>
      <c r="B706" s="184" t="s">
        <v>3389</v>
      </c>
      <c r="C706" s="184" t="s">
        <v>74</v>
      </c>
      <c r="F706" s="184" t="s">
        <v>3385</v>
      </c>
      <c r="G706" s="185">
        <v>170924.44</v>
      </c>
      <c r="H706" s="184" t="s">
        <v>3390</v>
      </c>
      <c r="I706" s="184" t="s">
        <v>3391</v>
      </c>
      <c r="J706" s="184" t="s">
        <v>3392</v>
      </c>
      <c r="K706" s="184" t="s">
        <v>514</v>
      </c>
      <c r="L706" s="184" t="s">
        <v>514</v>
      </c>
    </row>
    <row r="707" spans="1:12" x14ac:dyDescent="0.25">
      <c r="A707" s="184" t="s">
        <v>3393</v>
      </c>
      <c r="B707" s="184" t="s">
        <v>3394</v>
      </c>
      <c r="C707" s="184" t="s">
        <v>74</v>
      </c>
      <c r="F707" s="184" t="s">
        <v>510</v>
      </c>
      <c r="G707" s="185">
        <v>928831.81</v>
      </c>
      <c r="H707" s="184" t="s">
        <v>3395</v>
      </c>
      <c r="I707" s="184" t="s">
        <v>3396</v>
      </c>
      <c r="J707" s="184" t="s">
        <v>3397</v>
      </c>
      <c r="K707" s="184" t="s">
        <v>3398</v>
      </c>
      <c r="L707" s="184" t="s">
        <v>514</v>
      </c>
    </row>
    <row r="708" spans="1:12" x14ac:dyDescent="0.25">
      <c r="A708" s="184" t="s">
        <v>3399</v>
      </c>
      <c r="B708" s="184" t="s">
        <v>3400</v>
      </c>
      <c r="C708" s="184" t="s">
        <v>56</v>
      </c>
      <c r="F708" s="184" t="s">
        <v>746</v>
      </c>
      <c r="G708" s="185">
        <v>103129.35</v>
      </c>
      <c r="H708" s="184" t="s">
        <v>3401</v>
      </c>
      <c r="I708" s="184" t="s">
        <v>3402</v>
      </c>
      <c r="J708" s="184" t="s">
        <v>3403</v>
      </c>
      <c r="K708" s="184" t="s">
        <v>3404</v>
      </c>
      <c r="L708" s="184" t="s">
        <v>514</v>
      </c>
    </row>
    <row r="709" spans="1:12" x14ac:dyDescent="0.25">
      <c r="A709" s="184" t="s">
        <v>3405</v>
      </c>
      <c r="B709" s="184" t="s">
        <v>3406</v>
      </c>
      <c r="C709" s="184" t="s">
        <v>74</v>
      </c>
      <c r="F709" s="184" t="s">
        <v>510</v>
      </c>
      <c r="G709" s="185">
        <v>321.07</v>
      </c>
      <c r="H709" s="184" t="s">
        <v>3407</v>
      </c>
      <c r="I709" s="184" t="s">
        <v>514</v>
      </c>
      <c r="J709" s="184" t="s">
        <v>3408</v>
      </c>
      <c r="K709" s="184" t="s">
        <v>514</v>
      </c>
      <c r="L709" s="184" t="s">
        <v>514</v>
      </c>
    </row>
    <row r="710" spans="1:12" x14ac:dyDescent="0.25">
      <c r="A710" s="184" t="s">
        <v>3409</v>
      </c>
      <c r="B710" s="184" t="s">
        <v>3410</v>
      </c>
      <c r="C710" s="184" t="s">
        <v>74</v>
      </c>
      <c r="F710" s="184" t="s">
        <v>528</v>
      </c>
      <c r="G710" s="185">
        <v>147269.12</v>
      </c>
      <c r="H710" s="184" t="s">
        <v>3411</v>
      </c>
      <c r="I710" s="184" t="s">
        <v>1220</v>
      </c>
      <c r="J710" s="184" t="s">
        <v>3412</v>
      </c>
      <c r="K710" s="184" t="s">
        <v>514</v>
      </c>
      <c r="L710" s="184" t="s">
        <v>514</v>
      </c>
    </row>
    <row r="711" spans="1:12" x14ac:dyDescent="0.25">
      <c r="A711" s="184" t="s">
        <v>3413</v>
      </c>
      <c r="B711" s="184" t="s">
        <v>3414</v>
      </c>
      <c r="C711" s="184" t="s">
        <v>74</v>
      </c>
      <c r="F711" s="184" t="s">
        <v>528</v>
      </c>
      <c r="G711" s="185">
        <v>0</v>
      </c>
      <c r="H711" s="184" t="s">
        <v>514</v>
      </c>
      <c r="I711" s="184" t="s">
        <v>514</v>
      </c>
      <c r="J711" s="184" t="s">
        <v>514</v>
      </c>
      <c r="K711" s="184" t="s">
        <v>514</v>
      </c>
      <c r="L711" s="184" t="s">
        <v>514</v>
      </c>
    </row>
    <row r="712" spans="1:12" x14ac:dyDescent="0.25">
      <c r="A712" s="184" t="s">
        <v>3415</v>
      </c>
      <c r="B712" s="184" t="s">
        <v>3416</v>
      </c>
      <c r="C712" s="184" t="s">
        <v>74</v>
      </c>
      <c r="F712" s="184" t="s">
        <v>510</v>
      </c>
      <c r="G712" s="185">
        <v>0</v>
      </c>
      <c r="H712" s="184" t="s">
        <v>514</v>
      </c>
      <c r="I712" s="184" t="s">
        <v>514</v>
      </c>
      <c r="J712" s="184" t="s">
        <v>514</v>
      </c>
      <c r="K712" s="184" t="s">
        <v>514</v>
      </c>
      <c r="L712" s="184" t="s">
        <v>514</v>
      </c>
    </row>
    <row r="713" spans="1:12" x14ac:dyDescent="0.25">
      <c r="A713" s="184" t="s">
        <v>3417</v>
      </c>
      <c r="B713" s="184" t="s">
        <v>3418</v>
      </c>
      <c r="C713" s="184" t="s">
        <v>74</v>
      </c>
      <c r="F713" s="184" t="s">
        <v>528</v>
      </c>
      <c r="G713" s="185">
        <v>0</v>
      </c>
      <c r="H713" s="184" t="s">
        <v>514</v>
      </c>
      <c r="I713" s="184" t="s">
        <v>514</v>
      </c>
      <c r="J713" s="184" t="s">
        <v>514</v>
      </c>
      <c r="K713" s="184" t="s">
        <v>514</v>
      </c>
      <c r="L713" s="184" t="s">
        <v>514</v>
      </c>
    </row>
    <row r="714" spans="1:12" x14ac:dyDescent="0.25">
      <c r="A714" s="184" t="s">
        <v>3419</v>
      </c>
      <c r="B714" s="184" t="s">
        <v>3420</v>
      </c>
      <c r="C714" s="184" t="s">
        <v>74</v>
      </c>
      <c r="F714" s="184" t="s">
        <v>510</v>
      </c>
      <c r="G714" s="185">
        <v>0</v>
      </c>
      <c r="H714" s="184" t="s">
        <v>514</v>
      </c>
      <c r="I714" s="184" t="s">
        <v>514</v>
      </c>
      <c r="J714" s="184" t="s">
        <v>514</v>
      </c>
      <c r="K714" s="184" t="s">
        <v>514</v>
      </c>
      <c r="L714" s="184" t="s">
        <v>514</v>
      </c>
    </row>
    <row r="715" spans="1:12" x14ac:dyDescent="0.25">
      <c r="A715" s="184" t="s">
        <v>3421</v>
      </c>
      <c r="B715" s="184" t="s">
        <v>3422</v>
      </c>
      <c r="C715" s="184" t="s">
        <v>74</v>
      </c>
      <c r="F715" s="184" t="s">
        <v>510</v>
      </c>
      <c r="G715" s="185">
        <v>0</v>
      </c>
      <c r="H715" s="184" t="s">
        <v>514</v>
      </c>
      <c r="I715" s="184" t="s">
        <v>514</v>
      </c>
      <c r="J715" s="184" t="s">
        <v>514</v>
      </c>
      <c r="K715" s="184" t="s">
        <v>514</v>
      </c>
      <c r="L715" s="184" t="s">
        <v>514</v>
      </c>
    </row>
    <row r="716" spans="1:12" x14ac:dyDescent="0.25">
      <c r="A716" s="184" t="s">
        <v>3423</v>
      </c>
      <c r="B716" s="184" t="s">
        <v>3424</v>
      </c>
      <c r="C716" s="184" t="s">
        <v>74</v>
      </c>
      <c r="F716" s="184" t="s">
        <v>510</v>
      </c>
      <c r="G716" s="185">
        <v>0</v>
      </c>
      <c r="H716" s="184" t="s">
        <v>514</v>
      </c>
      <c r="I716" s="184" t="s">
        <v>514</v>
      </c>
      <c r="J716" s="184" t="s">
        <v>514</v>
      </c>
      <c r="K716" s="184" t="s">
        <v>514</v>
      </c>
      <c r="L716" s="184" t="s">
        <v>514</v>
      </c>
    </row>
    <row r="717" spans="1:12" x14ac:dyDescent="0.25">
      <c r="A717" s="184" t="s">
        <v>3425</v>
      </c>
      <c r="B717" s="184" t="s">
        <v>3426</v>
      </c>
      <c r="C717" s="184" t="s">
        <v>74</v>
      </c>
      <c r="F717" s="184" t="s">
        <v>510</v>
      </c>
      <c r="G717" s="185">
        <v>10246017.470000001</v>
      </c>
      <c r="H717" s="184" t="s">
        <v>3427</v>
      </c>
      <c r="I717" s="184" t="s">
        <v>3428</v>
      </c>
      <c r="J717" s="184" t="s">
        <v>3429</v>
      </c>
      <c r="K717" s="184" t="s">
        <v>514</v>
      </c>
      <c r="L717" s="184" t="s">
        <v>514</v>
      </c>
    </row>
    <row r="718" spans="1:12" x14ac:dyDescent="0.25">
      <c r="A718" s="184" t="s">
        <v>3430</v>
      </c>
      <c r="B718" s="184" t="s">
        <v>3431</v>
      </c>
      <c r="C718" s="184" t="s">
        <v>74</v>
      </c>
      <c r="F718" s="184" t="s">
        <v>3344</v>
      </c>
      <c r="G718" s="185">
        <v>59505.55</v>
      </c>
      <c r="H718" s="184" t="s">
        <v>3432</v>
      </c>
      <c r="I718" s="184" t="s">
        <v>3433</v>
      </c>
      <c r="J718" s="184" t="s">
        <v>3434</v>
      </c>
      <c r="K718" s="184" t="s">
        <v>3435</v>
      </c>
      <c r="L718" s="184" t="s">
        <v>514</v>
      </c>
    </row>
    <row r="719" spans="1:12" x14ac:dyDescent="0.25">
      <c r="A719" s="184" t="s">
        <v>3436</v>
      </c>
      <c r="B719" s="184" t="s">
        <v>3437</v>
      </c>
      <c r="C719" s="184" t="s">
        <v>74</v>
      </c>
      <c r="F719" s="184" t="s">
        <v>3344</v>
      </c>
      <c r="G719" s="185">
        <v>30273.279999999999</v>
      </c>
      <c r="H719" s="184" t="s">
        <v>3438</v>
      </c>
      <c r="I719" s="184" t="s">
        <v>3439</v>
      </c>
      <c r="J719" s="184" t="s">
        <v>3440</v>
      </c>
      <c r="K719" s="184" t="s">
        <v>3435</v>
      </c>
      <c r="L719" s="184" t="s">
        <v>514</v>
      </c>
    </row>
    <row r="720" spans="1:12" x14ac:dyDescent="0.25">
      <c r="A720" s="184" t="s">
        <v>3441</v>
      </c>
      <c r="B720" s="184" t="s">
        <v>3442</v>
      </c>
      <c r="C720" s="184" t="s">
        <v>74</v>
      </c>
      <c r="F720" s="184" t="s">
        <v>3344</v>
      </c>
      <c r="G720" s="185">
        <v>38246.51</v>
      </c>
      <c r="H720" s="184" t="s">
        <v>3443</v>
      </c>
      <c r="I720" s="184" t="s">
        <v>3444</v>
      </c>
      <c r="J720" s="184" t="s">
        <v>3445</v>
      </c>
      <c r="K720" s="184" t="s">
        <v>3435</v>
      </c>
      <c r="L720" s="184" t="s">
        <v>514</v>
      </c>
    </row>
    <row r="721" spans="1:12" x14ac:dyDescent="0.25">
      <c r="A721" s="184" t="s">
        <v>3446</v>
      </c>
      <c r="B721" s="184" t="s">
        <v>3447</v>
      </c>
      <c r="C721" s="184" t="s">
        <v>74</v>
      </c>
      <c r="F721" s="184" t="s">
        <v>3344</v>
      </c>
      <c r="G721" s="185">
        <v>26396.79</v>
      </c>
      <c r="H721" s="184" t="s">
        <v>3448</v>
      </c>
      <c r="I721" s="184" t="s">
        <v>3449</v>
      </c>
      <c r="J721" s="184" t="s">
        <v>3450</v>
      </c>
      <c r="K721" s="184" t="s">
        <v>3435</v>
      </c>
      <c r="L721" s="184" t="s">
        <v>514</v>
      </c>
    </row>
    <row r="722" spans="1:12" x14ac:dyDescent="0.25">
      <c r="A722" s="184" t="s">
        <v>3451</v>
      </c>
      <c r="B722" s="184" t="s">
        <v>3452</v>
      </c>
      <c r="C722" s="184" t="s">
        <v>74</v>
      </c>
      <c r="F722" s="184" t="s">
        <v>3344</v>
      </c>
      <c r="G722" s="185">
        <v>34804.129999999997</v>
      </c>
      <c r="H722" s="184" t="s">
        <v>3453</v>
      </c>
      <c r="I722" s="184" t="s">
        <v>3454</v>
      </c>
      <c r="J722" s="184" t="s">
        <v>3455</v>
      </c>
      <c r="K722" s="184" t="s">
        <v>3435</v>
      </c>
      <c r="L722" s="184" t="s">
        <v>514</v>
      </c>
    </row>
    <row r="723" spans="1:12" x14ac:dyDescent="0.25">
      <c r="A723" s="184" t="s">
        <v>3456</v>
      </c>
      <c r="B723" s="184" t="s">
        <v>3457</v>
      </c>
      <c r="C723" s="184" t="s">
        <v>74</v>
      </c>
      <c r="F723" s="184" t="s">
        <v>3344</v>
      </c>
      <c r="G723" s="185">
        <v>52362.42</v>
      </c>
      <c r="H723" s="184" t="s">
        <v>3458</v>
      </c>
      <c r="I723" s="184" t="s">
        <v>3459</v>
      </c>
      <c r="J723" s="184" t="s">
        <v>3434</v>
      </c>
      <c r="K723" s="184" t="s">
        <v>3435</v>
      </c>
      <c r="L723" s="184" t="s">
        <v>514</v>
      </c>
    </row>
    <row r="724" spans="1:12" x14ac:dyDescent="0.25">
      <c r="A724" s="184" t="s">
        <v>3460</v>
      </c>
      <c r="B724" s="184" t="s">
        <v>3461</v>
      </c>
      <c r="C724" s="184" t="s">
        <v>74</v>
      </c>
      <c r="F724" s="184" t="s">
        <v>3344</v>
      </c>
      <c r="G724" s="185">
        <v>6239.42</v>
      </c>
      <c r="H724" s="184" t="s">
        <v>514</v>
      </c>
      <c r="I724" s="184" t="s">
        <v>3462</v>
      </c>
      <c r="J724" s="184" t="s">
        <v>3463</v>
      </c>
      <c r="K724" s="184" t="s">
        <v>514</v>
      </c>
      <c r="L724" s="184" t="s">
        <v>514</v>
      </c>
    </row>
    <row r="725" spans="1:12" x14ac:dyDescent="0.25">
      <c r="A725" s="184" t="s">
        <v>3464</v>
      </c>
      <c r="B725" s="184" t="s">
        <v>3465</v>
      </c>
      <c r="C725" s="184" t="s">
        <v>56</v>
      </c>
      <c r="F725" s="184" t="s">
        <v>1470</v>
      </c>
      <c r="G725" s="185">
        <v>269518.53999999998</v>
      </c>
      <c r="H725" s="184" t="s">
        <v>3466</v>
      </c>
      <c r="I725" s="184" t="s">
        <v>3467</v>
      </c>
      <c r="J725" s="184" t="s">
        <v>3468</v>
      </c>
      <c r="K725" s="184" t="s">
        <v>514</v>
      </c>
      <c r="L725" s="184" t="s">
        <v>514</v>
      </c>
    </row>
    <row r="726" spans="1:12" x14ac:dyDescent="0.25">
      <c r="A726" s="184" t="s">
        <v>3469</v>
      </c>
      <c r="B726" s="184" t="s">
        <v>3470</v>
      </c>
      <c r="C726" s="184" t="s">
        <v>74</v>
      </c>
      <c r="F726" s="184" t="s">
        <v>3344</v>
      </c>
      <c r="G726" s="185">
        <v>127107</v>
      </c>
      <c r="H726" s="184" t="s">
        <v>3471</v>
      </c>
      <c r="I726" s="184" t="s">
        <v>3472</v>
      </c>
      <c r="J726" s="184" t="s">
        <v>3473</v>
      </c>
      <c r="K726" s="184" t="s">
        <v>514</v>
      </c>
      <c r="L726" s="184" t="s">
        <v>3474</v>
      </c>
    </row>
    <row r="727" spans="1:12" x14ac:dyDescent="0.25">
      <c r="A727" s="184" t="s">
        <v>3475</v>
      </c>
      <c r="B727" s="184" t="s">
        <v>3476</v>
      </c>
      <c r="C727" s="184" t="s">
        <v>74</v>
      </c>
      <c r="F727" s="184" t="s">
        <v>865</v>
      </c>
      <c r="G727" s="185">
        <v>2133499.6800000002</v>
      </c>
      <c r="H727" s="184" t="s">
        <v>3477</v>
      </c>
      <c r="I727" s="184" t="s">
        <v>3478</v>
      </c>
      <c r="J727" s="184" t="s">
        <v>3479</v>
      </c>
      <c r="K727" s="184" t="s">
        <v>537</v>
      </c>
      <c r="L727" s="184" t="s">
        <v>514</v>
      </c>
    </row>
    <row r="728" spans="1:12" x14ac:dyDescent="0.25">
      <c r="A728" s="184" t="s">
        <v>3480</v>
      </c>
      <c r="B728" s="184" t="s">
        <v>3481</v>
      </c>
      <c r="C728" s="184" t="s">
        <v>74</v>
      </c>
      <c r="F728" s="184" t="s">
        <v>736</v>
      </c>
      <c r="G728" s="185">
        <v>26661.24</v>
      </c>
      <c r="H728" s="184" t="s">
        <v>514</v>
      </c>
      <c r="I728" s="184" t="s">
        <v>3482</v>
      </c>
      <c r="J728" s="184" t="s">
        <v>3483</v>
      </c>
      <c r="K728" s="184" t="s">
        <v>3484</v>
      </c>
      <c r="L728" s="184" t="s">
        <v>514</v>
      </c>
    </row>
    <row r="729" spans="1:12" x14ac:dyDescent="0.25">
      <c r="A729" s="184" t="s">
        <v>3485</v>
      </c>
      <c r="B729" s="184" t="s">
        <v>3486</v>
      </c>
      <c r="C729" s="184" t="s">
        <v>74</v>
      </c>
      <c r="F729" s="184" t="s">
        <v>736</v>
      </c>
      <c r="G729" s="185">
        <v>42080.9</v>
      </c>
      <c r="H729" s="184" t="s">
        <v>514</v>
      </c>
      <c r="I729" s="184" t="s">
        <v>3487</v>
      </c>
      <c r="J729" s="184" t="s">
        <v>3488</v>
      </c>
      <c r="K729" s="184" t="s">
        <v>514</v>
      </c>
      <c r="L729" s="184" t="s">
        <v>514</v>
      </c>
    </row>
    <row r="730" spans="1:12" x14ac:dyDescent="0.25">
      <c r="A730" s="184" t="s">
        <v>3489</v>
      </c>
      <c r="B730" s="184" t="s">
        <v>3490</v>
      </c>
      <c r="C730" s="184" t="s">
        <v>74</v>
      </c>
      <c r="F730" s="184" t="s">
        <v>736</v>
      </c>
      <c r="G730" s="185">
        <v>47303</v>
      </c>
      <c r="H730" s="184" t="s">
        <v>3491</v>
      </c>
      <c r="I730" s="184" t="s">
        <v>514</v>
      </c>
      <c r="J730" s="184" t="s">
        <v>514</v>
      </c>
      <c r="K730" s="184" t="s">
        <v>514</v>
      </c>
      <c r="L730" s="184" t="s">
        <v>514</v>
      </c>
    </row>
    <row r="731" spans="1:12" x14ac:dyDescent="0.25">
      <c r="A731" s="184" t="s">
        <v>3492</v>
      </c>
      <c r="B731" s="184" t="s">
        <v>3493</v>
      </c>
      <c r="C731" s="184" t="s">
        <v>74</v>
      </c>
      <c r="F731" s="184" t="s">
        <v>3344</v>
      </c>
      <c r="G731" s="185">
        <v>11207.05</v>
      </c>
      <c r="H731" s="184" t="s">
        <v>3494</v>
      </c>
      <c r="I731" s="184" t="s">
        <v>3495</v>
      </c>
      <c r="J731" s="184" t="s">
        <v>3496</v>
      </c>
      <c r="K731" s="184" t="s">
        <v>514</v>
      </c>
      <c r="L731" s="184" t="s">
        <v>514</v>
      </c>
    </row>
    <row r="732" spans="1:12" x14ac:dyDescent="0.25">
      <c r="A732" s="184" t="s">
        <v>3497</v>
      </c>
      <c r="B732" s="184" t="s">
        <v>3498</v>
      </c>
      <c r="C732" s="184" t="s">
        <v>74</v>
      </c>
      <c r="F732" s="184" t="s">
        <v>3344</v>
      </c>
      <c r="G732" s="185">
        <v>167632.12</v>
      </c>
      <c r="H732" s="184" t="s">
        <v>3499</v>
      </c>
      <c r="I732" s="184" t="s">
        <v>3500</v>
      </c>
      <c r="J732" s="184" t="s">
        <v>3501</v>
      </c>
      <c r="K732" s="184" t="s">
        <v>3435</v>
      </c>
      <c r="L732" s="184" t="s">
        <v>514</v>
      </c>
    </row>
    <row r="733" spans="1:12" x14ac:dyDescent="0.25">
      <c r="A733" s="184" t="s">
        <v>3502</v>
      </c>
      <c r="B733" s="184" t="s">
        <v>3503</v>
      </c>
      <c r="C733" s="184" t="s">
        <v>74</v>
      </c>
      <c r="F733" s="184" t="s">
        <v>3344</v>
      </c>
      <c r="G733" s="185">
        <v>16189.77</v>
      </c>
      <c r="H733" s="184" t="s">
        <v>3504</v>
      </c>
      <c r="I733" s="184" t="s">
        <v>3505</v>
      </c>
      <c r="J733" s="184" t="s">
        <v>3506</v>
      </c>
      <c r="K733" s="184" t="s">
        <v>514</v>
      </c>
      <c r="L733" s="184" t="s">
        <v>514</v>
      </c>
    </row>
    <row r="734" spans="1:12" x14ac:dyDescent="0.25">
      <c r="A734" s="184" t="s">
        <v>3507</v>
      </c>
      <c r="B734" s="184" t="s">
        <v>3508</v>
      </c>
      <c r="C734" s="184" t="s">
        <v>74</v>
      </c>
      <c r="F734" s="184" t="s">
        <v>3344</v>
      </c>
      <c r="G734" s="185">
        <v>23199.48</v>
      </c>
      <c r="H734" s="184" t="s">
        <v>3509</v>
      </c>
      <c r="I734" s="184" t="s">
        <v>3510</v>
      </c>
      <c r="J734" s="184" t="s">
        <v>3511</v>
      </c>
      <c r="K734" s="184" t="s">
        <v>1499</v>
      </c>
      <c r="L734" s="184" t="s">
        <v>514</v>
      </c>
    </row>
    <row r="735" spans="1:12" x14ac:dyDescent="0.25">
      <c r="A735" s="184" t="s">
        <v>3512</v>
      </c>
      <c r="B735" s="184" t="s">
        <v>3513</v>
      </c>
      <c r="C735" s="184" t="s">
        <v>74</v>
      </c>
      <c r="F735" s="184" t="s">
        <v>3344</v>
      </c>
      <c r="G735" s="185">
        <v>38771.83</v>
      </c>
      <c r="H735" s="184" t="s">
        <v>3514</v>
      </c>
      <c r="I735" s="184" t="s">
        <v>3515</v>
      </c>
      <c r="J735" s="184" t="s">
        <v>3516</v>
      </c>
      <c r="K735" s="184" t="s">
        <v>3435</v>
      </c>
      <c r="L735" s="184" t="s">
        <v>514</v>
      </c>
    </row>
    <row r="736" spans="1:12" x14ac:dyDescent="0.25">
      <c r="A736" s="184" t="s">
        <v>3517</v>
      </c>
      <c r="B736" s="184" t="s">
        <v>3518</v>
      </c>
      <c r="C736" s="184" t="s">
        <v>74</v>
      </c>
      <c r="F736" s="184" t="s">
        <v>3344</v>
      </c>
      <c r="G736" s="185">
        <v>42013.440000000002</v>
      </c>
      <c r="H736" s="184" t="s">
        <v>3519</v>
      </c>
      <c r="I736" s="184" t="s">
        <v>3520</v>
      </c>
      <c r="J736" s="184" t="s">
        <v>3521</v>
      </c>
      <c r="K736" s="184" t="s">
        <v>3435</v>
      </c>
      <c r="L736" s="184" t="s">
        <v>514</v>
      </c>
    </row>
    <row r="737" spans="1:12" x14ac:dyDescent="0.25">
      <c r="A737" s="184" t="s">
        <v>3522</v>
      </c>
      <c r="B737" s="184" t="s">
        <v>3523</v>
      </c>
      <c r="C737" s="184" t="s">
        <v>74</v>
      </c>
      <c r="F737" s="184" t="s">
        <v>3344</v>
      </c>
      <c r="G737" s="185">
        <v>17745.79</v>
      </c>
      <c r="H737" s="184" t="s">
        <v>3524</v>
      </c>
      <c r="I737" s="184" t="s">
        <v>3525</v>
      </c>
      <c r="J737" s="184" t="s">
        <v>3526</v>
      </c>
      <c r="K737" s="184" t="s">
        <v>3435</v>
      </c>
      <c r="L737" s="184" t="s">
        <v>514</v>
      </c>
    </row>
    <row r="738" spans="1:12" x14ac:dyDescent="0.25">
      <c r="A738" s="184" t="s">
        <v>3527</v>
      </c>
      <c r="B738" s="184" t="s">
        <v>3528</v>
      </c>
      <c r="C738" s="184" t="s">
        <v>74</v>
      </c>
      <c r="F738" s="184" t="s">
        <v>3344</v>
      </c>
      <c r="G738" s="185">
        <v>21986.37</v>
      </c>
      <c r="H738" s="184" t="s">
        <v>3529</v>
      </c>
      <c r="I738" s="184" t="s">
        <v>3530</v>
      </c>
      <c r="J738" s="184" t="s">
        <v>1080</v>
      </c>
      <c r="K738" s="184" t="s">
        <v>514</v>
      </c>
      <c r="L738" s="184" t="s">
        <v>514</v>
      </c>
    </row>
    <row r="739" spans="1:12" x14ac:dyDescent="0.25">
      <c r="A739" s="184" t="s">
        <v>3531</v>
      </c>
      <c r="B739" s="184" t="s">
        <v>3532</v>
      </c>
      <c r="C739" s="184" t="s">
        <v>74</v>
      </c>
      <c r="F739" s="184" t="s">
        <v>3344</v>
      </c>
      <c r="G739" s="185">
        <v>23533.39</v>
      </c>
      <c r="H739" s="184" t="s">
        <v>3533</v>
      </c>
      <c r="I739" s="184" t="s">
        <v>3534</v>
      </c>
      <c r="J739" s="184" t="s">
        <v>3535</v>
      </c>
      <c r="K739" s="184" t="s">
        <v>514</v>
      </c>
      <c r="L739" s="184" t="s">
        <v>514</v>
      </c>
    </row>
    <row r="740" spans="1:12" x14ac:dyDescent="0.25">
      <c r="A740" s="184" t="s">
        <v>3536</v>
      </c>
      <c r="B740" s="184" t="s">
        <v>3537</v>
      </c>
      <c r="C740" s="184" t="s">
        <v>74</v>
      </c>
      <c r="F740" s="184" t="s">
        <v>3344</v>
      </c>
      <c r="G740" s="185">
        <v>22479.19</v>
      </c>
      <c r="H740" s="184" t="s">
        <v>3538</v>
      </c>
      <c r="I740" s="184" t="s">
        <v>3539</v>
      </c>
      <c r="J740" s="184" t="s">
        <v>3540</v>
      </c>
      <c r="K740" s="184" t="s">
        <v>514</v>
      </c>
      <c r="L740" s="184" t="s">
        <v>514</v>
      </c>
    </row>
    <row r="741" spans="1:12" x14ac:dyDescent="0.25">
      <c r="A741" s="184" t="s">
        <v>3541</v>
      </c>
      <c r="B741" s="184" t="s">
        <v>3542</v>
      </c>
      <c r="C741" s="184" t="s">
        <v>74</v>
      </c>
      <c r="F741" s="184" t="s">
        <v>3344</v>
      </c>
      <c r="G741" s="185">
        <v>40415.08</v>
      </c>
      <c r="H741" s="184" t="s">
        <v>3543</v>
      </c>
      <c r="I741" s="184" t="s">
        <v>3544</v>
      </c>
      <c r="J741" s="184" t="s">
        <v>3545</v>
      </c>
      <c r="K741" s="184" t="s">
        <v>3435</v>
      </c>
      <c r="L741" s="184" t="s">
        <v>514</v>
      </c>
    </row>
    <row r="742" spans="1:12" x14ac:dyDescent="0.25">
      <c r="A742" s="184" t="s">
        <v>3546</v>
      </c>
      <c r="B742" s="184" t="s">
        <v>3547</v>
      </c>
      <c r="C742" s="184" t="s">
        <v>74</v>
      </c>
      <c r="F742" s="184" t="s">
        <v>3344</v>
      </c>
      <c r="G742" s="185">
        <v>42077.46</v>
      </c>
      <c r="H742" s="184" t="s">
        <v>3548</v>
      </c>
      <c r="I742" s="184" t="s">
        <v>3549</v>
      </c>
      <c r="J742" s="184" t="s">
        <v>3550</v>
      </c>
      <c r="K742" s="184" t="s">
        <v>3435</v>
      </c>
      <c r="L742" s="184" t="s">
        <v>514</v>
      </c>
    </row>
    <row r="743" spans="1:12" x14ac:dyDescent="0.25">
      <c r="A743" s="184" t="s">
        <v>3551</v>
      </c>
      <c r="B743" s="184" t="s">
        <v>3552</v>
      </c>
      <c r="C743" s="184" t="s">
        <v>74</v>
      </c>
      <c r="F743" s="184" t="s">
        <v>3344</v>
      </c>
      <c r="G743" s="185">
        <v>44397.82</v>
      </c>
      <c r="H743" s="184" t="s">
        <v>3553</v>
      </c>
      <c r="I743" s="184" t="s">
        <v>3554</v>
      </c>
      <c r="J743" s="184" t="s">
        <v>3555</v>
      </c>
      <c r="K743" s="184" t="s">
        <v>2036</v>
      </c>
      <c r="L743" s="184" t="s">
        <v>514</v>
      </c>
    </row>
    <row r="744" spans="1:12" x14ac:dyDescent="0.25">
      <c r="A744" s="184" t="s">
        <v>3556</v>
      </c>
      <c r="B744" s="184" t="s">
        <v>3557</v>
      </c>
      <c r="C744" s="184" t="s">
        <v>74</v>
      </c>
      <c r="F744" s="184" t="s">
        <v>3344</v>
      </c>
      <c r="G744" s="185">
        <v>68725.919999999998</v>
      </c>
      <c r="H744" s="184" t="s">
        <v>3558</v>
      </c>
      <c r="I744" s="184" t="s">
        <v>3559</v>
      </c>
      <c r="J744" s="184" t="s">
        <v>3560</v>
      </c>
      <c r="K744" s="184" t="s">
        <v>3435</v>
      </c>
      <c r="L744" s="184" t="s">
        <v>514</v>
      </c>
    </row>
    <row r="745" spans="1:12" x14ac:dyDescent="0.25">
      <c r="A745" s="184" t="s">
        <v>3561</v>
      </c>
      <c r="B745" s="184" t="s">
        <v>3562</v>
      </c>
      <c r="C745" s="184" t="s">
        <v>74</v>
      </c>
      <c r="F745" s="184" t="s">
        <v>3344</v>
      </c>
      <c r="G745" s="185">
        <v>14064.99</v>
      </c>
      <c r="H745" s="184" t="s">
        <v>3563</v>
      </c>
      <c r="I745" s="184" t="s">
        <v>3564</v>
      </c>
      <c r="J745" s="184" t="s">
        <v>3463</v>
      </c>
      <c r="K745" s="184" t="s">
        <v>514</v>
      </c>
      <c r="L745" s="184" t="s">
        <v>514</v>
      </c>
    </row>
    <row r="746" spans="1:12" x14ac:dyDescent="0.25">
      <c r="A746" s="184" t="s">
        <v>3565</v>
      </c>
      <c r="B746" s="184" t="s">
        <v>3566</v>
      </c>
      <c r="C746" s="184" t="s">
        <v>74</v>
      </c>
      <c r="F746" s="184" t="s">
        <v>3344</v>
      </c>
      <c r="G746" s="185">
        <v>25196.45</v>
      </c>
      <c r="H746" s="184" t="s">
        <v>3567</v>
      </c>
      <c r="I746" s="184" t="s">
        <v>3568</v>
      </c>
      <c r="J746" s="184" t="s">
        <v>3526</v>
      </c>
      <c r="K746" s="184" t="s">
        <v>3435</v>
      </c>
      <c r="L746" s="184" t="s">
        <v>514</v>
      </c>
    </row>
    <row r="747" spans="1:12" x14ac:dyDescent="0.25">
      <c r="A747" s="184" t="s">
        <v>3569</v>
      </c>
      <c r="B747" s="184" t="s">
        <v>3570</v>
      </c>
      <c r="C747" s="184" t="s">
        <v>74</v>
      </c>
      <c r="F747" s="184" t="s">
        <v>3344</v>
      </c>
      <c r="G747" s="185">
        <v>11111.99</v>
      </c>
      <c r="H747" s="184" t="s">
        <v>3571</v>
      </c>
      <c r="I747" s="184" t="s">
        <v>3572</v>
      </c>
      <c r="J747" s="184" t="s">
        <v>829</v>
      </c>
      <c r="K747" s="184" t="s">
        <v>514</v>
      </c>
      <c r="L747" s="184" t="s">
        <v>514</v>
      </c>
    </row>
    <row r="748" spans="1:12" x14ac:dyDescent="0.25">
      <c r="A748" s="184" t="s">
        <v>3573</v>
      </c>
      <c r="B748" s="184" t="s">
        <v>3574</v>
      </c>
      <c r="C748" s="184" t="s">
        <v>74</v>
      </c>
      <c r="F748" s="184" t="s">
        <v>3344</v>
      </c>
      <c r="G748" s="185">
        <v>18108.11</v>
      </c>
      <c r="H748" s="184" t="s">
        <v>3575</v>
      </c>
      <c r="I748" s="184" t="s">
        <v>3576</v>
      </c>
      <c r="J748" s="184" t="s">
        <v>3463</v>
      </c>
      <c r="K748" s="184" t="s">
        <v>514</v>
      </c>
      <c r="L748" s="184" t="s">
        <v>514</v>
      </c>
    </row>
    <row r="749" spans="1:12" x14ac:dyDescent="0.25">
      <c r="A749" s="184" t="s">
        <v>3577</v>
      </c>
      <c r="B749" s="184" t="s">
        <v>3578</v>
      </c>
      <c r="C749" s="184" t="s">
        <v>74</v>
      </c>
      <c r="F749" s="184" t="s">
        <v>3344</v>
      </c>
      <c r="G749" s="185">
        <v>30626.46</v>
      </c>
      <c r="H749" s="184" t="s">
        <v>3579</v>
      </c>
      <c r="I749" s="184" t="s">
        <v>3580</v>
      </c>
      <c r="J749" s="184" t="s">
        <v>3581</v>
      </c>
      <c r="K749" s="184" t="s">
        <v>3435</v>
      </c>
      <c r="L749" s="184" t="s">
        <v>514</v>
      </c>
    </row>
    <row r="750" spans="1:12" x14ac:dyDescent="0.25">
      <c r="A750" s="184" t="s">
        <v>3582</v>
      </c>
      <c r="B750" s="184" t="s">
        <v>3583</v>
      </c>
      <c r="C750" s="184" t="s">
        <v>74</v>
      </c>
      <c r="F750" s="184" t="s">
        <v>3344</v>
      </c>
      <c r="G750" s="185">
        <v>11497.48</v>
      </c>
      <c r="H750" s="184" t="s">
        <v>3584</v>
      </c>
      <c r="I750" s="184" t="s">
        <v>3585</v>
      </c>
      <c r="J750" s="184" t="s">
        <v>3586</v>
      </c>
      <c r="K750" s="184" t="s">
        <v>514</v>
      </c>
      <c r="L750" s="184" t="s">
        <v>514</v>
      </c>
    </row>
    <row r="751" spans="1:12" x14ac:dyDescent="0.25">
      <c r="A751" s="184" t="s">
        <v>3587</v>
      </c>
      <c r="B751" s="184" t="s">
        <v>3588</v>
      </c>
      <c r="C751" s="184" t="s">
        <v>74</v>
      </c>
      <c r="F751" s="184" t="s">
        <v>3344</v>
      </c>
      <c r="G751" s="185">
        <v>18303.95</v>
      </c>
      <c r="H751" s="184" t="s">
        <v>3589</v>
      </c>
      <c r="I751" s="184" t="s">
        <v>3576</v>
      </c>
      <c r="J751" s="184" t="s">
        <v>3463</v>
      </c>
      <c r="K751" s="184" t="s">
        <v>514</v>
      </c>
      <c r="L751" s="184" t="s">
        <v>514</v>
      </c>
    </row>
    <row r="752" spans="1:12" x14ac:dyDescent="0.25">
      <c r="A752" s="184" t="s">
        <v>3590</v>
      </c>
      <c r="B752" s="184" t="s">
        <v>3591</v>
      </c>
      <c r="C752" s="184" t="s">
        <v>74</v>
      </c>
      <c r="F752" s="184" t="s">
        <v>3344</v>
      </c>
      <c r="G752" s="185">
        <v>27177.31</v>
      </c>
      <c r="H752" s="184" t="s">
        <v>3592</v>
      </c>
      <c r="I752" s="184" t="s">
        <v>3593</v>
      </c>
      <c r="J752" s="184" t="s">
        <v>3594</v>
      </c>
      <c r="K752" s="184" t="s">
        <v>514</v>
      </c>
      <c r="L752" s="184" t="s">
        <v>514</v>
      </c>
    </row>
    <row r="753" spans="1:12" x14ac:dyDescent="0.25">
      <c r="A753" s="184" t="s">
        <v>3595</v>
      </c>
      <c r="B753" s="184" t="s">
        <v>3596</v>
      </c>
      <c r="C753" s="184" t="s">
        <v>74</v>
      </c>
      <c r="F753" s="184" t="s">
        <v>3344</v>
      </c>
      <c r="G753" s="185">
        <v>23378.94</v>
      </c>
      <c r="H753" s="184" t="s">
        <v>3597</v>
      </c>
      <c r="I753" s="184" t="s">
        <v>3598</v>
      </c>
      <c r="J753" s="184" t="s">
        <v>3599</v>
      </c>
      <c r="K753" s="184" t="s">
        <v>514</v>
      </c>
      <c r="L753" s="184" t="s">
        <v>514</v>
      </c>
    </row>
    <row r="754" spans="1:12" x14ac:dyDescent="0.25">
      <c r="A754" s="184" t="s">
        <v>3600</v>
      </c>
      <c r="B754" s="184" t="s">
        <v>3601</v>
      </c>
      <c r="C754" s="184" t="s">
        <v>74</v>
      </c>
      <c r="F754" s="184" t="s">
        <v>3344</v>
      </c>
      <c r="G754" s="185">
        <v>41797.14</v>
      </c>
      <c r="H754" s="184" t="s">
        <v>3602</v>
      </c>
      <c r="I754" s="184" t="s">
        <v>3603</v>
      </c>
      <c r="J754" s="184" t="s">
        <v>3604</v>
      </c>
      <c r="K754" s="184" t="s">
        <v>3435</v>
      </c>
      <c r="L754" s="184" t="s">
        <v>514</v>
      </c>
    </row>
    <row r="755" spans="1:12" x14ac:dyDescent="0.25">
      <c r="A755" s="184" t="s">
        <v>3605</v>
      </c>
      <c r="B755" s="184" t="s">
        <v>3606</v>
      </c>
      <c r="C755" s="184" t="s">
        <v>74</v>
      </c>
      <c r="F755" s="184" t="s">
        <v>3344</v>
      </c>
      <c r="G755" s="185">
        <v>67506.490000000005</v>
      </c>
      <c r="H755" s="184" t="s">
        <v>3607</v>
      </c>
      <c r="I755" s="184" t="s">
        <v>3608</v>
      </c>
      <c r="J755" s="184" t="s">
        <v>3609</v>
      </c>
      <c r="K755" s="184" t="s">
        <v>3610</v>
      </c>
      <c r="L755" s="184" t="s">
        <v>514</v>
      </c>
    </row>
    <row r="756" spans="1:12" x14ac:dyDescent="0.25">
      <c r="A756" s="184" t="s">
        <v>3611</v>
      </c>
      <c r="B756" s="184" t="s">
        <v>3612</v>
      </c>
      <c r="C756" s="184" t="s">
        <v>74</v>
      </c>
      <c r="F756" s="184" t="s">
        <v>3344</v>
      </c>
      <c r="G756" s="185">
        <v>74495.960000000006</v>
      </c>
      <c r="H756" s="184" t="s">
        <v>3613</v>
      </c>
      <c r="I756" s="184" t="s">
        <v>3614</v>
      </c>
      <c r="J756" s="184" t="s">
        <v>3615</v>
      </c>
      <c r="K756" s="184" t="s">
        <v>3435</v>
      </c>
      <c r="L756" s="184" t="s">
        <v>514</v>
      </c>
    </row>
    <row r="757" spans="1:12" x14ac:dyDescent="0.25">
      <c r="A757" s="184" t="s">
        <v>3616</v>
      </c>
      <c r="B757" s="184" t="s">
        <v>3617</v>
      </c>
      <c r="C757" s="184" t="s">
        <v>74</v>
      </c>
      <c r="F757" s="184" t="s">
        <v>3344</v>
      </c>
      <c r="G757" s="185">
        <v>15782.39</v>
      </c>
      <c r="H757" s="184" t="s">
        <v>3618</v>
      </c>
      <c r="I757" s="184" t="s">
        <v>3619</v>
      </c>
      <c r="J757" s="184" t="s">
        <v>3620</v>
      </c>
      <c r="K757" s="184" t="s">
        <v>514</v>
      </c>
      <c r="L757" s="184" t="s">
        <v>514</v>
      </c>
    </row>
    <row r="758" spans="1:12" x14ac:dyDescent="0.25">
      <c r="A758" s="184" t="s">
        <v>3621</v>
      </c>
      <c r="B758" s="184" t="s">
        <v>3622</v>
      </c>
      <c r="C758" s="184" t="s">
        <v>74</v>
      </c>
      <c r="F758" s="184" t="s">
        <v>3344</v>
      </c>
      <c r="G758" s="185">
        <v>13781.13</v>
      </c>
      <c r="H758" s="184" t="s">
        <v>3623</v>
      </c>
      <c r="I758" s="184" t="s">
        <v>3619</v>
      </c>
      <c r="J758" s="184" t="s">
        <v>3620</v>
      </c>
      <c r="K758" s="184" t="s">
        <v>514</v>
      </c>
      <c r="L758" s="184" t="s">
        <v>514</v>
      </c>
    </row>
    <row r="759" spans="1:12" x14ac:dyDescent="0.25">
      <c r="A759" s="184" t="s">
        <v>3624</v>
      </c>
      <c r="B759" s="184" t="s">
        <v>3625</v>
      </c>
      <c r="C759" s="184" t="s">
        <v>74</v>
      </c>
      <c r="F759" s="184" t="s">
        <v>3344</v>
      </c>
      <c r="G759" s="185">
        <v>20434.09</v>
      </c>
      <c r="H759" s="184" t="s">
        <v>3626</v>
      </c>
      <c r="I759" s="184" t="s">
        <v>3627</v>
      </c>
      <c r="J759" s="184" t="s">
        <v>3628</v>
      </c>
      <c r="K759" s="184" t="s">
        <v>514</v>
      </c>
      <c r="L759" s="184" t="s">
        <v>514</v>
      </c>
    </row>
    <row r="760" spans="1:12" x14ac:dyDescent="0.25">
      <c r="A760" s="184" t="s">
        <v>3629</v>
      </c>
      <c r="B760" s="184" t="s">
        <v>3630</v>
      </c>
      <c r="C760" s="184" t="s">
        <v>74</v>
      </c>
      <c r="F760" s="184" t="s">
        <v>3344</v>
      </c>
      <c r="G760" s="185">
        <v>22469.56</v>
      </c>
      <c r="H760" s="184" t="s">
        <v>3631</v>
      </c>
      <c r="I760" s="184" t="s">
        <v>3632</v>
      </c>
      <c r="J760" s="184" t="s">
        <v>3599</v>
      </c>
      <c r="K760" s="184" t="s">
        <v>514</v>
      </c>
      <c r="L760" s="184" t="s">
        <v>514</v>
      </c>
    </row>
    <row r="761" spans="1:12" x14ac:dyDescent="0.25">
      <c r="A761" s="184" t="s">
        <v>3633</v>
      </c>
      <c r="B761" s="184" t="s">
        <v>3634</v>
      </c>
      <c r="C761" s="184" t="s">
        <v>74</v>
      </c>
      <c r="F761" s="184" t="s">
        <v>3344</v>
      </c>
      <c r="G761" s="185">
        <v>23068.11</v>
      </c>
      <c r="H761" s="184" t="s">
        <v>3635</v>
      </c>
      <c r="I761" s="184" t="s">
        <v>3636</v>
      </c>
      <c r="J761" s="184" t="s">
        <v>3637</v>
      </c>
      <c r="K761" s="184" t="s">
        <v>514</v>
      </c>
      <c r="L761" s="184" t="s">
        <v>514</v>
      </c>
    </row>
    <row r="762" spans="1:12" x14ac:dyDescent="0.25">
      <c r="A762" s="184" t="s">
        <v>3638</v>
      </c>
      <c r="B762" s="184" t="s">
        <v>3639</v>
      </c>
      <c r="C762" s="184" t="s">
        <v>74</v>
      </c>
      <c r="F762" s="184" t="s">
        <v>3344</v>
      </c>
      <c r="G762" s="185">
        <v>34000.67</v>
      </c>
      <c r="H762" s="184" t="s">
        <v>3640</v>
      </c>
      <c r="I762" s="184" t="s">
        <v>3641</v>
      </c>
      <c r="J762" s="184" t="s">
        <v>3642</v>
      </c>
      <c r="K762" s="184" t="s">
        <v>514</v>
      </c>
      <c r="L762" s="184" t="s">
        <v>514</v>
      </c>
    </row>
    <row r="763" spans="1:12" x14ac:dyDescent="0.25">
      <c r="A763" s="184" t="s">
        <v>3643</v>
      </c>
      <c r="B763" s="184" t="s">
        <v>3644</v>
      </c>
      <c r="C763" s="184" t="s">
        <v>74</v>
      </c>
      <c r="F763" s="184" t="s">
        <v>3344</v>
      </c>
      <c r="G763" s="185">
        <v>36445.699999999997</v>
      </c>
      <c r="H763" s="184" t="s">
        <v>3645</v>
      </c>
      <c r="I763" s="184" t="s">
        <v>3646</v>
      </c>
      <c r="J763" s="184" t="s">
        <v>3647</v>
      </c>
      <c r="K763" s="184" t="s">
        <v>3435</v>
      </c>
      <c r="L763" s="184" t="s">
        <v>514</v>
      </c>
    </row>
    <row r="764" spans="1:12" x14ac:dyDescent="0.25">
      <c r="A764" s="184" t="s">
        <v>3648</v>
      </c>
      <c r="B764" s="184" t="s">
        <v>3649</v>
      </c>
      <c r="C764" s="184" t="s">
        <v>74</v>
      </c>
      <c r="F764" s="184" t="s">
        <v>3344</v>
      </c>
      <c r="G764" s="185">
        <v>46918.74</v>
      </c>
      <c r="H764" s="184" t="s">
        <v>3650</v>
      </c>
      <c r="I764" s="184" t="s">
        <v>3651</v>
      </c>
      <c r="J764" s="184" t="s">
        <v>3652</v>
      </c>
      <c r="K764" s="184" t="s">
        <v>3435</v>
      </c>
      <c r="L764" s="184" t="s">
        <v>514</v>
      </c>
    </row>
    <row r="765" spans="1:12" x14ac:dyDescent="0.25">
      <c r="A765" s="184" t="s">
        <v>3653</v>
      </c>
      <c r="B765" s="184" t="s">
        <v>3654</v>
      </c>
      <c r="C765" s="184" t="s">
        <v>74</v>
      </c>
      <c r="F765" s="184" t="s">
        <v>3344</v>
      </c>
      <c r="G765" s="185">
        <v>40609.24</v>
      </c>
      <c r="H765" s="184" t="s">
        <v>3655</v>
      </c>
      <c r="I765" s="184" t="s">
        <v>3656</v>
      </c>
      <c r="J765" s="184" t="s">
        <v>3657</v>
      </c>
      <c r="K765" s="184" t="s">
        <v>2036</v>
      </c>
      <c r="L765" s="184" t="s">
        <v>514</v>
      </c>
    </row>
    <row r="766" spans="1:12" x14ac:dyDescent="0.25">
      <c r="A766" s="184" t="s">
        <v>3658</v>
      </c>
      <c r="B766" s="184" t="s">
        <v>3659</v>
      </c>
      <c r="C766" s="184" t="s">
        <v>74</v>
      </c>
      <c r="F766" s="184" t="s">
        <v>3344</v>
      </c>
      <c r="G766" s="185">
        <v>25452.9</v>
      </c>
      <c r="H766" s="184" t="s">
        <v>3660</v>
      </c>
      <c r="I766" s="184" t="s">
        <v>3661</v>
      </c>
      <c r="J766" s="184" t="s">
        <v>3599</v>
      </c>
      <c r="K766" s="184" t="s">
        <v>514</v>
      </c>
      <c r="L766" s="184" t="s">
        <v>514</v>
      </c>
    </row>
    <row r="767" spans="1:12" x14ac:dyDescent="0.25">
      <c r="A767" s="184" t="s">
        <v>3662</v>
      </c>
      <c r="B767" s="184" t="s">
        <v>3663</v>
      </c>
      <c r="C767" s="184" t="s">
        <v>74</v>
      </c>
      <c r="F767" s="184" t="s">
        <v>3344</v>
      </c>
      <c r="G767" s="185">
        <v>42227.46</v>
      </c>
      <c r="H767" s="184" t="s">
        <v>3664</v>
      </c>
      <c r="I767" s="184" t="s">
        <v>3665</v>
      </c>
      <c r="J767" s="184" t="s">
        <v>3666</v>
      </c>
      <c r="K767" s="184" t="s">
        <v>2036</v>
      </c>
      <c r="L767" s="184" t="s">
        <v>514</v>
      </c>
    </row>
    <row r="768" spans="1:12" x14ac:dyDescent="0.25">
      <c r="A768" s="184" t="s">
        <v>3667</v>
      </c>
      <c r="B768" s="184" t="s">
        <v>3668</v>
      </c>
      <c r="C768" s="184" t="s">
        <v>74</v>
      </c>
      <c r="F768" s="184" t="s">
        <v>3344</v>
      </c>
      <c r="G768" s="185">
        <v>45406.54</v>
      </c>
      <c r="H768" s="184" t="s">
        <v>3669</v>
      </c>
      <c r="I768" s="184" t="s">
        <v>3670</v>
      </c>
      <c r="J768" s="184" t="s">
        <v>3555</v>
      </c>
      <c r="K768" s="184" t="s">
        <v>2036</v>
      </c>
      <c r="L768" s="184" t="s">
        <v>514</v>
      </c>
    </row>
    <row r="769" spans="1:12" x14ac:dyDescent="0.25">
      <c r="A769" s="184" t="s">
        <v>3671</v>
      </c>
      <c r="B769" s="184" t="s">
        <v>3672</v>
      </c>
      <c r="C769" s="184" t="s">
        <v>74</v>
      </c>
      <c r="F769" s="184" t="s">
        <v>3344</v>
      </c>
      <c r="G769" s="185">
        <v>96782.16</v>
      </c>
      <c r="H769" s="184" t="s">
        <v>3673</v>
      </c>
      <c r="I769" s="184" t="s">
        <v>3674</v>
      </c>
      <c r="J769" s="184" t="s">
        <v>3675</v>
      </c>
      <c r="K769" s="184" t="s">
        <v>3435</v>
      </c>
      <c r="L769" s="184" t="s">
        <v>514</v>
      </c>
    </row>
    <row r="770" spans="1:12" x14ac:dyDescent="0.25">
      <c r="A770" s="184" t="s">
        <v>3676</v>
      </c>
      <c r="B770" s="184" t="s">
        <v>3677</v>
      </c>
      <c r="C770" s="184" t="s">
        <v>74</v>
      </c>
      <c r="F770" s="184" t="s">
        <v>3344</v>
      </c>
      <c r="G770" s="185">
        <v>61391.33</v>
      </c>
      <c r="H770" s="184" t="s">
        <v>3678</v>
      </c>
      <c r="I770" s="184" t="s">
        <v>3679</v>
      </c>
      <c r="J770" s="184" t="s">
        <v>3680</v>
      </c>
      <c r="K770" s="184" t="s">
        <v>3435</v>
      </c>
      <c r="L770" s="184" t="s">
        <v>514</v>
      </c>
    </row>
    <row r="771" spans="1:12" x14ac:dyDescent="0.25">
      <c r="A771" s="184" t="s">
        <v>3681</v>
      </c>
      <c r="B771" s="184" t="s">
        <v>3682</v>
      </c>
      <c r="C771" s="184" t="s">
        <v>74</v>
      </c>
      <c r="F771" s="184" t="s">
        <v>3344</v>
      </c>
      <c r="G771" s="185">
        <v>29534.9</v>
      </c>
      <c r="H771" s="184" t="s">
        <v>3683</v>
      </c>
      <c r="I771" s="184" t="s">
        <v>3684</v>
      </c>
      <c r="J771" s="184" t="s">
        <v>3685</v>
      </c>
      <c r="K771" s="184" t="s">
        <v>3435</v>
      </c>
      <c r="L771" s="184" t="s">
        <v>514</v>
      </c>
    </row>
    <row r="772" spans="1:12" x14ac:dyDescent="0.25">
      <c r="A772" s="184" t="s">
        <v>3686</v>
      </c>
      <c r="B772" s="184" t="s">
        <v>3687</v>
      </c>
      <c r="C772" s="184" t="s">
        <v>74</v>
      </c>
      <c r="F772" s="184" t="s">
        <v>3344</v>
      </c>
      <c r="G772" s="185">
        <v>25325.73</v>
      </c>
      <c r="H772" s="184" t="s">
        <v>3688</v>
      </c>
      <c r="I772" s="184" t="s">
        <v>3689</v>
      </c>
      <c r="J772" s="184" t="s">
        <v>3690</v>
      </c>
      <c r="K772" s="184" t="s">
        <v>514</v>
      </c>
      <c r="L772" s="184" t="s">
        <v>514</v>
      </c>
    </row>
    <row r="773" spans="1:12" x14ac:dyDescent="0.25">
      <c r="A773" s="184" t="s">
        <v>3691</v>
      </c>
      <c r="B773" s="184" t="s">
        <v>3692</v>
      </c>
      <c r="C773" s="184" t="s">
        <v>74</v>
      </c>
      <c r="F773" s="184" t="s">
        <v>3344</v>
      </c>
      <c r="G773" s="185">
        <v>42613.25</v>
      </c>
      <c r="H773" s="184" t="s">
        <v>3693</v>
      </c>
      <c r="I773" s="184" t="s">
        <v>3694</v>
      </c>
      <c r="J773" s="184" t="s">
        <v>3695</v>
      </c>
      <c r="K773" s="184" t="s">
        <v>3435</v>
      </c>
      <c r="L773" s="184" t="s">
        <v>514</v>
      </c>
    </row>
    <row r="774" spans="1:12" x14ac:dyDescent="0.25">
      <c r="A774" s="184" t="s">
        <v>3696</v>
      </c>
      <c r="B774" s="184" t="s">
        <v>3697</v>
      </c>
      <c r="C774" s="184" t="s">
        <v>74</v>
      </c>
      <c r="F774" s="184" t="s">
        <v>3344</v>
      </c>
      <c r="G774" s="185">
        <v>30586.74</v>
      </c>
      <c r="H774" s="184" t="s">
        <v>3698</v>
      </c>
      <c r="I774" s="184" t="s">
        <v>3699</v>
      </c>
      <c r="J774" s="184" t="s">
        <v>3700</v>
      </c>
      <c r="K774" s="184" t="s">
        <v>3435</v>
      </c>
      <c r="L774" s="184" t="s">
        <v>514</v>
      </c>
    </row>
    <row r="775" spans="1:12" x14ac:dyDescent="0.25">
      <c r="A775" s="184" t="s">
        <v>3701</v>
      </c>
      <c r="B775" s="184" t="s">
        <v>3702</v>
      </c>
      <c r="C775" s="184" t="s">
        <v>74</v>
      </c>
      <c r="F775" s="184" t="s">
        <v>3344</v>
      </c>
      <c r="G775" s="185">
        <v>9226.51</v>
      </c>
      <c r="H775" s="184" t="s">
        <v>3703</v>
      </c>
      <c r="I775" s="184" t="s">
        <v>3704</v>
      </c>
      <c r="J775" s="184" t="s">
        <v>3705</v>
      </c>
      <c r="K775" s="184" t="s">
        <v>514</v>
      </c>
      <c r="L775" s="184" t="s">
        <v>514</v>
      </c>
    </row>
    <row r="776" spans="1:12" x14ac:dyDescent="0.25">
      <c r="A776" s="184" t="s">
        <v>3706</v>
      </c>
      <c r="B776" s="184" t="s">
        <v>3707</v>
      </c>
      <c r="C776" s="184" t="s">
        <v>74</v>
      </c>
      <c r="F776" s="184" t="s">
        <v>3344</v>
      </c>
      <c r="G776" s="185">
        <v>10931.98</v>
      </c>
      <c r="H776" s="184" t="s">
        <v>3708</v>
      </c>
      <c r="I776" s="184" t="s">
        <v>3709</v>
      </c>
      <c r="J776" s="184" t="s">
        <v>3710</v>
      </c>
      <c r="K776" s="184" t="s">
        <v>514</v>
      </c>
      <c r="L776" s="184" t="s">
        <v>514</v>
      </c>
    </row>
    <row r="777" spans="1:12" x14ac:dyDescent="0.25">
      <c r="A777" s="184" t="s">
        <v>3711</v>
      </c>
      <c r="B777" s="184" t="s">
        <v>3707</v>
      </c>
      <c r="C777" s="184" t="s">
        <v>74</v>
      </c>
      <c r="F777" s="184" t="s">
        <v>3344</v>
      </c>
      <c r="G777" s="185">
        <v>10486.65</v>
      </c>
      <c r="H777" s="184" t="s">
        <v>3712</v>
      </c>
      <c r="I777" s="184" t="s">
        <v>3713</v>
      </c>
      <c r="J777" s="184" t="s">
        <v>3710</v>
      </c>
      <c r="K777" s="184" t="s">
        <v>514</v>
      </c>
      <c r="L777" s="184" t="s">
        <v>514</v>
      </c>
    </row>
    <row r="778" spans="1:12" x14ac:dyDescent="0.25">
      <c r="A778" s="184" t="s">
        <v>3714</v>
      </c>
      <c r="B778" s="184" t="s">
        <v>3707</v>
      </c>
      <c r="C778" s="184" t="s">
        <v>74</v>
      </c>
      <c r="F778" s="184" t="s">
        <v>3344</v>
      </c>
      <c r="G778" s="185">
        <v>11755.49</v>
      </c>
      <c r="H778" s="184" t="s">
        <v>3715</v>
      </c>
      <c r="I778" s="184" t="s">
        <v>3713</v>
      </c>
      <c r="J778" s="184" t="s">
        <v>3710</v>
      </c>
      <c r="K778" s="184" t="s">
        <v>514</v>
      </c>
      <c r="L778" s="184" t="s">
        <v>514</v>
      </c>
    </row>
    <row r="779" spans="1:12" x14ac:dyDescent="0.25">
      <c r="A779" s="184" t="s">
        <v>3716</v>
      </c>
      <c r="B779" s="184" t="s">
        <v>3717</v>
      </c>
      <c r="C779" s="184" t="s">
        <v>74</v>
      </c>
      <c r="F779" s="184" t="s">
        <v>3344</v>
      </c>
      <c r="G779" s="185">
        <v>24790.68</v>
      </c>
      <c r="H779" s="184" t="s">
        <v>3718</v>
      </c>
      <c r="I779" s="184" t="s">
        <v>3719</v>
      </c>
      <c r="J779" s="184" t="s">
        <v>3720</v>
      </c>
      <c r="K779" s="184" t="s">
        <v>514</v>
      </c>
      <c r="L779" s="184" t="s">
        <v>514</v>
      </c>
    </row>
    <row r="780" spans="1:12" x14ac:dyDescent="0.25">
      <c r="A780" s="184" t="s">
        <v>3721</v>
      </c>
      <c r="B780" s="184" t="s">
        <v>3722</v>
      </c>
      <c r="C780" s="184" t="s">
        <v>74</v>
      </c>
      <c r="F780" s="184" t="s">
        <v>3344</v>
      </c>
      <c r="G780" s="185">
        <v>37007.910000000003</v>
      </c>
      <c r="H780" s="184" t="s">
        <v>3723</v>
      </c>
      <c r="I780" s="184" t="s">
        <v>3724</v>
      </c>
      <c r="J780" s="184" t="s">
        <v>3545</v>
      </c>
      <c r="K780" s="184" t="s">
        <v>3435</v>
      </c>
      <c r="L780" s="184" t="s">
        <v>514</v>
      </c>
    </row>
    <row r="781" spans="1:12" x14ac:dyDescent="0.25">
      <c r="A781" s="184" t="s">
        <v>3725</v>
      </c>
      <c r="B781" s="184" t="s">
        <v>3726</v>
      </c>
      <c r="C781" s="184" t="s">
        <v>74</v>
      </c>
      <c r="F781" s="184" t="s">
        <v>3344</v>
      </c>
      <c r="G781" s="185">
        <v>25639.43</v>
      </c>
      <c r="H781" s="184" t="s">
        <v>3727</v>
      </c>
      <c r="I781" s="184" t="s">
        <v>3728</v>
      </c>
      <c r="J781" s="184" t="s">
        <v>3450</v>
      </c>
      <c r="K781" s="184" t="s">
        <v>3435</v>
      </c>
      <c r="L781" s="184" t="s">
        <v>514</v>
      </c>
    </row>
    <row r="782" spans="1:12" x14ac:dyDescent="0.25">
      <c r="A782" s="184" t="s">
        <v>3729</v>
      </c>
      <c r="B782" s="184" t="s">
        <v>3730</v>
      </c>
      <c r="C782" s="184" t="s">
        <v>74</v>
      </c>
      <c r="F782" s="184" t="s">
        <v>3344</v>
      </c>
      <c r="G782" s="185">
        <v>9159.24</v>
      </c>
      <c r="H782" s="184" t="s">
        <v>3731</v>
      </c>
      <c r="I782" s="184" t="s">
        <v>3732</v>
      </c>
      <c r="J782" s="184" t="s">
        <v>1005</v>
      </c>
      <c r="K782" s="184" t="s">
        <v>514</v>
      </c>
      <c r="L782" s="184" t="s">
        <v>514</v>
      </c>
    </row>
    <row r="783" spans="1:12" x14ac:dyDescent="0.25">
      <c r="A783" s="184" t="s">
        <v>3733</v>
      </c>
      <c r="B783" s="184" t="s">
        <v>3734</v>
      </c>
      <c r="C783" s="184" t="s">
        <v>74</v>
      </c>
      <c r="F783" s="184" t="s">
        <v>3344</v>
      </c>
      <c r="G783" s="185">
        <v>9185.69</v>
      </c>
      <c r="H783" s="184" t="s">
        <v>3735</v>
      </c>
      <c r="I783" s="184" t="s">
        <v>3736</v>
      </c>
      <c r="J783" s="184" t="s">
        <v>851</v>
      </c>
      <c r="K783" s="184" t="s">
        <v>514</v>
      </c>
      <c r="L783" s="184" t="s">
        <v>514</v>
      </c>
    </row>
    <row r="784" spans="1:12" x14ac:dyDescent="0.25">
      <c r="A784" s="184" t="s">
        <v>3737</v>
      </c>
      <c r="B784" s="184" t="s">
        <v>3738</v>
      </c>
      <c r="C784" s="184" t="s">
        <v>74</v>
      </c>
      <c r="F784" s="184" t="s">
        <v>3344</v>
      </c>
      <c r="G784" s="185">
        <v>11085.38</v>
      </c>
      <c r="H784" s="184" t="s">
        <v>3739</v>
      </c>
      <c r="I784" s="184" t="s">
        <v>3740</v>
      </c>
      <c r="J784" s="184" t="s">
        <v>3741</v>
      </c>
      <c r="K784" s="184" t="s">
        <v>514</v>
      </c>
      <c r="L784" s="184" t="s">
        <v>514</v>
      </c>
    </row>
    <row r="785" spans="1:12" x14ac:dyDescent="0.25">
      <c r="A785" s="184" t="s">
        <v>3742</v>
      </c>
      <c r="B785" s="184" t="s">
        <v>3743</v>
      </c>
      <c r="C785" s="184" t="s">
        <v>74</v>
      </c>
      <c r="F785" s="184" t="s">
        <v>3344</v>
      </c>
      <c r="G785" s="185">
        <v>12735.96</v>
      </c>
      <c r="H785" s="184" t="s">
        <v>3744</v>
      </c>
      <c r="I785" s="184" t="s">
        <v>3745</v>
      </c>
      <c r="J785" s="184" t="s">
        <v>3746</v>
      </c>
      <c r="K785" s="184" t="s">
        <v>514</v>
      </c>
      <c r="L785" s="184" t="s">
        <v>514</v>
      </c>
    </row>
    <row r="786" spans="1:12" x14ac:dyDescent="0.25">
      <c r="A786" s="184" t="s">
        <v>3747</v>
      </c>
      <c r="B786" s="184" t="s">
        <v>3748</v>
      </c>
      <c r="C786" s="184" t="s">
        <v>74</v>
      </c>
      <c r="F786" s="184" t="s">
        <v>3344</v>
      </c>
      <c r="G786" s="185">
        <v>11090.17</v>
      </c>
      <c r="H786" s="184" t="s">
        <v>3563</v>
      </c>
      <c r="I786" s="184" t="s">
        <v>3749</v>
      </c>
      <c r="J786" s="184" t="s">
        <v>3463</v>
      </c>
      <c r="K786" s="184" t="s">
        <v>514</v>
      </c>
      <c r="L786" s="184" t="s">
        <v>514</v>
      </c>
    </row>
    <row r="787" spans="1:12" x14ac:dyDescent="0.25">
      <c r="A787" s="184" t="s">
        <v>3750</v>
      </c>
      <c r="B787" s="184" t="s">
        <v>3751</v>
      </c>
      <c r="C787" s="184" t="s">
        <v>74</v>
      </c>
      <c r="F787" s="184" t="s">
        <v>3344</v>
      </c>
      <c r="G787" s="185">
        <v>33338.61</v>
      </c>
      <c r="H787" s="184" t="s">
        <v>3752</v>
      </c>
      <c r="I787" s="184" t="s">
        <v>3753</v>
      </c>
      <c r="J787" s="184" t="s">
        <v>3754</v>
      </c>
      <c r="K787" s="184" t="s">
        <v>3435</v>
      </c>
      <c r="L787" s="184" t="s">
        <v>514</v>
      </c>
    </row>
    <row r="788" spans="1:12" x14ac:dyDescent="0.25">
      <c r="A788" s="184" t="s">
        <v>3755</v>
      </c>
      <c r="B788" s="184" t="s">
        <v>3756</v>
      </c>
      <c r="C788" s="184" t="s">
        <v>74</v>
      </c>
      <c r="F788" s="184" t="s">
        <v>3344</v>
      </c>
      <c r="G788" s="185">
        <v>49603.81</v>
      </c>
      <c r="H788" s="184" t="s">
        <v>3757</v>
      </c>
      <c r="I788" s="184" t="s">
        <v>3758</v>
      </c>
      <c r="J788" s="184" t="s">
        <v>3759</v>
      </c>
      <c r="K788" s="184" t="s">
        <v>3435</v>
      </c>
      <c r="L788" s="184" t="s">
        <v>514</v>
      </c>
    </row>
    <row r="789" spans="1:12" x14ac:dyDescent="0.25">
      <c r="A789" s="184" t="s">
        <v>3760</v>
      </c>
      <c r="B789" s="184" t="s">
        <v>3761</v>
      </c>
      <c r="C789" s="184" t="s">
        <v>74</v>
      </c>
      <c r="F789" s="184" t="s">
        <v>3344</v>
      </c>
      <c r="G789" s="185">
        <v>2963.76</v>
      </c>
      <c r="H789" s="184" t="s">
        <v>3762</v>
      </c>
      <c r="I789" s="184" t="s">
        <v>3763</v>
      </c>
      <c r="J789" s="184" t="s">
        <v>1201</v>
      </c>
      <c r="K789" s="184" t="s">
        <v>514</v>
      </c>
      <c r="L789" s="184" t="s">
        <v>514</v>
      </c>
    </row>
    <row r="790" spans="1:12" x14ac:dyDescent="0.25">
      <c r="A790" s="184" t="s">
        <v>3764</v>
      </c>
      <c r="B790" s="184" t="s">
        <v>3765</v>
      </c>
      <c r="C790" s="184" t="s">
        <v>74</v>
      </c>
      <c r="F790" s="184" t="s">
        <v>736</v>
      </c>
      <c r="G790" s="185">
        <v>89383.9</v>
      </c>
      <c r="H790" s="184" t="s">
        <v>3491</v>
      </c>
      <c r="I790" s="184" t="s">
        <v>3487</v>
      </c>
      <c r="J790" s="184" t="s">
        <v>3488</v>
      </c>
      <c r="K790" s="184" t="s">
        <v>514</v>
      </c>
      <c r="L790" s="184" t="s">
        <v>514</v>
      </c>
    </row>
    <row r="791" spans="1:12" x14ac:dyDescent="0.25">
      <c r="A791" s="184" t="s">
        <v>3766</v>
      </c>
      <c r="B791" s="184" t="s">
        <v>3767</v>
      </c>
      <c r="C791" s="184" t="s">
        <v>74</v>
      </c>
      <c r="F791" s="184" t="s">
        <v>736</v>
      </c>
      <c r="G791" s="185">
        <v>116045.14</v>
      </c>
      <c r="H791" s="184" t="s">
        <v>3491</v>
      </c>
      <c r="I791" s="184" t="s">
        <v>3768</v>
      </c>
      <c r="J791" s="184" t="s">
        <v>3769</v>
      </c>
      <c r="K791" s="184" t="s">
        <v>3484</v>
      </c>
      <c r="L791" s="184" t="s">
        <v>514</v>
      </c>
    </row>
    <row r="792" spans="1:12" x14ac:dyDescent="0.25">
      <c r="A792" s="184" t="s">
        <v>3770</v>
      </c>
      <c r="B792" s="184" t="s">
        <v>3771</v>
      </c>
      <c r="C792" s="184" t="s">
        <v>74</v>
      </c>
      <c r="F792" s="184" t="s">
        <v>1544</v>
      </c>
      <c r="G792" s="185">
        <v>3946.74</v>
      </c>
      <c r="H792" s="184" t="s">
        <v>3772</v>
      </c>
      <c r="I792" s="184" t="s">
        <v>3773</v>
      </c>
      <c r="J792" s="184" t="s">
        <v>3774</v>
      </c>
      <c r="K792" s="184" t="s">
        <v>514</v>
      </c>
      <c r="L792" s="184" t="s">
        <v>514</v>
      </c>
    </row>
    <row r="793" spans="1:12" x14ac:dyDescent="0.25">
      <c r="A793" s="184" t="s">
        <v>3775</v>
      </c>
      <c r="B793" s="184" t="s">
        <v>3776</v>
      </c>
      <c r="C793" s="184" t="s">
        <v>56</v>
      </c>
      <c r="F793" s="184" t="s">
        <v>3344</v>
      </c>
      <c r="G793" s="185">
        <v>265734.36</v>
      </c>
      <c r="H793" s="184" t="s">
        <v>3777</v>
      </c>
      <c r="I793" s="184" t="s">
        <v>3778</v>
      </c>
      <c r="J793" s="184" t="s">
        <v>3779</v>
      </c>
      <c r="K793" s="184" t="s">
        <v>3780</v>
      </c>
      <c r="L793" s="184" t="s">
        <v>3781</v>
      </c>
    </row>
    <row r="794" spans="1:12" x14ac:dyDescent="0.25">
      <c r="A794" s="184" t="s">
        <v>3782</v>
      </c>
      <c r="B794" s="184" t="s">
        <v>3783</v>
      </c>
      <c r="C794" s="184" t="s">
        <v>56</v>
      </c>
      <c r="F794" s="184" t="s">
        <v>3344</v>
      </c>
      <c r="G794" s="185">
        <v>261949.42</v>
      </c>
      <c r="H794" s="184" t="s">
        <v>3784</v>
      </c>
      <c r="I794" s="184" t="s">
        <v>3785</v>
      </c>
      <c r="J794" s="184" t="s">
        <v>3786</v>
      </c>
      <c r="K794" s="184" t="s">
        <v>3780</v>
      </c>
      <c r="L794" s="184" t="s">
        <v>3787</v>
      </c>
    </row>
    <row r="795" spans="1:12" x14ac:dyDescent="0.25">
      <c r="A795" s="184" t="s">
        <v>3788</v>
      </c>
      <c r="B795" s="184" t="s">
        <v>3789</v>
      </c>
      <c r="C795" s="184" t="s">
        <v>56</v>
      </c>
      <c r="F795" s="184" t="s">
        <v>3344</v>
      </c>
      <c r="G795" s="185">
        <v>151502.79</v>
      </c>
      <c r="H795" s="184" t="s">
        <v>3790</v>
      </c>
      <c r="I795" s="184" t="s">
        <v>3791</v>
      </c>
      <c r="J795" s="184" t="s">
        <v>3792</v>
      </c>
      <c r="K795" s="184" t="s">
        <v>3780</v>
      </c>
      <c r="L795" s="184" t="s">
        <v>3793</v>
      </c>
    </row>
    <row r="796" spans="1:12" x14ac:dyDescent="0.25">
      <c r="A796" s="184" t="s">
        <v>3794</v>
      </c>
      <c r="B796" s="184" t="s">
        <v>3795</v>
      </c>
      <c r="C796" s="184" t="s">
        <v>56</v>
      </c>
      <c r="F796" s="184" t="s">
        <v>3344</v>
      </c>
      <c r="G796" s="185">
        <v>147543.75</v>
      </c>
      <c r="H796" s="184" t="s">
        <v>3796</v>
      </c>
      <c r="I796" s="184" t="s">
        <v>3797</v>
      </c>
      <c r="J796" s="184" t="s">
        <v>3798</v>
      </c>
      <c r="K796" s="184" t="s">
        <v>3780</v>
      </c>
      <c r="L796" s="184" t="s">
        <v>3799</v>
      </c>
    </row>
    <row r="797" spans="1:12" x14ac:dyDescent="0.25">
      <c r="A797" s="184" t="s">
        <v>3800</v>
      </c>
      <c r="B797" s="184" t="s">
        <v>3801</v>
      </c>
      <c r="C797" s="184" t="s">
        <v>74</v>
      </c>
      <c r="F797" s="184" t="s">
        <v>1544</v>
      </c>
      <c r="G797" s="185">
        <v>19374.88</v>
      </c>
      <c r="H797" s="184" t="s">
        <v>3802</v>
      </c>
      <c r="I797" s="184" t="s">
        <v>3803</v>
      </c>
      <c r="J797" s="184" t="s">
        <v>3804</v>
      </c>
      <c r="K797" s="184" t="s">
        <v>514</v>
      </c>
      <c r="L797" s="184" t="s">
        <v>514</v>
      </c>
    </row>
    <row r="798" spans="1:12" x14ac:dyDescent="0.25">
      <c r="A798" s="184" t="s">
        <v>3805</v>
      </c>
      <c r="B798" s="184" t="s">
        <v>3806</v>
      </c>
      <c r="C798" s="184" t="s">
        <v>74</v>
      </c>
      <c r="F798" s="184" t="s">
        <v>3344</v>
      </c>
      <c r="G798" s="185">
        <v>10687.17</v>
      </c>
      <c r="H798" s="184" t="s">
        <v>3807</v>
      </c>
      <c r="I798" s="184" t="s">
        <v>3808</v>
      </c>
      <c r="J798" s="184" t="s">
        <v>3809</v>
      </c>
      <c r="K798" s="184" t="s">
        <v>514</v>
      </c>
      <c r="L798" s="184" t="s">
        <v>514</v>
      </c>
    </row>
    <row r="799" spans="1:12" x14ac:dyDescent="0.25">
      <c r="A799" s="184" t="s">
        <v>3810</v>
      </c>
      <c r="B799" s="184" t="s">
        <v>3811</v>
      </c>
      <c r="C799" s="184" t="s">
        <v>3353</v>
      </c>
      <c r="F799" s="184" t="s">
        <v>3360</v>
      </c>
      <c r="G799" s="185">
        <v>50813.22</v>
      </c>
      <c r="H799" s="184" t="s">
        <v>514</v>
      </c>
      <c r="I799" s="184" t="s">
        <v>514</v>
      </c>
      <c r="J799" s="184" t="s">
        <v>3812</v>
      </c>
      <c r="K799" s="184" t="s">
        <v>514</v>
      </c>
      <c r="L799" s="184" t="s">
        <v>514</v>
      </c>
    </row>
    <row r="800" spans="1:12" x14ac:dyDescent="0.25">
      <c r="A800" s="184" t="s">
        <v>3813</v>
      </c>
      <c r="B800" s="184" t="s">
        <v>3814</v>
      </c>
      <c r="C800" s="184" t="s">
        <v>3359</v>
      </c>
      <c r="F800" s="184" t="s">
        <v>3360</v>
      </c>
      <c r="G800" s="185">
        <v>3736485.5</v>
      </c>
      <c r="H800" s="184" t="s">
        <v>514</v>
      </c>
      <c r="I800" s="184" t="s">
        <v>3815</v>
      </c>
      <c r="J800" s="184" t="s">
        <v>3816</v>
      </c>
      <c r="K800" s="184" t="s">
        <v>514</v>
      </c>
      <c r="L800" s="184" t="s">
        <v>514</v>
      </c>
    </row>
    <row r="801" spans="1:12" x14ac:dyDescent="0.25">
      <c r="A801" s="184" t="s">
        <v>3817</v>
      </c>
      <c r="B801" s="184" t="s">
        <v>3818</v>
      </c>
      <c r="C801" s="184" t="s">
        <v>3819</v>
      </c>
      <c r="F801" s="184" t="s">
        <v>3360</v>
      </c>
      <c r="G801" s="185">
        <v>587989.43999999994</v>
      </c>
      <c r="H801" s="184" t="s">
        <v>514</v>
      </c>
      <c r="I801" s="184" t="s">
        <v>3820</v>
      </c>
      <c r="J801" s="184" t="s">
        <v>3812</v>
      </c>
      <c r="K801" s="184" t="s">
        <v>514</v>
      </c>
      <c r="L801" s="184" t="s">
        <v>514</v>
      </c>
    </row>
    <row r="802" spans="1:12" x14ac:dyDescent="0.25">
      <c r="A802" s="184" t="s">
        <v>3821</v>
      </c>
      <c r="B802" s="184" t="s">
        <v>3822</v>
      </c>
      <c r="C802" s="184" t="s">
        <v>3359</v>
      </c>
      <c r="F802" s="184" t="s">
        <v>3360</v>
      </c>
      <c r="G802" s="185">
        <v>438979.32</v>
      </c>
      <c r="H802" s="184" t="s">
        <v>514</v>
      </c>
      <c r="I802" s="184" t="s">
        <v>3823</v>
      </c>
      <c r="J802" s="184" t="s">
        <v>3812</v>
      </c>
      <c r="K802" s="184" t="s">
        <v>514</v>
      </c>
      <c r="L802" s="184" t="s">
        <v>514</v>
      </c>
    </row>
    <row r="803" spans="1:12" x14ac:dyDescent="0.25">
      <c r="A803" s="184" t="s">
        <v>3824</v>
      </c>
      <c r="B803" s="184" t="s">
        <v>3825</v>
      </c>
      <c r="C803" s="184" t="s">
        <v>79</v>
      </c>
      <c r="F803" s="184" t="s">
        <v>3360</v>
      </c>
      <c r="G803" s="185">
        <v>4004.33</v>
      </c>
      <c r="H803" s="184" t="s">
        <v>514</v>
      </c>
      <c r="I803" s="184" t="s">
        <v>3826</v>
      </c>
      <c r="J803" s="184" t="s">
        <v>3827</v>
      </c>
      <c r="K803" s="184" t="s">
        <v>514</v>
      </c>
      <c r="L803" s="184" t="s">
        <v>514</v>
      </c>
    </row>
    <row r="804" spans="1:12" x14ac:dyDescent="0.25">
      <c r="A804" s="184" t="s">
        <v>3828</v>
      </c>
      <c r="B804" s="184" t="s">
        <v>3829</v>
      </c>
      <c r="C804" s="184" t="s">
        <v>79</v>
      </c>
      <c r="F804" s="184" t="s">
        <v>3830</v>
      </c>
      <c r="G804" s="185">
        <v>38280.99</v>
      </c>
      <c r="H804" s="184" t="s">
        <v>3831</v>
      </c>
      <c r="I804" s="184" t="s">
        <v>3832</v>
      </c>
      <c r="J804" s="184" t="s">
        <v>3833</v>
      </c>
      <c r="K804" s="184" t="s">
        <v>514</v>
      </c>
      <c r="L804" s="184" t="s">
        <v>514</v>
      </c>
    </row>
    <row r="805" spans="1:12" x14ac:dyDescent="0.25">
      <c r="A805" s="184" t="s">
        <v>3834</v>
      </c>
      <c r="B805" s="184" t="s">
        <v>3835</v>
      </c>
      <c r="C805" s="184" t="s">
        <v>79</v>
      </c>
      <c r="F805" s="184" t="s">
        <v>3830</v>
      </c>
      <c r="G805" s="185">
        <v>140681.12</v>
      </c>
      <c r="H805" s="184" t="s">
        <v>3836</v>
      </c>
      <c r="I805" s="184" t="s">
        <v>3837</v>
      </c>
      <c r="J805" s="184" t="s">
        <v>3838</v>
      </c>
      <c r="K805" s="184" t="s">
        <v>3839</v>
      </c>
      <c r="L805" s="184" t="s">
        <v>514</v>
      </c>
    </row>
    <row r="806" spans="1:12" x14ac:dyDescent="0.25">
      <c r="A806" s="184" t="s">
        <v>3840</v>
      </c>
      <c r="B806" s="184" t="s">
        <v>3841</v>
      </c>
      <c r="C806" s="184" t="s">
        <v>79</v>
      </c>
      <c r="F806" s="184" t="s">
        <v>3830</v>
      </c>
      <c r="G806" s="185">
        <v>203498.67</v>
      </c>
      <c r="H806" s="184" t="s">
        <v>3842</v>
      </c>
      <c r="I806" s="184" t="s">
        <v>3843</v>
      </c>
      <c r="J806" s="184" t="s">
        <v>3844</v>
      </c>
      <c r="K806" s="184" t="s">
        <v>514</v>
      </c>
      <c r="L806" s="184" t="s">
        <v>514</v>
      </c>
    </row>
    <row r="807" spans="1:12" x14ac:dyDescent="0.25">
      <c r="A807" s="184" t="s">
        <v>3845</v>
      </c>
      <c r="B807" s="184" t="s">
        <v>3846</v>
      </c>
      <c r="C807" s="184" t="s">
        <v>79</v>
      </c>
      <c r="F807" s="184" t="s">
        <v>3830</v>
      </c>
      <c r="G807" s="185">
        <v>221472.34</v>
      </c>
      <c r="H807" s="184" t="s">
        <v>3847</v>
      </c>
      <c r="I807" s="184" t="s">
        <v>3843</v>
      </c>
      <c r="J807" s="184" t="s">
        <v>3844</v>
      </c>
      <c r="K807" s="184" t="s">
        <v>514</v>
      </c>
      <c r="L807" s="184" t="s">
        <v>514</v>
      </c>
    </row>
    <row r="808" spans="1:12" x14ac:dyDescent="0.25">
      <c r="A808" s="184" t="s">
        <v>3848</v>
      </c>
      <c r="B808" s="184" t="s">
        <v>3849</v>
      </c>
      <c r="C808" s="184" t="s">
        <v>79</v>
      </c>
      <c r="F808" s="184" t="s">
        <v>546</v>
      </c>
      <c r="G808" s="185">
        <v>77792.62</v>
      </c>
      <c r="H808" s="184" t="s">
        <v>3850</v>
      </c>
      <c r="I808" s="184" t="s">
        <v>3851</v>
      </c>
      <c r="J808" s="184" t="s">
        <v>3852</v>
      </c>
      <c r="K808" s="184" t="s">
        <v>514</v>
      </c>
      <c r="L808" s="184" t="s">
        <v>514</v>
      </c>
    </row>
    <row r="809" spans="1:12" x14ac:dyDescent="0.25">
      <c r="A809" s="184" t="s">
        <v>3853</v>
      </c>
      <c r="B809" s="184" t="s">
        <v>3854</v>
      </c>
      <c r="C809" s="184" t="s">
        <v>79</v>
      </c>
      <c r="F809" s="184" t="s">
        <v>546</v>
      </c>
      <c r="G809" s="185">
        <v>88640.09</v>
      </c>
      <c r="H809" s="184" t="s">
        <v>3855</v>
      </c>
      <c r="I809" s="184" t="s">
        <v>3856</v>
      </c>
      <c r="J809" s="184" t="s">
        <v>3857</v>
      </c>
      <c r="K809" s="184" t="s">
        <v>514</v>
      </c>
      <c r="L809" s="184" t="s">
        <v>514</v>
      </c>
    </row>
    <row r="810" spans="1:12" x14ac:dyDescent="0.25">
      <c r="A810" s="184" t="s">
        <v>3858</v>
      </c>
      <c r="B810" s="184" t="s">
        <v>3859</v>
      </c>
      <c r="C810" s="184" t="s">
        <v>79</v>
      </c>
      <c r="F810" s="184" t="s">
        <v>546</v>
      </c>
      <c r="G810" s="185">
        <v>80282.66</v>
      </c>
      <c r="H810" s="184" t="s">
        <v>3860</v>
      </c>
      <c r="I810" s="184" t="s">
        <v>3861</v>
      </c>
      <c r="J810" s="184" t="s">
        <v>3862</v>
      </c>
      <c r="K810" s="184" t="s">
        <v>514</v>
      </c>
      <c r="L810" s="184" t="s">
        <v>514</v>
      </c>
    </row>
    <row r="811" spans="1:12" x14ac:dyDescent="0.25">
      <c r="A811" s="184" t="s">
        <v>3863</v>
      </c>
      <c r="B811" s="184" t="s">
        <v>3864</v>
      </c>
      <c r="C811" s="184" t="s">
        <v>79</v>
      </c>
      <c r="F811" s="184" t="s">
        <v>546</v>
      </c>
      <c r="G811" s="185">
        <v>152636.04999999999</v>
      </c>
      <c r="H811" s="184" t="s">
        <v>3865</v>
      </c>
      <c r="I811" s="184" t="s">
        <v>3866</v>
      </c>
      <c r="J811" s="184" t="s">
        <v>3867</v>
      </c>
      <c r="K811" s="184" t="s">
        <v>514</v>
      </c>
      <c r="L811" s="184" t="s">
        <v>514</v>
      </c>
    </row>
    <row r="812" spans="1:12" x14ac:dyDescent="0.25">
      <c r="A812" s="184" t="s">
        <v>3868</v>
      </c>
      <c r="B812" s="184" t="s">
        <v>3869</v>
      </c>
      <c r="C812" s="184" t="s">
        <v>79</v>
      </c>
      <c r="F812" s="184" t="s">
        <v>546</v>
      </c>
      <c r="G812" s="185">
        <v>73895.070000000007</v>
      </c>
      <c r="H812" s="184" t="s">
        <v>3870</v>
      </c>
      <c r="I812" s="184" t="s">
        <v>3851</v>
      </c>
      <c r="J812" s="184" t="s">
        <v>3871</v>
      </c>
      <c r="K812" s="184" t="s">
        <v>514</v>
      </c>
      <c r="L812" s="184" t="s">
        <v>514</v>
      </c>
    </row>
    <row r="813" spans="1:12" x14ac:dyDescent="0.25">
      <c r="A813" s="184" t="s">
        <v>3872</v>
      </c>
      <c r="B813" s="184" t="s">
        <v>3873</v>
      </c>
      <c r="C813" s="184" t="s">
        <v>79</v>
      </c>
      <c r="F813" s="184" t="s">
        <v>546</v>
      </c>
      <c r="G813" s="185">
        <v>74526.64</v>
      </c>
      <c r="H813" s="184" t="s">
        <v>3874</v>
      </c>
      <c r="I813" s="184" t="s">
        <v>3875</v>
      </c>
      <c r="J813" s="184" t="s">
        <v>3876</v>
      </c>
      <c r="K813" s="184" t="s">
        <v>514</v>
      </c>
      <c r="L813" s="184" t="s">
        <v>514</v>
      </c>
    </row>
    <row r="814" spans="1:12" x14ac:dyDescent="0.25">
      <c r="A814" s="184" t="s">
        <v>3877</v>
      </c>
      <c r="B814" s="184" t="s">
        <v>3878</v>
      </c>
      <c r="C814" s="184" t="s">
        <v>79</v>
      </c>
      <c r="F814" s="184" t="s">
        <v>546</v>
      </c>
      <c r="G814" s="185">
        <v>73473.070000000007</v>
      </c>
      <c r="H814" s="184" t="s">
        <v>3879</v>
      </c>
      <c r="I814" s="184" t="s">
        <v>3861</v>
      </c>
      <c r="J814" s="184" t="s">
        <v>3871</v>
      </c>
      <c r="K814" s="184" t="s">
        <v>514</v>
      </c>
      <c r="L814" s="184" t="s">
        <v>514</v>
      </c>
    </row>
    <row r="815" spans="1:12" x14ac:dyDescent="0.25">
      <c r="A815" s="184" t="s">
        <v>3880</v>
      </c>
      <c r="B815" s="184" t="s">
        <v>3878</v>
      </c>
      <c r="C815" s="184" t="s">
        <v>79</v>
      </c>
      <c r="F815" s="184" t="s">
        <v>546</v>
      </c>
      <c r="G815" s="185">
        <v>73473.070000000007</v>
      </c>
      <c r="H815" s="184" t="s">
        <v>3879</v>
      </c>
      <c r="I815" s="184" t="s">
        <v>3861</v>
      </c>
      <c r="J815" s="184" t="s">
        <v>3871</v>
      </c>
      <c r="K815" s="184" t="s">
        <v>514</v>
      </c>
      <c r="L815" s="184" t="s">
        <v>514</v>
      </c>
    </row>
    <row r="816" spans="1:12" x14ac:dyDescent="0.25">
      <c r="A816" s="184" t="s">
        <v>3881</v>
      </c>
      <c r="B816" s="184" t="s">
        <v>3882</v>
      </c>
      <c r="C816" s="184" t="s">
        <v>79</v>
      </c>
      <c r="F816" s="184" t="s">
        <v>546</v>
      </c>
      <c r="G816" s="185">
        <v>67342.509999999995</v>
      </c>
      <c r="H816" s="184" t="s">
        <v>3883</v>
      </c>
      <c r="I816" s="184" t="s">
        <v>3861</v>
      </c>
      <c r="J816" s="184" t="s">
        <v>3871</v>
      </c>
      <c r="K816" s="184" t="s">
        <v>514</v>
      </c>
      <c r="L816" s="184" t="s">
        <v>514</v>
      </c>
    </row>
    <row r="817" spans="1:12" x14ac:dyDescent="0.25">
      <c r="A817" s="184" t="s">
        <v>3884</v>
      </c>
      <c r="B817" s="184" t="s">
        <v>3885</v>
      </c>
      <c r="C817" s="184" t="s">
        <v>79</v>
      </c>
      <c r="F817" s="184" t="s">
        <v>2194</v>
      </c>
      <c r="G817" s="185">
        <v>265947.42</v>
      </c>
      <c r="H817" s="184" t="s">
        <v>3886</v>
      </c>
      <c r="I817" s="184" t="s">
        <v>3887</v>
      </c>
      <c r="J817" s="184" t="s">
        <v>3888</v>
      </c>
      <c r="K817" s="184" t="s">
        <v>3889</v>
      </c>
      <c r="L817" s="184" t="s">
        <v>514</v>
      </c>
    </row>
    <row r="818" spans="1:12" x14ac:dyDescent="0.25">
      <c r="A818" s="184" t="s">
        <v>3890</v>
      </c>
      <c r="B818" s="184" t="s">
        <v>3891</v>
      </c>
      <c r="C818" s="184" t="s">
        <v>79</v>
      </c>
      <c r="F818" s="184" t="s">
        <v>2194</v>
      </c>
      <c r="G818" s="185">
        <v>352630.98</v>
      </c>
      <c r="H818" s="184" t="s">
        <v>3892</v>
      </c>
      <c r="I818" s="184" t="s">
        <v>3893</v>
      </c>
      <c r="J818" s="184" t="s">
        <v>3894</v>
      </c>
      <c r="K818" s="184" t="s">
        <v>3889</v>
      </c>
      <c r="L818" s="184" t="s">
        <v>514</v>
      </c>
    </row>
    <row r="819" spans="1:12" x14ac:dyDescent="0.25">
      <c r="A819" s="184" t="s">
        <v>3895</v>
      </c>
      <c r="B819" s="184" t="s">
        <v>3896</v>
      </c>
      <c r="C819" s="184" t="s">
        <v>79</v>
      </c>
      <c r="F819" s="184" t="s">
        <v>3830</v>
      </c>
      <c r="G819" s="185">
        <v>183702.69</v>
      </c>
      <c r="H819" s="184" t="s">
        <v>3897</v>
      </c>
      <c r="I819" s="184" t="s">
        <v>3898</v>
      </c>
      <c r="J819" s="184" t="s">
        <v>3899</v>
      </c>
      <c r="K819" s="184" t="s">
        <v>944</v>
      </c>
      <c r="L819" s="184" t="s">
        <v>514</v>
      </c>
    </row>
    <row r="820" spans="1:12" x14ac:dyDescent="0.25">
      <c r="A820" s="184" t="s">
        <v>3900</v>
      </c>
      <c r="B820" s="184" t="s">
        <v>3901</v>
      </c>
      <c r="C820" s="184" t="s">
        <v>79</v>
      </c>
      <c r="F820" s="184" t="s">
        <v>2194</v>
      </c>
      <c r="G820" s="185">
        <v>227500.23</v>
      </c>
      <c r="H820" s="184" t="s">
        <v>3902</v>
      </c>
      <c r="I820" s="184" t="s">
        <v>3903</v>
      </c>
      <c r="J820" s="184" t="s">
        <v>3904</v>
      </c>
      <c r="K820" s="184" t="s">
        <v>2225</v>
      </c>
      <c r="L820" s="184" t="s">
        <v>514</v>
      </c>
    </row>
    <row r="821" spans="1:12" x14ac:dyDescent="0.25">
      <c r="A821" s="184" t="s">
        <v>3905</v>
      </c>
      <c r="B821" s="184" t="s">
        <v>3906</v>
      </c>
      <c r="C821" s="184" t="s">
        <v>79</v>
      </c>
      <c r="F821" s="184" t="s">
        <v>2194</v>
      </c>
      <c r="G821" s="185">
        <v>213193.24</v>
      </c>
      <c r="H821" s="184" t="s">
        <v>3907</v>
      </c>
      <c r="I821" s="184" t="s">
        <v>3908</v>
      </c>
      <c r="J821" s="184" t="s">
        <v>3909</v>
      </c>
      <c r="K821" s="184" t="s">
        <v>2377</v>
      </c>
      <c r="L821" s="184" t="s">
        <v>514</v>
      </c>
    </row>
    <row r="822" spans="1:12" x14ac:dyDescent="0.25">
      <c r="A822" s="184" t="s">
        <v>3910</v>
      </c>
      <c r="B822" s="184" t="s">
        <v>3911</v>
      </c>
      <c r="C822" s="184" t="s">
        <v>79</v>
      </c>
      <c r="F822" s="184" t="s">
        <v>2194</v>
      </c>
      <c r="G822" s="185">
        <v>270124.78000000003</v>
      </c>
      <c r="H822" s="184" t="s">
        <v>3912</v>
      </c>
      <c r="I822" s="184" t="s">
        <v>3913</v>
      </c>
      <c r="J822" s="184" t="s">
        <v>3914</v>
      </c>
      <c r="K822" s="184" t="s">
        <v>2198</v>
      </c>
      <c r="L822" s="184" t="s">
        <v>514</v>
      </c>
    </row>
    <row r="823" spans="1:12" x14ac:dyDescent="0.25">
      <c r="A823" s="184" t="s">
        <v>3915</v>
      </c>
      <c r="B823" s="184" t="s">
        <v>3916</v>
      </c>
      <c r="C823" s="184" t="s">
        <v>79</v>
      </c>
      <c r="F823" s="184" t="s">
        <v>2194</v>
      </c>
      <c r="G823" s="185">
        <v>252755.28</v>
      </c>
      <c r="H823" s="184" t="s">
        <v>3917</v>
      </c>
      <c r="I823" s="184" t="s">
        <v>3918</v>
      </c>
      <c r="J823" s="184" t="s">
        <v>3919</v>
      </c>
      <c r="K823" s="184" t="s">
        <v>2225</v>
      </c>
      <c r="L823" s="184" t="s">
        <v>514</v>
      </c>
    </row>
    <row r="824" spans="1:12" x14ac:dyDescent="0.25">
      <c r="A824" s="184" t="s">
        <v>3920</v>
      </c>
      <c r="B824" s="184" t="s">
        <v>3921</v>
      </c>
      <c r="C824" s="184" t="s">
        <v>79</v>
      </c>
      <c r="F824" s="184" t="s">
        <v>2194</v>
      </c>
      <c r="G824" s="185">
        <v>80761.929999999993</v>
      </c>
      <c r="H824" s="184" t="s">
        <v>3922</v>
      </c>
      <c r="I824" s="184" t="s">
        <v>3923</v>
      </c>
      <c r="J824" s="184" t="s">
        <v>3924</v>
      </c>
      <c r="K824" s="184" t="s">
        <v>3925</v>
      </c>
      <c r="L824" s="184" t="s">
        <v>514</v>
      </c>
    </row>
    <row r="825" spans="1:12" x14ac:dyDescent="0.25">
      <c r="A825" s="184" t="s">
        <v>3926</v>
      </c>
      <c r="B825" s="184" t="s">
        <v>3927</v>
      </c>
      <c r="C825" s="184" t="s">
        <v>79</v>
      </c>
      <c r="F825" s="184" t="s">
        <v>2194</v>
      </c>
      <c r="G825" s="185">
        <v>87856.26</v>
      </c>
      <c r="H825" s="184" t="s">
        <v>3928</v>
      </c>
      <c r="I825" s="184" t="s">
        <v>3929</v>
      </c>
      <c r="J825" s="184" t="s">
        <v>3930</v>
      </c>
      <c r="K825" s="184" t="s">
        <v>514</v>
      </c>
      <c r="L825" s="184" t="s">
        <v>514</v>
      </c>
    </row>
    <row r="826" spans="1:12" x14ac:dyDescent="0.25">
      <c r="A826" s="184" t="s">
        <v>3931</v>
      </c>
      <c r="B826" s="184" t="s">
        <v>3932</v>
      </c>
      <c r="C826" s="184" t="s">
        <v>79</v>
      </c>
      <c r="F826" s="184" t="s">
        <v>2194</v>
      </c>
      <c r="G826" s="185">
        <v>239138.83</v>
      </c>
      <c r="H826" s="184" t="s">
        <v>3933</v>
      </c>
      <c r="I826" s="184" t="s">
        <v>3934</v>
      </c>
      <c r="J826" s="184" t="s">
        <v>3935</v>
      </c>
      <c r="K826" s="184" t="s">
        <v>2198</v>
      </c>
      <c r="L826" s="184" t="s">
        <v>514</v>
      </c>
    </row>
    <row r="827" spans="1:12" x14ac:dyDescent="0.25">
      <c r="A827" s="184" t="s">
        <v>3936</v>
      </c>
      <c r="B827" s="184" t="s">
        <v>3937</v>
      </c>
      <c r="C827" s="184" t="s">
        <v>79</v>
      </c>
      <c r="F827" s="184" t="s">
        <v>2194</v>
      </c>
      <c r="G827" s="185">
        <v>223593.54</v>
      </c>
      <c r="H827" s="184" t="s">
        <v>3938</v>
      </c>
      <c r="I827" s="184" t="s">
        <v>3939</v>
      </c>
      <c r="J827" s="184" t="s">
        <v>3904</v>
      </c>
      <c r="K827" s="184" t="s">
        <v>2225</v>
      </c>
      <c r="L827" s="184" t="s">
        <v>514</v>
      </c>
    </row>
    <row r="828" spans="1:12" x14ac:dyDescent="0.25">
      <c r="A828" s="184" t="s">
        <v>3940</v>
      </c>
      <c r="B828" s="184" t="s">
        <v>3941</v>
      </c>
      <c r="C828" s="184" t="s">
        <v>79</v>
      </c>
      <c r="F828" s="184" t="s">
        <v>2194</v>
      </c>
      <c r="G828" s="185">
        <v>202785.77</v>
      </c>
      <c r="H828" s="184" t="s">
        <v>3942</v>
      </c>
      <c r="I828" s="184" t="s">
        <v>3943</v>
      </c>
      <c r="J828" s="184" t="s">
        <v>3944</v>
      </c>
      <c r="K828" s="184" t="s">
        <v>2377</v>
      </c>
      <c r="L828" s="184" t="s">
        <v>514</v>
      </c>
    </row>
    <row r="829" spans="1:12" x14ac:dyDescent="0.25">
      <c r="A829" s="184" t="s">
        <v>3945</v>
      </c>
      <c r="B829" s="184" t="s">
        <v>3946</v>
      </c>
      <c r="C829" s="184" t="s">
        <v>79</v>
      </c>
      <c r="F829" s="184" t="s">
        <v>2194</v>
      </c>
      <c r="G829" s="185">
        <v>242881.25</v>
      </c>
      <c r="H829" s="184" t="s">
        <v>3947</v>
      </c>
      <c r="I829" s="184" t="s">
        <v>3948</v>
      </c>
      <c r="J829" s="184" t="s">
        <v>3949</v>
      </c>
      <c r="K829" s="184" t="s">
        <v>2198</v>
      </c>
      <c r="L829" s="184" t="s">
        <v>514</v>
      </c>
    </row>
    <row r="830" spans="1:12" x14ac:dyDescent="0.25">
      <c r="A830" s="184" t="s">
        <v>3950</v>
      </c>
      <c r="B830" s="184" t="s">
        <v>3951</v>
      </c>
      <c r="C830" s="184" t="s">
        <v>79</v>
      </c>
      <c r="F830" s="184" t="s">
        <v>2194</v>
      </c>
      <c r="G830" s="185">
        <v>278879.43</v>
      </c>
      <c r="H830" s="184" t="s">
        <v>3952</v>
      </c>
      <c r="I830" s="184" t="s">
        <v>3953</v>
      </c>
      <c r="J830" s="184" t="s">
        <v>3949</v>
      </c>
      <c r="K830" s="184" t="s">
        <v>2198</v>
      </c>
      <c r="L830" s="184" t="s">
        <v>514</v>
      </c>
    </row>
    <row r="831" spans="1:12" x14ac:dyDescent="0.25">
      <c r="A831" s="184" t="s">
        <v>3954</v>
      </c>
      <c r="B831" s="184" t="s">
        <v>3955</v>
      </c>
      <c r="C831" s="184" t="s">
        <v>79</v>
      </c>
      <c r="F831" s="184" t="s">
        <v>2194</v>
      </c>
      <c r="G831" s="185">
        <v>279698.86</v>
      </c>
      <c r="H831" s="184" t="s">
        <v>3956</v>
      </c>
      <c r="I831" s="184" t="s">
        <v>3957</v>
      </c>
      <c r="J831" s="184" t="s">
        <v>3958</v>
      </c>
      <c r="K831" s="184" t="s">
        <v>2466</v>
      </c>
      <c r="L831" s="184" t="s">
        <v>514</v>
      </c>
    </row>
    <row r="832" spans="1:12" x14ac:dyDescent="0.25">
      <c r="A832" s="184" t="s">
        <v>3959</v>
      </c>
      <c r="B832" s="184" t="s">
        <v>3960</v>
      </c>
      <c r="C832" s="184" t="s">
        <v>79</v>
      </c>
      <c r="F832" s="184" t="s">
        <v>2194</v>
      </c>
      <c r="G832" s="185">
        <v>272857.86</v>
      </c>
      <c r="H832" s="184" t="s">
        <v>3961</v>
      </c>
      <c r="I832" s="184" t="s">
        <v>3962</v>
      </c>
      <c r="J832" s="184" t="s">
        <v>3963</v>
      </c>
      <c r="K832" s="184" t="s">
        <v>2198</v>
      </c>
      <c r="L832" s="184" t="s">
        <v>514</v>
      </c>
    </row>
    <row r="833" spans="1:12" x14ac:dyDescent="0.25">
      <c r="A833" s="184" t="s">
        <v>3964</v>
      </c>
      <c r="B833" s="184" t="s">
        <v>3965</v>
      </c>
      <c r="C833" s="184" t="s">
        <v>79</v>
      </c>
      <c r="F833" s="184" t="s">
        <v>2194</v>
      </c>
      <c r="G833" s="185">
        <v>261503.98</v>
      </c>
      <c r="H833" s="184" t="s">
        <v>3966</v>
      </c>
      <c r="I833" s="184" t="s">
        <v>3967</v>
      </c>
      <c r="J833" s="184" t="s">
        <v>3968</v>
      </c>
      <c r="K833" s="184" t="s">
        <v>2377</v>
      </c>
      <c r="L833" s="184" t="s">
        <v>514</v>
      </c>
    </row>
    <row r="834" spans="1:12" x14ac:dyDescent="0.25">
      <c r="A834" s="184" t="s">
        <v>3969</v>
      </c>
      <c r="B834" s="184" t="s">
        <v>3970</v>
      </c>
      <c r="C834" s="184" t="s">
        <v>79</v>
      </c>
      <c r="F834" s="184" t="s">
        <v>2194</v>
      </c>
      <c r="G834" s="185">
        <v>254895.99</v>
      </c>
      <c r="H834" s="184" t="s">
        <v>3971</v>
      </c>
      <c r="I834" s="184" t="s">
        <v>3967</v>
      </c>
      <c r="J834" s="184" t="s">
        <v>3968</v>
      </c>
      <c r="K834" s="184" t="s">
        <v>2377</v>
      </c>
      <c r="L834" s="184" t="s">
        <v>514</v>
      </c>
    </row>
    <row r="835" spans="1:12" x14ac:dyDescent="0.25">
      <c r="A835" s="184" t="s">
        <v>3972</v>
      </c>
      <c r="B835" s="184" t="s">
        <v>3973</v>
      </c>
      <c r="C835" s="184" t="s">
        <v>79</v>
      </c>
      <c r="F835" s="184" t="s">
        <v>2194</v>
      </c>
      <c r="G835" s="185">
        <v>300999.36</v>
      </c>
      <c r="H835" s="184" t="s">
        <v>3974</v>
      </c>
      <c r="I835" s="184" t="s">
        <v>3975</v>
      </c>
      <c r="J835" s="184" t="s">
        <v>3976</v>
      </c>
      <c r="K835" s="184" t="s">
        <v>2466</v>
      </c>
      <c r="L835" s="184" t="s">
        <v>514</v>
      </c>
    </row>
    <row r="836" spans="1:12" x14ac:dyDescent="0.25">
      <c r="A836" s="184" t="s">
        <v>3977</v>
      </c>
      <c r="B836" s="184" t="s">
        <v>3978</v>
      </c>
      <c r="C836" s="184" t="s">
        <v>79</v>
      </c>
      <c r="F836" s="184" t="s">
        <v>2194</v>
      </c>
      <c r="G836" s="185">
        <v>200340.48000000001</v>
      </c>
      <c r="H836" s="184" t="s">
        <v>3979</v>
      </c>
      <c r="I836" s="184" t="s">
        <v>3980</v>
      </c>
      <c r="J836" s="184" t="s">
        <v>3981</v>
      </c>
      <c r="K836" s="184" t="s">
        <v>2414</v>
      </c>
      <c r="L836" s="184" t="s">
        <v>514</v>
      </c>
    </row>
    <row r="837" spans="1:12" x14ac:dyDescent="0.25">
      <c r="A837" s="184" t="s">
        <v>3982</v>
      </c>
      <c r="B837" s="184" t="s">
        <v>3983</v>
      </c>
      <c r="C837" s="184" t="s">
        <v>79</v>
      </c>
      <c r="F837" s="184" t="s">
        <v>3830</v>
      </c>
      <c r="G837" s="185">
        <v>140754.35</v>
      </c>
      <c r="H837" s="184" t="s">
        <v>3984</v>
      </c>
      <c r="I837" s="184" t="s">
        <v>3985</v>
      </c>
      <c r="J837" s="184" t="s">
        <v>3986</v>
      </c>
      <c r="K837" s="184" t="s">
        <v>944</v>
      </c>
      <c r="L837" s="184" t="s">
        <v>514</v>
      </c>
    </row>
    <row r="838" spans="1:12" x14ac:dyDescent="0.25">
      <c r="A838" s="184" t="s">
        <v>3987</v>
      </c>
      <c r="B838" s="184" t="s">
        <v>3988</v>
      </c>
      <c r="C838" s="184" t="s">
        <v>79</v>
      </c>
      <c r="F838" s="184" t="s">
        <v>746</v>
      </c>
      <c r="G838" s="185">
        <v>263121.11</v>
      </c>
      <c r="H838" s="184" t="s">
        <v>3989</v>
      </c>
      <c r="I838" s="184" t="s">
        <v>3990</v>
      </c>
      <c r="J838" s="184" t="s">
        <v>3991</v>
      </c>
      <c r="K838" s="184" t="s">
        <v>2198</v>
      </c>
      <c r="L838" s="184" t="s">
        <v>514</v>
      </c>
    </row>
    <row r="839" spans="1:12" x14ac:dyDescent="0.25">
      <c r="A839" s="184" t="s">
        <v>3992</v>
      </c>
      <c r="B839" s="184" t="s">
        <v>3993</v>
      </c>
      <c r="C839" s="184" t="s">
        <v>79</v>
      </c>
      <c r="F839" s="184" t="s">
        <v>2194</v>
      </c>
      <c r="G839" s="185">
        <v>249272.16</v>
      </c>
      <c r="H839" s="184" t="s">
        <v>3994</v>
      </c>
      <c r="I839" s="184" t="s">
        <v>3995</v>
      </c>
      <c r="J839" s="184" t="s">
        <v>3996</v>
      </c>
      <c r="K839" s="184" t="s">
        <v>2225</v>
      </c>
      <c r="L839" s="184" t="s">
        <v>514</v>
      </c>
    </row>
    <row r="840" spans="1:12" x14ac:dyDescent="0.25">
      <c r="A840" s="184" t="s">
        <v>3997</v>
      </c>
      <c r="B840" s="184" t="s">
        <v>3998</v>
      </c>
      <c r="C840" s="184" t="s">
        <v>79</v>
      </c>
      <c r="F840" s="184" t="s">
        <v>746</v>
      </c>
      <c r="G840" s="185">
        <v>254985.47</v>
      </c>
      <c r="H840" s="184" t="s">
        <v>3999</v>
      </c>
      <c r="I840" s="184" t="s">
        <v>3995</v>
      </c>
      <c r="J840" s="184" t="s">
        <v>3996</v>
      </c>
      <c r="K840" s="184" t="s">
        <v>2225</v>
      </c>
      <c r="L840" s="184" t="s">
        <v>514</v>
      </c>
    </row>
    <row r="841" spans="1:12" x14ac:dyDescent="0.25">
      <c r="A841" s="184" t="s">
        <v>4000</v>
      </c>
      <c r="B841" s="184" t="s">
        <v>4001</v>
      </c>
      <c r="C841" s="184" t="s">
        <v>79</v>
      </c>
      <c r="F841" s="184" t="s">
        <v>746</v>
      </c>
      <c r="G841" s="185">
        <v>240521.81</v>
      </c>
      <c r="H841" s="184" t="s">
        <v>4002</v>
      </c>
      <c r="I841" s="184" t="s">
        <v>4003</v>
      </c>
      <c r="J841" s="184" t="s">
        <v>4004</v>
      </c>
      <c r="K841" s="184" t="s">
        <v>2377</v>
      </c>
      <c r="L841" s="184" t="s">
        <v>514</v>
      </c>
    </row>
    <row r="842" spans="1:12" x14ac:dyDescent="0.25">
      <c r="A842" s="184" t="s">
        <v>4005</v>
      </c>
      <c r="B842" s="184" t="s">
        <v>4006</v>
      </c>
      <c r="C842" s="184" t="s">
        <v>79</v>
      </c>
      <c r="F842" s="184" t="s">
        <v>746</v>
      </c>
      <c r="G842" s="185">
        <v>227504.51</v>
      </c>
      <c r="H842" s="184" t="s">
        <v>4007</v>
      </c>
      <c r="I842" s="184" t="s">
        <v>4008</v>
      </c>
      <c r="J842" s="184" t="s">
        <v>4009</v>
      </c>
      <c r="K842" s="184" t="s">
        <v>2414</v>
      </c>
      <c r="L842" s="184" t="s">
        <v>514</v>
      </c>
    </row>
    <row r="843" spans="1:12" x14ac:dyDescent="0.25">
      <c r="A843" s="184" t="s">
        <v>4010</v>
      </c>
      <c r="B843" s="184" t="s">
        <v>4011</v>
      </c>
      <c r="C843" s="184" t="s">
        <v>79</v>
      </c>
      <c r="F843" s="184" t="s">
        <v>746</v>
      </c>
      <c r="G843" s="185">
        <v>269815.46999999997</v>
      </c>
      <c r="H843" s="184" t="s">
        <v>4012</v>
      </c>
      <c r="I843" s="184" t="s">
        <v>4013</v>
      </c>
      <c r="J843" s="184" t="s">
        <v>4014</v>
      </c>
      <c r="K843" s="184" t="s">
        <v>2198</v>
      </c>
      <c r="L843" s="184" t="s">
        <v>514</v>
      </c>
    </row>
    <row r="844" spans="1:12" x14ac:dyDescent="0.25">
      <c r="A844" s="184" t="s">
        <v>4015</v>
      </c>
      <c r="B844" s="184" t="s">
        <v>4016</v>
      </c>
      <c r="C844" s="184" t="s">
        <v>79</v>
      </c>
      <c r="F844" s="184" t="s">
        <v>746</v>
      </c>
      <c r="G844" s="185">
        <v>357225.93</v>
      </c>
      <c r="H844" s="184" t="s">
        <v>4017</v>
      </c>
      <c r="I844" s="184" t="s">
        <v>4018</v>
      </c>
      <c r="J844" s="184" t="s">
        <v>4019</v>
      </c>
      <c r="K844" s="184" t="s">
        <v>4020</v>
      </c>
      <c r="L844" s="184" t="s">
        <v>514</v>
      </c>
    </row>
    <row r="845" spans="1:12" x14ac:dyDescent="0.25">
      <c r="A845" s="184" t="s">
        <v>4021</v>
      </c>
      <c r="B845" s="184" t="s">
        <v>4022</v>
      </c>
      <c r="C845" s="184" t="s">
        <v>79</v>
      </c>
      <c r="F845" s="184" t="s">
        <v>746</v>
      </c>
      <c r="G845" s="185">
        <v>241099.28</v>
      </c>
      <c r="H845" s="184" t="s">
        <v>4023</v>
      </c>
      <c r="I845" s="184" t="s">
        <v>4024</v>
      </c>
      <c r="J845" s="184" t="s">
        <v>4025</v>
      </c>
      <c r="K845" s="184" t="s">
        <v>514</v>
      </c>
      <c r="L845" s="184" t="s">
        <v>514</v>
      </c>
    </row>
    <row r="846" spans="1:12" x14ac:dyDescent="0.25">
      <c r="A846" s="184" t="s">
        <v>4026</v>
      </c>
      <c r="B846" s="184" t="s">
        <v>4027</v>
      </c>
      <c r="C846" s="184" t="s">
        <v>79</v>
      </c>
      <c r="F846" s="184" t="s">
        <v>746</v>
      </c>
      <c r="G846" s="185">
        <v>238166.36</v>
      </c>
      <c r="H846" s="184" t="s">
        <v>4028</v>
      </c>
      <c r="I846" s="184" t="s">
        <v>4029</v>
      </c>
      <c r="J846" s="184" t="s">
        <v>4030</v>
      </c>
      <c r="K846" s="184" t="s">
        <v>2377</v>
      </c>
      <c r="L846" s="184" t="s">
        <v>514</v>
      </c>
    </row>
    <row r="847" spans="1:12" x14ac:dyDescent="0.25">
      <c r="A847" s="184" t="s">
        <v>4031</v>
      </c>
      <c r="B847" s="184" t="s">
        <v>4032</v>
      </c>
      <c r="C847" s="184" t="s">
        <v>79</v>
      </c>
      <c r="F847" s="184" t="s">
        <v>746</v>
      </c>
      <c r="G847" s="185">
        <v>266842.25</v>
      </c>
      <c r="H847" s="184" t="s">
        <v>4033</v>
      </c>
      <c r="I847" s="184" t="s">
        <v>3990</v>
      </c>
      <c r="J847" s="184" t="s">
        <v>3991</v>
      </c>
      <c r="K847" s="184" t="s">
        <v>2198</v>
      </c>
      <c r="L847" s="184" t="s">
        <v>514</v>
      </c>
    </row>
    <row r="848" spans="1:12" x14ac:dyDescent="0.25">
      <c r="A848" s="184" t="s">
        <v>4034</v>
      </c>
      <c r="B848" s="184" t="s">
        <v>4035</v>
      </c>
      <c r="C848" s="184" t="s">
        <v>79</v>
      </c>
      <c r="F848" s="184" t="s">
        <v>546</v>
      </c>
      <c r="G848" s="185">
        <v>89756.93</v>
      </c>
      <c r="H848" s="184" t="s">
        <v>4036</v>
      </c>
      <c r="I848" s="184" t="s">
        <v>4037</v>
      </c>
      <c r="J848" s="184" t="s">
        <v>4038</v>
      </c>
      <c r="K848" s="184" t="s">
        <v>514</v>
      </c>
      <c r="L848" s="184" t="s">
        <v>514</v>
      </c>
    </row>
    <row r="849" spans="1:12" x14ac:dyDescent="0.25">
      <c r="A849" s="184" t="s">
        <v>4039</v>
      </c>
      <c r="B849" s="184" t="s">
        <v>4040</v>
      </c>
      <c r="C849" s="184" t="s">
        <v>79</v>
      </c>
      <c r="F849" s="184" t="s">
        <v>528</v>
      </c>
      <c r="G849" s="185">
        <v>16084.12</v>
      </c>
      <c r="H849" s="184" t="s">
        <v>4041</v>
      </c>
      <c r="I849" s="184" t="s">
        <v>4042</v>
      </c>
      <c r="J849" s="184" t="s">
        <v>4043</v>
      </c>
      <c r="K849" s="184" t="s">
        <v>4044</v>
      </c>
      <c r="L849" s="184" t="s">
        <v>514</v>
      </c>
    </row>
    <row r="850" spans="1:12" x14ac:dyDescent="0.25">
      <c r="A850" s="184" t="s">
        <v>4045</v>
      </c>
      <c r="B850" s="184" t="s">
        <v>4046</v>
      </c>
      <c r="C850" s="184" t="s">
        <v>56</v>
      </c>
      <c r="F850" s="184" t="s">
        <v>767</v>
      </c>
      <c r="G850" s="185">
        <v>62009.57</v>
      </c>
      <c r="H850" s="184" t="s">
        <v>4047</v>
      </c>
      <c r="I850" s="184" t="s">
        <v>4048</v>
      </c>
      <c r="J850" s="184" t="s">
        <v>4049</v>
      </c>
      <c r="K850" s="184" t="s">
        <v>4050</v>
      </c>
      <c r="L850" s="184" t="s">
        <v>514</v>
      </c>
    </row>
    <row r="851" spans="1:12" x14ac:dyDescent="0.25">
      <c r="A851" s="184" t="s">
        <v>4051</v>
      </c>
      <c r="B851" s="184" t="s">
        <v>4052</v>
      </c>
      <c r="C851" s="184" t="s">
        <v>56</v>
      </c>
      <c r="F851" s="184" t="s">
        <v>767</v>
      </c>
      <c r="G851" s="185">
        <v>65502.7</v>
      </c>
      <c r="H851" s="184" t="s">
        <v>4053</v>
      </c>
      <c r="I851" s="184" t="s">
        <v>4054</v>
      </c>
      <c r="J851" s="184" t="s">
        <v>4055</v>
      </c>
      <c r="K851" s="184" t="s">
        <v>4056</v>
      </c>
      <c r="L851" s="184" t="s">
        <v>514</v>
      </c>
    </row>
    <row r="852" spans="1:12" x14ac:dyDescent="0.25">
      <c r="A852" s="184" t="s">
        <v>4057</v>
      </c>
      <c r="B852" s="184" t="s">
        <v>4058</v>
      </c>
      <c r="C852" s="184" t="s">
        <v>56</v>
      </c>
      <c r="F852" s="184" t="s">
        <v>767</v>
      </c>
      <c r="G852" s="185">
        <v>64795.03</v>
      </c>
      <c r="H852" s="184" t="s">
        <v>4059</v>
      </c>
      <c r="I852" s="184" t="s">
        <v>4054</v>
      </c>
      <c r="J852" s="184" t="s">
        <v>4055</v>
      </c>
      <c r="K852" s="184" t="s">
        <v>4056</v>
      </c>
      <c r="L852" s="184" t="s">
        <v>514</v>
      </c>
    </row>
    <row r="853" spans="1:12" x14ac:dyDescent="0.25">
      <c r="A853" s="184" t="s">
        <v>4060</v>
      </c>
      <c r="B853" s="184" t="s">
        <v>4061</v>
      </c>
      <c r="C853" s="184" t="s">
        <v>56</v>
      </c>
      <c r="F853" s="184" t="s">
        <v>767</v>
      </c>
      <c r="G853" s="185">
        <v>51961.53</v>
      </c>
      <c r="H853" s="184" t="s">
        <v>4062</v>
      </c>
      <c r="I853" s="184" t="s">
        <v>4063</v>
      </c>
      <c r="J853" s="184" t="s">
        <v>4064</v>
      </c>
      <c r="K853" s="184" t="s">
        <v>2840</v>
      </c>
      <c r="L853" s="184" t="s">
        <v>514</v>
      </c>
    </row>
    <row r="854" spans="1:12" x14ac:dyDescent="0.25">
      <c r="A854" s="184" t="s">
        <v>4065</v>
      </c>
      <c r="B854" s="184" t="s">
        <v>4066</v>
      </c>
      <c r="C854" s="184" t="s">
        <v>56</v>
      </c>
      <c r="F854" s="184" t="s">
        <v>767</v>
      </c>
      <c r="G854" s="185">
        <v>72382.720000000001</v>
      </c>
      <c r="H854" s="184" t="s">
        <v>4067</v>
      </c>
      <c r="I854" s="184" t="s">
        <v>4063</v>
      </c>
      <c r="J854" s="184" t="s">
        <v>4068</v>
      </c>
      <c r="K854" s="184" t="s">
        <v>2840</v>
      </c>
      <c r="L854" s="184" t="s">
        <v>514</v>
      </c>
    </row>
    <row r="855" spans="1:12" x14ac:dyDescent="0.25">
      <c r="A855" s="184" t="s">
        <v>4069</v>
      </c>
      <c r="B855" s="184" t="s">
        <v>4070</v>
      </c>
      <c r="C855" s="184" t="s">
        <v>56</v>
      </c>
      <c r="F855" s="184" t="s">
        <v>767</v>
      </c>
      <c r="G855" s="185">
        <v>70006.09</v>
      </c>
      <c r="H855" s="184" t="s">
        <v>4071</v>
      </c>
      <c r="I855" s="184" t="s">
        <v>514</v>
      </c>
      <c r="J855" s="184" t="s">
        <v>768</v>
      </c>
      <c r="K855" s="184" t="s">
        <v>514</v>
      </c>
      <c r="L855" s="184" t="s">
        <v>514</v>
      </c>
    </row>
    <row r="856" spans="1:12" x14ac:dyDescent="0.25">
      <c r="A856" s="184" t="s">
        <v>4072</v>
      </c>
      <c r="B856" s="184" t="s">
        <v>4073</v>
      </c>
      <c r="C856" s="184" t="s">
        <v>74</v>
      </c>
      <c r="F856" s="184" t="s">
        <v>767</v>
      </c>
      <c r="G856" s="185">
        <v>12645.06</v>
      </c>
      <c r="H856" s="184" t="s">
        <v>4074</v>
      </c>
      <c r="I856" s="184" t="s">
        <v>4075</v>
      </c>
      <c r="J856" s="184" t="s">
        <v>4076</v>
      </c>
      <c r="K856" s="184" t="s">
        <v>514</v>
      </c>
      <c r="L856" s="184" t="s">
        <v>882</v>
      </c>
    </row>
    <row r="857" spans="1:12" x14ac:dyDescent="0.25">
      <c r="A857" s="184" t="s">
        <v>4077</v>
      </c>
      <c r="B857" s="184" t="s">
        <v>4078</v>
      </c>
      <c r="C857" s="184" t="s">
        <v>56</v>
      </c>
      <c r="F857" s="184" t="s">
        <v>767</v>
      </c>
      <c r="G857" s="185">
        <v>55050.76</v>
      </c>
      <c r="H857" s="184" t="s">
        <v>4079</v>
      </c>
      <c r="I857" s="184" t="s">
        <v>4063</v>
      </c>
      <c r="J857" s="184" t="s">
        <v>4064</v>
      </c>
      <c r="K857" s="184" t="s">
        <v>2840</v>
      </c>
      <c r="L857" s="184" t="s">
        <v>514</v>
      </c>
    </row>
    <row r="858" spans="1:12" x14ac:dyDescent="0.25">
      <c r="A858" s="184" t="s">
        <v>4080</v>
      </c>
      <c r="B858" s="184" t="s">
        <v>4081</v>
      </c>
      <c r="C858" s="184" t="s">
        <v>74</v>
      </c>
      <c r="F858" s="184" t="s">
        <v>4082</v>
      </c>
      <c r="G858" s="185">
        <v>0</v>
      </c>
      <c r="H858" s="184" t="s">
        <v>514</v>
      </c>
      <c r="I858" s="184" t="s">
        <v>514</v>
      </c>
      <c r="J858" s="184" t="s">
        <v>514</v>
      </c>
      <c r="K858" s="184" t="s">
        <v>514</v>
      </c>
      <c r="L858" s="184" t="s">
        <v>514</v>
      </c>
    </row>
    <row r="859" spans="1:12" x14ac:dyDescent="0.25">
      <c r="A859" s="184" t="s">
        <v>4083</v>
      </c>
      <c r="B859" s="184" t="s">
        <v>4084</v>
      </c>
      <c r="C859" s="184" t="s">
        <v>168</v>
      </c>
      <c r="F859" s="184" t="s">
        <v>1476</v>
      </c>
      <c r="G859" s="185">
        <v>1727063.26</v>
      </c>
      <c r="H859" s="184" t="s">
        <v>4085</v>
      </c>
      <c r="I859" s="184" t="s">
        <v>4086</v>
      </c>
      <c r="J859" s="184" t="s">
        <v>4087</v>
      </c>
      <c r="K859" s="184" t="s">
        <v>514</v>
      </c>
      <c r="L859" s="184" t="s">
        <v>514</v>
      </c>
    </row>
    <row r="860" spans="1:12" x14ac:dyDescent="0.25">
      <c r="A860" s="184" t="s">
        <v>4088</v>
      </c>
      <c r="B860" s="184" t="s">
        <v>4089</v>
      </c>
      <c r="C860" s="184" t="s">
        <v>74</v>
      </c>
      <c r="F860" s="184" t="s">
        <v>510</v>
      </c>
      <c r="G860" s="185">
        <v>0</v>
      </c>
      <c r="H860" s="184" t="s">
        <v>514</v>
      </c>
      <c r="I860" s="184" t="s">
        <v>514</v>
      </c>
      <c r="J860" s="184" t="s">
        <v>514</v>
      </c>
      <c r="K860" s="184" t="s">
        <v>514</v>
      </c>
      <c r="L860" s="184" t="s">
        <v>514</v>
      </c>
    </row>
    <row r="861" spans="1:12" x14ac:dyDescent="0.25">
      <c r="A861" s="184" t="s">
        <v>4090</v>
      </c>
      <c r="B861" s="184" t="s">
        <v>4091</v>
      </c>
      <c r="C861" s="184" t="s">
        <v>74</v>
      </c>
      <c r="F861" s="184" t="s">
        <v>510</v>
      </c>
      <c r="G861" s="185">
        <v>0</v>
      </c>
      <c r="H861" s="184" t="s">
        <v>514</v>
      </c>
      <c r="I861" s="184" t="s">
        <v>514</v>
      </c>
      <c r="J861" s="184" t="s">
        <v>514</v>
      </c>
      <c r="K861" s="184" t="s">
        <v>514</v>
      </c>
      <c r="L861" s="184" t="s">
        <v>514</v>
      </c>
    </row>
    <row r="862" spans="1:12" x14ac:dyDescent="0.25">
      <c r="A862" s="184" t="s">
        <v>4092</v>
      </c>
      <c r="B862" s="184" t="s">
        <v>4093</v>
      </c>
      <c r="C862" s="184" t="s">
        <v>74</v>
      </c>
      <c r="F862" s="184" t="s">
        <v>510</v>
      </c>
      <c r="G862" s="185">
        <v>89182.82</v>
      </c>
      <c r="H862" s="184" t="s">
        <v>4094</v>
      </c>
      <c r="I862" s="184" t="s">
        <v>535</v>
      </c>
      <c r="J862" s="184" t="s">
        <v>536</v>
      </c>
      <c r="K862" s="184" t="s">
        <v>537</v>
      </c>
      <c r="L862" s="184" t="s">
        <v>514</v>
      </c>
    </row>
    <row r="863" spans="1:12" x14ac:dyDescent="0.25">
      <c r="A863" s="184" t="s">
        <v>4095</v>
      </c>
      <c r="B863" s="184" t="s">
        <v>4096</v>
      </c>
      <c r="C863" s="184" t="s">
        <v>79</v>
      </c>
      <c r="F863" s="184" t="s">
        <v>4097</v>
      </c>
      <c r="G863" s="185">
        <v>23900.76</v>
      </c>
      <c r="H863" s="184" t="s">
        <v>4098</v>
      </c>
      <c r="I863" s="184" t="s">
        <v>4099</v>
      </c>
      <c r="J863" s="184" t="s">
        <v>4100</v>
      </c>
      <c r="K863" s="184" t="s">
        <v>514</v>
      </c>
      <c r="L863" s="184" t="s">
        <v>514</v>
      </c>
    </row>
    <row r="864" spans="1:12" x14ac:dyDescent="0.25">
      <c r="A864" s="184" t="s">
        <v>4101</v>
      </c>
      <c r="B864" s="184" t="s">
        <v>4102</v>
      </c>
      <c r="C864" s="184" t="s">
        <v>447</v>
      </c>
      <c r="F864" s="184" t="s">
        <v>4097</v>
      </c>
      <c r="G864" s="185">
        <v>2498.46</v>
      </c>
      <c r="H864" s="184" t="s">
        <v>4103</v>
      </c>
      <c r="I864" s="184" t="s">
        <v>4104</v>
      </c>
      <c r="J864" s="184" t="s">
        <v>1560</v>
      </c>
      <c r="K864" s="184" t="s">
        <v>514</v>
      </c>
      <c r="L864" s="184" t="s">
        <v>514</v>
      </c>
    </row>
    <row r="865" spans="1:12" x14ac:dyDescent="0.25">
      <c r="A865" s="184" t="s">
        <v>4105</v>
      </c>
      <c r="B865" s="184" t="s">
        <v>4106</v>
      </c>
      <c r="C865" s="184" t="s">
        <v>447</v>
      </c>
      <c r="F865" s="184" t="s">
        <v>4097</v>
      </c>
      <c r="G865" s="185">
        <v>1219.58</v>
      </c>
      <c r="H865" s="184" t="s">
        <v>4107</v>
      </c>
      <c r="I865" s="184" t="s">
        <v>4108</v>
      </c>
      <c r="J865" s="184" t="s">
        <v>4109</v>
      </c>
      <c r="K865" s="184" t="s">
        <v>514</v>
      </c>
      <c r="L865" s="184" t="s">
        <v>514</v>
      </c>
    </row>
    <row r="866" spans="1:12" x14ac:dyDescent="0.25">
      <c r="A866" s="184" t="s">
        <v>4110</v>
      </c>
      <c r="B866" s="184" t="s">
        <v>4111</v>
      </c>
      <c r="C866" s="184" t="s">
        <v>56</v>
      </c>
      <c r="F866" s="184" t="s">
        <v>4097</v>
      </c>
      <c r="G866" s="185">
        <v>7803.15</v>
      </c>
      <c r="H866" s="184" t="s">
        <v>4112</v>
      </c>
      <c r="I866" s="184" t="s">
        <v>4113</v>
      </c>
      <c r="J866" s="184" t="s">
        <v>4114</v>
      </c>
      <c r="K866" s="184" t="s">
        <v>514</v>
      </c>
      <c r="L866" s="184" t="s">
        <v>514</v>
      </c>
    </row>
    <row r="867" spans="1:12" x14ac:dyDescent="0.25">
      <c r="A867" s="184" t="s">
        <v>4115</v>
      </c>
      <c r="B867" s="184" t="s">
        <v>4116</v>
      </c>
      <c r="C867" s="184" t="s">
        <v>79</v>
      </c>
      <c r="F867" s="184" t="s">
        <v>4097</v>
      </c>
      <c r="G867" s="185">
        <v>4707.1899999999996</v>
      </c>
      <c r="H867" s="184" t="s">
        <v>4117</v>
      </c>
      <c r="I867" s="184" t="s">
        <v>4118</v>
      </c>
      <c r="J867" s="184" t="s">
        <v>4119</v>
      </c>
      <c r="K867" s="184" t="s">
        <v>514</v>
      </c>
      <c r="L867" s="184" t="s">
        <v>514</v>
      </c>
    </row>
    <row r="868" spans="1:12" x14ac:dyDescent="0.25">
      <c r="A868" s="184" t="s">
        <v>4120</v>
      </c>
      <c r="B868" s="184" t="s">
        <v>4121</v>
      </c>
      <c r="C868" s="184" t="s">
        <v>79</v>
      </c>
      <c r="F868" s="184" t="s">
        <v>4097</v>
      </c>
      <c r="G868" s="185">
        <v>13564.7</v>
      </c>
      <c r="H868" s="184" t="s">
        <v>4122</v>
      </c>
      <c r="I868" s="184" t="s">
        <v>514</v>
      </c>
      <c r="J868" s="184" t="s">
        <v>4123</v>
      </c>
      <c r="K868" s="184" t="s">
        <v>514</v>
      </c>
      <c r="L868" s="184" t="s">
        <v>514</v>
      </c>
    </row>
    <row r="869" spans="1:12" x14ac:dyDescent="0.25">
      <c r="A869" s="184" t="s">
        <v>4124</v>
      </c>
      <c r="B869" s="184" t="s">
        <v>4125</v>
      </c>
      <c r="C869" s="184" t="s">
        <v>74</v>
      </c>
      <c r="F869" s="184" t="s">
        <v>510</v>
      </c>
      <c r="G869" s="185">
        <v>82575.45</v>
      </c>
      <c r="H869" s="184" t="s">
        <v>514</v>
      </c>
      <c r="I869" s="184" t="s">
        <v>4126</v>
      </c>
      <c r="J869" s="184" t="s">
        <v>586</v>
      </c>
      <c r="K869" s="184" t="s">
        <v>514</v>
      </c>
      <c r="L869" s="184" t="s">
        <v>514</v>
      </c>
    </row>
    <row r="870" spans="1:12" x14ac:dyDescent="0.25">
      <c r="A870" s="184" t="s">
        <v>4127</v>
      </c>
      <c r="B870" s="184" t="s">
        <v>4128</v>
      </c>
      <c r="C870" s="184" t="s">
        <v>74</v>
      </c>
      <c r="F870" s="184" t="s">
        <v>826</v>
      </c>
      <c r="G870" s="185">
        <v>67905.149999999994</v>
      </c>
      <c r="H870" s="184" t="s">
        <v>4129</v>
      </c>
      <c r="I870" s="184" t="s">
        <v>514</v>
      </c>
      <c r="J870" s="184" t="s">
        <v>4130</v>
      </c>
      <c r="K870" s="184" t="s">
        <v>514</v>
      </c>
      <c r="L870" s="184" t="s">
        <v>514</v>
      </c>
    </row>
    <row r="871" spans="1:12" x14ac:dyDescent="0.25">
      <c r="A871" s="184" t="s">
        <v>4131</v>
      </c>
      <c r="B871" s="184" t="s">
        <v>4132</v>
      </c>
      <c r="C871" s="184" t="s">
        <v>79</v>
      </c>
      <c r="F871" s="184" t="s">
        <v>2184</v>
      </c>
      <c r="G871" s="185">
        <v>160000</v>
      </c>
      <c r="H871" s="184" t="s">
        <v>4133</v>
      </c>
      <c r="I871" s="184" t="s">
        <v>514</v>
      </c>
      <c r="J871" s="184" t="s">
        <v>514</v>
      </c>
      <c r="K871" s="184" t="s">
        <v>514</v>
      </c>
      <c r="L871" s="184" t="s">
        <v>514</v>
      </c>
    </row>
    <row r="872" spans="1:12" x14ac:dyDescent="0.25">
      <c r="A872" s="184" t="s">
        <v>4134</v>
      </c>
      <c r="B872" s="184" t="s">
        <v>4135</v>
      </c>
      <c r="C872" s="184" t="s">
        <v>74</v>
      </c>
      <c r="F872" s="184" t="s">
        <v>510</v>
      </c>
      <c r="G872" s="185">
        <v>33818.03</v>
      </c>
      <c r="H872" s="184" t="s">
        <v>514</v>
      </c>
      <c r="I872" s="184" t="s">
        <v>4136</v>
      </c>
      <c r="J872" s="184" t="s">
        <v>1552</v>
      </c>
      <c r="K872" s="184" t="s">
        <v>514</v>
      </c>
      <c r="L872" s="184" t="s">
        <v>514</v>
      </c>
    </row>
    <row r="873" spans="1:12" x14ac:dyDescent="0.25">
      <c r="A873" s="184" t="s">
        <v>4137</v>
      </c>
      <c r="B873" s="184" t="s">
        <v>4138</v>
      </c>
      <c r="C873" s="184" t="s">
        <v>74</v>
      </c>
      <c r="F873" s="184" t="s">
        <v>510</v>
      </c>
      <c r="G873" s="185">
        <v>109978.03</v>
      </c>
      <c r="H873" s="184" t="s">
        <v>4139</v>
      </c>
      <c r="I873" s="184" t="s">
        <v>4136</v>
      </c>
      <c r="J873" s="184" t="s">
        <v>1552</v>
      </c>
      <c r="K873" s="184" t="s">
        <v>514</v>
      </c>
      <c r="L873" s="184" t="s">
        <v>514</v>
      </c>
    </row>
    <row r="874" spans="1:12" x14ac:dyDescent="0.25">
      <c r="A874" s="184" t="s">
        <v>4140</v>
      </c>
      <c r="B874" s="184" t="s">
        <v>4141</v>
      </c>
      <c r="C874" s="184" t="s">
        <v>74</v>
      </c>
      <c r="F874" s="184" t="s">
        <v>510</v>
      </c>
      <c r="G874" s="185">
        <v>1524400.46</v>
      </c>
      <c r="H874" s="184" t="s">
        <v>4142</v>
      </c>
      <c r="I874" s="184" t="s">
        <v>1913</v>
      </c>
      <c r="J874" s="184" t="s">
        <v>625</v>
      </c>
      <c r="K874" s="184" t="s">
        <v>514</v>
      </c>
      <c r="L874" s="184" t="s">
        <v>514</v>
      </c>
    </row>
    <row r="875" spans="1:12" x14ac:dyDescent="0.25">
      <c r="A875" s="184" t="s">
        <v>4143</v>
      </c>
      <c r="B875" s="184" t="s">
        <v>4144</v>
      </c>
      <c r="C875" s="184" t="s">
        <v>74</v>
      </c>
      <c r="F875" s="184" t="s">
        <v>1470</v>
      </c>
      <c r="G875" s="185">
        <v>62883.72</v>
      </c>
      <c r="H875" s="184" t="s">
        <v>4145</v>
      </c>
      <c r="I875" s="184" t="s">
        <v>4146</v>
      </c>
      <c r="J875" s="184" t="s">
        <v>4147</v>
      </c>
      <c r="K875" s="184" t="s">
        <v>514</v>
      </c>
      <c r="L875" s="184" t="s">
        <v>4148</v>
      </c>
    </row>
    <row r="876" spans="1:12" x14ac:dyDescent="0.25">
      <c r="A876" s="184" t="s">
        <v>4149</v>
      </c>
      <c r="B876" s="184" t="s">
        <v>4150</v>
      </c>
      <c r="C876" s="184" t="s">
        <v>56</v>
      </c>
      <c r="F876" s="184" t="s">
        <v>989</v>
      </c>
      <c r="G876" s="185">
        <v>29997.47</v>
      </c>
      <c r="H876" s="184" t="s">
        <v>4151</v>
      </c>
      <c r="I876" s="184" t="s">
        <v>4152</v>
      </c>
      <c r="J876" s="184" t="s">
        <v>4153</v>
      </c>
      <c r="K876" s="184" t="s">
        <v>514</v>
      </c>
      <c r="L876" s="184" t="s">
        <v>514</v>
      </c>
    </row>
    <row r="877" spans="1:12" x14ac:dyDescent="0.25">
      <c r="A877" s="184" t="s">
        <v>4154</v>
      </c>
      <c r="B877" s="184" t="s">
        <v>4155</v>
      </c>
      <c r="C877" s="184" t="s">
        <v>79</v>
      </c>
      <c r="F877" s="184" t="s">
        <v>2713</v>
      </c>
      <c r="G877" s="185">
        <v>8945.1299999999992</v>
      </c>
      <c r="H877" s="184" t="s">
        <v>4156</v>
      </c>
      <c r="I877" s="184" t="s">
        <v>4157</v>
      </c>
      <c r="J877" s="184" t="s">
        <v>4158</v>
      </c>
      <c r="K877" s="184" t="s">
        <v>514</v>
      </c>
      <c r="L877" s="184" t="s">
        <v>514</v>
      </c>
    </row>
    <row r="878" spans="1:12" x14ac:dyDescent="0.25">
      <c r="A878" s="184" t="s">
        <v>4159</v>
      </c>
      <c r="B878" s="184" t="s">
        <v>4160</v>
      </c>
      <c r="C878" s="184" t="s">
        <v>79</v>
      </c>
      <c r="F878" s="184" t="s">
        <v>2713</v>
      </c>
      <c r="G878" s="185">
        <v>18058.43</v>
      </c>
      <c r="H878" s="184" t="s">
        <v>4161</v>
      </c>
      <c r="I878" s="184" t="s">
        <v>4162</v>
      </c>
      <c r="J878" s="184" t="s">
        <v>4158</v>
      </c>
      <c r="K878" s="184" t="s">
        <v>514</v>
      </c>
      <c r="L878" s="184" t="s">
        <v>514</v>
      </c>
    </row>
    <row r="879" spans="1:12" x14ac:dyDescent="0.25">
      <c r="A879" s="184" t="s">
        <v>4163</v>
      </c>
      <c r="B879" s="184" t="s">
        <v>4164</v>
      </c>
      <c r="C879" s="184" t="s">
        <v>79</v>
      </c>
      <c r="F879" s="184" t="s">
        <v>1533</v>
      </c>
      <c r="G879" s="185">
        <v>16345.5</v>
      </c>
      <c r="H879" s="184" t="s">
        <v>4165</v>
      </c>
      <c r="I879" s="184" t="s">
        <v>4166</v>
      </c>
      <c r="J879" s="184" t="s">
        <v>4167</v>
      </c>
      <c r="K879" s="184" t="s">
        <v>514</v>
      </c>
      <c r="L879" s="184" t="s">
        <v>514</v>
      </c>
    </row>
    <row r="880" spans="1:12" x14ac:dyDescent="0.25">
      <c r="A880" s="184" t="s">
        <v>4168</v>
      </c>
      <c r="B880" s="184" t="s">
        <v>4169</v>
      </c>
      <c r="C880" s="184" t="s">
        <v>74</v>
      </c>
      <c r="F880" s="184" t="s">
        <v>510</v>
      </c>
      <c r="G880" s="185">
        <v>34666</v>
      </c>
      <c r="H880" s="184" t="s">
        <v>514</v>
      </c>
      <c r="I880" s="184" t="s">
        <v>4170</v>
      </c>
      <c r="J880" s="184" t="s">
        <v>514</v>
      </c>
      <c r="K880" s="184" t="s">
        <v>514</v>
      </c>
      <c r="L880" s="184" t="s">
        <v>514</v>
      </c>
    </row>
    <row r="881" spans="1:12" x14ac:dyDescent="0.25">
      <c r="A881" s="184" t="s">
        <v>4171</v>
      </c>
      <c r="B881" s="184" t="s">
        <v>4172</v>
      </c>
      <c r="C881" s="184" t="s">
        <v>74</v>
      </c>
      <c r="F881" s="184" t="s">
        <v>736</v>
      </c>
      <c r="G881" s="185">
        <v>1627065.45</v>
      </c>
      <c r="H881" s="184" t="s">
        <v>4173</v>
      </c>
      <c r="I881" s="184" t="s">
        <v>4174</v>
      </c>
      <c r="J881" s="184" t="s">
        <v>4175</v>
      </c>
      <c r="K881" s="184" t="s">
        <v>4176</v>
      </c>
      <c r="L881" s="184" t="s">
        <v>514</v>
      </c>
    </row>
    <row r="882" spans="1:12" x14ac:dyDescent="0.25">
      <c r="A882" s="184" t="s">
        <v>4177</v>
      </c>
      <c r="B882" s="184" t="s">
        <v>4178</v>
      </c>
      <c r="C882" s="184" t="s">
        <v>74</v>
      </c>
      <c r="F882" s="184" t="s">
        <v>4179</v>
      </c>
      <c r="G882" s="185">
        <v>245090.58</v>
      </c>
      <c r="H882" s="184" t="s">
        <v>4180</v>
      </c>
      <c r="I882" s="184" t="s">
        <v>514</v>
      </c>
      <c r="J882" s="184" t="s">
        <v>4181</v>
      </c>
      <c r="K882" s="184" t="s">
        <v>4182</v>
      </c>
      <c r="L882" s="184" t="s">
        <v>514</v>
      </c>
    </row>
    <row r="883" spans="1:12" x14ac:dyDescent="0.25">
      <c r="A883" s="184" t="s">
        <v>4183</v>
      </c>
      <c r="B883" s="184" t="s">
        <v>4184</v>
      </c>
      <c r="C883" s="184" t="s">
        <v>74</v>
      </c>
      <c r="F883" s="184" t="s">
        <v>4179</v>
      </c>
      <c r="G883" s="185">
        <v>247066.46</v>
      </c>
      <c r="H883" s="184" t="s">
        <v>4185</v>
      </c>
      <c r="I883" s="184" t="s">
        <v>514</v>
      </c>
      <c r="J883" s="184" t="s">
        <v>4181</v>
      </c>
      <c r="K883" s="184" t="s">
        <v>4182</v>
      </c>
      <c r="L883" s="184" t="s">
        <v>514</v>
      </c>
    </row>
    <row r="884" spans="1:12" x14ac:dyDescent="0.25">
      <c r="A884" s="184" t="s">
        <v>4186</v>
      </c>
      <c r="B884" s="184" t="s">
        <v>4187</v>
      </c>
      <c r="C884" s="184" t="s">
        <v>74</v>
      </c>
      <c r="F884" s="184" t="s">
        <v>4179</v>
      </c>
      <c r="G884" s="185">
        <v>290329.28000000003</v>
      </c>
      <c r="H884" s="184" t="s">
        <v>4188</v>
      </c>
      <c r="I884" s="184" t="s">
        <v>514</v>
      </c>
      <c r="J884" s="184" t="s">
        <v>4181</v>
      </c>
      <c r="K884" s="184" t="s">
        <v>4182</v>
      </c>
      <c r="L884" s="184" t="s">
        <v>514</v>
      </c>
    </row>
    <row r="885" spans="1:12" x14ac:dyDescent="0.25">
      <c r="A885" s="184" t="s">
        <v>4189</v>
      </c>
      <c r="B885" s="184" t="s">
        <v>4190</v>
      </c>
      <c r="C885" s="184" t="s">
        <v>74</v>
      </c>
      <c r="F885" s="184" t="s">
        <v>4179</v>
      </c>
      <c r="G885" s="185">
        <v>287747.58</v>
      </c>
      <c r="H885" s="184" t="s">
        <v>4191</v>
      </c>
      <c r="I885" s="184" t="s">
        <v>514</v>
      </c>
      <c r="J885" s="184" t="s">
        <v>4181</v>
      </c>
      <c r="K885" s="184" t="s">
        <v>4182</v>
      </c>
      <c r="L885" s="184" t="s">
        <v>514</v>
      </c>
    </row>
    <row r="886" spans="1:12" x14ac:dyDescent="0.25">
      <c r="A886" s="184" t="s">
        <v>4192</v>
      </c>
      <c r="B886" s="184" t="s">
        <v>4193</v>
      </c>
      <c r="C886" s="184" t="s">
        <v>74</v>
      </c>
      <c r="F886" s="184" t="s">
        <v>4179</v>
      </c>
      <c r="G886" s="185">
        <v>285559.78000000003</v>
      </c>
      <c r="H886" s="184" t="s">
        <v>4194</v>
      </c>
      <c r="I886" s="184" t="s">
        <v>514</v>
      </c>
      <c r="J886" s="184" t="s">
        <v>4181</v>
      </c>
      <c r="K886" s="184" t="s">
        <v>4195</v>
      </c>
      <c r="L886" s="184" t="s">
        <v>514</v>
      </c>
    </row>
    <row r="887" spans="1:12" x14ac:dyDescent="0.25">
      <c r="A887" s="184" t="s">
        <v>4196</v>
      </c>
      <c r="B887" s="184" t="s">
        <v>4197</v>
      </c>
      <c r="C887" s="184" t="s">
        <v>74</v>
      </c>
      <c r="F887" s="184" t="s">
        <v>4179</v>
      </c>
      <c r="G887" s="185">
        <v>275048.58</v>
      </c>
      <c r="H887" s="184" t="s">
        <v>4198</v>
      </c>
      <c r="I887" s="184" t="s">
        <v>514</v>
      </c>
      <c r="J887" s="184" t="s">
        <v>4181</v>
      </c>
      <c r="K887" s="184" t="s">
        <v>4182</v>
      </c>
      <c r="L887" s="184" t="s">
        <v>514</v>
      </c>
    </row>
    <row r="888" spans="1:12" x14ac:dyDescent="0.25">
      <c r="A888" s="184" t="s">
        <v>4199</v>
      </c>
      <c r="B888" s="184" t="s">
        <v>4200</v>
      </c>
      <c r="C888" s="184" t="s">
        <v>74</v>
      </c>
      <c r="F888" s="184" t="s">
        <v>962</v>
      </c>
      <c r="G888" s="185">
        <v>282978.08</v>
      </c>
      <c r="H888" s="184" t="s">
        <v>4198</v>
      </c>
      <c r="I888" s="184" t="s">
        <v>514</v>
      </c>
      <c r="J888" s="184" t="s">
        <v>4181</v>
      </c>
      <c r="K888" s="184" t="s">
        <v>4195</v>
      </c>
      <c r="L888" s="184" t="s">
        <v>514</v>
      </c>
    </row>
    <row r="889" spans="1:12" x14ac:dyDescent="0.25">
      <c r="A889" s="184" t="s">
        <v>4201</v>
      </c>
      <c r="B889" s="184" t="s">
        <v>4202</v>
      </c>
      <c r="C889" s="184" t="s">
        <v>74</v>
      </c>
      <c r="F889" s="184" t="s">
        <v>4179</v>
      </c>
      <c r="G889" s="185">
        <v>269604.28000000003</v>
      </c>
      <c r="H889" s="184" t="s">
        <v>4203</v>
      </c>
      <c r="I889" s="184" t="s">
        <v>514</v>
      </c>
      <c r="J889" s="184" t="s">
        <v>4181</v>
      </c>
      <c r="K889" s="184" t="s">
        <v>4182</v>
      </c>
      <c r="L889" s="184" t="s">
        <v>514</v>
      </c>
    </row>
    <row r="890" spans="1:12" x14ac:dyDescent="0.25">
      <c r="A890" s="184" t="s">
        <v>4204</v>
      </c>
      <c r="B890" s="184" t="s">
        <v>4205</v>
      </c>
      <c r="C890" s="184" t="s">
        <v>74</v>
      </c>
      <c r="F890" s="184" t="s">
        <v>4179</v>
      </c>
      <c r="G890" s="185">
        <v>265338.46000000002</v>
      </c>
      <c r="H890" s="184" t="s">
        <v>4206</v>
      </c>
      <c r="I890" s="184" t="s">
        <v>514</v>
      </c>
      <c r="J890" s="184" t="s">
        <v>4181</v>
      </c>
      <c r="K890" s="184" t="s">
        <v>4182</v>
      </c>
      <c r="L890" s="184" t="s">
        <v>514</v>
      </c>
    </row>
    <row r="891" spans="1:12" x14ac:dyDescent="0.25">
      <c r="A891" s="184" t="s">
        <v>4207</v>
      </c>
      <c r="B891" s="184" t="s">
        <v>4208</v>
      </c>
      <c r="C891" s="184" t="s">
        <v>74</v>
      </c>
      <c r="F891" s="184" t="s">
        <v>4179</v>
      </c>
      <c r="G891" s="185">
        <v>274587.28000000003</v>
      </c>
      <c r="H891" s="184" t="s">
        <v>4209</v>
      </c>
      <c r="I891" s="184" t="s">
        <v>514</v>
      </c>
      <c r="J891" s="184" t="s">
        <v>4181</v>
      </c>
      <c r="K891" s="184" t="s">
        <v>4182</v>
      </c>
      <c r="L891" s="184" t="s">
        <v>514</v>
      </c>
    </row>
    <row r="892" spans="1:12" x14ac:dyDescent="0.25">
      <c r="A892" s="184" t="s">
        <v>4210</v>
      </c>
      <c r="B892" s="184" t="s">
        <v>4211</v>
      </c>
      <c r="C892" s="184" t="s">
        <v>74</v>
      </c>
      <c r="F892" s="184" t="s">
        <v>4179</v>
      </c>
      <c r="G892" s="185">
        <v>272005.58</v>
      </c>
      <c r="H892" s="184" t="s">
        <v>4212</v>
      </c>
      <c r="I892" s="184" t="s">
        <v>514</v>
      </c>
      <c r="J892" s="184" t="s">
        <v>4181</v>
      </c>
      <c r="K892" s="184" t="s">
        <v>4182</v>
      </c>
      <c r="L892" s="184" t="s">
        <v>514</v>
      </c>
    </row>
    <row r="893" spans="1:12" x14ac:dyDescent="0.25">
      <c r="A893" s="184" t="s">
        <v>4213</v>
      </c>
      <c r="B893" s="184" t="s">
        <v>4214</v>
      </c>
      <c r="C893" s="184" t="s">
        <v>74</v>
      </c>
      <c r="F893" s="184" t="s">
        <v>4179</v>
      </c>
      <c r="G893" s="185">
        <v>263353.58</v>
      </c>
      <c r="H893" s="184" t="s">
        <v>4215</v>
      </c>
      <c r="I893" s="184" t="s">
        <v>514</v>
      </c>
      <c r="J893" s="184" t="s">
        <v>4181</v>
      </c>
      <c r="K893" s="184" t="s">
        <v>4182</v>
      </c>
      <c r="L893" s="184" t="s">
        <v>514</v>
      </c>
    </row>
    <row r="894" spans="1:12" x14ac:dyDescent="0.25">
      <c r="A894" s="184" t="s">
        <v>4216</v>
      </c>
      <c r="B894" s="184" t="s">
        <v>4217</v>
      </c>
      <c r="C894" s="184" t="s">
        <v>74</v>
      </c>
      <c r="F894" s="184" t="s">
        <v>4179</v>
      </c>
      <c r="G894" s="185">
        <v>268642.76</v>
      </c>
      <c r="H894" s="184" t="s">
        <v>4218</v>
      </c>
      <c r="I894" s="184" t="s">
        <v>514</v>
      </c>
      <c r="J894" s="184" t="s">
        <v>4181</v>
      </c>
      <c r="K894" s="184" t="s">
        <v>4182</v>
      </c>
      <c r="L894" s="184" t="s">
        <v>514</v>
      </c>
    </row>
    <row r="895" spans="1:12" x14ac:dyDescent="0.25">
      <c r="A895" s="184" t="s">
        <v>4219</v>
      </c>
      <c r="B895" s="184" t="s">
        <v>4220</v>
      </c>
      <c r="C895" s="184" t="s">
        <v>74</v>
      </c>
      <c r="F895" s="184" t="s">
        <v>4179</v>
      </c>
      <c r="G895" s="185">
        <v>270926.14</v>
      </c>
      <c r="H895" s="184" t="s">
        <v>4221</v>
      </c>
      <c r="I895" s="184" t="s">
        <v>514</v>
      </c>
      <c r="J895" s="184" t="s">
        <v>4181</v>
      </c>
      <c r="K895" s="184" t="s">
        <v>4182</v>
      </c>
      <c r="L895" s="184" t="s">
        <v>514</v>
      </c>
    </row>
    <row r="896" spans="1:12" x14ac:dyDescent="0.25">
      <c r="A896" s="184" t="s">
        <v>4222</v>
      </c>
      <c r="B896" s="184" t="s">
        <v>4223</v>
      </c>
      <c r="C896" s="184" t="s">
        <v>74</v>
      </c>
      <c r="F896" s="184" t="s">
        <v>962</v>
      </c>
      <c r="G896" s="185">
        <v>272399</v>
      </c>
      <c r="H896" s="184" t="s">
        <v>4224</v>
      </c>
      <c r="I896" s="184" t="s">
        <v>514</v>
      </c>
      <c r="J896" s="184" t="s">
        <v>4181</v>
      </c>
      <c r="K896" s="184" t="s">
        <v>4225</v>
      </c>
      <c r="L896" s="184" t="s">
        <v>514</v>
      </c>
    </row>
    <row r="897" spans="1:12" x14ac:dyDescent="0.25">
      <c r="A897" s="184" t="s">
        <v>4226</v>
      </c>
      <c r="B897" s="184" t="s">
        <v>4223</v>
      </c>
      <c r="C897" s="184" t="s">
        <v>74</v>
      </c>
      <c r="F897" s="184" t="s">
        <v>962</v>
      </c>
      <c r="G897" s="185">
        <v>280328.5</v>
      </c>
      <c r="H897" s="184" t="s">
        <v>4224</v>
      </c>
      <c r="I897" s="184" t="s">
        <v>514</v>
      </c>
      <c r="J897" s="184" t="s">
        <v>4181</v>
      </c>
      <c r="K897" s="184" t="s">
        <v>4227</v>
      </c>
      <c r="L897" s="184" t="s">
        <v>514</v>
      </c>
    </row>
    <row r="898" spans="1:12" x14ac:dyDescent="0.25">
      <c r="A898" s="184" t="s">
        <v>4228</v>
      </c>
      <c r="B898" s="184" t="s">
        <v>4229</v>
      </c>
      <c r="C898" s="184" t="s">
        <v>74</v>
      </c>
      <c r="F898" s="184" t="s">
        <v>4179</v>
      </c>
      <c r="G898" s="185">
        <v>279052.46000000002</v>
      </c>
      <c r="H898" s="184" t="s">
        <v>4230</v>
      </c>
      <c r="I898" s="184" t="s">
        <v>514</v>
      </c>
      <c r="J898" s="184" t="s">
        <v>4181</v>
      </c>
      <c r="K898" s="184" t="s">
        <v>4182</v>
      </c>
      <c r="L898" s="184" t="s">
        <v>514</v>
      </c>
    </row>
    <row r="899" spans="1:12" x14ac:dyDescent="0.25">
      <c r="A899" s="184" t="s">
        <v>4231</v>
      </c>
      <c r="B899" s="184" t="s">
        <v>4232</v>
      </c>
      <c r="C899" s="184" t="s">
        <v>74</v>
      </c>
      <c r="F899" s="184" t="s">
        <v>962</v>
      </c>
      <c r="G899" s="185">
        <v>268344.44</v>
      </c>
      <c r="H899" s="184" t="s">
        <v>4233</v>
      </c>
      <c r="I899" s="184" t="s">
        <v>514</v>
      </c>
      <c r="J899" s="184" t="s">
        <v>4181</v>
      </c>
      <c r="K899" s="184" t="s">
        <v>4182</v>
      </c>
      <c r="L899" s="184" t="s">
        <v>514</v>
      </c>
    </row>
    <row r="900" spans="1:12" x14ac:dyDescent="0.25">
      <c r="A900" s="184" t="s">
        <v>4234</v>
      </c>
      <c r="B900" s="184" t="s">
        <v>4235</v>
      </c>
      <c r="C900" s="184" t="s">
        <v>74</v>
      </c>
      <c r="F900" s="184" t="s">
        <v>4179</v>
      </c>
      <c r="G900" s="185">
        <v>248554.58</v>
      </c>
      <c r="H900" s="184" t="s">
        <v>4236</v>
      </c>
      <c r="I900" s="184" t="s">
        <v>514</v>
      </c>
      <c r="J900" s="184" t="s">
        <v>4181</v>
      </c>
      <c r="K900" s="184" t="s">
        <v>4182</v>
      </c>
      <c r="L900" s="184" t="s">
        <v>514</v>
      </c>
    </row>
    <row r="901" spans="1:12" x14ac:dyDescent="0.25">
      <c r="A901" s="184" t="s">
        <v>4237</v>
      </c>
      <c r="B901" s="184" t="s">
        <v>4238</v>
      </c>
      <c r="C901" s="184" t="s">
        <v>74</v>
      </c>
      <c r="F901" s="184" t="s">
        <v>4179</v>
      </c>
      <c r="G901" s="185">
        <v>263866.58</v>
      </c>
      <c r="H901" s="184" t="s">
        <v>4239</v>
      </c>
      <c r="I901" s="184" t="s">
        <v>514</v>
      </c>
      <c r="J901" s="184" t="s">
        <v>4181</v>
      </c>
      <c r="K901" s="184" t="s">
        <v>4182</v>
      </c>
      <c r="L901" s="184" t="s">
        <v>514</v>
      </c>
    </row>
    <row r="902" spans="1:12" x14ac:dyDescent="0.25">
      <c r="A902" s="184" t="s">
        <v>4240</v>
      </c>
      <c r="B902" s="184" t="s">
        <v>4241</v>
      </c>
      <c r="C902" s="184" t="s">
        <v>74</v>
      </c>
      <c r="F902" s="184" t="s">
        <v>4179</v>
      </c>
      <c r="G902" s="185">
        <v>278238.58</v>
      </c>
      <c r="H902" s="184" t="s">
        <v>4242</v>
      </c>
      <c r="I902" s="184" t="s">
        <v>514</v>
      </c>
      <c r="J902" s="184" t="s">
        <v>4181</v>
      </c>
      <c r="K902" s="184" t="s">
        <v>4182</v>
      </c>
      <c r="L902" s="184" t="s">
        <v>514</v>
      </c>
    </row>
    <row r="903" spans="1:12" x14ac:dyDescent="0.25">
      <c r="A903" s="184" t="s">
        <v>4243</v>
      </c>
      <c r="B903" s="184" t="s">
        <v>4244</v>
      </c>
      <c r="C903" s="184" t="s">
        <v>74</v>
      </c>
      <c r="F903" s="184" t="s">
        <v>962</v>
      </c>
      <c r="G903" s="185">
        <v>290406.5</v>
      </c>
      <c r="H903" s="184" t="s">
        <v>4245</v>
      </c>
      <c r="I903" s="184" t="s">
        <v>514</v>
      </c>
      <c r="J903" s="184" t="s">
        <v>4181</v>
      </c>
      <c r="K903" s="184" t="s">
        <v>4182</v>
      </c>
      <c r="L903" s="184" t="s">
        <v>514</v>
      </c>
    </row>
    <row r="904" spans="1:12" x14ac:dyDescent="0.25">
      <c r="A904" s="184" t="s">
        <v>4246</v>
      </c>
      <c r="B904" s="184" t="s">
        <v>4247</v>
      </c>
      <c r="C904" s="184" t="s">
        <v>74</v>
      </c>
      <c r="F904" s="184" t="s">
        <v>4179</v>
      </c>
      <c r="G904" s="185">
        <v>227099.29</v>
      </c>
      <c r="H904" s="184" t="s">
        <v>4248</v>
      </c>
      <c r="I904" s="184" t="s">
        <v>4249</v>
      </c>
      <c r="J904" s="184" t="s">
        <v>4181</v>
      </c>
      <c r="K904" s="184" t="s">
        <v>4250</v>
      </c>
      <c r="L904" s="184" t="s">
        <v>514</v>
      </c>
    </row>
    <row r="905" spans="1:12" x14ac:dyDescent="0.25">
      <c r="A905" s="184" t="s">
        <v>4251</v>
      </c>
      <c r="B905" s="184" t="s">
        <v>4252</v>
      </c>
      <c r="C905" s="184" t="s">
        <v>74</v>
      </c>
      <c r="F905" s="184" t="s">
        <v>4179</v>
      </c>
      <c r="G905" s="185">
        <v>286140.68</v>
      </c>
      <c r="H905" s="184" t="s">
        <v>4253</v>
      </c>
      <c r="I905" s="184" t="s">
        <v>514</v>
      </c>
      <c r="J905" s="184" t="s">
        <v>4181</v>
      </c>
      <c r="K905" s="184" t="s">
        <v>4182</v>
      </c>
      <c r="L905" s="184" t="s">
        <v>514</v>
      </c>
    </row>
    <row r="906" spans="1:12" x14ac:dyDescent="0.25">
      <c r="A906" s="184" t="s">
        <v>4254</v>
      </c>
      <c r="B906" s="184" t="s">
        <v>4252</v>
      </c>
      <c r="C906" s="184" t="s">
        <v>74</v>
      </c>
      <c r="F906" s="184" t="s">
        <v>4179</v>
      </c>
      <c r="G906" s="185">
        <v>287416.71999999997</v>
      </c>
      <c r="H906" s="184" t="s">
        <v>4255</v>
      </c>
      <c r="I906" s="184" t="s">
        <v>514</v>
      </c>
      <c r="J906" s="184" t="s">
        <v>4181</v>
      </c>
      <c r="K906" s="184" t="s">
        <v>4227</v>
      </c>
      <c r="L906" s="184" t="s">
        <v>514</v>
      </c>
    </row>
    <row r="907" spans="1:12" x14ac:dyDescent="0.25">
      <c r="A907" s="184" t="s">
        <v>4256</v>
      </c>
      <c r="B907" s="184" t="s">
        <v>4257</v>
      </c>
      <c r="C907" s="184" t="s">
        <v>74</v>
      </c>
      <c r="F907" s="184" t="s">
        <v>962</v>
      </c>
      <c r="G907" s="185">
        <v>295754.3</v>
      </c>
      <c r="H907" s="184" t="s">
        <v>4258</v>
      </c>
      <c r="I907" s="184" t="s">
        <v>514</v>
      </c>
      <c r="J907" s="184" t="s">
        <v>4181</v>
      </c>
      <c r="K907" s="184" t="s">
        <v>4195</v>
      </c>
      <c r="L907" s="184" t="s">
        <v>514</v>
      </c>
    </row>
    <row r="908" spans="1:12" x14ac:dyDescent="0.25">
      <c r="A908" s="184" t="s">
        <v>4259</v>
      </c>
      <c r="B908" s="184" t="s">
        <v>4260</v>
      </c>
      <c r="C908" s="184" t="s">
        <v>74</v>
      </c>
      <c r="F908" s="184" t="s">
        <v>4179</v>
      </c>
      <c r="G908" s="185">
        <v>265595.58</v>
      </c>
      <c r="H908" s="184" t="s">
        <v>4261</v>
      </c>
      <c r="I908" s="184" t="s">
        <v>514</v>
      </c>
      <c r="J908" s="184" t="s">
        <v>4181</v>
      </c>
      <c r="K908" s="184" t="s">
        <v>4182</v>
      </c>
      <c r="L908" s="184" t="s">
        <v>514</v>
      </c>
    </row>
    <row r="909" spans="1:12" x14ac:dyDescent="0.25">
      <c r="A909" s="184" t="s">
        <v>4262</v>
      </c>
      <c r="B909" s="184" t="s">
        <v>4263</v>
      </c>
      <c r="C909" s="184" t="s">
        <v>74</v>
      </c>
      <c r="F909" s="184" t="s">
        <v>962</v>
      </c>
      <c r="G909" s="185">
        <v>257160.28</v>
      </c>
      <c r="H909" s="184" t="s">
        <v>4264</v>
      </c>
      <c r="I909" s="184" t="s">
        <v>514</v>
      </c>
      <c r="J909" s="184" t="s">
        <v>4181</v>
      </c>
      <c r="K909" s="184" t="s">
        <v>4182</v>
      </c>
      <c r="L909" s="184" t="s">
        <v>514</v>
      </c>
    </row>
    <row r="910" spans="1:12" x14ac:dyDescent="0.25">
      <c r="A910" s="184" t="s">
        <v>4265</v>
      </c>
      <c r="B910" s="184" t="s">
        <v>4266</v>
      </c>
      <c r="C910" s="184" t="s">
        <v>74</v>
      </c>
      <c r="F910" s="184" t="s">
        <v>962</v>
      </c>
      <c r="G910" s="185">
        <v>254578.58</v>
      </c>
      <c r="H910" s="184" t="s">
        <v>4267</v>
      </c>
      <c r="I910" s="184" t="s">
        <v>514</v>
      </c>
      <c r="J910" s="184" t="s">
        <v>4181</v>
      </c>
      <c r="K910" s="184" t="s">
        <v>4182</v>
      </c>
      <c r="L910" s="184" t="s">
        <v>514</v>
      </c>
    </row>
    <row r="911" spans="1:12" x14ac:dyDescent="0.25">
      <c r="A911" s="184" t="s">
        <v>4268</v>
      </c>
      <c r="B911" s="184" t="s">
        <v>4266</v>
      </c>
      <c r="C911" s="184" t="s">
        <v>74</v>
      </c>
      <c r="F911" s="184" t="s">
        <v>962</v>
      </c>
      <c r="G911" s="185">
        <v>254170.5</v>
      </c>
      <c r="H911" s="184" t="s">
        <v>4269</v>
      </c>
      <c r="I911" s="184" t="s">
        <v>514</v>
      </c>
      <c r="J911" s="184" t="s">
        <v>4181</v>
      </c>
      <c r="K911" s="184" t="s">
        <v>4227</v>
      </c>
      <c r="L911" s="184" t="s">
        <v>514</v>
      </c>
    </row>
    <row r="912" spans="1:12" x14ac:dyDescent="0.25">
      <c r="A912" s="184" t="s">
        <v>4270</v>
      </c>
      <c r="B912" s="184" t="s">
        <v>4271</v>
      </c>
      <c r="C912" s="184" t="s">
        <v>74</v>
      </c>
      <c r="F912" s="184" t="s">
        <v>4179</v>
      </c>
      <c r="G912" s="185">
        <v>277689.58</v>
      </c>
      <c r="H912" s="184" t="s">
        <v>4272</v>
      </c>
      <c r="I912" s="184" t="s">
        <v>514</v>
      </c>
      <c r="J912" s="184" t="s">
        <v>4181</v>
      </c>
      <c r="K912" s="184" t="s">
        <v>4182</v>
      </c>
      <c r="L912" s="184" t="s">
        <v>514</v>
      </c>
    </row>
    <row r="913" spans="1:12" x14ac:dyDescent="0.25">
      <c r="A913" s="184" t="s">
        <v>4273</v>
      </c>
      <c r="B913" s="184" t="s">
        <v>4274</v>
      </c>
      <c r="C913" s="184" t="s">
        <v>74</v>
      </c>
      <c r="F913" s="184" t="s">
        <v>962</v>
      </c>
      <c r="G913" s="185">
        <v>280271.28000000003</v>
      </c>
      <c r="H913" s="184" t="s">
        <v>4275</v>
      </c>
      <c r="I913" s="184" t="s">
        <v>514</v>
      </c>
      <c r="J913" s="184" t="s">
        <v>4181</v>
      </c>
      <c r="K913" s="184" t="s">
        <v>4182</v>
      </c>
      <c r="L913" s="184" t="s">
        <v>514</v>
      </c>
    </row>
    <row r="914" spans="1:12" x14ac:dyDescent="0.25">
      <c r="A914" s="184" t="s">
        <v>4276</v>
      </c>
      <c r="B914" s="184" t="s">
        <v>4277</v>
      </c>
      <c r="C914" s="184" t="s">
        <v>74</v>
      </c>
      <c r="F914" s="184" t="s">
        <v>4179</v>
      </c>
      <c r="G914" s="185">
        <v>274794.58</v>
      </c>
      <c r="H914" s="184" t="s">
        <v>4278</v>
      </c>
      <c r="I914" s="184" t="s">
        <v>514</v>
      </c>
      <c r="J914" s="184" t="s">
        <v>4181</v>
      </c>
      <c r="K914" s="184" t="s">
        <v>4182</v>
      </c>
      <c r="L914" s="184" t="s">
        <v>514</v>
      </c>
    </row>
    <row r="915" spans="1:12" x14ac:dyDescent="0.25">
      <c r="A915" s="184" t="s">
        <v>4279</v>
      </c>
      <c r="B915" s="184" t="s">
        <v>4280</v>
      </c>
      <c r="C915" s="184" t="s">
        <v>74</v>
      </c>
      <c r="F915" s="184" t="s">
        <v>4179</v>
      </c>
      <c r="G915" s="185">
        <v>315185.58</v>
      </c>
      <c r="H915" s="184" t="s">
        <v>4281</v>
      </c>
      <c r="I915" s="184" t="s">
        <v>514</v>
      </c>
      <c r="J915" s="184" t="s">
        <v>4181</v>
      </c>
      <c r="K915" s="184" t="s">
        <v>4182</v>
      </c>
      <c r="L915" s="184" t="s">
        <v>514</v>
      </c>
    </row>
    <row r="916" spans="1:12" x14ac:dyDescent="0.25">
      <c r="A916" s="184" t="s">
        <v>4282</v>
      </c>
      <c r="B916" s="184" t="s">
        <v>4283</v>
      </c>
      <c r="C916" s="184" t="s">
        <v>74</v>
      </c>
      <c r="F916" s="184" t="s">
        <v>4179</v>
      </c>
      <c r="G916" s="185">
        <v>281466.28000000003</v>
      </c>
      <c r="H916" s="184" t="s">
        <v>4284</v>
      </c>
      <c r="I916" s="184" t="s">
        <v>514</v>
      </c>
      <c r="J916" s="184" t="s">
        <v>4181</v>
      </c>
      <c r="K916" s="184" t="s">
        <v>4182</v>
      </c>
      <c r="L916" s="184" t="s">
        <v>514</v>
      </c>
    </row>
    <row r="917" spans="1:12" x14ac:dyDescent="0.25">
      <c r="A917" s="184" t="s">
        <v>4285</v>
      </c>
      <c r="B917" s="184" t="s">
        <v>4286</v>
      </c>
      <c r="C917" s="184" t="s">
        <v>74</v>
      </c>
      <c r="F917" s="184" t="s">
        <v>4179</v>
      </c>
      <c r="G917" s="185">
        <v>259114.28</v>
      </c>
      <c r="H917" s="184" t="s">
        <v>4287</v>
      </c>
      <c r="I917" s="184" t="s">
        <v>514</v>
      </c>
      <c r="J917" s="184" t="s">
        <v>4181</v>
      </c>
      <c r="K917" s="184" t="s">
        <v>4182</v>
      </c>
      <c r="L917" s="184" t="s">
        <v>514</v>
      </c>
    </row>
    <row r="918" spans="1:12" x14ac:dyDescent="0.25">
      <c r="A918" s="184" t="s">
        <v>4288</v>
      </c>
      <c r="B918" s="184" t="s">
        <v>4289</v>
      </c>
      <c r="C918" s="184" t="s">
        <v>74</v>
      </c>
      <c r="F918" s="184" t="s">
        <v>4179</v>
      </c>
      <c r="G918" s="185">
        <v>254848.46</v>
      </c>
      <c r="H918" s="184" t="s">
        <v>4290</v>
      </c>
      <c r="I918" s="184" t="s">
        <v>514</v>
      </c>
      <c r="J918" s="184" t="s">
        <v>4181</v>
      </c>
      <c r="K918" s="184" t="s">
        <v>4182</v>
      </c>
      <c r="L918" s="184" t="s">
        <v>514</v>
      </c>
    </row>
    <row r="919" spans="1:12" x14ac:dyDescent="0.25">
      <c r="A919" s="184" t="s">
        <v>4291</v>
      </c>
      <c r="B919" s="184" t="s">
        <v>4292</v>
      </c>
      <c r="C919" s="184" t="s">
        <v>74</v>
      </c>
      <c r="F919" s="184" t="s">
        <v>4179</v>
      </c>
      <c r="G919" s="185">
        <v>271547.46000000002</v>
      </c>
      <c r="H919" s="184" t="s">
        <v>4293</v>
      </c>
      <c r="I919" s="184" t="s">
        <v>514</v>
      </c>
      <c r="J919" s="184" t="s">
        <v>4181</v>
      </c>
      <c r="K919" s="184" t="s">
        <v>4182</v>
      </c>
      <c r="L919" s="184" t="s">
        <v>514</v>
      </c>
    </row>
    <row r="920" spans="1:12" x14ac:dyDescent="0.25">
      <c r="A920" s="184" t="s">
        <v>4294</v>
      </c>
      <c r="B920" s="184" t="s">
        <v>4295</v>
      </c>
      <c r="C920" s="184" t="s">
        <v>74</v>
      </c>
      <c r="F920" s="184" t="s">
        <v>962</v>
      </c>
      <c r="G920" s="185">
        <v>250763.95</v>
      </c>
      <c r="H920" s="184" t="s">
        <v>4296</v>
      </c>
      <c r="I920" s="184" t="s">
        <v>514</v>
      </c>
      <c r="J920" s="184" t="s">
        <v>4181</v>
      </c>
      <c r="K920" s="184" t="s">
        <v>4182</v>
      </c>
      <c r="L920" s="184" t="s">
        <v>514</v>
      </c>
    </row>
    <row r="921" spans="1:12" x14ac:dyDescent="0.25">
      <c r="A921" s="184" t="s">
        <v>4297</v>
      </c>
      <c r="B921" s="184" t="s">
        <v>4298</v>
      </c>
      <c r="C921" s="184" t="s">
        <v>74</v>
      </c>
      <c r="F921" s="184" t="s">
        <v>4179</v>
      </c>
      <c r="G921" s="185">
        <v>277326.46000000002</v>
      </c>
      <c r="H921" s="184" t="s">
        <v>4299</v>
      </c>
      <c r="I921" s="184" t="s">
        <v>514</v>
      </c>
      <c r="J921" s="184" t="s">
        <v>4181</v>
      </c>
      <c r="K921" s="184" t="s">
        <v>4182</v>
      </c>
      <c r="L921" s="184" t="s">
        <v>514</v>
      </c>
    </row>
    <row r="922" spans="1:12" x14ac:dyDescent="0.25">
      <c r="A922" s="184" t="s">
        <v>4300</v>
      </c>
      <c r="B922" s="184" t="s">
        <v>4301</v>
      </c>
      <c r="C922" s="184" t="s">
        <v>74</v>
      </c>
      <c r="F922" s="184" t="s">
        <v>4179</v>
      </c>
      <c r="G922" s="185">
        <v>245351.58</v>
      </c>
      <c r="H922" s="184" t="s">
        <v>4302</v>
      </c>
      <c r="I922" s="184" t="s">
        <v>514</v>
      </c>
      <c r="J922" s="184" t="s">
        <v>4181</v>
      </c>
      <c r="K922" s="184" t="s">
        <v>4182</v>
      </c>
      <c r="L922" s="184" t="s">
        <v>514</v>
      </c>
    </row>
    <row r="923" spans="1:12" x14ac:dyDescent="0.25">
      <c r="A923" s="184" t="s">
        <v>4303</v>
      </c>
      <c r="B923" s="184" t="s">
        <v>4301</v>
      </c>
      <c r="C923" s="184" t="s">
        <v>74</v>
      </c>
      <c r="F923" s="184" t="s">
        <v>4179</v>
      </c>
      <c r="G923" s="185">
        <v>245351.58</v>
      </c>
      <c r="H923" s="184" t="s">
        <v>4302</v>
      </c>
      <c r="I923" s="184" t="s">
        <v>514</v>
      </c>
      <c r="J923" s="184" t="s">
        <v>4181</v>
      </c>
      <c r="K923" s="184" t="s">
        <v>4182</v>
      </c>
      <c r="L923" s="184" t="s">
        <v>514</v>
      </c>
    </row>
    <row r="924" spans="1:12" x14ac:dyDescent="0.25">
      <c r="A924" s="184" t="s">
        <v>4304</v>
      </c>
      <c r="B924" s="184" t="s">
        <v>4305</v>
      </c>
      <c r="C924" s="184" t="s">
        <v>74</v>
      </c>
      <c r="F924" s="184" t="s">
        <v>4179</v>
      </c>
      <c r="G924" s="185">
        <v>269768.58</v>
      </c>
      <c r="H924" s="184" t="s">
        <v>4306</v>
      </c>
      <c r="I924" s="184" t="s">
        <v>514</v>
      </c>
      <c r="J924" s="184" t="s">
        <v>4181</v>
      </c>
      <c r="K924" s="184" t="s">
        <v>4182</v>
      </c>
      <c r="L924" s="184" t="s">
        <v>514</v>
      </c>
    </row>
    <row r="925" spans="1:12" x14ac:dyDescent="0.25">
      <c r="A925" s="184" t="s">
        <v>4307</v>
      </c>
      <c r="B925" s="184" t="s">
        <v>4305</v>
      </c>
      <c r="C925" s="184" t="s">
        <v>74</v>
      </c>
      <c r="F925" s="184" t="s">
        <v>4179</v>
      </c>
      <c r="G925" s="185">
        <v>269360.5</v>
      </c>
      <c r="H925" s="184" t="s">
        <v>4308</v>
      </c>
      <c r="I925" s="184" t="s">
        <v>514</v>
      </c>
      <c r="J925" s="184" t="s">
        <v>4181</v>
      </c>
      <c r="K925" s="184" t="s">
        <v>4227</v>
      </c>
      <c r="L925" s="184" t="s">
        <v>514</v>
      </c>
    </row>
    <row r="926" spans="1:12" x14ac:dyDescent="0.25">
      <c r="A926" s="184" t="s">
        <v>4309</v>
      </c>
      <c r="B926" s="184" t="s">
        <v>4310</v>
      </c>
      <c r="C926" s="184" t="s">
        <v>74</v>
      </c>
      <c r="F926" s="184" t="s">
        <v>962</v>
      </c>
      <c r="G926" s="185">
        <v>277698.08</v>
      </c>
      <c r="H926" s="184" t="s">
        <v>4306</v>
      </c>
      <c r="I926" s="184" t="s">
        <v>514</v>
      </c>
      <c r="J926" s="184" t="s">
        <v>4181</v>
      </c>
      <c r="K926" s="184" t="s">
        <v>4195</v>
      </c>
      <c r="L926" s="184" t="s">
        <v>514</v>
      </c>
    </row>
    <row r="927" spans="1:12" x14ac:dyDescent="0.25">
      <c r="A927" s="184" t="s">
        <v>4311</v>
      </c>
      <c r="B927" s="184" t="s">
        <v>4312</v>
      </c>
      <c r="C927" s="184" t="s">
        <v>74</v>
      </c>
      <c r="F927" s="184" t="s">
        <v>962</v>
      </c>
      <c r="G927" s="185">
        <v>253540.56</v>
      </c>
      <c r="H927" s="184" t="s">
        <v>4313</v>
      </c>
      <c r="I927" s="184" t="s">
        <v>4314</v>
      </c>
      <c r="J927" s="184" t="s">
        <v>4181</v>
      </c>
      <c r="K927" s="184" t="s">
        <v>4315</v>
      </c>
      <c r="L927" s="184" t="s">
        <v>514</v>
      </c>
    </row>
    <row r="928" spans="1:12" x14ac:dyDescent="0.25">
      <c r="A928" s="184" t="s">
        <v>4316</v>
      </c>
      <c r="B928" s="184" t="s">
        <v>4317</v>
      </c>
      <c r="C928" s="184" t="s">
        <v>74</v>
      </c>
      <c r="F928" s="184" t="s">
        <v>4179</v>
      </c>
      <c r="G928" s="185">
        <v>259773.58</v>
      </c>
      <c r="H928" s="184" t="s">
        <v>4318</v>
      </c>
      <c r="I928" s="184" t="s">
        <v>514</v>
      </c>
      <c r="J928" s="184" t="s">
        <v>4181</v>
      </c>
      <c r="K928" s="184" t="s">
        <v>4182</v>
      </c>
      <c r="L928" s="184" t="s">
        <v>514</v>
      </c>
    </row>
    <row r="929" spans="1:12" x14ac:dyDescent="0.25">
      <c r="A929" s="184" t="s">
        <v>4319</v>
      </c>
      <c r="B929" s="184" t="s">
        <v>4320</v>
      </c>
      <c r="C929" s="184" t="s">
        <v>74</v>
      </c>
      <c r="F929" s="184" t="s">
        <v>962</v>
      </c>
      <c r="G929" s="185">
        <v>259022.28</v>
      </c>
      <c r="H929" s="184" t="s">
        <v>4321</v>
      </c>
      <c r="I929" s="184" t="s">
        <v>514</v>
      </c>
      <c r="J929" s="184" t="s">
        <v>4181</v>
      </c>
      <c r="K929" s="184" t="s">
        <v>4182</v>
      </c>
      <c r="L929" s="184" t="s">
        <v>514</v>
      </c>
    </row>
    <row r="930" spans="1:12" x14ac:dyDescent="0.25">
      <c r="A930" s="184" t="s">
        <v>4322</v>
      </c>
      <c r="B930" s="184" t="s">
        <v>4323</v>
      </c>
      <c r="C930" s="184" t="s">
        <v>74</v>
      </c>
      <c r="F930" s="184" t="s">
        <v>4179</v>
      </c>
      <c r="G930" s="185">
        <v>220213.4</v>
      </c>
      <c r="H930" s="184" t="s">
        <v>4324</v>
      </c>
      <c r="I930" s="184" t="s">
        <v>514</v>
      </c>
      <c r="J930" s="184" t="s">
        <v>4181</v>
      </c>
      <c r="K930" s="184" t="s">
        <v>4325</v>
      </c>
      <c r="L930" s="184" t="s">
        <v>514</v>
      </c>
    </row>
    <row r="931" spans="1:12" x14ac:dyDescent="0.25">
      <c r="A931" s="184" t="s">
        <v>4326</v>
      </c>
      <c r="B931" s="184" t="s">
        <v>4323</v>
      </c>
      <c r="C931" s="184" t="s">
        <v>74</v>
      </c>
      <c r="F931" s="184" t="s">
        <v>4179</v>
      </c>
      <c r="G931" s="185">
        <v>256032.5</v>
      </c>
      <c r="H931" s="184" t="s">
        <v>4327</v>
      </c>
      <c r="I931" s="184" t="s">
        <v>514</v>
      </c>
      <c r="J931" s="184" t="s">
        <v>4181</v>
      </c>
      <c r="K931" s="184" t="s">
        <v>4227</v>
      </c>
      <c r="L931" s="184" t="s">
        <v>514</v>
      </c>
    </row>
    <row r="932" spans="1:12" x14ac:dyDescent="0.25">
      <c r="A932" s="184" t="s">
        <v>4328</v>
      </c>
      <c r="B932" s="184" t="s">
        <v>4329</v>
      </c>
      <c r="C932" s="184" t="s">
        <v>74</v>
      </c>
      <c r="F932" s="184" t="s">
        <v>4179</v>
      </c>
      <c r="G932" s="185">
        <v>220213.4</v>
      </c>
      <c r="H932" s="184" t="s">
        <v>4324</v>
      </c>
      <c r="I932" s="184" t="s">
        <v>514</v>
      </c>
      <c r="J932" s="184" t="s">
        <v>4181</v>
      </c>
      <c r="K932" s="184" t="s">
        <v>4325</v>
      </c>
      <c r="L932" s="184" t="s">
        <v>514</v>
      </c>
    </row>
    <row r="933" spans="1:12" x14ac:dyDescent="0.25">
      <c r="A933" s="184" t="s">
        <v>4330</v>
      </c>
      <c r="B933" s="184" t="s">
        <v>4331</v>
      </c>
      <c r="C933" s="184" t="s">
        <v>74</v>
      </c>
      <c r="F933" s="184" t="s">
        <v>962</v>
      </c>
      <c r="G933" s="185">
        <v>229490.2</v>
      </c>
      <c r="H933" s="184" t="s">
        <v>4332</v>
      </c>
      <c r="I933" s="184" t="s">
        <v>514</v>
      </c>
      <c r="J933" s="184" t="s">
        <v>4181</v>
      </c>
      <c r="K933" s="184" t="s">
        <v>4333</v>
      </c>
      <c r="L933" s="184" t="s">
        <v>514</v>
      </c>
    </row>
    <row r="934" spans="1:12" x14ac:dyDescent="0.25">
      <c r="A934" s="184" t="s">
        <v>4334</v>
      </c>
      <c r="B934" s="184" t="s">
        <v>4335</v>
      </c>
      <c r="C934" s="184" t="s">
        <v>74</v>
      </c>
      <c r="F934" s="184" t="s">
        <v>4179</v>
      </c>
      <c r="G934" s="185">
        <v>275597.28000000003</v>
      </c>
      <c r="H934" s="184" t="s">
        <v>4336</v>
      </c>
      <c r="I934" s="184" t="s">
        <v>514</v>
      </c>
      <c r="J934" s="184" t="s">
        <v>4181</v>
      </c>
      <c r="K934" s="184" t="s">
        <v>4182</v>
      </c>
      <c r="L934" s="184" t="s">
        <v>514</v>
      </c>
    </row>
    <row r="935" spans="1:12" x14ac:dyDescent="0.25">
      <c r="A935" s="184" t="s">
        <v>4337</v>
      </c>
      <c r="B935" s="184" t="s">
        <v>4338</v>
      </c>
      <c r="C935" s="184" t="s">
        <v>74</v>
      </c>
      <c r="F935" s="184" t="s">
        <v>4179</v>
      </c>
      <c r="G935" s="185">
        <v>273015.58</v>
      </c>
      <c r="H935" s="184" t="s">
        <v>4339</v>
      </c>
      <c r="I935" s="184" t="s">
        <v>514</v>
      </c>
      <c r="J935" s="184" t="s">
        <v>4181</v>
      </c>
      <c r="K935" s="184" t="s">
        <v>4182</v>
      </c>
      <c r="L935" s="184" t="s">
        <v>514</v>
      </c>
    </row>
    <row r="936" spans="1:12" x14ac:dyDescent="0.25">
      <c r="A936" s="184" t="s">
        <v>4340</v>
      </c>
      <c r="B936" s="184" t="s">
        <v>4341</v>
      </c>
      <c r="C936" s="184" t="s">
        <v>74</v>
      </c>
      <c r="F936" s="184" t="s">
        <v>4179</v>
      </c>
      <c r="G936" s="185">
        <v>292632.58</v>
      </c>
      <c r="H936" s="184" t="s">
        <v>4342</v>
      </c>
      <c r="I936" s="184" t="s">
        <v>514</v>
      </c>
      <c r="J936" s="184" t="s">
        <v>4181</v>
      </c>
      <c r="K936" s="184" t="s">
        <v>4182</v>
      </c>
      <c r="L936" s="184" t="s">
        <v>514</v>
      </c>
    </row>
    <row r="937" spans="1:12" x14ac:dyDescent="0.25">
      <c r="A937" s="184" t="s">
        <v>4343</v>
      </c>
      <c r="B937" s="184" t="s">
        <v>4344</v>
      </c>
      <c r="C937" s="184" t="s">
        <v>74</v>
      </c>
      <c r="F937" s="184" t="s">
        <v>4179</v>
      </c>
      <c r="G937" s="185">
        <v>261287.58</v>
      </c>
      <c r="H937" s="184" t="s">
        <v>4345</v>
      </c>
      <c r="I937" s="184" t="s">
        <v>514</v>
      </c>
      <c r="J937" s="184" t="s">
        <v>4181</v>
      </c>
      <c r="K937" s="184" t="s">
        <v>4182</v>
      </c>
      <c r="L937" s="184" t="s">
        <v>514</v>
      </c>
    </row>
    <row r="938" spans="1:12" x14ac:dyDescent="0.25">
      <c r="A938" s="184" t="s">
        <v>4346</v>
      </c>
      <c r="B938" s="184" t="s">
        <v>4347</v>
      </c>
      <c r="C938" s="184" t="s">
        <v>74</v>
      </c>
      <c r="F938" s="184" t="s">
        <v>4179</v>
      </c>
      <c r="G938" s="185">
        <v>257370.58</v>
      </c>
      <c r="H938" s="184" t="s">
        <v>4348</v>
      </c>
      <c r="I938" s="184" t="s">
        <v>514</v>
      </c>
      <c r="J938" s="184" t="s">
        <v>4181</v>
      </c>
      <c r="K938" s="184" t="s">
        <v>4182</v>
      </c>
      <c r="L938" s="184" t="s">
        <v>514</v>
      </c>
    </row>
    <row r="939" spans="1:12" x14ac:dyDescent="0.25">
      <c r="A939" s="184" t="s">
        <v>4349</v>
      </c>
      <c r="B939" s="184" t="s">
        <v>4350</v>
      </c>
      <c r="C939" s="184" t="s">
        <v>74</v>
      </c>
      <c r="F939" s="184" t="s">
        <v>4179</v>
      </c>
      <c r="G939" s="185">
        <v>257924.46</v>
      </c>
      <c r="H939" s="184" t="s">
        <v>4351</v>
      </c>
      <c r="I939" s="184" t="s">
        <v>514</v>
      </c>
      <c r="J939" s="184" t="s">
        <v>4181</v>
      </c>
      <c r="K939" s="184" t="s">
        <v>4182</v>
      </c>
      <c r="L939" s="184" t="s">
        <v>514</v>
      </c>
    </row>
    <row r="940" spans="1:12" x14ac:dyDescent="0.25">
      <c r="A940" s="184" t="s">
        <v>4352</v>
      </c>
      <c r="B940" s="184" t="s">
        <v>4353</v>
      </c>
      <c r="C940" s="184" t="s">
        <v>74</v>
      </c>
      <c r="F940" s="184" t="s">
        <v>962</v>
      </c>
      <c r="G940" s="185">
        <v>239793.18</v>
      </c>
      <c r="H940" s="184" t="s">
        <v>4354</v>
      </c>
      <c r="I940" s="184" t="s">
        <v>514</v>
      </c>
      <c r="J940" s="184" t="s">
        <v>4181</v>
      </c>
      <c r="K940" s="184" t="s">
        <v>4182</v>
      </c>
      <c r="L940" s="184" t="s">
        <v>514</v>
      </c>
    </row>
    <row r="941" spans="1:12" x14ac:dyDescent="0.25">
      <c r="A941" s="184" t="s">
        <v>4355</v>
      </c>
      <c r="B941" s="184" t="s">
        <v>4356</v>
      </c>
      <c r="C941" s="184" t="s">
        <v>74</v>
      </c>
      <c r="F941" s="184" t="s">
        <v>962</v>
      </c>
      <c r="G941" s="185">
        <v>271410.62</v>
      </c>
      <c r="H941" s="184" t="s">
        <v>4357</v>
      </c>
      <c r="I941" s="184" t="s">
        <v>514</v>
      </c>
      <c r="J941" s="184" t="s">
        <v>4181</v>
      </c>
      <c r="K941" s="184" t="s">
        <v>4227</v>
      </c>
      <c r="L941" s="184" t="s">
        <v>514</v>
      </c>
    </row>
    <row r="942" spans="1:12" x14ac:dyDescent="0.25">
      <c r="A942" s="184" t="s">
        <v>4358</v>
      </c>
      <c r="B942" s="184" t="s">
        <v>4359</v>
      </c>
      <c r="C942" s="184" t="s">
        <v>74</v>
      </c>
      <c r="F942" s="184" t="s">
        <v>4179</v>
      </c>
      <c r="G942" s="185">
        <v>263481.12</v>
      </c>
      <c r="H942" s="184" t="s">
        <v>4357</v>
      </c>
      <c r="I942" s="184" t="s">
        <v>514</v>
      </c>
      <c r="J942" s="184" t="s">
        <v>4181</v>
      </c>
      <c r="K942" s="184" t="s">
        <v>4225</v>
      </c>
      <c r="L942" s="184" t="s">
        <v>514</v>
      </c>
    </row>
    <row r="943" spans="1:12" x14ac:dyDescent="0.25">
      <c r="A943" s="184" t="s">
        <v>4360</v>
      </c>
      <c r="B943" s="184" t="s">
        <v>4361</v>
      </c>
      <c r="C943" s="184" t="s">
        <v>74</v>
      </c>
      <c r="F943" s="184" t="s">
        <v>4179</v>
      </c>
      <c r="G943" s="185">
        <v>250427.82</v>
      </c>
      <c r="H943" s="184" t="s">
        <v>4362</v>
      </c>
      <c r="I943" s="184" t="s">
        <v>514</v>
      </c>
      <c r="J943" s="184" t="s">
        <v>4181</v>
      </c>
      <c r="K943" s="184" t="s">
        <v>4182</v>
      </c>
      <c r="L943" s="184" t="s">
        <v>514</v>
      </c>
    </row>
    <row r="944" spans="1:12" x14ac:dyDescent="0.25">
      <c r="A944" s="184" t="s">
        <v>4363</v>
      </c>
      <c r="B944" s="184" t="s">
        <v>4364</v>
      </c>
      <c r="C944" s="184" t="s">
        <v>74</v>
      </c>
      <c r="F944" s="184" t="s">
        <v>4179</v>
      </c>
      <c r="G944" s="185">
        <v>500233.46</v>
      </c>
      <c r="H944" s="184" t="s">
        <v>4365</v>
      </c>
      <c r="I944" s="184" t="s">
        <v>514</v>
      </c>
      <c r="J944" s="184" t="s">
        <v>4181</v>
      </c>
      <c r="K944" s="184" t="s">
        <v>4182</v>
      </c>
      <c r="L944" s="184" t="s">
        <v>514</v>
      </c>
    </row>
    <row r="945" spans="1:12" x14ac:dyDescent="0.25">
      <c r="A945" s="184" t="s">
        <v>4366</v>
      </c>
      <c r="B945" s="184" t="s">
        <v>4367</v>
      </c>
      <c r="C945" s="184" t="s">
        <v>74</v>
      </c>
      <c r="F945" s="184" t="s">
        <v>962</v>
      </c>
      <c r="G945" s="185">
        <v>247846.12</v>
      </c>
      <c r="H945" s="184" t="s">
        <v>4368</v>
      </c>
      <c r="I945" s="184" t="s">
        <v>514</v>
      </c>
      <c r="J945" s="184" t="s">
        <v>4181</v>
      </c>
      <c r="K945" s="184" t="s">
        <v>4182</v>
      </c>
      <c r="L945" s="184" t="s">
        <v>514</v>
      </c>
    </row>
    <row r="946" spans="1:12" x14ac:dyDescent="0.25">
      <c r="A946" s="184" t="s">
        <v>4369</v>
      </c>
      <c r="B946" s="184" t="s">
        <v>4370</v>
      </c>
      <c r="C946" s="184" t="s">
        <v>74</v>
      </c>
      <c r="F946" s="184" t="s">
        <v>4179</v>
      </c>
      <c r="G946" s="185">
        <v>275824.28000000003</v>
      </c>
      <c r="H946" s="184" t="s">
        <v>4371</v>
      </c>
      <c r="I946" s="184" t="s">
        <v>514</v>
      </c>
      <c r="J946" s="184" t="s">
        <v>4181</v>
      </c>
      <c r="K946" s="184" t="s">
        <v>4182</v>
      </c>
      <c r="L946" s="184" t="s">
        <v>514</v>
      </c>
    </row>
    <row r="947" spans="1:12" x14ac:dyDescent="0.25">
      <c r="A947" s="184" t="s">
        <v>4372</v>
      </c>
      <c r="B947" s="184" t="s">
        <v>4373</v>
      </c>
      <c r="C947" s="184" t="s">
        <v>74</v>
      </c>
      <c r="F947" s="184" t="s">
        <v>4179</v>
      </c>
      <c r="G947" s="185">
        <v>273242.58</v>
      </c>
      <c r="H947" s="184" t="s">
        <v>4374</v>
      </c>
      <c r="I947" s="184" t="s">
        <v>514</v>
      </c>
      <c r="J947" s="184" t="s">
        <v>4181</v>
      </c>
      <c r="K947" s="184" t="s">
        <v>4182</v>
      </c>
      <c r="L947" s="184" t="s">
        <v>514</v>
      </c>
    </row>
    <row r="948" spans="1:12" x14ac:dyDescent="0.25">
      <c r="A948" s="184" t="s">
        <v>4375</v>
      </c>
      <c r="B948" s="184" t="s">
        <v>4373</v>
      </c>
      <c r="C948" s="184" t="s">
        <v>74</v>
      </c>
      <c r="F948" s="184" t="s">
        <v>4179</v>
      </c>
      <c r="G948" s="185">
        <v>272834.5</v>
      </c>
      <c r="H948" s="184" t="s">
        <v>4376</v>
      </c>
      <c r="I948" s="184" t="s">
        <v>514</v>
      </c>
      <c r="J948" s="184" t="s">
        <v>4181</v>
      </c>
      <c r="K948" s="184" t="s">
        <v>4227</v>
      </c>
      <c r="L948" s="184" t="s">
        <v>514</v>
      </c>
    </row>
    <row r="949" spans="1:12" x14ac:dyDescent="0.25">
      <c r="A949" s="184" t="s">
        <v>4377</v>
      </c>
      <c r="B949" s="184" t="s">
        <v>4378</v>
      </c>
      <c r="C949" s="184" t="s">
        <v>74</v>
      </c>
      <c r="F949" s="184" t="s">
        <v>4179</v>
      </c>
      <c r="G949" s="185">
        <v>253731.58</v>
      </c>
      <c r="H949" s="184" t="s">
        <v>4379</v>
      </c>
      <c r="I949" s="184" t="s">
        <v>514</v>
      </c>
      <c r="J949" s="184" t="s">
        <v>4181</v>
      </c>
      <c r="K949" s="184" t="s">
        <v>4182</v>
      </c>
      <c r="L949" s="184" t="s">
        <v>514</v>
      </c>
    </row>
    <row r="950" spans="1:12" x14ac:dyDescent="0.25">
      <c r="A950" s="184" t="s">
        <v>4380</v>
      </c>
      <c r="B950" s="184" t="s">
        <v>4381</v>
      </c>
      <c r="C950" s="184" t="s">
        <v>74</v>
      </c>
      <c r="F950" s="184" t="s">
        <v>4179</v>
      </c>
      <c r="G950" s="185">
        <v>232801.58</v>
      </c>
      <c r="H950" s="184" t="s">
        <v>4382</v>
      </c>
      <c r="I950" s="184" t="s">
        <v>514</v>
      </c>
      <c r="J950" s="184" t="s">
        <v>4181</v>
      </c>
      <c r="K950" s="184" t="s">
        <v>4182</v>
      </c>
      <c r="L950" s="184" t="s">
        <v>514</v>
      </c>
    </row>
    <row r="951" spans="1:12" x14ac:dyDescent="0.25">
      <c r="A951" s="184" t="s">
        <v>4383</v>
      </c>
      <c r="B951" s="184" t="s">
        <v>4384</v>
      </c>
      <c r="C951" s="184" t="s">
        <v>74</v>
      </c>
      <c r="F951" s="184" t="s">
        <v>4179</v>
      </c>
      <c r="G951" s="185">
        <v>277084.46000000002</v>
      </c>
      <c r="H951" s="184" t="s">
        <v>4385</v>
      </c>
      <c r="I951" s="184" t="s">
        <v>514</v>
      </c>
      <c r="J951" s="184" t="s">
        <v>4181</v>
      </c>
      <c r="K951" s="184" t="s">
        <v>4182</v>
      </c>
      <c r="L951" s="184" t="s">
        <v>514</v>
      </c>
    </row>
    <row r="952" spans="1:12" x14ac:dyDescent="0.25">
      <c r="A952" s="184" t="s">
        <v>4386</v>
      </c>
      <c r="B952" s="184" t="s">
        <v>4387</v>
      </c>
      <c r="C952" s="184" t="s">
        <v>74</v>
      </c>
      <c r="F952" s="184" t="s">
        <v>962</v>
      </c>
      <c r="G952" s="185">
        <v>286698.08</v>
      </c>
      <c r="H952" s="184" t="s">
        <v>4388</v>
      </c>
      <c r="I952" s="184" t="s">
        <v>514</v>
      </c>
      <c r="J952" s="184" t="s">
        <v>4181</v>
      </c>
      <c r="K952" s="184" t="s">
        <v>4195</v>
      </c>
      <c r="L952" s="184" t="s">
        <v>514</v>
      </c>
    </row>
    <row r="953" spans="1:12" x14ac:dyDescent="0.25">
      <c r="A953" s="184" t="s">
        <v>4389</v>
      </c>
      <c r="B953" s="184" t="s">
        <v>4390</v>
      </c>
      <c r="C953" s="184" t="s">
        <v>74</v>
      </c>
      <c r="F953" s="184" t="s">
        <v>4179</v>
      </c>
      <c r="G953" s="185">
        <v>281350.28000000003</v>
      </c>
      <c r="H953" s="184" t="s">
        <v>4391</v>
      </c>
      <c r="I953" s="184" t="s">
        <v>514</v>
      </c>
      <c r="J953" s="184" t="s">
        <v>4181</v>
      </c>
      <c r="K953" s="184" t="s">
        <v>4182</v>
      </c>
      <c r="L953" s="184" t="s">
        <v>514</v>
      </c>
    </row>
    <row r="954" spans="1:12" x14ac:dyDescent="0.25">
      <c r="A954" s="184" t="s">
        <v>4392</v>
      </c>
      <c r="B954" s="184" t="s">
        <v>4393</v>
      </c>
      <c r="C954" s="184" t="s">
        <v>74</v>
      </c>
      <c r="F954" s="184" t="s">
        <v>4179</v>
      </c>
      <c r="G954" s="185">
        <v>342904.46</v>
      </c>
      <c r="H954" s="184" t="s">
        <v>4394</v>
      </c>
      <c r="I954" s="184" t="s">
        <v>514</v>
      </c>
      <c r="J954" s="184" t="s">
        <v>4181</v>
      </c>
      <c r="K954" s="184" t="s">
        <v>4182</v>
      </c>
      <c r="L954" s="184" t="s">
        <v>514</v>
      </c>
    </row>
    <row r="955" spans="1:12" x14ac:dyDescent="0.25">
      <c r="A955" s="184" t="s">
        <v>4395</v>
      </c>
      <c r="B955" s="184" t="s">
        <v>4396</v>
      </c>
      <c r="C955" s="184" t="s">
        <v>74</v>
      </c>
      <c r="F955" s="184" t="s">
        <v>4179</v>
      </c>
      <c r="G955" s="185">
        <v>375117.46</v>
      </c>
      <c r="H955" s="184" t="s">
        <v>4397</v>
      </c>
      <c r="I955" s="184" t="s">
        <v>514</v>
      </c>
      <c r="J955" s="184" t="s">
        <v>4181</v>
      </c>
      <c r="K955" s="184" t="s">
        <v>4182</v>
      </c>
      <c r="L955" s="184" t="s">
        <v>514</v>
      </c>
    </row>
    <row r="956" spans="1:12" x14ac:dyDescent="0.25">
      <c r="A956" s="184" t="s">
        <v>4398</v>
      </c>
      <c r="B956" s="184" t="s">
        <v>4399</v>
      </c>
      <c r="C956" s="184" t="s">
        <v>74</v>
      </c>
      <c r="F956" s="184" t="s">
        <v>962</v>
      </c>
      <c r="G956" s="185">
        <v>384731.08</v>
      </c>
      <c r="H956" s="184" t="s">
        <v>4400</v>
      </c>
      <c r="I956" s="184" t="s">
        <v>514</v>
      </c>
      <c r="J956" s="184" t="s">
        <v>4181</v>
      </c>
      <c r="K956" s="184" t="s">
        <v>4195</v>
      </c>
      <c r="L956" s="184" t="s">
        <v>514</v>
      </c>
    </row>
    <row r="957" spans="1:12" x14ac:dyDescent="0.25">
      <c r="A957" s="184" t="s">
        <v>4401</v>
      </c>
      <c r="B957" s="184" t="s">
        <v>4402</v>
      </c>
      <c r="C957" s="184" t="s">
        <v>74</v>
      </c>
      <c r="F957" s="184" t="s">
        <v>4179</v>
      </c>
      <c r="G957" s="185">
        <v>376801.58</v>
      </c>
      <c r="H957" s="184" t="s">
        <v>4400</v>
      </c>
      <c r="I957" s="184" t="s">
        <v>514</v>
      </c>
      <c r="J957" s="184" t="s">
        <v>4181</v>
      </c>
      <c r="K957" s="184" t="s">
        <v>4182</v>
      </c>
      <c r="L957" s="184" t="s">
        <v>514</v>
      </c>
    </row>
    <row r="958" spans="1:12" x14ac:dyDescent="0.25">
      <c r="A958" s="184" t="s">
        <v>4403</v>
      </c>
      <c r="B958" s="184" t="s">
        <v>4404</v>
      </c>
      <c r="C958" s="184" t="s">
        <v>74</v>
      </c>
      <c r="F958" s="184" t="s">
        <v>962</v>
      </c>
      <c r="G958" s="185">
        <v>395065.08</v>
      </c>
      <c r="H958" s="184" t="s">
        <v>4405</v>
      </c>
      <c r="I958" s="184" t="s">
        <v>514</v>
      </c>
      <c r="J958" s="184" t="s">
        <v>4181</v>
      </c>
      <c r="K958" s="184" t="s">
        <v>4195</v>
      </c>
      <c r="L958" s="184" t="s">
        <v>514</v>
      </c>
    </row>
    <row r="959" spans="1:12" x14ac:dyDescent="0.25">
      <c r="A959" s="184" t="s">
        <v>4406</v>
      </c>
      <c r="B959" s="184" t="s">
        <v>4407</v>
      </c>
      <c r="C959" s="184" t="s">
        <v>74</v>
      </c>
      <c r="F959" s="184" t="s">
        <v>4179</v>
      </c>
      <c r="G959" s="185">
        <v>387135.58</v>
      </c>
      <c r="H959" s="184" t="s">
        <v>4405</v>
      </c>
      <c r="I959" s="184" t="s">
        <v>514</v>
      </c>
      <c r="J959" s="184" t="s">
        <v>4181</v>
      </c>
      <c r="K959" s="184" t="s">
        <v>4182</v>
      </c>
      <c r="L959" s="184" t="s">
        <v>514</v>
      </c>
    </row>
    <row r="960" spans="1:12" x14ac:dyDescent="0.25">
      <c r="A960" s="184" t="s">
        <v>4408</v>
      </c>
      <c r="B960" s="184" t="s">
        <v>4409</v>
      </c>
      <c r="C960" s="184" t="s">
        <v>56</v>
      </c>
      <c r="F960" s="184" t="s">
        <v>962</v>
      </c>
      <c r="G960" s="185">
        <v>129052.5</v>
      </c>
      <c r="H960" s="184" t="s">
        <v>4410</v>
      </c>
      <c r="I960" s="184" t="s">
        <v>4411</v>
      </c>
      <c r="J960" s="184" t="s">
        <v>4412</v>
      </c>
      <c r="K960" s="184" t="s">
        <v>4413</v>
      </c>
      <c r="L960" s="184" t="s">
        <v>514</v>
      </c>
    </row>
    <row r="961" spans="1:12" x14ac:dyDescent="0.25">
      <c r="A961" s="184" t="s">
        <v>4414</v>
      </c>
      <c r="B961" s="184" t="s">
        <v>4415</v>
      </c>
      <c r="C961" s="184" t="s">
        <v>79</v>
      </c>
      <c r="F961" s="184" t="s">
        <v>4179</v>
      </c>
      <c r="G961" s="185">
        <v>169117.48</v>
      </c>
      <c r="H961" s="184" t="s">
        <v>4416</v>
      </c>
      <c r="I961" s="184" t="s">
        <v>4417</v>
      </c>
      <c r="J961" s="184" t="s">
        <v>4418</v>
      </c>
      <c r="K961" s="184" t="s">
        <v>4419</v>
      </c>
      <c r="L961" s="184" t="s">
        <v>514</v>
      </c>
    </row>
    <row r="962" spans="1:12" x14ac:dyDescent="0.25">
      <c r="A962" s="184" t="s">
        <v>4420</v>
      </c>
      <c r="B962" s="184" t="s">
        <v>4421</v>
      </c>
      <c r="C962" s="184" t="s">
        <v>74</v>
      </c>
      <c r="F962" s="184" t="s">
        <v>962</v>
      </c>
      <c r="G962" s="185">
        <v>279608.08</v>
      </c>
      <c r="H962" s="184" t="s">
        <v>4422</v>
      </c>
      <c r="I962" s="184" t="s">
        <v>514</v>
      </c>
      <c r="J962" s="184" t="s">
        <v>4181</v>
      </c>
      <c r="K962" s="184" t="s">
        <v>4195</v>
      </c>
      <c r="L962" s="184" t="s">
        <v>514</v>
      </c>
    </row>
    <row r="963" spans="1:12" x14ac:dyDescent="0.25">
      <c r="A963" s="184" t="s">
        <v>4423</v>
      </c>
      <c r="B963" s="184" t="s">
        <v>4424</v>
      </c>
      <c r="C963" s="184" t="s">
        <v>74</v>
      </c>
      <c r="F963" s="184" t="s">
        <v>4179</v>
      </c>
      <c r="G963" s="185">
        <v>271678.58</v>
      </c>
      <c r="H963" s="184" t="s">
        <v>4422</v>
      </c>
      <c r="I963" s="184" t="s">
        <v>514</v>
      </c>
      <c r="J963" s="184" t="s">
        <v>4181</v>
      </c>
      <c r="K963" s="184" t="s">
        <v>4182</v>
      </c>
      <c r="L963" s="184" t="s">
        <v>514</v>
      </c>
    </row>
    <row r="964" spans="1:12" x14ac:dyDescent="0.25">
      <c r="A964" s="184" t="s">
        <v>4425</v>
      </c>
      <c r="B964" s="184" t="s">
        <v>4426</v>
      </c>
      <c r="C964" s="184" t="s">
        <v>74</v>
      </c>
      <c r="F964" s="184" t="s">
        <v>4179</v>
      </c>
      <c r="G964" s="185">
        <v>283450.46000000002</v>
      </c>
      <c r="H964" s="184" t="s">
        <v>4427</v>
      </c>
      <c r="I964" s="184" t="s">
        <v>514</v>
      </c>
      <c r="J964" s="184" t="s">
        <v>4181</v>
      </c>
      <c r="K964" s="184" t="s">
        <v>4182</v>
      </c>
      <c r="L964" s="184" t="s">
        <v>514</v>
      </c>
    </row>
    <row r="965" spans="1:12" x14ac:dyDescent="0.25">
      <c r="A965" s="184" t="s">
        <v>4428</v>
      </c>
      <c r="B965" s="184" t="s">
        <v>4429</v>
      </c>
      <c r="C965" s="184" t="s">
        <v>74</v>
      </c>
      <c r="F965" s="184" t="s">
        <v>962</v>
      </c>
      <c r="G965" s="185">
        <v>254171.28</v>
      </c>
      <c r="H965" s="184" t="s">
        <v>4430</v>
      </c>
      <c r="I965" s="184" t="s">
        <v>514</v>
      </c>
      <c r="J965" s="184" t="s">
        <v>4181</v>
      </c>
      <c r="K965" s="184" t="s">
        <v>4182</v>
      </c>
      <c r="L965" s="184" t="s">
        <v>514</v>
      </c>
    </row>
    <row r="966" spans="1:12" x14ac:dyDescent="0.25">
      <c r="A966" s="184" t="s">
        <v>4431</v>
      </c>
      <c r="B966" s="184" t="s">
        <v>4432</v>
      </c>
      <c r="C966" s="184" t="s">
        <v>74</v>
      </c>
      <c r="F966" s="184" t="s">
        <v>4179</v>
      </c>
      <c r="G966" s="185">
        <v>254761.38</v>
      </c>
      <c r="H966" s="184" t="s">
        <v>4433</v>
      </c>
      <c r="I966" s="184" t="s">
        <v>514</v>
      </c>
      <c r="J966" s="184" t="s">
        <v>4181</v>
      </c>
      <c r="K966" s="184" t="s">
        <v>4434</v>
      </c>
      <c r="L966" s="184" t="s">
        <v>514</v>
      </c>
    </row>
    <row r="967" spans="1:12" x14ac:dyDescent="0.25">
      <c r="A967" s="184" t="s">
        <v>4435</v>
      </c>
      <c r="B967" s="184" t="s">
        <v>4436</v>
      </c>
      <c r="C967" s="184" t="s">
        <v>74</v>
      </c>
      <c r="F967" s="184" t="s">
        <v>962</v>
      </c>
      <c r="G967" s="185">
        <v>259519.08</v>
      </c>
      <c r="H967" s="184" t="s">
        <v>4433</v>
      </c>
      <c r="I967" s="184" t="s">
        <v>514</v>
      </c>
      <c r="J967" s="184" t="s">
        <v>4181</v>
      </c>
      <c r="K967" s="184" t="s">
        <v>4195</v>
      </c>
      <c r="L967" s="184" t="s">
        <v>514</v>
      </c>
    </row>
    <row r="968" spans="1:12" x14ac:dyDescent="0.25">
      <c r="A968" s="184" t="s">
        <v>4437</v>
      </c>
      <c r="B968" s="184" t="s">
        <v>4438</v>
      </c>
      <c r="C968" s="184" t="s">
        <v>74</v>
      </c>
      <c r="F968" s="184" t="s">
        <v>4179</v>
      </c>
      <c r="G968" s="185">
        <v>249097.58</v>
      </c>
      <c r="H968" s="184" t="s">
        <v>4439</v>
      </c>
      <c r="I968" s="184" t="s">
        <v>514</v>
      </c>
      <c r="J968" s="184" t="s">
        <v>4181</v>
      </c>
      <c r="K968" s="184" t="s">
        <v>4182</v>
      </c>
      <c r="L968" s="184" t="s">
        <v>514</v>
      </c>
    </row>
    <row r="969" spans="1:12" x14ac:dyDescent="0.25">
      <c r="A969" s="184" t="s">
        <v>4440</v>
      </c>
      <c r="B969" s="184" t="s">
        <v>4441</v>
      </c>
      <c r="C969" s="184" t="s">
        <v>74</v>
      </c>
      <c r="F969" s="184" t="s">
        <v>4179</v>
      </c>
      <c r="G969" s="185">
        <v>251679.28</v>
      </c>
      <c r="H969" s="184" t="s">
        <v>4442</v>
      </c>
      <c r="I969" s="184" t="s">
        <v>514</v>
      </c>
      <c r="J969" s="184" t="s">
        <v>4181</v>
      </c>
      <c r="K969" s="184" t="s">
        <v>4182</v>
      </c>
      <c r="L969" s="184" t="s">
        <v>514</v>
      </c>
    </row>
    <row r="970" spans="1:12" x14ac:dyDescent="0.25">
      <c r="A970" s="184" t="s">
        <v>4443</v>
      </c>
      <c r="B970" s="184" t="s">
        <v>4444</v>
      </c>
      <c r="C970" s="184" t="s">
        <v>74</v>
      </c>
      <c r="F970" s="184" t="s">
        <v>4179</v>
      </c>
      <c r="G970" s="185">
        <v>288950.53999999998</v>
      </c>
      <c r="H970" s="184" t="s">
        <v>4445</v>
      </c>
      <c r="I970" s="184" t="s">
        <v>514</v>
      </c>
      <c r="J970" s="184" t="s">
        <v>4181</v>
      </c>
      <c r="K970" s="184" t="s">
        <v>4182</v>
      </c>
      <c r="L970" s="184" t="s">
        <v>514</v>
      </c>
    </row>
    <row r="971" spans="1:12" x14ac:dyDescent="0.25">
      <c r="A971" s="184" t="s">
        <v>4446</v>
      </c>
      <c r="B971" s="184" t="s">
        <v>4447</v>
      </c>
      <c r="C971" s="184" t="s">
        <v>74</v>
      </c>
      <c r="F971" s="184" t="s">
        <v>962</v>
      </c>
      <c r="G971" s="185">
        <v>291532.24</v>
      </c>
      <c r="H971" s="184" t="s">
        <v>4448</v>
      </c>
      <c r="I971" s="184" t="s">
        <v>514</v>
      </c>
      <c r="J971" s="184" t="s">
        <v>4181</v>
      </c>
      <c r="K971" s="184" t="s">
        <v>4182</v>
      </c>
      <c r="L971" s="184" t="s">
        <v>514</v>
      </c>
    </row>
    <row r="972" spans="1:12" x14ac:dyDescent="0.25">
      <c r="A972" s="184" t="s">
        <v>4449</v>
      </c>
      <c r="B972" s="184" t="s">
        <v>4450</v>
      </c>
      <c r="C972" s="184" t="s">
        <v>74</v>
      </c>
      <c r="F972" s="184" t="s">
        <v>4179</v>
      </c>
      <c r="G972" s="185">
        <v>232801.58</v>
      </c>
      <c r="H972" s="184" t="s">
        <v>4382</v>
      </c>
      <c r="I972" s="184" t="s">
        <v>514</v>
      </c>
      <c r="J972" s="184" t="s">
        <v>4181</v>
      </c>
      <c r="K972" s="184" t="s">
        <v>4182</v>
      </c>
      <c r="L972" s="184" t="s">
        <v>514</v>
      </c>
    </row>
    <row r="973" spans="1:12" x14ac:dyDescent="0.25">
      <c r="A973" s="184" t="s">
        <v>4451</v>
      </c>
      <c r="B973" s="184" t="s">
        <v>4452</v>
      </c>
      <c r="C973" s="184" t="s">
        <v>74</v>
      </c>
      <c r="F973" s="184" t="s">
        <v>962</v>
      </c>
      <c r="G973" s="185">
        <v>268614.28000000003</v>
      </c>
      <c r="H973" s="184" t="s">
        <v>4453</v>
      </c>
      <c r="I973" s="184" t="s">
        <v>514</v>
      </c>
      <c r="J973" s="184" t="s">
        <v>4181</v>
      </c>
      <c r="K973" s="184" t="s">
        <v>4182</v>
      </c>
      <c r="L973" s="184" t="s">
        <v>514</v>
      </c>
    </row>
    <row r="974" spans="1:12" x14ac:dyDescent="0.25">
      <c r="A974" s="184" t="s">
        <v>4454</v>
      </c>
      <c r="B974" s="184" t="s">
        <v>4455</v>
      </c>
      <c r="C974" s="184" t="s">
        <v>74</v>
      </c>
      <c r="F974" s="184" t="s">
        <v>4179</v>
      </c>
      <c r="G974" s="185">
        <v>267613.34000000003</v>
      </c>
      <c r="H974" s="184" t="s">
        <v>4456</v>
      </c>
      <c r="I974" s="184" t="s">
        <v>514</v>
      </c>
      <c r="J974" s="184" t="s">
        <v>4181</v>
      </c>
      <c r="K974" s="184" t="s">
        <v>4182</v>
      </c>
      <c r="L974" s="184" t="s">
        <v>514</v>
      </c>
    </row>
    <row r="975" spans="1:12" x14ac:dyDescent="0.25">
      <c r="A975" s="184" t="s">
        <v>4457</v>
      </c>
      <c r="B975" s="184" t="s">
        <v>4458</v>
      </c>
      <c r="C975" s="184" t="s">
        <v>74</v>
      </c>
      <c r="F975" s="184" t="s">
        <v>4179</v>
      </c>
      <c r="G975" s="185">
        <v>211678.29</v>
      </c>
      <c r="H975" s="184" t="s">
        <v>4459</v>
      </c>
      <c r="I975" s="184" t="s">
        <v>4249</v>
      </c>
      <c r="J975" s="184" t="s">
        <v>4181</v>
      </c>
      <c r="K975" s="184" t="s">
        <v>4250</v>
      </c>
      <c r="L975" s="184" t="s">
        <v>514</v>
      </c>
    </row>
    <row r="976" spans="1:12" x14ac:dyDescent="0.25">
      <c r="A976" s="184" t="s">
        <v>4460</v>
      </c>
      <c r="B976" s="184" t="s">
        <v>4461</v>
      </c>
      <c r="C976" s="184" t="s">
        <v>74</v>
      </c>
      <c r="F976" s="184" t="s">
        <v>4179</v>
      </c>
      <c r="G976" s="185">
        <v>265929.28000000003</v>
      </c>
      <c r="H976" s="184" t="s">
        <v>4462</v>
      </c>
      <c r="I976" s="184" t="s">
        <v>514</v>
      </c>
      <c r="J976" s="184" t="s">
        <v>4181</v>
      </c>
      <c r="K976" s="184" t="s">
        <v>4182</v>
      </c>
      <c r="L976" s="184" t="s">
        <v>514</v>
      </c>
    </row>
    <row r="977" spans="1:12" x14ac:dyDescent="0.25">
      <c r="A977" s="184" t="s">
        <v>4463</v>
      </c>
      <c r="B977" s="184" t="s">
        <v>4464</v>
      </c>
      <c r="C977" s="184" t="s">
        <v>74</v>
      </c>
      <c r="F977" s="184" t="s">
        <v>4179</v>
      </c>
      <c r="G977" s="185">
        <v>263347.58</v>
      </c>
      <c r="H977" s="184" t="s">
        <v>4465</v>
      </c>
      <c r="I977" s="184" t="s">
        <v>514</v>
      </c>
      <c r="J977" s="184" t="s">
        <v>4181</v>
      </c>
      <c r="K977" s="184" t="s">
        <v>4182</v>
      </c>
      <c r="L977" s="184" t="s">
        <v>514</v>
      </c>
    </row>
    <row r="978" spans="1:12" x14ac:dyDescent="0.25">
      <c r="A978" s="184" t="s">
        <v>4466</v>
      </c>
      <c r="B978" s="184" t="s">
        <v>4467</v>
      </c>
      <c r="C978" s="184" t="s">
        <v>74</v>
      </c>
      <c r="F978" s="184" t="s">
        <v>962</v>
      </c>
      <c r="G978" s="185">
        <v>296793.28000000003</v>
      </c>
      <c r="H978" s="184" t="s">
        <v>4468</v>
      </c>
      <c r="I978" s="184" t="s">
        <v>514</v>
      </c>
      <c r="J978" s="184" t="s">
        <v>4181</v>
      </c>
      <c r="K978" s="184" t="s">
        <v>4182</v>
      </c>
      <c r="L978" s="184" t="s">
        <v>514</v>
      </c>
    </row>
    <row r="979" spans="1:12" x14ac:dyDescent="0.25">
      <c r="A979" s="184" t="s">
        <v>4469</v>
      </c>
      <c r="B979" s="184" t="s">
        <v>4470</v>
      </c>
      <c r="C979" s="184" t="s">
        <v>74</v>
      </c>
      <c r="F979" s="184" t="s">
        <v>4179</v>
      </c>
      <c r="G979" s="185">
        <v>292527.46000000002</v>
      </c>
      <c r="H979" s="184" t="s">
        <v>4471</v>
      </c>
      <c r="I979" s="184" t="s">
        <v>514</v>
      </c>
      <c r="J979" s="184" t="s">
        <v>4181</v>
      </c>
      <c r="K979" s="184" t="s">
        <v>4182</v>
      </c>
      <c r="L979" s="184" t="s">
        <v>514</v>
      </c>
    </row>
    <row r="980" spans="1:12" x14ac:dyDescent="0.25">
      <c r="A980" s="184" t="s">
        <v>4472</v>
      </c>
      <c r="B980" s="184" t="s">
        <v>4473</v>
      </c>
      <c r="C980" s="184" t="s">
        <v>74</v>
      </c>
      <c r="F980" s="184" t="s">
        <v>4179</v>
      </c>
      <c r="G980" s="185">
        <v>292527.46000000002</v>
      </c>
      <c r="H980" s="184" t="s">
        <v>4471</v>
      </c>
      <c r="I980" s="184" t="s">
        <v>514</v>
      </c>
      <c r="J980" s="184" t="s">
        <v>4181</v>
      </c>
      <c r="K980" s="184" t="s">
        <v>4182</v>
      </c>
      <c r="L980" s="184" t="s">
        <v>514</v>
      </c>
    </row>
    <row r="981" spans="1:12" x14ac:dyDescent="0.25">
      <c r="A981" s="184" t="s">
        <v>4474</v>
      </c>
      <c r="B981" s="184" t="s">
        <v>4475</v>
      </c>
      <c r="C981" s="184" t="s">
        <v>74</v>
      </c>
      <c r="F981" s="184" t="s">
        <v>4179</v>
      </c>
      <c r="G981" s="185">
        <v>277420.28000000003</v>
      </c>
      <c r="H981" s="184" t="s">
        <v>4476</v>
      </c>
      <c r="I981" s="184" t="s">
        <v>514</v>
      </c>
      <c r="J981" s="184" t="s">
        <v>4181</v>
      </c>
      <c r="K981" s="184" t="s">
        <v>4182</v>
      </c>
      <c r="L981" s="184" t="s">
        <v>514</v>
      </c>
    </row>
    <row r="982" spans="1:12" x14ac:dyDescent="0.25">
      <c r="A982" s="184" t="s">
        <v>4477</v>
      </c>
      <c r="B982" s="184" t="s">
        <v>4478</v>
      </c>
      <c r="C982" s="184" t="s">
        <v>74</v>
      </c>
      <c r="F982" s="184" t="s">
        <v>4179</v>
      </c>
      <c r="G982" s="185">
        <v>252583.99</v>
      </c>
      <c r="H982" s="184" t="s">
        <v>4479</v>
      </c>
      <c r="I982" s="184" t="s">
        <v>514</v>
      </c>
      <c r="J982" s="184" t="s">
        <v>4181</v>
      </c>
      <c r="K982" s="184" t="s">
        <v>4315</v>
      </c>
      <c r="L982" s="184" t="s">
        <v>514</v>
      </c>
    </row>
    <row r="983" spans="1:12" x14ac:dyDescent="0.25">
      <c r="A983" s="184" t="s">
        <v>4480</v>
      </c>
      <c r="B983" s="184" t="s">
        <v>4481</v>
      </c>
      <c r="C983" s="184" t="s">
        <v>74</v>
      </c>
      <c r="F983" s="184" t="s">
        <v>4179</v>
      </c>
      <c r="G983" s="185">
        <v>259893.36</v>
      </c>
      <c r="H983" s="184" t="s">
        <v>4482</v>
      </c>
      <c r="I983" s="184" t="s">
        <v>514</v>
      </c>
      <c r="J983" s="184" t="s">
        <v>4181</v>
      </c>
      <c r="K983" s="184" t="s">
        <v>4182</v>
      </c>
      <c r="L983" s="184" t="s">
        <v>514</v>
      </c>
    </row>
    <row r="984" spans="1:12" x14ac:dyDescent="0.25">
      <c r="A984" s="184" t="s">
        <v>4483</v>
      </c>
      <c r="B984" s="184" t="s">
        <v>4484</v>
      </c>
      <c r="C984" s="184" t="s">
        <v>74</v>
      </c>
      <c r="F984" s="184" t="s">
        <v>4179</v>
      </c>
      <c r="G984" s="185">
        <v>237839.46</v>
      </c>
      <c r="H984" s="184" t="s">
        <v>4485</v>
      </c>
      <c r="I984" s="184" t="s">
        <v>514</v>
      </c>
      <c r="J984" s="184" t="s">
        <v>4181</v>
      </c>
      <c r="K984" s="184" t="s">
        <v>4182</v>
      </c>
      <c r="L984" s="184" t="s">
        <v>514</v>
      </c>
    </row>
    <row r="985" spans="1:12" x14ac:dyDescent="0.25">
      <c r="A985" s="184" t="s">
        <v>4486</v>
      </c>
      <c r="B985" s="184" t="s">
        <v>4487</v>
      </c>
      <c r="C985" s="184" t="s">
        <v>79</v>
      </c>
      <c r="F985" s="184" t="s">
        <v>950</v>
      </c>
      <c r="G985" s="185">
        <v>0</v>
      </c>
      <c r="H985" s="184" t="s">
        <v>514</v>
      </c>
      <c r="I985" s="184" t="s">
        <v>514</v>
      </c>
      <c r="J985" s="184" t="s">
        <v>514</v>
      </c>
      <c r="K985" s="184" t="s">
        <v>514</v>
      </c>
      <c r="L985" s="184" t="s">
        <v>514</v>
      </c>
    </row>
    <row r="986" spans="1:12" x14ac:dyDescent="0.25">
      <c r="A986" s="184" t="s">
        <v>4488</v>
      </c>
      <c r="B986" s="184" t="s">
        <v>4489</v>
      </c>
      <c r="C986" s="184" t="s">
        <v>79</v>
      </c>
      <c r="F986" s="184" t="s">
        <v>950</v>
      </c>
      <c r="G986" s="185">
        <v>0</v>
      </c>
      <c r="H986" s="184" t="s">
        <v>514</v>
      </c>
      <c r="I986" s="184" t="s">
        <v>514</v>
      </c>
      <c r="J986" s="184" t="s">
        <v>514</v>
      </c>
      <c r="K986" s="184" t="s">
        <v>514</v>
      </c>
      <c r="L986" s="184" t="s">
        <v>514</v>
      </c>
    </row>
    <row r="987" spans="1:12" x14ac:dyDescent="0.25">
      <c r="A987" s="184" t="s">
        <v>4490</v>
      </c>
      <c r="B987" s="184" t="s">
        <v>4491</v>
      </c>
      <c r="C987" s="184" t="s">
        <v>74</v>
      </c>
      <c r="F987" s="184" t="s">
        <v>929</v>
      </c>
      <c r="G987" s="185">
        <v>0</v>
      </c>
      <c r="H987" s="184" t="s">
        <v>514</v>
      </c>
      <c r="I987" s="184" t="s">
        <v>514</v>
      </c>
      <c r="J987" s="184" t="s">
        <v>514</v>
      </c>
      <c r="K987" s="184" t="s">
        <v>514</v>
      </c>
      <c r="L987" s="184" t="s">
        <v>514</v>
      </c>
    </row>
    <row r="988" spans="1:12" x14ac:dyDescent="0.25">
      <c r="A988" s="184" t="s">
        <v>4492</v>
      </c>
      <c r="B988" s="184" t="s">
        <v>4493</v>
      </c>
      <c r="C988" s="184" t="s">
        <v>56</v>
      </c>
      <c r="F988" s="184" t="s">
        <v>2987</v>
      </c>
      <c r="G988" s="185">
        <v>173701.44</v>
      </c>
      <c r="H988" s="184" t="s">
        <v>4494</v>
      </c>
      <c r="I988" s="184" t="s">
        <v>4495</v>
      </c>
      <c r="J988" s="184" t="s">
        <v>4496</v>
      </c>
      <c r="K988" s="184" t="s">
        <v>514</v>
      </c>
      <c r="L988" s="184" t="s">
        <v>514</v>
      </c>
    </row>
    <row r="989" spans="1:12" x14ac:dyDescent="0.25">
      <c r="A989" s="184" t="s">
        <v>4497</v>
      </c>
      <c r="B989" s="184" t="s">
        <v>4498</v>
      </c>
      <c r="C989" s="184" t="s">
        <v>4499</v>
      </c>
      <c r="F989" s="184" t="s">
        <v>736</v>
      </c>
      <c r="G989" s="185">
        <v>4549407.3600000003</v>
      </c>
      <c r="H989" s="184" t="s">
        <v>4500</v>
      </c>
      <c r="I989" s="184" t="s">
        <v>4501</v>
      </c>
      <c r="J989" s="184" t="s">
        <v>4502</v>
      </c>
      <c r="K989" s="184" t="s">
        <v>514</v>
      </c>
      <c r="L989" s="184" t="s">
        <v>514</v>
      </c>
    </row>
    <row r="990" spans="1:12" x14ac:dyDescent="0.25">
      <c r="A990" s="184" t="s">
        <v>4503</v>
      </c>
      <c r="B990" s="184" t="s">
        <v>4504</v>
      </c>
      <c r="C990" s="184" t="s">
        <v>4499</v>
      </c>
      <c r="F990" s="184" t="s">
        <v>736</v>
      </c>
      <c r="G990" s="185">
        <v>3144132.08</v>
      </c>
      <c r="H990" s="184" t="s">
        <v>4505</v>
      </c>
      <c r="I990" s="184" t="s">
        <v>4506</v>
      </c>
      <c r="J990" s="184" t="s">
        <v>4507</v>
      </c>
      <c r="K990" s="184" t="s">
        <v>514</v>
      </c>
      <c r="L990" s="184" t="s">
        <v>514</v>
      </c>
    </row>
    <row r="991" spans="1:12" x14ac:dyDescent="0.25">
      <c r="A991" s="184" t="s">
        <v>4508</v>
      </c>
      <c r="B991" s="184" t="s">
        <v>4509</v>
      </c>
      <c r="C991" s="184" t="s">
        <v>74</v>
      </c>
      <c r="F991" s="184" t="s">
        <v>736</v>
      </c>
      <c r="G991" s="185">
        <v>1839247.57</v>
      </c>
      <c r="H991" s="184" t="s">
        <v>4510</v>
      </c>
      <c r="I991" s="184" t="s">
        <v>4511</v>
      </c>
      <c r="J991" s="184" t="s">
        <v>4512</v>
      </c>
      <c r="K991" s="184" t="s">
        <v>4513</v>
      </c>
      <c r="L991" s="184" t="s">
        <v>514</v>
      </c>
    </row>
    <row r="992" spans="1:12" x14ac:dyDescent="0.25">
      <c r="A992" s="184" t="s">
        <v>4514</v>
      </c>
      <c r="B992" s="184" t="s">
        <v>4515</v>
      </c>
      <c r="C992" s="184" t="s">
        <v>168</v>
      </c>
      <c r="F992" s="184" t="s">
        <v>4516</v>
      </c>
      <c r="G992" s="185">
        <v>359498.58</v>
      </c>
      <c r="H992" s="184" t="s">
        <v>4517</v>
      </c>
      <c r="I992" s="184" t="s">
        <v>4518</v>
      </c>
      <c r="J992" s="184" t="s">
        <v>4519</v>
      </c>
      <c r="K992" s="184" t="s">
        <v>514</v>
      </c>
      <c r="L992" s="184" t="s">
        <v>514</v>
      </c>
    </row>
    <row r="993" spans="1:12" x14ac:dyDescent="0.25">
      <c r="A993" s="184" t="s">
        <v>4520</v>
      </c>
      <c r="B993" s="184" t="s">
        <v>4521</v>
      </c>
      <c r="C993" s="184" t="s">
        <v>79</v>
      </c>
      <c r="F993" s="184" t="s">
        <v>546</v>
      </c>
      <c r="G993" s="185">
        <v>132372.85</v>
      </c>
      <c r="H993" s="184" t="s">
        <v>4522</v>
      </c>
      <c r="I993" s="184" t="s">
        <v>4523</v>
      </c>
      <c r="J993" s="184" t="s">
        <v>4524</v>
      </c>
      <c r="K993" s="184" t="s">
        <v>4525</v>
      </c>
      <c r="L993" s="184" t="s">
        <v>514</v>
      </c>
    </row>
    <row r="994" spans="1:12" x14ac:dyDescent="0.25">
      <c r="A994" s="184" t="s">
        <v>4526</v>
      </c>
      <c r="B994" s="184" t="s">
        <v>4527</v>
      </c>
      <c r="C994" s="184" t="s">
        <v>168</v>
      </c>
      <c r="F994" s="184" t="s">
        <v>546</v>
      </c>
      <c r="G994" s="185">
        <v>223594.97</v>
      </c>
      <c r="H994" s="184" t="s">
        <v>4528</v>
      </c>
      <c r="I994" s="184" t="s">
        <v>4529</v>
      </c>
      <c r="J994" s="184" t="s">
        <v>4519</v>
      </c>
      <c r="K994" s="184" t="s">
        <v>514</v>
      </c>
      <c r="L994" s="184" t="s">
        <v>514</v>
      </c>
    </row>
    <row r="995" spans="1:12" x14ac:dyDescent="0.25">
      <c r="A995" s="184" t="s">
        <v>4530</v>
      </c>
      <c r="B995" s="184" t="s">
        <v>4531</v>
      </c>
      <c r="C995" s="184" t="s">
        <v>74</v>
      </c>
      <c r="F995" s="184" t="s">
        <v>865</v>
      </c>
      <c r="G995" s="185">
        <v>1313850.45</v>
      </c>
      <c r="H995" s="184" t="s">
        <v>4532</v>
      </c>
      <c r="I995" s="184" t="s">
        <v>4533</v>
      </c>
      <c r="J995" s="184" t="s">
        <v>4534</v>
      </c>
      <c r="K995" s="184" t="s">
        <v>514</v>
      </c>
      <c r="L995" s="184" t="s">
        <v>514</v>
      </c>
    </row>
    <row r="996" spans="1:12" x14ac:dyDescent="0.25">
      <c r="A996" s="184" t="s">
        <v>4535</v>
      </c>
      <c r="B996" s="184" t="s">
        <v>4536</v>
      </c>
      <c r="C996" s="184" t="s">
        <v>168</v>
      </c>
      <c r="F996" s="184" t="s">
        <v>546</v>
      </c>
      <c r="G996" s="185">
        <v>416287.01</v>
      </c>
      <c r="H996" s="184" t="s">
        <v>4537</v>
      </c>
      <c r="I996" s="184" t="s">
        <v>4529</v>
      </c>
      <c r="J996" s="184" t="s">
        <v>4519</v>
      </c>
      <c r="K996" s="184" t="s">
        <v>514</v>
      </c>
      <c r="L996" s="184" t="s">
        <v>514</v>
      </c>
    </row>
    <row r="997" spans="1:12" x14ac:dyDescent="0.25">
      <c r="A997" s="184" t="s">
        <v>4538</v>
      </c>
      <c r="B997" s="184" t="s">
        <v>4539</v>
      </c>
      <c r="C997" s="184" t="s">
        <v>74</v>
      </c>
      <c r="F997" s="184" t="s">
        <v>736</v>
      </c>
      <c r="G997" s="185">
        <v>18105.43</v>
      </c>
      <c r="H997" s="184" t="s">
        <v>4540</v>
      </c>
      <c r="I997" s="184" t="s">
        <v>4541</v>
      </c>
      <c r="J997" s="184" t="s">
        <v>4542</v>
      </c>
      <c r="K997" s="184" t="s">
        <v>4543</v>
      </c>
      <c r="L997" s="184" t="s">
        <v>514</v>
      </c>
    </row>
    <row r="998" spans="1:12" x14ac:dyDescent="0.25">
      <c r="A998" s="184" t="s">
        <v>4544</v>
      </c>
      <c r="B998" s="184" t="s">
        <v>4545</v>
      </c>
      <c r="C998" s="184" t="s">
        <v>74</v>
      </c>
      <c r="F998" s="184" t="s">
        <v>736</v>
      </c>
      <c r="G998" s="185">
        <v>26768.09</v>
      </c>
      <c r="H998" s="184" t="s">
        <v>4540</v>
      </c>
      <c r="I998" s="184" t="s">
        <v>4546</v>
      </c>
      <c r="J998" s="184" t="s">
        <v>4547</v>
      </c>
      <c r="K998" s="184" t="s">
        <v>4548</v>
      </c>
      <c r="L998" s="184" t="s">
        <v>514</v>
      </c>
    </row>
    <row r="999" spans="1:12" x14ac:dyDescent="0.25">
      <c r="A999" s="184" t="s">
        <v>4549</v>
      </c>
      <c r="B999" s="184" t="s">
        <v>4550</v>
      </c>
      <c r="C999" s="184" t="s">
        <v>79</v>
      </c>
      <c r="F999" s="184" t="s">
        <v>4551</v>
      </c>
      <c r="G999" s="185">
        <v>53383.13</v>
      </c>
      <c r="H999" s="184" t="s">
        <v>4552</v>
      </c>
      <c r="I999" s="184" t="s">
        <v>514</v>
      </c>
      <c r="J999" s="184" t="s">
        <v>4553</v>
      </c>
      <c r="K999" s="184" t="s">
        <v>514</v>
      </c>
      <c r="L999" s="184" t="s">
        <v>514</v>
      </c>
    </row>
    <row r="1000" spans="1:12" x14ac:dyDescent="0.25">
      <c r="A1000" s="184" t="s">
        <v>4554</v>
      </c>
      <c r="B1000" s="184" t="s">
        <v>4555</v>
      </c>
      <c r="C1000" s="184" t="s">
        <v>74</v>
      </c>
      <c r="F1000" s="184" t="s">
        <v>510</v>
      </c>
      <c r="G1000" s="185">
        <v>5942711.5700000003</v>
      </c>
      <c r="H1000" s="184" t="s">
        <v>4556</v>
      </c>
      <c r="I1000" s="184" t="s">
        <v>4557</v>
      </c>
      <c r="J1000" s="184" t="s">
        <v>4558</v>
      </c>
      <c r="K1000" s="184" t="s">
        <v>514</v>
      </c>
      <c r="L1000" s="184" t="s">
        <v>514</v>
      </c>
    </row>
    <row r="1001" spans="1:12" x14ac:dyDescent="0.25">
      <c r="A1001" s="184" t="s">
        <v>4559</v>
      </c>
      <c r="B1001" s="184" t="s">
        <v>4560</v>
      </c>
      <c r="C1001" s="184" t="s">
        <v>74</v>
      </c>
      <c r="F1001" s="184" t="s">
        <v>989</v>
      </c>
      <c r="G1001" s="185">
        <v>203073.02</v>
      </c>
      <c r="H1001" s="184" t="s">
        <v>4561</v>
      </c>
      <c r="I1001" s="184" t="s">
        <v>4562</v>
      </c>
      <c r="J1001" s="184" t="s">
        <v>4563</v>
      </c>
      <c r="K1001" s="184" t="s">
        <v>4564</v>
      </c>
      <c r="L1001" s="184" t="s">
        <v>4565</v>
      </c>
    </row>
    <row r="1002" spans="1:12" x14ac:dyDescent="0.25">
      <c r="A1002" s="184" t="s">
        <v>4566</v>
      </c>
      <c r="B1002" s="184" t="s">
        <v>4567</v>
      </c>
      <c r="C1002" s="184" t="s">
        <v>79</v>
      </c>
      <c r="F1002" s="184" t="s">
        <v>962</v>
      </c>
      <c r="G1002" s="185">
        <v>241774.38</v>
      </c>
      <c r="H1002" s="184" t="s">
        <v>969</v>
      </c>
      <c r="I1002" s="184" t="s">
        <v>970</v>
      </c>
      <c r="J1002" s="184" t="s">
        <v>971</v>
      </c>
      <c r="K1002" s="184" t="s">
        <v>972</v>
      </c>
      <c r="L1002" s="184" t="s">
        <v>514</v>
      </c>
    </row>
    <row r="1003" spans="1:12" x14ac:dyDescent="0.25">
      <c r="A1003" s="184" t="s">
        <v>4568</v>
      </c>
      <c r="B1003" s="184" t="s">
        <v>4569</v>
      </c>
      <c r="C1003" s="184" t="s">
        <v>79</v>
      </c>
      <c r="F1003" s="184" t="s">
        <v>962</v>
      </c>
      <c r="G1003" s="185">
        <v>241774.38</v>
      </c>
      <c r="H1003" s="184" t="s">
        <v>969</v>
      </c>
      <c r="I1003" s="184" t="s">
        <v>970</v>
      </c>
      <c r="J1003" s="184" t="s">
        <v>971</v>
      </c>
      <c r="K1003" s="184" t="s">
        <v>972</v>
      </c>
      <c r="L1003" s="184" t="s">
        <v>514</v>
      </c>
    </row>
    <row r="1004" spans="1:12" x14ac:dyDescent="0.25">
      <c r="A1004" s="184" t="s">
        <v>4570</v>
      </c>
      <c r="B1004" s="184" t="s">
        <v>4571</v>
      </c>
      <c r="C1004" s="184" t="s">
        <v>79</v>
      </c>
      <c r="F1004" s="184" t="s">
        <v>962</v>
      </c>
      <c r="G1004" s="185">
        <v>51691.26</v>
      </c>
      <c r="H1004" s="184" t="s">
        <v>963</v>
      </c>
      <c r="I1004" s="184" t="s">
        <v>964</v>
      </c>
      <c r="J1004" s="184" t="s">
        <v>965</v>
      </c>
      <c r="K1004" s="184" t="s">
        <v>966</v>
      </c>
      <c r="L1004" s="184" t="s">
        <v>514</v>
      </c>
    </row>
    <row r="1005" spans="1:12" x14ac:dyDescent="0.25">
      <c r="A1005" s="184" t="s">
        <v>4572</v>
      </c>
      <c r="B1005" s="184" t="s">
        <v>4573</v>
      </c>
      <c r="C1005" s="184" t="s">
        <v>79</v>
      </c>
      <c r="F1005" s="184" t="s">
        <v>962</v>
      </c>
      <c r="G1005" s="185">
        <v>4721.95</v>
      </c>
      <c r="H1005" s="184" t="s">
        <v>975</v>
      </c>
      <c r="I1005" s="184" t="s">
        <v>976</v>
      </c>
      <c r="J1005" s="184" t="s">
        <v>977</v>
      </c>
      <c r="K1005" s="184" t="s">
        <v>978</v>
      </c>
      <c r="L1005" s="184" t="s">
        <v>514</v>
      </c>
    </row>
    <row r="1006" spans="1:12" x14ac:dyDescent="0.25">
      <c r="A1006" s="184" t="s">
        <v>4574</v>
      </c>
      <c r="B1006" s="184" t="s">
        <v>4575</v>
      </c>
      <c r="C1006" s="184" t="s">
        <v>74</v>
      </c>
      <c r="F1006" s="184" t="s">
        <v>736</v>
      </c>
      <c r="G1006" s="185">
        <v>900502.93</v>
      </c>
      <c r="H1006" s="184" t="s">
        <v>4576</v>
      </c>
      <c r="I1006" s="184" t="s">
        <v>4577</v>
      </c>
      <c r="J1006" s="184" t="s">
        <v>4578</v>
      </c>
      <c r="K1006" s="184" t="s">
        <v>4579</v>
      </c>
      <c r="L1006" s="184" t="s">
        <v>514</v>
      </c>
    </row>
    <row r="1007" spans="1:12" x14ac:dyDescent="0.25">
      <c r="A1007" s="184" t="s">
        <v>4580</v>
      </c>
      <c r="B1007" s="184" t="s">
        <v>4581</v>
      </c>
      <c r="C1007" s="184" t="s">
        <v>74</v>
      </c>
      <c r="F1007" s="184" t="s">
        <v>510</v>
      </c>
      <c r="G1007" s="185">
        <v>87215.72</v>
      </c>
      <c r="H1007" s="184" t="s">
        <v>4094</v>
      </c>
      <c r="I1007" s="184" t="s">
        <v>4582</v>
      </c>
      <c r="J1007" s="184" t="s">
        <v>536</v>
      </c>
      <c r="K1007" s="184" t="s">
        <v>537</v>
      </c>
      <c r="L1007" s="184" t="s">
        <v>514</v>
      </c>
    </row>
    <row r="1008" spans="1:12" x14ac:dyDescent="0.25">
      <c r="A1008" s="184" t="s">
        <v>4583</v>
      </c>
      <c r="B1008" s="184" t="s">
        <v>4584</v>
      </c>
      <c r="C1008" s="184" t="s">
        <v>74</v>
      </c>
      <c r="F1008" s="184" t="s">
        <v>865</v>
      </c>
      <c r="G1008" s="185">
        <v>127921.32</v>
      </c>
      <c r="H1008" s="184" t="s">
        <v>4585</v>
      </c>
      <c r="I1008" s="184" t="s">
        <v>4586</v>
      </c>
      <c r="J1008" s="184" t="s">
        <v>3479</v>
      </c>
      <c r="K1008" s="184" t="s">
        <v>514</v>
      </c>
      <c r="L1008" s="184" t="s">
        <v>514</v>
      </c>
    </row>
    <row r="1009" spans="1:12" x14ac:dyDescent="0.25">
      <c r="A1009" s="184" t="s">
        <v>4587</v>
      </c>
      <c r="B1009" s="184" t="s">
        <v>4588</v>
      </c>
      <c r="C1009" s="184" t="s">
        <v>74</v>
      </c>
      <c r="F1009" s="184" t="s">
        <v>1544</v>
      </c>
      <c r="G1009" s="185">
        <v>105482.68</v>
      </c>
      <c r="H1009" s="184" t="s">
        <v>4589</v>
      </c>
      <c r="I1009" s="184" t="s">
        <v>4590</v>
      </c>
      <c r="J1009" s="184" t="s">
        <v>4591</v>
      </c>
      <c r="K1009" s="184" t="s">
        <v>514</v>
      </c>
      <c r="L1009" s="184" t="s">
        <v>514</v>
      </c>
    </row>
    <row r="1010" spans="1:12" x14ac:dyDescent="0.25">
      <c r="A1010" s="184" t="s">
        <v>4592</v>
      </c>
      <c r="B1010" s="184" t="s">
        <v>4593</v>
      </c>
      <c r="C1010" s="184" t="s">
        <v>56</v>
      </c>
      <c r="F1010" s="184" t="s">
        <v>1533</v>
      </c>
      <c r="G1010" s="185">
        <v>36731.71</v>
      </c>
      <c r="H1010" s="184" t="s">
        <v>4594</v>
      </c>
      <c r="I1010" s="184" t="s">
        <v>4595</v>
      </c>
      <c r="J1010" s="184" t="s">
        <v>4596</v>
      </c>
      <c r="K1010" s="184" t="s">
        <v>4597</v>
      </c>
      <c r="L1010" s="184" t="s">
        <v>514</v>
      </c>
    </row>
    <row r="1011" spans="1:12" x14ac:dyDescent="0.25">
      <c r="A1011" s="184" t="s">
        <v>4598</v>
      </c>
      <c r="B1011" s="184" t="s">
        <v>4599</v>
      </c>
      <c r="C1011" s="184" t="s">
        <v>74</v>
      </c>
      <c r="F1011" s="184" t="s">
        <v>528</v>
      </c>
      <c r="G1011" s="185">
        <v>1482930.47</v>
      </c>
      <c r="H1011" s="184" t="s">
        <v>4600</v>
      </c>
      <c r="I1011" s="184" t="s">
        <v>4601</v>
      </c>
      <c r="J1011" s="184" t="s">
        <v>4602</v>
      </c>
      <c r="K1011" s="184" t="s">
        <v>4603</v>
      </c>
      <c r="L1011" s="184" t="s">
        <v>514</v>
      </c>
    </row>
    <row r="1012" spans="1:12" x14ac:dyDescent="0.25">
      <c r="A1012" s="184" t="s">
        <v>4604</v>
      </c>
      <c r="B1012" s="184" t="s">
        <v>4605</v>
      </c>
      <c r="C1012" s="184" t="s">
        <v>56</v>
      </c>
      <c r="F1012" s="184" t="s">
        <v>989</v>
      </c>
      <c r="G1012" s="185">
        <v>67530.09</v>
      </c>
      <c r="H1012" s="184" t="s">
        <v>4606</v>
      </c>
      <c r="I1012" s="184" t="s">
        <v>4607</v>
      </c>
      <c r="J1012" s="184" t="s">
        <v>4608</v>
      </c>
      <c r="K1012" s="184" t="s">
        <v>514</v>
      </c>
      <c r="L1012" s="184" t="s">
        <v>514</v>
      </c>
    </row>
    <row r="1013" spans="1:12" x14ac:dyDescent="0.25">
      <c r="A1013" s="184" t="s">
        <v>4609</v>
      </c>
      <c r="B1013" s="184" t="s">
        <v>4610</v>
      </c>
      <c r="C1013" s="184" t="s">
        <v>74</v>
      </c>
      <c r="F1013" s="184" t="s">
        <v>989</v>
      </c>
      <c r="G1013" s="185">
        <v>2363440.0299999998</v>
      </c>
      <c r="H1013" s="184" t="s">
        <v>4611</v>
      </c>
      <c r="I1013" s="184" t="s">
        <v>4612</v>
      </c>
      <c r="J1013" s="184" t="s">
        <v>4613</v>
      </c>
      <c r="K1013" s="184" t="s">
        <v>4614</v>
      </c>
      <c r="L1013" s="184" t="s">
        <v>4615</v>
      </c>
    </row>
    <row r="1014" spans="1:12" x14ac:dyDescent="0.25">
      <c r="A1014" s="184" t="s">
        <v>4616</v>
      </c>
      <c r="B1014" s="184" t="s">
        <v>4617</v>
      </c>
      <c r="C1014" s="184" t="s">
        <v>74</v>
      </c>
      <c r="F1014" s="184" t="s">
        <v>736</v>
      </c>
      <c r="G1014" s="185">
        <v>788329.91</v>
      </c>
      <c r="H1014" s="184" t="s">
        <v>4618</v>
      </c>
      <c r="I1014" s="184" t="s">
        <v>4619</v>
      </c>
      <c r="J1014" s="184" t="s">
        <v>4620</v>
      </c>
      <c r="K1014" s="184" t="s">
        <v>4621</v>
      </c>
      <c r="L1014" s="184" t="s">
        <v>514</v>
      </c>
    </row>
    <row r="1015" spans="1:12" x14ac:dyDescent="0.25">
      <c r="A1015" s="184" t="s">
        <v>4622</v>
      </c>
      <c r="B1015" s="184" t="s">
        <v>4623</v>
      </c>
      <c r="C1015" s="184" t="s">
        <v>74</v>
      </c>
      <c r="F1015" s="184" t="s">
        <v>736</v>
      </c>
      <c r="G1015" s="185">
        <v>833565.14</v>
      </c>
      <c r="H1015" s="184" t="s">
        <v>4618</v>
      </c>
      <c r="I1015" s="184" t="s">
        <v>4624</v>
      </c>
      <c r="J1015" s="184" t="s">
        <v>4625</v>
      </c>
      <c r="K1015" s="184" t="s">
        <v>4626</v>
      </c>
      <c r="L1015" s="184" t="s">
        <v>514</v>
      </c>
    </row>
    <row r="1016" spans="1:12" x14ac:dyDescent="0.25">
      <c r="A1016" s="184" t="s">
        <v>4627</v>
      </c>
      <c r="B1016" s="184" t="s">
        <v>4628</v>
      </c>
      <c r="C1016" s="184" t="s">
        <v>74</v>
      </c>
      <c r="F1016" s="184" t="s">
        <v>4629</v>
      </c>
      <c r="G1016" s="185">
        <v>2097851.92</v>
      </c>
      <c r="H1016" s="184" t="s">
        <v>4630</v>
      </c>
      <c r="I1016" s="184" t="s">
        <v>4631</v>
      </c>
      <c r="J1016" s="184" t="s">
        <v>4632</v>
      </c>
      <c r="K1016" s="184" t="s">
        <v>514</v>
      </c>
      <c r="L1016" s="184" t="s">
        <v>514</v>
      </c>
    </row>
    <row r="1017" spans="1:12" x14ac:dyDescent="0.25">
      <c r="A1017" s="184" t="s">
        <v>4633</v>
      </c>
      <c r="B1017" s="184" t="s">
        <v>4634</v>
      </c>
      <c r="C1017" s="184" t="s">
        <v>74</v>
      </c>
      <c r="F1017" s="184" t="s">
        <v>4629</v>
      </c>
      <c r="G1017" s="185">
        <v>144906300</v>
      </c>
      <c r="H1017" s="184" t="s">
        <v>4635</v>
      </c>
      <c r="I1017" s="184" t="s">
        <v>514</v>
      </c>
      <c r="J1017" s="184" t="s">
        <v>514</v>
      </c>
      <c r="K1017" s="184" t="s">
        <v>514</v>
      </c>
      <c r="L1017" s="184" t="s">
        <v>514</v>
      </c>
    </row>
    <row r="1018" spans="1:12" x14ac:dyDescent="0.25">
      <c r="A1018" s="184" t="s">
        <v>4636</v>
      </c>
      <c r="B1018" s="184" t="s">
        <v>4637</v>
      </c>
      <c r="C1018" s="184" t="s">
        <v>74</v>
      </c>
      <c r="F1018" s="184" t="s">
        <v>4629</v>
      </c>
      <c r="G1018" s="185">
        <v>0</v>
      </c>
      <c r="H1018" s="184" t="s">
        <v>514</v>
      </c>
      <c r="I1018" s="184" t="s">
        <v>514</v>
      </c>
      <c r="J1018" s="184" t="s">
        <v>514</v>
      </c>
      <c r="K1018" s="184" t="s">
        <v>514</v>
      </c>
      <c r="L1018" s="184" t="s">
        <v>514</v>
      </c>
    </row>
    <row r="1019" spans="1:12" x14ac:dyDescent="0.25">
      <c r="A1019" s="184" t="s">
        <v>4638</v>
      </c>
      <c r="B1019" s="184" t="s">
        <v>4639</v>
      </c>
      <c r="C1019" s="184" t="s">
        <v>74</v>
      </c>
      <c r="F1019" s="184" t="s">
        <v>4629</v>
      </c>
      <c r="G1019" s="185">
        <v>129186400</v>
      </c>
      <c r="H1019" s="184" t="s">
        <v>4640</v>
      </c>
      <c r="I1019" s="184" t="s">
        <v>514</v>
      </c>
      <c r="J1019" s="184" t="s">
        <v>514</v>
      </c>
      <c r="K1019" s="184" t="s">
        <v>514</v>
      </c>
      <c r="L1019" s="184" t="s">
        <v>514</v>
      </c>
    </row>
    <row r="1020" spans="1:12" x14ac:dyDescent="0.25">
      <c r="A1020" s="184" t="s">
        <v>4641</v>
      </c>
      <c r="B1020" s="184" t="s">
        <v>4642</v>
      </c>
      <c r="C1020" s="184" t="s">
        <v>74</v>
      </c>
      <c r="F1020" s="184" t="s">
        <v>528</v>
      </c>
      <c r="G1020" s="185">
        <v>42266.39</v>
      </c>
      <c r="H1020" s="184" t="s">
        <v>4643</v>
      </c>
      <c r="I1020" s="184" t="s">
        <v>4644</v>
      </c>
      <c r="J1020" s="184" t="s">
        <v>4645</v>
      </c>
      <c r="K1020" s="184" t="s">
        <v>514</v>
      </c>
      <c r="L1020" s="184" t="s">
        <v>514</v>
      </c>
    </row>
    <row r="1021" spans="1:12" x14ac:dyDescent="0.25">
      <c r="A1021" s="184" t="s">
        <v>4646</v>
      </c>
      <c r="B1021" s="184" t="s">
        <v>4647</v>
      </c>
      <c r="C1021" s="184" t="s">
        <v>79</v>
      </c>
      <c r="F1021" s="184" t="s">
        <v>546</v>
      </c>
      <c r="G1021" s="185">
        <v>10728.38</v>
      </c>
      <c r="H1021" s="184" t="s">
        <v>514</v>
      </c>
      <c r="I1021" s="184" t="s">
        <v>4648</v>
      </c>
      <c r="J1021" s="184" t="s">
        <v>4649</v>
      </c>
      <c r="K1021" s="184" t="s">
        <v>2109</v>
      </c>
      <c r="L1021" s="184" t="s">
        <v>514</v>
      </c>
    </row>
    <row r="1022" spans="1:12" x14ac:dyDescent="0.25">
      <c r="A1022" s="184" t="s">
        <v>4650</v>
      </c>
      <c r="B1022" s="184" t="s">
        <v>4651</v>
      </c>
      <c r="C1022" s="184" t="s">
        <v>79</v>
      </c>
      <c r="F1022" s="184" t="s">
        <v>546</v>
      </c>
      <c r="G1022" s="185">
        <v>10836.15</v>
      </c>
      <c r="H1022" s="184" t="s">
        <v>4652</v>
      </c>
      <c r="I1022" s="184" t="s">
        <v>4653</v>
      </c>
      <c r="J1022" s="184" t="s">
        <v>4649</v>
      </c>
      <c r="K1022" s="184" t="s">
        <v>2109</v>
      </c>
      <c r="L1022" s="184" t="s">
        <v>514</v>
      </c>
    </row>
    <row r="1023" spans="1:12" x14ac:dyDescent="0.25">
      <c r="A1023" s="184" t="s">
        <v>4654</v>
      </c>
      <c r="B1023" s="184" t="s">
        <v>4655</v>
      </c>
      <c r="C1023" s="184" t="s">
        <v>74</v>
      </c>
      <c r="F1023" s="184" t="s">
        <v>736</v>
      </c>
      <c r="G1023" s="185">
        <v>212099.17</v>
      </c>
      <c r="H1023" s="184" t="s">
        <v>4656</v>
      </c>
      <c r="I1023" s="184" t="s">
        <v>4657</v>
      </c>
      <c r="J1023" s="184" t="s">
        <v>4658</v>
      </c>
      <c r="K1023" s="184" t="s">
        <v>2071</v>
      </c>
      <c r="L1023" s="184" t="s">
        <v>514</v>
      </c>
    </row>
    <row r="1024" spans="1:12" x14ac:dyDescent="0.25">
      <c r="A1024" s="184" t="s">
        <v>4659</v>
      </c>
      <c r="B1024" s="184" t="s">
        <v>4660</v>
      </c>
      <c r="C1024" s="184" t="s">
        <v>74</v>
      </c>
      <c r="F1024" s="184" t="s">
        <v>736</v>
      </c>
      <c r="G1024" s="185">
        <v>230701.86</v>
      </c>
      <c r="H1024" s="184" t="s">
        <v>4656</v>
      </c>
      <c r="I1024" s="184" t="s">
        <v>4661</v>
      </c>
      <c r="J1024" s="184" t="s">
        <v>4662</v>
      </c>
      <c r="K1024" s="184" t="s">
        <v>2071</v>
      </c>
      <c r="L1024" s="184" t="s">
        <v>514</v>
      </c>
    </row>
    <row r="1025" spans="1:12" x14ac:dyDescent="0.25">
      <c r="A1025" s="184" t="s">
        <v>4663</v>
      </c>
      <c r="B1025" s="184" t="s">
        <v>4664</v>
      </c>
      <c r="C1025" s="184" t="s">
        <v>74</v>
      </c>
      <c r="F1025" s="184" t="s">
        <v>736</v>
      </c>
      <c r="G1025" s="185">
        <v>207641.53</v>
      </c>
      <c r="H1025" s="184" t="s">
        <v>4665</v>
      </c>
      <c r="I1025" s="184" t="s">
        <v>4666</v>
      </c>
      <c r="J1025" s="184" t="s">
        <v>4667</v>
      </c>
      <c r="K1025" s="184" t="s">
        <v>4668</v>
      </c>
      <c r="L1025" s="184" t="s">
        <v>514</v>
      </c>
    </row>
    <row r="1026" spans="1:12" x14ac:dyDescent="0.25">
      <c r="A1026" s="184" t="s">
        <v>4669</v>
      </c>
      <c r="B1026" s="184" t="s">
        <v>4670</v>
      </c>
      <c r="C1026" s="184" t="s">
        <v>74</v>
      </c>
      <c r="F1026" s="184" t="s">
        <v>736</v>
      </c>
      <c r="G1026" s="185">
        <v>225938.3</v>
      </c>
      <c r="H1026" s="184" t="s">
        <v>4665</v>
      </c>
      <c r="I1026" s="184" t="s">
        <v>4671</v>
      </c>
      <c r="J1026" s="184" t="s">
        <v>4672</v>
      </c>
      <c r="K1026" s="184" t="s">
        <v>4668</v>
      </c>
      <c r="L1026" s="184" t="s">
        <v>514</v>
      </c>
    </row>
    <row r="1027" spans="1:12" x14ac:dyDescent="0.25">
      <c r="A1027" s="184" t="s">
        <v>4673</v>
      </c>
      <c r="B1027" s="184" t="s">
        <v>4674</v>
      </c>
      <c r="C1027" s="184" t="s">
        <v>74</v>
      </c>
      <c r="F1027" s="184" t="s">
        <v>736</v>
      </c>
      <c r="G1027" s="185">
        <v>152770.26999999999</v>
      </c>
      <c r="H1027" s="184" t="s">
        <v>4675</v>
      </c>
      <c r="I1027" s="184" t="s">
        <v>4676</v>
      </c>
      <c r="J1027" s="184" t="s">
        <v>4677</v>
      </c>
      <c r="K1027" s="184" t="s">
        <v>4678</v>
      </c>
      <c r="L1027" s="184" t="s">
        <v>514</v>
      </c>
    </row>
    <row r="1028" spans="1:12" x14ac:dyDescent="0.25">
      <c r="A1028" s="184" t="s">
        <v>4679</v>
      </c>
      <c r="B1028" s="184" t="s">
        <v>4680</v>
      </c>
      <c r="C1028" s="184" t="s">
        <v>74</v>
      </c>
      <c r="F1028" s="184" t="s">
        <v>736</v>
      </c>
      <c r="G1028" s="185">
        <v>169523.83</v>
      </c>
      <c r="H1028" s="184" t="s">
        <v>4675</v>
      </c>
      <c r="I1028" s="184" t="s">
        <v>4681</v>
      </c>
      <c r="J1028" s="184" t="s">
        <v>4682</v>
      </c>
      <c r="K1028" s="184" t="s">
        <v>4678</v>
      </c>
      <c r="L1028" s="184" t="s">
        <v>514</v>
      </c>
    </row>
    <row r="1029" spans="1:12" x14ac:dyDescent="0.25">
      <c r="A1029" s="184" t="s">
        <v>4683</v>
      </c>
      <c r="B1029" s="184" t="s">
        <v>4684</v>
      </c>
      <c r="C1029" s="184" t="s">
        <v>74</v>
      </c>
      <c r="F1029" s="184" t="s">
        <v>736</v>
      </c>
      <c r="G1029" s="185">
        <v>3158406</v>
      </c>
      <c r="H1029" s="184" t="s">
        <v>4685</v>
      </c>
      <c r="I1029" s="184" t="s">
        <v>514</v>
      </c>
      <c r="J1029" s="184" t="s">
        <v>514</v>
      </c>
      <c r="K1029" s="184" t="s">
        <v>514</v>
      </c>
      <c r="L1029" s="184" t="s">
        <v>514</v>
      </c>
    </row>
    <row r="1030" spans="1:12" x14ac:dyDescent="0.25">
      <c r="A1030" s="184" t="s">
        <v>4686</v>
      </c>
      <c r="B1030" s="184" t="s">
        <v>4687</v>
      </c>
      <c r="C1030" s="184" t="s">
        <v>74</v>
      </c>
      <c r="F1030" s="184" t="s">
        <v>989</v>
      </c>
      <c r="G1030" s="185">
        <v>102352.99</v>
      </c>
      <c r="H1030" s="184" t="s">
        <v>4688</v>
      </c>
      <c r="I1030" s="184" t="s">
        <v>514</v>
      </c>
      <c r="J1030" s="184" t="s">
        <v>514</v>
      </c>
      <c r="K1030" s="184" t="s">
        <v>514</v>
      </c>
      <c r="L1030" s="184" t="s">
        <v>514</v>
      </c>
    </row>
    <row r="1031" spans="1:12" x14ac:dyDescent="0.25">
      <c r="A1031" s="184" t="s">
        <v>4689</v>
      </c>
      <c r="B1031" s="184" t="s">
        <v>4690</v>
      </c>
      <c r="C1031" s="184" t="s">
        <v>74</v>
      </c>
      <c r="F1031" s="184" t="s">
        <v>989</v>
      </c>
      <c r="G1031" s="185">
        <v>102352.99</v>
      </c>
      <c r="H1031" s="184" t="s">
        <v>4688</v>
      </c>
      <c r="I1031" s="184" t="s">
        <v>514</v>
      </c>
      <c r="J1031" s="184" t="s">
        <v>514</v>
      </c>
      <c r="K1031" s="184" t="s">
        <v>514</v>
      </c>
      <c r="L1031" s="184" t="s">
        <v>514</v>
      </c>
    </row>
    <row r="1032" spans="1:12" x14ac:dyDescent="0.25">
      <c r="A1032" s="184" t="s">
        <v>4691</v>
      </c>
      <c r="B1032" s="184" t="s">
        <v>4692</v>
      </c>
      <c r="C1032" s="184" t="s">
        <v>3220</v>
      </c>
      <c r="F1032" s="184" t="s">
        <v>736</v>
      </c>
      <c r="G1032" s="185">
        <v>0</v>
      </c>
      <c r="H1032" s="184" t="s">
        <v>514</v>
      </c>
      <c r="I1032" s="184" t="s">
        <v>514</v>
      </c>
      <c r="J1032" s="184" t="s">
        <v>514</v>
      </c>
      <c r="K1032" s="184" t="s">
        <v>514</v>
      </c>
      <c r="L1032" s="184" t="s">
        <v>514</v>
      </c>
    </row>
    <row r="1033" spans="1:12" x14ac:dyDescent="0.25">
      <c r="A1033" s="184" t="s">
        <v>4693</v>
      </c>
      <c r="B1033" s="184" t="s">
        <v>4694</v>
      </c>
      <c r="C1033" s="184" t="s">
        <v>74</v>
      </c>
      <c r="F1033" s="184" t="s">
        <v>826</v>
      </c>
      <c r="G1033" s="185">
        <v>89750.02</v>
      </c>
      <c r="H1033" s="184" t="s">
        <v>4695</v>
      </c>
      <c r="I1033" s="184" t="s">
        <v>4696</v>
      </c>
      <c r="J1033" s="184" t="s">
        <v>4697</v>
      </c>
      <c r="K1033" s="184" t="s">
        <v>514</v>
      </c>
      <c r="L1033" s="184" t="s">
        <v>514</v>
      </c>
    </row>
    <row r="1034" spans="1:12" x14ac:dyDescent="0.25">
      <c r="A1034" s="184" t="s">
        <v>4698</v>
      </c>
      <c r="B1034" s="184" t="s">
        <v>4699</v>
      </c>
      <c r="C1034" s="184" t="s">
        <v>74</v>
      </c>
      <c r="F1034" s="184" t="s">
        <v>826</v>
      </c>
      <c r="G1034" s="185">
        <v>184411.02</v>
      </c>
      <c r="H1034" s="184" t="s">
        <v>4700</v>
      </c>
      <c r="I1034" s="184" t="s">
        <v>4696</v>
      </c>
      <c r="J1034" s="184" t="s">
        <v>4697</v>
      </c>
      <c r="K1034" s="184" t="s">
        <v>514</v>
      </c>
      <c r="L1034" s="184" t="s">
        <v>514</v>
      </c>
    </row>
    <row r="1035" spans="1:12" x14ac:dyDescent="0.25">
      <c r="A1035" s="184" t="s">
        <v>4701</v>
      </c>
      <c r="B1035" s="184" t="s">
        <v>4702</v>
      </c>
      <c r="C1035" s="184" t="s">
        <v>74</v>
      </c>
      <c r="F1035" s="184" t="s">
        <v>826</v>
      </c>
      <c r="G1035" s="185">
        <v>115523.02</v>
      </c>
      <c r="H1035" s="184" t="s">
        <v>4703</v>
      </c>
      <c r="I1035" s="184" t="s">
        <v>4696</v>
      </c>
      <c r="J1035" s="184" t="s">
        <v>4697</v>
      </c>
      <c r="K1035" s="184" t="s">
        <v>514</v>
      </c>
      <c r="L1035" s="184" t="s">
        <v>514</v>
      </c>
    </row>
    <row r="1036" spans="1:12" x14ac:dyDescent="0.25">
      <c r="A1036" s="184" t="s">
        <v>4704</v>
      </c>
      <c r="B1036" s="184" t="s">
        <v>4705</v>
      </c>
      <c r="C1036" s="184" t="s">
        <v>74</v>
      </c>
      <c r="F1036" s="184" t="s">
        <v>826</v>
      </c>
      <c r="G1036" s="185">
        <v>716010.78</v>
      </c>
      <c r="H1036" s="184" t="s">
        <v>4706</v>
      </c>
      <c r="I1036" s="184" t="s">
        <v>4707</v>
      </c>
      <c r="J1036" s="184" t="s">
        <v>4708</v>
      </c>
      <c r="K1036" s="184" t="s">
        <v>514</v>
      </c>
      <c r="L1036" s="184" t="s">
        <v>514</v>
      </c>
    </row>
    <row r="1037" spans="1:12" x14ac:dyDescent="0.25">
      <c r="A1037" s="184" t="s">
        <v>4709</v>
      </c>
      <c r="B1037" s="184" t="s">
        <v>4710</v>
      </c>
      <c r="C1037" s="184" t="s">
        <v>74</v>
      </c>
      <c r="F1037" s="184" t="s">
        <v>1544</v>
      </c>
      <c r="G1037" s="185">
        <v>437726.6</v>
      </c>
      <c r="H1037" s="184" t="s">
        <v>4711</v>
      </c>
      <c r="I1037" s="184" t="s">
        <v>4712</v>
      </c>
      <c r="J1037" s="184" t="s">
        <v>4713</v>
      </c>
      <c r="K1037" s="184" t="s">
        <v>514</v>
      </c>
      <c r="L1037" s="184" t="s">
        <v>514</v>
      </c>
    </row>
    <row r="1038" spans="1:12" x14ac:dyDescent="0.25">
      <c r="A1038" s="184" t="s">
        <v>4714</v>
      </c>
      <c r="B1038" s="184" t="s">
        <v>4715</v>
      </c>
      <c r="C1038" s="184" t="s">
        <v>74</v>
      </c>
      <c r="F1038" s="184" t="s">
        <v>1544</v>
      </c>
      <c r="G1038" s="185">
        <v>542571.46</v>
      </c>
      <c r="H1038" s="184" t="s">
        <v>4716</v>
      </c>
      <c r="I1038" s="184" t="s">
        <v>4717</v>
      </c>
      <c r="J1038" s="184" t="s">
        <v>4718</v>
      </c>
      <c r="K1038" s="184" t="s">
        <v>514</v>
      </c>
      <c r="L1038" s="184" t="s">
        <v>514</v>
      </c>
    </row>
    <row r="1039" spans="1:12" x14ac:dyDescent="0.25">
      <c r="A1039" s="184" t="s">
        <v>4719</v>
      </c>
      <c r="B1039" s="184" t="s">
        <v>4720</v>
      </c>
      <c r="C1039" s="184" t="s">
        <v>74</v>
      </c>
      <c r="F1039" s="184" t="s">
        <v>746</v>
      </c>
      <c r="G1039" s="185">
        <v>223884.59</v>
      </c>
      <c r="H1039" s="184" t="s">
        <v>4721</v>
      </c>
      <c r="I1039" s="184" t="s">
        <v>4722</v>
      </c>
      <c r="J1039" s="184" t="s">
        <v>4723</v>
      </c>
      <c r="K1039" s="184" t="s">
        <v>4724</v>
      </c>
      <c r="L1039" s="184" t="s">
        <v>514</v>
      </c>
    </row>
    <row r="1040" spans="1:12" x14ac:dyDescent="0.25">
      <c r="A1040" s="184" t="s">
        <v>4725</v>
      </c>
      <c r="B1040" s="184" t="s">
        <v>4726</v>
      </c>
      <c r="C1040" s="184" t="s">
        <v>74</v>
      </c>
      <c r="F1040" s="184" t="s">
        <v>1320</v>
      </c>
      <c r="G1040" s="185">
        <v>64251.89</v>
      </c>
      <c r="H1040" s="184" t="s">
        <v>4727</v>
      </c>
      <c r="I1040" s="184" t="s">
        <v>514</v>
      </c>
      <c r="J1040" s="184" t="s">
        <v>4728</v>
      </c>
      <c r="K1040" s="184" t="s">
        <v>4729</v>
      </c>
      <c r="L1040" s="184" t="s">
        <v>514</v>
      </c>
    </row>
    <row r="1041" spans="1:12" x14ac:dyDescent="0.25">
      <c r="A1041" s="184" t="s">
        <v>4730</v>
      </c>
      <c r="B1041" s="184" t="s">
        <v>4731</v>
      </c>
      <c r="C1041" s="184" t="s">
        <v>56</v>
      </c>
      <c r="F1041" s="184" t="s">
        <v>2718</v>
      </c>
      <c r="G1041" s="185">
        <v>48494.03</v>
      </c>
      <c r="H1041" s="184" t="s">
        <v>4732</v>
      </c>
      <c r="I1041" s="184" t="s">
        <v>4733</v>
      </c>
      <c r="J1041" s="184" t="s">
        <v>4734</v>
      </c>
      <c r="K1041" s="184" t="s">
        <v>4735</v>
      </c>
      <c r="L1041" s="184" t="s">
        <v>514</v>
      </c>
    </row>
    <row r="1042" spans="1:12" x14ac:dyDescent="0.25">
      <c r="A1042" s="184" t="s">
        <v>4736</v>
      </c>
      <c r="B1042" s="184" t="s">
        <v>4737</v>
      </c>
      <c r="C1042" s="184" t="s">
        <v>74</v>
      </c>
      <c r="F1042" s="184" t="s">
        <v>767</v>
      </c>
      <c r="G1042" s="185">
        <v>8831.14</v>
      </c>
      <c r="H1042" s="184" t="s">
        <v>4738</v>
      </c>
      <c r="I1042" s="184" t="s">
        <v>4739</v>
      </c>
      <c r="J1042" s="184" t="s">
        <v>4740</v>
      </c>
      <c r="K1042" s="184" t="s">
        <v>514</v>
      </c>
      <c r="L1042" s="184" t="s">
        <v>514</v>
      </c>
    </row>
    <row r="1043" spans="1:12" x14ac:dyDescent="0.25">
      <c r="A1043" s="184" t="s">
        <v>4741</v>
      </c>
      <c r="B1043" s="184" t="s">
        <v>4742</v>
      </c>
      <c r="C1043" s="184" t="s">
        <v>74</v>
      </c>
      <c r="F1043" s="184" t="s">
        <v>736</v>
      </c>
      <c r="G1043" s="185">
        <v>3265740.27</v>
      </c>
      <c r="H1043" s="184" t="s">
        <v>4743</v>
      </c>
      <c r="I1043" s="184" t="s">
        <v>4744</v>
      </c>
      <c r="J1043" s="184" t="s">
        <v>4745</v>
      </c>
      <c r="K1043" s="184" t="s">
        <v>4746</v>
      </c>
      <c r="L1043" s="184" t="s">
        <v>514</v>
      </c>
    </row>
    <row r="1044" spans="1:12" x14ac:dyDescent="0.25">
      <c r="A1044" s="184" t="s">
        <v>4747</v>
      </c>
      <c r="B1044" s="184" t="s">
        <v>4748</v>
      </c>
      <c r="C1044" s="184" t="s">
        <v>74</v>
      </c>
      <c r="F1044" s="184" t="s">
        <v>510</v>
      </c>
      <c r="G1044" s="185">
        <v>127215.48</v>
      </c>
      <c r="H1044" s="184" t="s">
        <v>4749</v>
      </c>
      <c r="I1044" s="184" t="s">
        <v>514</v>
      </c>
      <c r="J1044" s="184" t="s">
        <v>4750</v>
      </c>
      <c r="K1044" s="184" t="s">
        <v>514</v>
      </c>
      <c r="L1044" s="184" t="s">
        <v>514</v>
      </c>
    </row>
    <row r="1045" spans="1:12" x14ac:dyDescent="0.25">
      <c r="A1045" s="184" t="s">
        <v>4751</v>
      </c>
      <c r="B1045" s="184" t="s">
        <v>4752</v>
      </c>
      <c r="C1045" s="184" t="s">
        <v>74</v>
      </c>
      <c r="F1045" s="184" t="s">
        <v>2184</v>
      </c>
      <c r="G1045" s="185">
        <v>138037.95000000001</v>
      </c>
      <c r="H1045" s="184" t="s">
        <v>4753</v>
      </c>
      <c r="I1045" s="184" t="s">
        <v>4754</v>
      </c>
      <c r="J1045" s="184" t="s">
        <v>4755</v>
      </c>
      <c r="K1045" s="184" t="s">
        <v>4756</v>
      </c>
      <c r="L1045" s="184" t="s">
        <v>514</v>
      </c>
    </row>
    <row r="1046" spans="1:12" x14ac:dyDescent="0.25">
      <c r="A1046" s="184" t="s">
        <v>4757</v>
      </c>
      <c r="B1046" s="184" t="s">
        <v>4758</v>
      </c>
      <c r="C1046" s="184" t="s">
        <v>74</v>
      </c>
      <c r="F1046" s="184" t="s">
        <v>2184</v>
      </c>
      <c r="G1046" s="185">
        <v>774463.73</v>
      </c>
      <c r="H1046" s="184" t="s">
        <v>4759</v>
      </c>
      <c r="I1046" s="184" t="s">
        <v>4760</v>
      </c>
      <c r="J1046" s="184" t="s">
        <v>4761</v>
      </c>
      <c r="K1046" s="184" t="s">
        <v>4762</v>
      </c>
      <c r="L1046" s="184" t="s">
        <v>514</v>
      </c>
    </row>
    <row r="1047" spans="1:12" x14ac:dyDescent="0.25">
      <c r="A1047" s="184" t="s">
        <v>4763</v>
      </c>
      <c r="B1047" s="184" t="s">
        <v>4764</v>
      </c>
      <c r="C1047" s="184" t="s">
        <v>3359</v>
      </c>
      <c r="F1047" s="184" t="s">
        <v>4765</v>
      </c>
      <c r="G1047" s="185">
        <v>1423500</v>
      </c>
      <c r="H1047" s="184" t="s">
        <v>514</v>
      </c>
      <c r="I1047" s="184" t="s">
        <v>514</v>
      </c>
      <c r="J1047" s="184" t="s">
        <v>4766</v>
      </c>
      <c r="K1047" s="184" t="s">
        <v>514</v>
      </c>
      <c r="L1047" s="184" t="s">
        <v>514</v>
      </c>
    </row>
    <row r="1048" spans="1:12" x14ac:dyDescent="0.25">
      <c r="A1048" s="184" t="s">
        <v>4767</v>
      </c>
      <c r="B1048" s="184" t="s">
        <v>4768</v>
      </c>
      <c r="C1048" s="184" t="s">
        <v>74</v>
      </c>
      <c r="F1048" s="184" t="s">
        <v>767</v>
      </c>
      <c r="G1048" s="185">
        <v>8831.14</v>
      </c>
      <c r="H1048" s="184" t="s">
        <v>4738</v>
      </c>
      <c r="I1048" s="184" t="s">
        <v>4739</v>
      </c>
      <c r="J1048" s="184" t="s">
        <v>4740</v>
      </c>
      <c r="K1048" s="184" t="s">
        <v>514</v>
      </c>
      <c r="L1048" s="184" t="s">
        <v>514</v>
      </c>
    </row>
    <row r="1049" spans="1:12" x14ac:dyDescent="0.25">
      <c r="A1049" s="184" t="s">
        <v>4769</v>
      </c>
      <c r="B1049" s="184" t="s">
        <v>4770</v>
      </c>
      <c r="C1049" s="184" t="s">
        <v>56</v>
      </c>
      <c r="F1049" s="184" t="s">
        <v>746</v>
      </c>
      <c r="G1049" s="185">
        <v>25083.09</v>
      </c>
      <c r="H1049" s="184" t="s">
        <v>4771</v>
      </c>
      <c r="I1049" s="184" t="s">
        <v>1269</v>
      </c>
      <c r="J1049" s="184" t="s">
        <v>1270</v>
      </c>
      <c r="K1049" s="184" t="s">
        <v>514</v>
      </c>
      <c r="L1049" s="184" t="s">
        <v>514</v>
      </c>
    </row>
    <row r="1050" spans="1:12" x14ac:dyDescent="0.25">
      <c r="A1050" s="184" t="s">
        <v>4772</v>
      </c>
      <c r="B1050" s="184" t="s">
        <v>4773</v>
      </c>
      <c r="C1050" s="184" t="s">
        <v>56</v>
      </c>
      <c r="F1050" s="184" t="s">
        <v>746</v>
      </c>
      <c r="G1050" s="185">
        <v>30816.74</v>
      </c>
      <c r="H1050" s="184" t="s">
        <v>4774</v>
      </c>
      <c r="I1050" s="184" t="s">
        <v>4775</v>
      </c>
      <c r="J1050" s="184" t="s">
        <v>4776</v>
      </c>
      <c r="K1050" s="184" t="s">
        <v>514</v>
      </c>
      <c r="L1050" s="184" t="s">
        <v>514</v>
      </c>
    </row>
    <row r="1051" spans="1:12" x14ac:dyDescent="0.25">
      <c r="A1051" s="184" t="s">
        <v>4777</v>
      </c>
      <c r="B1051" s="184" t="s">
        <v>4778</v>
      </c>
      <c r="C1051" s="184" t="s">
        <v>56</v>
      </c>
      <c r="F1051" s="184" t="s">
        <v>746</v>
      </c>
      <c r="G1051" s="185">
        <v>35375.519999999997</v>
      </c>
      <c r="H1051" s="184" t="s">
        <v>4779</v>
      </c>
      <c r="I1051" s="184" t="s">
        <v>4780</v>
      </c>
      <c r="J1051" s="184" t="s">
        <v>4781</v>
      </c>
      <c r="K1051" s="184" t="s">
        <v>514</v>
      </c>
      <c r="L1051" s="184" t="s">
        <v>514</v>
      </c>
    </row>
    <row r="1052" spans="1:12" x14ac:dyDescent="0.25">
      <c r="A1052" s="184" t="s">
        <v>4782</v>
      </c>
      <c r="B1052" s="184" t="s">
        <v>4783</v>
      </c>
      <c r="C1052" s="184" t="s">
        <v>56</v>
      </c>
      <c r="F1052" s="184" t="s">
        <v>746</v>
      </c>
      <c r="G1052" s="185">
        <v>41109.17</v>
      </c>
      <c r="H1052" s="184" t="s">
        <v>4784</v>
      </c>
      <c r="I1052" s="184" t="s">
        <v>4785</v>
      </c>
      <c r="J1052" s="184" t="s">
        <v>4786</v>
      </c>
      <c r="K1052" s="184" t="s">
        <v>514</v>
      </c>
      <c r="L1052" s="184" t="s">
        <v>514</v>
      </c>
    </row>
    <row r="1053" spans="1:12" x14ac:dyDescent="0.25">
      <c r="A1053" s="184" t="s">
        <v>4787</v>
      </c>
      <c r="B1053" s="184" t="s">
        <v>4788</v>
      </c>
      <c r="C1053" s="184" t="s">
        <v>56</v>
      </c>
      <c r="F1053" s="184" t="s">
        <v>826</v>
      </c>
      <c r="G1053" s="185">
        <v>33152.629999999997</v>
      </c>
      <c r="H1053" s="184" t="s">
        <v>4789</v>
      </c>
      <c r="I1053" s="184" t="s">
        <v>514</v>
      </c>
      <c r="J1053" s="184" t="s">
        <v>4790</v>
      </c>
      <c r="K1053" s="184" t="s">
        <v>514</v>
      </c>
      <c r="L1053" s="184" t="s">
        <v>514</v>
      </c>
    </row>
    <row r="1054" spans="1:12" x14ac:dyDescent="0.25">
      <c r="A1054" s="184" t="s">
        <v>4791</v>
      </c>
      <c r="B1054" s="184" t="s">
        <v>4792</v>
      </c>
      <c r="C1054" s="184" t="s">
        <v>56</v>
      </c>
      <c r="F1054" s="184" t="s">
        <v>826</v>
      </c>
      <c r="G1054" s="185">
        <v>37476.78</v>
      </c>
      <c r="H1054" s="184" t="s">
        <v>4793</v>
      </c>
      <c r="I1054" s="184" t="s">
        <v>514</v>
      </c>
      <c r="J1054" s="184" t="s">
        <v>4790</v>
      </c>
      <c r="K1054" s="184" t="s">
        <v>514</v>
      </c>
      <c r="L1054" s="184" t="s">
        <v>514</v>
      </c>
    </row>
    <row r="1055" spans="1:12" x14ac:dyDescent="0.25">
      <c r="A1055" s="184" t="s">
        <v>4794</v>
      </c>
      <c r="B1055" s="184" t="s">
        <v>4795</v>
      </c>
      <c r="C1055" s="184" t="s">
        <v>56</v>
      </c>
      <c r="F1055" s="184" t="s">
        <v>826</v>
      </c>
      <c r="G1055" s="185">
        <v>33267.83</v>
      </c>
      <c r="H1055" s="184" t="s">
        <v>4796</v>
      </c>
      <c r="I1055" s="184" t="s">
        <v>4797</v>
      </c>
      <c r="J1055" s="184" t="s">
        <v>4798</v>
      </c>
      <c r="K1055" s="184" t="s">
        <v>514</v>
      </c>
      <c r="L1055" s="184" t="s">
        <v>514</v>
      </c>
    </row>
    <row r="1056" spans="1:12" x14ac:dyDescent="0.25">
      <c r="A1056" s="184" t="s">
        <v>4799</v>
      </c>
      <c r="B1056" s="184" t="s">
        <v>4800</v>
      </c>
      <c r="C1056" s="184" t="s">
        <v>56</v>
      </c>
      <c r="F1056" s="184" t="s">
        <v>826</v>
      </c>
      <c r="G1056" s="185">
        <v>25083.09</v>
      </c>
      <c r="H1056" s="184" t="s">
        <v>4771</v>
      </c>
      <c r="I1056" s="184" t="s">
        <v>1269</v>
      </c>
      <c r="J1056" s="184" t="s">
        <v>1270</v>
      </c>
      <c r="K1056" s="184" t="s">
        <v>514</v>
      </c>
      <c r="L1056" s="184" t="s">
        <v>514</v>
      </c>
    </row>
    <row r="1057" spans="1:12" x14ac:dyDescent="0.25">
      <c r="A1057" s="184" t="s">
        <v>4801</v>
      </c>
      <c r="B1057" s="184" t="s">
        <v>4802</v>
      </c>
      <c r="C1057" s="184" t="s">
        <v>56</v>
      </c>
      <c r="F1057" s="184" t="s">
        <v>826</v>
      </c>
      <c r="G1057" s="185">
        <v>35375.519999999997</v>
      </c>
      <c r="H1057" s="184" t="s">
        <v>4779</v>
      </c>
      <c r="I1057" s="184" t="s">
        <v>4780</v>
      </c>
      <c r="J1057" s="184" t="s">
        <v>4781</v>
      </c>
      <c r="K1057" s="184" t="s">
        <v>514</v>
      </c>
      <c r="L1057" s="184" t="s">
        <v>514</v>
      </c>
    </row>
    <row r="1058" spans="1:12" x14ac:dyDescent="0.25">
      <c r="A1058" s="184" t="s">
        <v>4803</v>
      </c>
      <c r="B1058" s="184" t="s">
        <v>4804</v>
      </c>
      <c r="C1058" s="184" t="s">
        <v>56</v>
      </c>
      <c r="F1058" s="184" t="s">
        <v>826</v>
      </c>
      <c r="G1058" s="185">
        <v>61517.29</v>
      </c>
      <c r="H1058" s="184" t="s">
        <v>4805</v>
      </c>
      <c r="I1058" s="184" t="s">
        <v>514</v>
      </c>
      <c r="J1058" s="184" t="s">
        <v>4790</v>
      </c>
      <c r="K1058" s="184" t="s">
        <v>514</v>
      </c>
      <c r="L1058" s="184" t="s">
        <v>514</v>
      </c>
    </row>
    <row r="1059" spans="1:12" x14ac:dyDescent="0.25">
      <c r="A1059" s="184" t="s">
        <v>4806</v>
      </c>
      <c r="B1059" s="184" t="s">
        <v>4807</v>
      </c>
      <c r="C1059" s="184" t="s">
        <v>56</v>
      </c>
      <c r="F1059" s="184" t="s">
        <v>510</v>
      </c>
      <c r="G1059" s="185">
        <v>75528.95</v>
      </c>
      <c r="H1059" s="184" t="s">
        <v>4808</v>
      </c>
      <c r="I1059" s="184" t="s">
        <v>4809</v>
      </c>
      <c r="J1059" s="184" t="s">
        <v>4810</v>
      </c>
      <c r="K1059" s="184" t="s">
        <v>514</v>
      </c>
      <c r="L1059" s="184" t="s">
        <v>514</v>
      </c>
    </row>
    <row r="1060" spans="1:12" x14ac:dyDescent="0.25">
      <c r="A1060" s="184" t="s">
        <v>4811</v>
      </c>
      <c r="B1060" s="184" t="s">
        <v>4812</v>
      </c>
      <c r="C1060" s="184" t="s">
        <v>56</v>
      </c>
      <c r="F1060" s="184" t="s">
        <v>510</v>
      </c>
      <c r="G1060" s="185">
        <v>553700.47</v>
      </c>
      <c r="H1060" s="184" t="s">
        <v>4813</v>
      </c>
      <c r="I1060" s="184" t="s">
        <v>4814</v>
      </c>
      <c r="J1060" s="184" t="s">
        <v>4815</v>
      </c>
      <c r="K1060" s="184" t="s">
        <v>514</v>
      </c>
      <c r="L1060" s="184" t="s">
        <v>514</v>
      </c>
    </row>
    <row r="1061" spans="1:12" x14ac:dyDescent="0.25">
      <c r="A1061" s="184" t="s">
        <v>4816</v>
      </c>
      <c r="B1061" s="184" t="s">
        <v>4817</v>
      </c>
      <c r="C1061" s="184" t="s">
        <v>56</v>
      </c>
      <c r="F1061" s="184" t="s">
        <v>826</v>
      </c>
      <c r="G1061" s="185">
        <v>36478.589999999997</v>
      </c>
      <c r="H1061" s="184" t="s">
        <v>4818</v>
      </c>
      <c r="I1061" s="184" t="s">
        <v>514</v>
      </c>
      <c r="J1061" s="184" t="s">
        <v>4819</v>
      </c>
      <c r="K1061" s="184" t="s">
        <v>514</v>
      </c>
      <c r="L1061" s="184" t="s">
        <v>514</v>
      </c>
    </row>
    <row r="1062" spans="1:12" x14ac:dyDescent="0.25">
      <c r="A1062" s="184" t="s">
        <v>4820</v>
      </c>
      <c r="B1062" s="184" t="s">
        <v>4821</v>
      </c>
      <c r="C1062" s="184" t="s">
        <v>56</v>
      </c>
      <c r="F1062" s="184" t="s">
        <v>826</v>
      </c>
      <c r="G1062" s="185">
        <v>32332.959999999999</v>
      </c>
      <c r="H1062" s="184" t="s">
        <v>4822</v>
      </c>
      <c r="I1062" s="184" t="s">
        <v>514</v>
      </c>
      <c r="J1062" s="184" t="s">
        <v>4823</v>
      </c>
      <c r="K1062" s="184" t="s">
        <v>514</v>
      </c>
      <c r="L1062" s="184" t="s">
        <v>514</v>
      </c>
    </row>
    <row r="1063" spans="1:12" x14ac:dyDescent="0.25">
      <c r="A1063" s="184" t="s">
        <v>4824</v>
      </c>
      <c r="B1063" s="184" t="s">
        <v>4825</v>
      </c>
      <c r="C1063" s="184" t="s">
        <v>56</v>
      </c>
      <c r="F1063" s="184" t="s">
        <v>826</v>
      </c>
      <c r="G1063" s="185">
        <v>67201.02</v>
      </c>
      <c r="H1063" s="184" t="s">
        <v>4826</v>
      </c>
      <c r="I1063" s="184" t="s">
        <v>4827</v>
      </c>
      <c r="J1063" s="184" t="s">
        <v>4828</v>
      </c>
      <c r="K1063" s="184" t="s">
        <v>514</v>
      </c>
      <c r="L1063" s="184" t="s">
        <v>514</v>
      </c>
    </row>
    <row r="1064" spans="1:12" x14ac:dyDescent="0.25">
      <c r="A1064" s="184" t="s">
        <v>4829</v>
      </c>
      <c r="B1064" s="184" t="s">
        <v>4830</v>
      </c>
      <c r="C1064" s="184" t="s">
        <v>56</v>
      </c>
      <c r="F1064" s="184" t="s">
        <v>826</v>
      </c>
      <c r="G1064" s="185">
        <v>46988.65</v>
      </c>
      <c r="H1064" s="184" t="s">
        <v>4831</v>
      </c>
      <c r="I1064" s="184" t="s">
        <v>4827</v>
      </c>
      <c r="J1064" s="184" t="s">
        <v>4828</v>
      </c>
      <c r="K1064" s="184" t="s">
        <v>514</v>
      </c>
      <c r="L1064" s="184" t="s">
        <v>514</v>
      </c>
    </row>
    <row r="1065" spans="1:12" x14ac:dyDescent="0.25">
      <c r="A1065" s="184" t="s">
        <v>4832</v>
      </c>
      <c r="B1065" s="184" t="s">
        <v>4833</v>
      </c>
      <c r="C1065" s="184" t="s">
        <v>56</v>
      </c>
      <c r="F1065" s="184" t="s">
        <v>510</v>
      </c>
      <c r="G1065" s="185">
        <v>26641.18</v>
      </c>
      <c r="H1065" s="184" t="s">
        <v>4834</v>
      </c>
      <c r="I1065" s="184" t="s">
        <v>1844</v>
      </c>
      <c r="J1065" s="184" t="s">
        <v>1327</v>
      </c>
      <c r="K1065" s="184" t="s">
        <v>514</v>
      </c>
      <c r="L1065" s="184" t="s">
        <v>514</v>
      </c>
    </row>
    <row r="1066" spans="1:12" x14ac:dyDescent="0.25">
      <c r="A1066" s="184" t="s">
        <v>4835</v>
      </c>
      <c r="B1066" s="184" t="s">
        <v>4836</v>
      </c>
      <c r="C1066" s="184" t="s">
        <v>74</v>
      </c>
      <c r="F1066" s="184" t="s">
        <v>510</v>
      </c>
      <c r="G1066" s="185">
        <v>744135.41</v>
      </c>
      <c r="H1066" s="184" t="s">
        <v>4837</v>
      </c>
      <c r="I1066" s="184" t="s">
        <v>4838</v>
      </c>
      <c r="J1066" s="184" t="s">
        <v>4839</v>
      </c>
      <c r="K1066" s="184" t="s">
        <v>514</v>
      </c>
      <c r="L1066" s="184" t="s">
        <v>514</v>
      </c>
    </row>
    <row r="1067" spans="1:12" x14ac:dyDescent="0.25">
      <c r="A1067" s="184" t="s">
        <v>4840</v>
      </c>
      <c r="B1067" s="184" t="s">
        <v>4841</v>
      </c>
      <c r="C1067" s="184" t="s">
        <v>56</v>
      </c>
      <c r="F1067" s="184" t="s">
        <v>510</v>
      </c>
      <c r="G1067" s="185">
        <v>149</v>
      </c>
      <c r="H1067" s="184" t="s">
        <v>4842</v>
      </c>
      <c r="I1067" s="184" t="s">
        <v>514</v>
      </c>
      <c r="J1067" s="184" t="s">
        <v>514</v>
      </c>
      <c r="K1067" s="184" t="s">
        <v>514</v>
      </c>
      <c r="L1067" s="184" t="s">
        <v>514</v>
      </c>
    </row>
    <row r="1068" spans="1:12" x14ac:dyDescent="0.25">
      <c r="A1068" s="184" t="s">
        <v>4843</v>
      </c>
      <c r="B1068" s="184" t="s">
        <v>4844</v>
      </c>
      <c r="C1068" s="184" t="s">
        <v>74</v>
      </c>
      <c r="F1068" s="184" t="s">
        <v>528</v>
      </c>
      <c r="G1068" s="185">
        <v>45798.18</v>
      </c>
      <c r="H1068" s="184" t="s">
        <v>4845</v>
      </c>
      <c r="I1068" s="184" t="s">
        <v>4846</v>
      </c>
      <c r="J1068" s="184" t="s">
        <v>4847</v>
      </c>
      <c r="K1068" s="184" t="s">
        <v>525</v>
      </c>
      <c r="L1068" s="184" t="s">
        <v>514</v>
      </c>
    </row>
    <row r="1069" spans="1:12" x14ac:dyDescent="0.25">
      <c r="A1069" s="184" t="s">
        <v>4848</v>
      </c>
      <c r="B1069" s="184" t="s">
        <v>4849</v>
      </c>
      <c r="C1069" s="184" t="s">
        <v>74</v>
      </c>
      <c r="F1069" s="184" t="s">
        <v>510</v>
      </c>
      <c r="G1069" s="185">
        <v>34036.1</v>
      </c>
      <c r="H1069" s="184" t="s">
        <v>514</v>
      </c>
      <c r="I1069" s="184" t="s">
        <v>4850</v>
      </c>
      <c r="J1069" s="184" t="s">
        <v>4851</v>
      </c>
      <c r="K1069" s="184" t="s">
        <v>514</v>
      </c>
      <c r="L1069" s="184" t="s">
        <v>514</v>
      </c>
    </row>
    <row r="1070" spans="1:12" x14ac:dyDescent="0.25">
      <c r="A1070" s="184" t="s">
        <v>4852</v>
      </c>
      <c r="B1070" s="184" t="s">
        <v>4853</v>
      </c>
      <c r="C1070" s="184" t="s">
        <v>74</v>
      </c>
      <c r="F1070" s="184" t="s">
        <v>528</v>
      </c>
      <c r="G1070" s="185">
        <v>19699.560000000001</v>
      </c>
      <c r="H1070" s="184" t="s">
        <v>4854</v>
      </c>
      <c r="I1070" s="184" t="s">
        <v>4846</v>
      </c>
      <c r="J1070" s="184" t="s">
        <v>4847</v>
      </c>
      <c r="K1070" s="184" t="s">
        <v>525</v>
      </c>
      <c r="L1070" s="184" t="s">
        <v>514</v>
      </c>
    </row>
    <row r="1071" spans="1:12" x14ac:dyDescent="0.25">
      <c r="A1071" s="184" t="s">
        <v>4855</v>
      </c>
      <c r="B1071" s="184" t="s">
        <v>4856</v>
      </c>
      <c r="C1071" s="184" t="s">
        <v>74</v>
      </c>
      <c r="F1071" s="184" t="s">
        <v>510</v>
      </c>
      <c r="G1071" s="185">
        <v>28615.25</v>
      </c>
      <c r="H1071" s="184" t="s">
        <v>514</v>
      </c>
      <c r="I1071" s="184" t="s">
        <v>1711</v>
      </c>
      <c r="J1071" s="184" t="s">
        <v>1712</v>
      </c>
      <c r="K1071" s="184" t="s">
        <v>514</v>
      </c>
      <c r="L1071" s="184" t="s">
        <v>514</v>
      </c>
    </row>
    <row r="1072" spans="1:12" x14ac:dyDescent="0.25">
      <c r="A1072" s="184" t="s">
        <v>4857</v>
      </c>
      <c r="B1072" s="184" t="s">
        <v>4858</v>
      </c>
      <c r="C1072" s="184" t="s">
        <v>56</v>
      </c>
      <c r="F1072" s="184" t="s">
        <v>1544</v>
      </c>
      <c r="G1072" s="185">
        <v>160306.54</v>
      </c>
      <c r="H1072" s="184" t="s">
        <v>4859</v>
      </c>
      <c r="I1072" s="184" t="s">
        <v>1913</v>
      </c>
      <c r="J1072" s="184" t="s">
        <v>3059</v>
      </c>
      <c r="K1072" s="184" t="s">
        <v>514</v>
      </c>
      <c r="L1072" s="184" t="s">
        <v>514</v>
      </c>
    </row>
    <row r="1073" spans="1:12" x14ac:dyDescent="0.25">
      <c r="A1073" s="184" t="s">
        <v>4860</v>
      </c>
      <c r="B1073" s="184" t="s">
        <v>4861</v>
      </c>
      <c r="C1073" s="184" t="s">
        <v>74</v>
      </c>
      <c r="F1073" s="184" t="s">
        <v>510</v>
      </c>
      <c r="G1073" s="185">
        <v>33063.64</v>
      </c>
      <c r="H1073" s="184" t="s">
        <v>514</v>
      </c>
      <c r="I1073" s="184" t="s">
        <v>4862</v>
      </c>
      <c r="J1073" s="184" t="s">
        <v>4851</v>
      </c>
      <c r="K1073" s="184" t="s">
        <v>514</v>
      </c>
      <c r="L1073" s="184" t="s">
        <v>514</v>
      </c>
    </row>
    <row r="1074" spans="1:12" x14ac:dyDescent="0.25">
      <c r="A1074" s="184" t="s">
        <v>4863</v>
      </c>
      <c r="B1074" s="184" t="s">
        <v>4864</v>
      </c>
      <c r="C1074" s="184" t="s">
        <v>74</v>
      </c>
      <c r="F1074" s="184" t="s">
        <v>510</v>
      </c>
      <c r="G1074" s="185">
        <v>31588.27</v>
      </c>
      <c r="H1074" s="184" t="s">
        <v>514</v>
      </c>
      <c r="I1074" s="184" t="s">
        <v>512</v>
      </c>
      <c r="J1074" s="184" t="s">
        <v>4865</v>
      </c>
      <c r="K1074" s="184" t="s">
        <v>514</v>
      </c>
      <c r="L1074" s="184" t="s">
        <v>514</v>
      </c>
    </row>
    <row r="1075" spans="1:12" x14ac:dyDescent="0.25">
      <c r="A1075" s="184" t="s">
        <v>4866</v>
      </c>
      <c r="B1075" s="184" t="s">
        <v>4867</v>
      </c>
      <c r="C1075" s="184" t="s">
        <v>74</v>
      </c>
      <c r="F1075" s="184" t="s">
        <v>510</v>
      </c>
      <c r="G1075" s="185">
        <v>2494212.2000000002</v>
      </c>
      <c r="H1075" s="184" t="s">
        <v>4868</v>
      </c>
      <c r="I1075" s="184" t="s">
        <v>1604</v>
      </c>
      <c r="J1075" s="184" t="s">
        <v>1762</v>
      </c>
      <c r="K1075" s="184" t="s">
        <v>514</v>
      </c>
      <c r="L1075" s="184" t="s">
        <v>514</v>
      </c>
    </row>
    <row r="1076" spans="1:12" x14ac:dyDescent="0.25">
      <c r="A1076" s="184" t="s">
        <v>4869</v>
      </c>
      <c r="B1076" s="184" t="s">
        <v>4870</v>
      </c>
      <c r="C1076" s="184" t="s">
        <v>74</v>
      </c>
      <c r="F1076" s="184" t="s">
        <v>510</v>
      </c>
      <c r="G1076" s="185">
        <v>142286.99</v>
      </c>
      <c r="H1076" s="184" t="s">
        <v>4871</v>
      </c>
      <c r="I1076" s="184" t="s">
        <v>4872</v>
      </c>
      <c r="J1076" s="184" t="s">
        <v>4873</v>
      </c>
      <c r="K1076" s="184" t="s">
        <v>514</v>
      </c>
      <c r="L1076" s="184" t="s">
        <v>514</v>
      </c>
    </row>
    <row r="1077" spans="1:12" x14ac:dyDescent="0.25">
      <c r="A1077" s="184" t="s">
        <v>4874</v>
      </c>
      <c r="B1077" s="184" t="s">
        <v>4875</v>
      </c>
      <c r="C1077" s="184" t="s">
        <v>74</v>
      </c>
      <c r="F1077" s="184" t="s">
        <v>510</v>
      </c>
      <c r="G1077" s="185">
        <v>182565.35</v>
      </c>
      <c r="H1077" s="184" t="s">
        <v>4876</v>
      </c>
      <c r="I1077" s="184" t="s">
        <v>4872</v>
      </c>
      <c r="J1077" s="184" t="s">
        <v>4873</v>
      </c>
      <c r="K1077" s="184" t="s">
        <v>514</v>
      </c>
      <c r="L1077" s="184" t="s">
        <v>514</v>
      </c>
    </row>
    <row r="1078" spans="1:12" x14ac:dyDescent="0.25">
      <c r="A1078" s="184" t="s">
        <v>4877</v>
      </c>
      <c r="B1078" s="184" t="s">
        <v>4878</v>
      </c>
      <c r="C1078" s="184" t="s">
        <v>74</v>
      </c>
      <c r="F1078" s="184" t="s">
        <v>510</v>
      </c>
      <c r="G1078" s="185">
        <v>194979.96</v>
      </c>
      <c r="H1078" s="184" t="s">
        <v>4879</v>
      </c>
      <c r="I1078" s="184" t="s">
        <v>1604</v>
      </c>
      <c r="J1078" s="184" t="s">
        <v>1762</v>
      </c>
      <c r="K1078" s="184" t="s">
        <v>514</v>
      </c>
      <c r="L1078" s="184" t="s">
        <v>514</v>
      </c>
    </row>
    <row r="1079" spans="1:12" x14ac:dyDescent="0.25">
      <c r="A1079" s="184" t="s">
        <v>4880</v>
      </c>
      <c r="B1079" s="184" t="s">
        <v>4881</v>
      </c>
      <c r="C1079" s="184" t="s">
        <v>74</v>
      </c>
      <c r="F1079" s="184" t="s">
        <v>510</v>
      </c>
      <c r="G1079" s="185">
        <v>130765.97</v>
      </c>
      <c r="H1079" s="184" t="s">
        <v>4882</v>
      </c>
      <c r="I1079" s="184" t="s">
        <v>1604</v>
      </c>
      <c r="J1079" s="184" t="s">
        <v>1762</v>
      </c>
      <c r="K1079" s="184" t="s">
        <v>514</v>
      </c>
      <c r="L1079" s="184" t="s">
        <v>514</v>
      </c>
    </row>
    <row r="1080" spans="1:12" x14ac:dyDescent="0.25">
      <c r="A1080" s="184" t="s">
        <v>4883</v>
      </c>
      <c r="B1080" s="184" t="s">
        <v>4884</v>
      </c>
      <c r="C1080" s="184" t="s">
        <v>74</v>
      </c>
      <c r="F1080" s="184" t="s">
        <v>510</v>
      </c>
      <c r="G1080" s="185">
        <v>220125.85</v>
      </c>
      <c r="H1080" s="184" t="s">
        <v>4885</v>
      </c>
      <c r="I1080" s="184" t="s">
        <v>1604</v>
      </c>
      <c r="J1080" s="184" t="s">
        <v>1762</v>
      </c>
      <c r="K1080" s="184" t="s">
        <v>514</v>
      </c>
      <c r="L1080" s="184" t="s">
        <v>514</v>
      </c>
    </row>
    <row r="1081" spans="1:12" x14ac:dyDescent="0.25">
      <c r="A1081" s="184" t="s">
        <v>4886</v>
      </c>
      <c r="B1081" s="184" t="s">
        <v>4887</v>
      </c>
      <c r="C1081" s="184" t="s">
        <v>74</v>
      </c>
      <c r="F1081" s="184" t="s">
        <v>510</v>
      </c>
      <c r="G1081" s="185">
        <v>180711.67</v>
      </c>
      <c r="H1081" s="184" t="s">
        <v>4888</v>
      </c>
      <c r="I1081" s="184" t="s">
        <v>1630</v>
      </c>
      <c r="J1081" s="184" t="s">
        <v>552</v>
      </c>
      <c r="K1081" s="184" t="s">
        <v>514</v>
      </c>
      <c r="L1081" s="184" t="s">
        <v>514</v>
      </c>
    </row>
    <row r="1082" spans="1:12" x14ac:dyDescent="0.25">
      <c r="A1082" s="184" t="s">
        <v>4889</v>
      </c>
      <c r="B1082" s="184" t="s">
        <v>4890</v>
      </c>
      <c r="C1082" s="184" t="s">
        <v>74</v>
      </c>
      <c r="F1082" s="184" t="s">
        <v>528</v>
      </c>
      <c r="G1082" s="185">
        <v>187770.37</v>
      </c>
      <c r="H1082" s="184" t="s">
        <v>4891</v>
      </c>
      <c r="I1082" s="184" t="s">
        <v>4892</v>
      </c>
      <c r="J1082" s="184" t="s">
        <v>4893</v>
      </c>
      <c r="K1082" s="184" t="s">
        <v>514</v>
      </c>
      <c r="L1082" s="184" t="s">
        <v>4894</v>
      </c>
    </row>
    <row r="1083" spans="1:12" x14ac:dyDescent="0.25">
      <c r="A1083" s="184" t="s">
        <v>4895</v>
      </c>
      <c r="B1083" s="184" t="s">
        <v>4896</v>
      </c>
      <c r="C1083" s="184" t="s">
        <v>74</v>
      </c>
      <c r="F1083" s="184" t="s">
        <v>510</v>
      </c>
      <c r="G1083" s="185">
        <v>32075.1</v>
      </c>
      <c r="H1083" s="184" t="s">
        <v>514</v>
      </c>
      <c r="I1083" s="184" t="s">
        <v>4897</v>
      </c>
      <c r="J1083" s="184" t="s">
        <v>4898</v>
      </c>
      <c r="K1083" s="184" t="s">
        <v>514</v>
      </c>
      <c r="L1083" s="184" t="s">
        <v>514</v>
      </c>
    </row>
    <row r="1084" spans="1:12" x14ac:dyDescent="0.25">
      <c r="A1084" s="184" t="s">
        <v>4899</v>
      </c>
      <c r="B1084" s="184" t="s">
        <v>4900</v>
      </c>
      <c r="C1084" s="184" t="s">
        <v>74</v>
      </c>
      <c r="F1084" s="184" t="s">
        <v>510</v>
      </c>
      <c r="G1084" s="185">
        <v>45798.18</v>
      </c>
      <c r="H1084" s="184" t="s">
        <v>4845</v>
      </c>
      <c r="I1084" s="184" t="s">
        <v>4846</v>
      </c>
      <c r="J1084" s="184" t="s">
        <v>4847</v>
      </c>
      <c r="K1084" s="184" t="s">
        <v>525</v>
      </c>
      <c r="L1084" s="184" t="s">
        <v>514</v>
      </c>
    </row>
    <row r="1085" spans="1:12" x14ac:dyDescent="0.25">
      <c r="A1085" s="184" t="s">
        <v>4901</v>
      </c>
      <c r="B1085" s="184" t="s">
        <v>4902</v>
      </c>
      <c r="C1085" s="184" t="s">
        <v>90</v>
      </c>
      <c r="F1085" s="184" t="s">
        <v>540</v>
      </c>
      <c r="G1085" s="185">
        <v>3942271.17</v>
      </c>
      <c r="H1085" s="184" t="s">
        <v>4903</v>
      </c>
      <c r="I1085" s="184" t="s">
        <v>4904</v>
      </c>
      <c r="J1085" s="184" t="s">
        <v>4905</v>
      </c>
      <c r="K1085" s="184" t="s">
        <v>514</v>
      </c>
      <c r="L1085" s="184" t="s">
        <v>514</v>
      </c>
    </row>
    <row r="1086" spans="1:12" x14ac:dyDescent="0.25">
      <c r="A1086" s="184" t="s">
        <v>4906</v>
      </c>
      <c r="B1086" s="184" t="s">
        <v>4907</v>
      </c>
      <c r="C1086" s="184" t="s">
        <v>90</v>
      </c>
      <c r="F1086" s="184" t="s">
        <v>528</v>
      </c>
      <c r="G1086" s="185">
        <v>4180181.04</v>
      </c>
      <c r="H1086" s="184" t="s">
        <v>4908</v>
      </c>
      <c r="I1086" s="184" t="s">
        <v>4909</v>
      </c>
      <c r="J1086" s="184" t="s">
        <v>4910</v>
      </c>
      <c r="K1086" s="184" t="s">
        <v>514</v>
      </c>
      <c r="L1086" s="184" t="s">
        <v>514</v>
      </c>
    </row>
    <row r="1087" spans="1:12" x14ac:dyDescent="0.25">
      <c r="A1087" s="184" t="s">
        <v>4911</v>
      </c>
      <c r="B1087" s="184" t="s">
        <v>4912</v>
      </c>
      <c r="C1087" s="184" t="s">
        <v>74</v>
      </c>
      <c r="F1087" s="184" t="s">
        <v>736</v>
      </c>
      <c r="G1087" s="185">
        <v>0</v>
      </c>
      <c r="H1087" s="184" t="s">
        <v>514</v>
      </c>
      <c r="I1087" s="184" t="s">
        <v>514</v>
      </c>
      <c r="J1087" s="184" t="s">
        <v>514</v>
      </c>
      <c r="K1087" s="184" t="s">
        <v>514</v>
      </c>
      <c r="L1087" s="184" t="s">
        <v>514</v>
      </c>
    </row>
    <row r="1088" spans="1:12" x14ac:dyDescent="0.25">
      <c r="A1088" s="184" t="s">
        <v>4913</v>
      </c>
      <c r="B1088" s="184" t="s">
        <v>4914</v>
      </c>
      <c r="C1088" s="184" t="s">
        <v>74</v>
      </c>
      <c r="F1088" s="184" t="s">
        <v>736</v>
      </c>
      <c r="G1088" s="185">
        <v>1385183.94</v>
      </c>
      <c r="H1088" s="184" t="s">
        <v>4915</v>
      </c>
      <c r="I1088" s="184" t="s">
        <v>4916</v>
      </c>
      <c r="J1088" s="184" t="s">
        <v>4917</v>
      </c>
      <c r="K1088" s="184" t="s">
        <v>4918</v>
      </c>
      <c r="L1088" s="184" t="s">
        <v>514</v>
      </c>
    </row>
    <row r="1089" spans="1:12" x14ac:dyDescent="0.25">
      <c r="A1089" s="184" t="s">
        <v>4919</v>
      </c>
      <c r="B1089" s="184" t="s">
        <v>4920</v>
      </c>
      <c r="C1089" s="184" t="s">
        <v>74</v>
      </c>
      <c r="F1089" s="184" t="s">
        <v>736</v>
      </c>
      <c r="G1089" s="185">
        <v>1593992.62</v>
      </c>
      <c r="H1089" s="184" t="s">
        <v>4915</v>
      </c>
      <c r="I1089" s="184" t="s">
        <v>4921</v>
      </c>
      <c r="J1089" s="184" t="s">
        <v>4922</v>
      </c>
      <c r="K1089" s="184" t="s">
        <v>4923</v>
      </c>
      <c r="L1089" s="184" t="s">
        <v>514</v>
      </c>
    </row>
    <row r="1090" spans="1:12" x14ac:dyDescent="0.25">
      <c r="A1090" s="184" t="s">
        <v>4924</v>
      </c>
      <c r="B1090" s="184" t="s">
        <v>4925</v>
      </c>
      <c r="C1090" s="184" t="s">
        <v>74</v>
      </c>
      <c r="F1090" s="184" t="s">
        <v>1533</v>
      </c>
      <c r="G1090" s="185">
        <v>61315.69</v>
      </c>
      <c r="H1090" s="184" t="s">
        <v>514</v>
      </c>
      <c r="I1090" s="184" t="s">
        <v>4926</v>
      </c>
      <c r="J1090" s="184" t="s">
        <v>4927</v>
      </c>
      <c r="K1090" s="184" t="s">
        <v>4928</v>
      </c>
      <c r="L1090" s="184" t="s">
        <v>514</v>
      </c>
    </row>
    <row r="1091" spans="1:12" x14ac:dyDescent="0.25">
      <c r="A1091" s="184" t="s">
        <v>4929</v>
      </c>
      <c r="B1091" s="184" t="s">
        <v>4930</v>
      </c>
      <c r="C1091" s="184" t="s">
        <v>74</v>
      </c>
      <c r="F1091" s="184" t="s">
        <v>736</v>
      </c>
      <c r="G1091" s="185">
        <v>1306301.51</v>
      </c>
      <c r="H1091" s="184" t="s">
        <v>4931</v>
      </c>
      <c r="I1091" s="184" t="s">
        <v>4932</v>
      </c>
      <c r="J1091" s="184" t="s">
        <v>4933</v>
      </c>
      <c r="K1091" s="184" t="s">
        <v>4934</v>
      </c>
      <c r="L1091" s="184" t="s">
        <v>514</v>
      </c>
    </row>
    <row r="1092" spans="1:12" x14ac:dyDescent="0.25">
      <c r="A1092" s="184" t="s">
        <v>4935</v>
      </c>
      <c r="B1092" s="184" t="s">
        <v>4936</v>
      </c>
      <c r="C1092" s="184" t="s">
        <v>74</v>
      </c>
      <c r="F1092" s="184" t="s">
        <v>736</v>
      </c>
      <c r="G1092" s="185">
        <v>1367617.2</v>
      </c>
      <c r="H1092" s="184" t="s">
        <v>4931</v>
      </c>
      <c r="I1092" s="184" t="s">
        <v>4937</v>
      </c>
      <c r="J1092" s="184" t="s">
        <v>4938</v>
      </c>
      <c r="K1092" s="184" t="s">
        <v>4939</v>
      </c>
      <c r="L1092" s="184" t="s">
        <v>514</v>
      </c>
    </row>
    <row r="1093" spans="1:12" x14ac:dyDescent="0.25">
      <c r="A1093" s="184" t="s">
        <v>4940</v>
      </c>
      <c r="B1093" s="184" t="s">
        <v>4941</v>
      </c>
      <c r="C1093" s="184" t="s">
        <v>74</v>
      </c>
      <c r="F1093" s="184" t="s">
        <v>736</v>
      </c>
      <c r="G1093" s="185">
        <v>1603714.5</v>
      </c>
      <c r="H1093" s="184" t="s">
        <v>4942</v>
      </c>
      <c r="I1093" s="184" t="s">
        <v>4932</v>
      </c>
      <c r="J1093" s="184" t="s">
        <v>4933</v>
      </c>
      <c r="K1093" s="184" t="s">
        <v>4934</v>
      </c>
      <c r="L1093" s="184" t="s">
        <v>514</v>
      </c>
    </row>
    <row r="1094" spans="1:12" x14ac:dyDescent="0.25">
      <c r="A1094" s="184" t="s">
        <v>4943</v>
      </c>
      <c r="B1094" s="184" t="s">
        <v>4944</v>
      </c>
      <c r="C1094" s="184" t="s">
        <v>74</v>
      </c>
      <c r="F1094" s="184" t="s">
        <v>736</v>
      </c>
      <c r="G1094" s="185">
        <v>1665030.19</v>
      </c>
      <c r="H1094" s="184" t="s">
        <v>4942</v>
      </c>
      <c r="I1094" s="184" t="s">
        <v>4937</v>
      </c>
      <c r="J1094" s="184" t="s">
        <v>4938</v>
      </c>
      <c r="K1094" s="184" t="s">
        <v>4939</v>
      </c>
      <c r="L1094" s="184" t="s">
        <v>514</v>
      </c>
    </row>
    <row r="1095" spans="1:12" x14ac:dyDescent="0.25">
      <c r="A1095" s="184" t="s">
        <v>4945</v>
      </c>
      <c r="B1095" s="184" t="s">
        <v>4946</v>
      </c>
      <c r="C1095" s="184" t="s">
        <v>74</v>
      </c>
      <c r="F1095" s="184" t="s">
        <v>510</v>
      </c>
      <c r="G1095" s="185">
        <v>35996.11</v>
      </c>
      <c r="H1095" s="184" t="s">
        <v>4947</v>
      </c>
      <c r="I1095" s="184" t="s">
        <v>514</v>
      </c>
      <c r="J1095" s="184" t="s">
        <v>868</v>
      </c>
      <c r="K1095" s="184" t="s">
        <v>514</v>
      </c>
      <c r="L1095" s="184" t="s">
        <v>514</v>
      </c>
    </row>
    <row r="1096" spans="1:12" x14ac:dyDescent="0.25">
      <c r="A1096" s="184" t="s">
        <v>4948</v>
      </c>
      <c r="B1096" s="184" t="s">
        <v>4949</v>
      </c>
      <c r="C1096" s="184" t="s">
        <v>79</v>
      </c>
      <c r="F1096" s="184" t="s">
        <v>2190</v>
      </c>
      <c r="G1096" s="185">
        <v>47040.84</v>
      </c>
      <c r="H1096" s="184" t="s">
        <v>4950</v>
      </c>
      <c r="I1096" s="184" t="s">
        <v>514</v>
      </c>
      <c r="J1096" s="184" t="s">
        <v>4951</v>
      </c>
      <c r="K1096" s="184" t="s">
        <v>514</v>
      </c>
      <c r="L1096" s="184" t="s">
        <v>514</v>
      </c>
    </row>
    <row r="1097" spans="1:12" x14ac:dyDescent="0.25">
      <c r="A1097" s="184" t="s">
        <v>4952</v>
      </c>
      <c r="B1097" s="184" t="s">
        <v>4953</v>
      </c>
      <c r="C1097" s="184" t="s">
        <v>79</v>
      </c>
      <c r="F1097" s="184" t="s">
        <v>2296</v>
      </c>
      <c r="G1097" s="185">
        <v>339550.99</v>
      </c>
      <c r="H1097" s="184" t="s">
        <v>4954</v>
      </c>
      <c r="I1097" s="184" t="s">
        <v>514</v>
      </c>
      <c r="J1097" s="184" t="s">
        <v>514</v>
      </c>
      <c r="K1097" s="184" t="s">
        <v>514</v>
      </c>
      <c r="L1097" s="184" t="s">
        <v>514</v>
      </c>
    </row>
    <row r="1098" spans="1:12" x14ac:dyDescent="0.25">
      <c r="A1098" s="184" t="s">
        <v>4955</v>
      </c>
      <c r="B1098" s="184" t="s">
        <v>4956</v>
      </c>
      <c r="C1098" s="184" t="s">
        <v>79</v>
      </c>
      <c r="F1098" s="184" t="s">
        <v>2190</v>
      </c>
      <c r="G1098" s="185">
        <v>48532.32</v>
      </c>
      <c r="H1098" s="184" t="s">
        <v>4957</v>
      </c>
      <c r="I1098" s="184" t="s">
        <v>4958</v>
      </c>
      <c r="J1098" s="184" t="s">
        <v>4959</v>
      </c>
      <c r="K1098" s="184" t="s">
        <v>514</v>
      </c>
      <c r="L1098" s="184" t="s">
        <v>514</v>
      </c>
    </row>
    <row r="1099" spans="1:12" x14ac:dyDescent="0.25">
      <c r="A1099" s="184" t="s">
        <v>4960</v>
      </c>
      <c r="B1099" s="184" t="s">
        <v>4961</v>
      </c>
      <c r="C1099" s="184" t="s">
        <v>74</v>
      </c>
      <c r="F1099" s="184" t="s">
        <v>929</v>
      </c>
      <c r="G1099" s="185">
        <v>171406.01</v>
      </c>
      <c r="H1099" s="184" t="s">
        <v>4962</v>
      </c>
      <c r="I1099" s="184" t="s">
        <v>514</v>
      </c>
      <c r="J1099" s="184" t="s">
        <v>514</v>
      </c>
      <c r="K1099" s="184" t="s">
        <v>514</v>
      </c>
      <c r="L1099" s="184" t="s">
        <v>514</v>
      </c>
    </row>
    <row r="1100" spans="1:12" x14ac:dyDescent="0.25">
      <c r="A1100" s="184" t="s">
        <v>4963</v>
      </c>
      <c r="B1100" s="184" t="s">
        <v>4964</v>
      </c>
      <c r="C1100" s="184" t="s">
        <v>74</v>
      </c>
      <c r="F1100" s="184" t="s">
        <v>736</v>
      </c>
      <c r="G1100" s="185">
        <v>4530633.5199999996</v>
      </c>
      <c r="H1100" s="184" t="s">
        <v>4965</v>
      </c>
      <c r="I1100" s="184" t="s">
        <v>4966</v>
      </c>
      <c r="J1100" s="184" t="s">
        <v>4967</v>
      </c>
      <c r="K1100" s="184" t="s">
        <v>4968</v>
      </c>
      <c r="L1100" s="184" t="s">
        <v>514</v>
      </c>
    </row>
    <row r="1101" spans="1:12" x14ac:dyDescent="0.25">
      <c r="A1101" s="184" t="s">
        <v>4969</v>
      </c>
      <c r="B1101" s="184" t="s">
        <v>4970</v>
      </c>
      <c r="C1101" s="184" t="s">
        <v>74</v>
      </c>
      <c r="F1101" s="184" t="s">
        <v>736</v>
      </c>
      <c r="G1101" s="185">
        <v>15610.89</v>
      </c>
      <c r="H1101" s="184" t="s">
        <v>4971</v>
      </c>
      <c r="I1101" s="184" t="s">
        <v>4972</v>
      </c>
      <c r="J1101" s="184" t="s">
        <v>4973</v>
      </c>
      <c r="K1101" s="184" t="s">
        <v>514</v>
      </c>
      <c r="L1101" s="184" t="s">
        <v>514</v>
      </c>
    </row>
    <row r="1102" spans="1:12" x14ac:dyDescent="0.25">
      <c r="A1102" s="184" t="s">
        <v>4974</v>
      </c>
      <c r="B1102" s="184" t="s">
        <v>4975</v>
      </c>
      <c r="C1102" s="184" t="s">
        <v>74</v>
      </c>
      <c r="F1102" s="184" t="s">
        <v>736</v>
      </c>
      <c r="G1102" s="185">
        <v>1589865.33</v>
      </c>
      <c r="H1102" s="184" t="s">
        <v>4976</v>
      </c>
      <c r="I1102" s="184" t="s">
        <v>4977</v>
      </c>
      <c r="J1102" s="184" t="s">
        <v>4978</v>
      </c>
      <c r="K1102" s="184" t="s">
        <v>4979</v>
      </c>
      <c r="L1102" s="184" t="s">
        <v>514</v>
      </c>
    </row>
    <row r="1103" spans="1:12" x14ac:dyDescent="0.25">
      <c r="A1103" s="184" t="s">
        <v>4980</v>
      </c>
      <c r="B1103" s="184" t="s">
        <v>4981</v>
      </c>
      <c r="C1103" s="184" t="s">
        <v>74</v>
      </c>
      <c r="F1103" s="184" t="s">
        <v>736</v>
      </c>
      <c r="G1103" s="185">
        <v>2710014.27</v>
      </c>
      <c r="H1103" s="184" t="s">
        <v>4982</v>
      </c>
      <c r="I1103" s="184" t="s">
        <v>4983</v>
      </c>
      <c r="J1103" s="184" t="s">
        <v>4984</v>
      </c>
      <c r="K1103" s="184" t="s">
        <v>4985</v>
      </c>
      <c r="L1103" s="184" t="s">
        <v>514</v>
      </c>
    </row>
    <row r="1104" spans="1:12" x14ac:dyDescent="0.25">
      <c r="A1104" s="184" t="s">
        <v>4986</v>
      </c>
      <c r="B1104" s="184" t="s">
        <v>4987</v>
      </c>
      <c r="C1104" s="184" t="s">
        <v>74</v>
      </c>
      <c r="F1104" s="184" t="s">
        <v>736</v>
      </c>
      <c r="G1104" s="185">
        <v>3006566.81</v>
      </c>
      <c r="H1104" s="184" t="s">
        <v>4988</v>
      </c>
      <c r="I1104" s="184" t="s">
        <v>4989</v>
      </c>
      <c r="J1104" s="184" t="s">
        <v>4990</v>
      </c>
      <c r="K1104" s="184" t="s">
        <v>4991</v>
      </c>
      <c r="L1104" s="184" t="s">
        <v>514</v>
      </c>
    </row>
    <row r="1105" spans="1:12" x14ac:dyDescent="0.25">
      <c r="A1105" s="184" t="s">
        <v>4992</v>
      </c>
      <c r="B1105" s="184" t="s">
        <v>4993</v>
      </c>
      <c r="C1105" s="184" t="s">
        <v>56</v>
      </c>
      <c r="F1105" s="184" t="s">
        <v>546</v>
      </c>
      <c r="G1105" s="185">
        <v>213361.8</v>
      </c>
      <c r="H1105" s="184" t="s">
        <v>4994</v>
      </c>
      <c r="I1105" s="184" t="s">
        <v>4995</v>
      </c>
      <c r="J1105" s="184" t="s">
        <v>4996</v>
      </c>
      <c r="K1105" s="184" t="s">
        <v>4997</v>
      </c>
      <c r="L1105" s="184" t="s">
        <v>514</v>
      </c>
    </row>
    <row r="1106" spans="1:12" x14ac:dyDescent="0.25">
      <c r="A1106" s="184" t="s">
        <v>4998</v>
      </c>
      <c r="B1106" s="184" t="s">
        <v>4999</v>
      </c>
      <c r="C1106" s="184" t="s">
        <v>74</v>
      </c>
      <c r="F1106" s="184" t="s">
        <v>736</v>
      </c>
      <c r="G1106" s="185">
        <v>3424994.26</v>
      </c>
      <c r="H1106" s="184" t="s">
        <v>5000</v>
      </c>
      <c r="I1106" s="184" t="s">
        <v>5001</v>
      </c>
      <c r="J1106" s="184" t="s">
        <v>5002</v>
      </c>
      <c r="K1106" s="184" t="s">
        <v>514</v>
      </c>
      <c r="L1106" s="184" t="s">
        <v>514</v>
      </c>
    </row>
    <row r="1107" spans="1:12" x14ac:dyDescent="0.25">
      <c r="A1107" s="184" t="s">
        <v>5003</v>
      </c>
      <c r="B1107" s="184" t="s">
        <v>5004</v>
      </c>
      <c r="C1107" s="184" t="s">
        <v>74</v>
      </c>
      <c r="F1107" s="184" t="s">
        <v>546</v>
      </c>
      <c r="G1107" s="185">
        <v>717035.42</v>
      </c>
      <c r="H1107" s="184" t="s">
        <v>5005</v>
      </c>
      <c r="I1107" s="184" t="s">
        <v>5006</v>
      </c>
      <c r="J1107" s="184" t="s">
        <v>5007</v>
      </c>
      <c r="K1107" s="184" t="s">
        <v>5008</v>
      </c>
      <c r="L1107" s="184" t="s">
        <v>514</v>
      </c>
    </row>
    <row r="1108" spans="1:12" x14ac:dyDescent="0.25">
      <c r="A1108" s="184" t="s">
        <v>5009</v>
      </c>
      <c r="B1108" s="184" t="s">
        <v>5010</v>
      </c>
      <c r="C1108" s="184" t="s">
        <v>74</v>
      </c>
      <c r="F1108" s="184" t="s">
        <v>546</v>
      </c>
      <c r="G1108" s="185">
        <v>1481485.8</v>
      </c>
      <c r="H1108" s="184" t="s">
        <v>5011</v>
      </c>
      <c r="I1108" s="184" t="s">
        <v>5012</v>
      </c>
      <c r="J1108" s="184" t="s">
        <v>5013</v>
      </c>
      <c r="K1108" s="184" t="s">
        <v>5014</v>
      </c>
      <c r="L1108" s="184" t="s">
        <v>514</v>
      </c>
    </row>
    <row r="1109" spans="1:12" x14ac:dyDescent="0.25">
      <c r="A1109" s="184" t="s">
        <v>5015</v>
      </c>
      <c r="B1109" s="184" t="s">
        <v>5016</v>
      </c>
      <c r="C1109" s="184" t="s">
        <v>56</v>
      </c>
      <c r="F1109" s="184" t="s">
        <v>736</v>
      </c>
      <c r="G1109" s="185">
        <v>398456.01</v>
      </c>
      <c r="H1109" s="184" t="s">
        <v>5017</v>
      </c>
      <c r="I1109" s="184" t="s">
        <v>5018</v>
      </c>
      <c r="J1109" s="184" t="s">
        <v>5019</v>
      </c>
      <c r="K1109" s="184" t="s">
        <v>514</v>
      </c>
      <c r="L1109" s="184" t="s">
        <v>514</v>
      </c>
    </row>
    <row r="1110" spans="1:12" x14ac:dyDescent="0.25">
      <c r="A1110" s="184" t="s">
        <v>5020</v>
      </c>
      <c r="B1110" s="184" t="s">
        <v>5021</v>
      </c>
      <c r="C1110" s="184" t="s">
        <v>74</v>
      </c>
      <c r="F1110" s="184" t="s">
        <v>736</v>
      </c>
      <c r="G1110" s="185">
        <v>353706.57</v>
      </c>
      <c r="H1110" s="184" t="s">
        <v>5022</v>
      </c>
      <c r="I1110" s="184" t="s">
        <v>5023</v>
      </c>
      <c r="J1110" s="184" t="s">
        <v>5024</v>
      </c>
      <c r="K1110" s="184" t="s">
        <v>5025</v>
      </c>
      <c r="L1110" s="184" t="s">
        <v>514</v>
      </c>
    </row>
    <row r="1111" spans="1:12" x14ac:dyDescent="0.25">
      <c r="A1111" s="184" t="s">
        <v>5026</v>
      </c>
      <c r="B1111" s="184" t="s">
        <v>5027</v>
      </c>
      <c r="C1111" s="184" t="s">
        <v>74</v>
      </c>
      <c r="F1111" s="184" t="s">
        <v>736</v>
      </c>
      <c r="G1111" s="185">
        <v>1017061.34</v>
      </c>
      <c r="H1111" s="184" t="s">
        <v>5028</v>
      </c>
      <c r="I1111" s="184" t="s">
        <v>5029</v>
      </c>
      <c r="J1111" s="184" t="s">
        <v>5030</v>
      </c>
      <c r="K1111" s="184" t="s">
        <v>5031</v>
      </c>
      <c r="L1111" s="184" t="s">
        <v>514</v>
      </c>
    </row>
    <row r="1112" spans="1:12" x14ac:dyDescent="0.25">
      <c r="A1112" s="184" t="s">
        <v>5032</v>
      </c>
      <c r="B1112" s="184" t="s">
        <v>5033</v>
      </c>
      <c r="C1112" s="184" t="s">
        <v>74</v>
      </c>
      <c r="F1112" s="184" t="s">
        <v>736</v>
      </c>
      <c r="G1112" s="185">
        <v>840831.09</v>
      </c>
      <c r="H1112" s="184" t="s">
        <v>5034</v>
      </c>
      <c r="I1112" s="184" t="s">
        <v>5035</v>
      </c>
      <c r="J1112" s="184" t="s">
        <v>5036</v>
      </c>
      <c r="K1112" s="184" t="s">
        <v>5037</v>
      </c>
      <c r="L1112" s="184" t="s">
        <v>514</v>
      </c>
    </row>
    <row r="1113" spans="1:12" x14ac:dyDescent="0.25">
      <c r="A1113" s="184" t="s">
        <v>5038</v>
      </c>
      <c r="B1113" s="184" t="s">
        <v>5039</v>
      </c>
      <c r="C1113" s="184" t="s">
        <v>74</v>
      </c>
      <c r="F1113" s="184" t="s">
        <v>736</v>
      </c>
      <c r="G1113" s="185">
        <v>56084.62</v>
      </c>
      <c r="H1113" s="184" t="s">
        <v>514</v>
      </c>
      <c r="I1113" s="184" t="s">
        <v>5040</v>
      </c>
      <c r="J1113" s="184" t="s">
        <v>5041</v>
      </c>
      <c r="K1113" s="184" t="s">
        <v>5042</v>
      </c>
      <c r="L1113" s="184" t="s">
        <v>514</v>
      </c>
    </row>
    <row r="1114" spans="1:12" x14ac:dyDescent="0.25">
      <c r="A1114" s="184" t="s">
        <v>5043</v>
      </c>
      <c r="B1114" s="184" t="s">
        <v>5044</v>
      </c>
      <c r="C1114" s="184" t="s">
        <v>74</v>
      </c>
      <c r="F1114" s="184" t="s">
        <v>736</v>
      </c>
      <c r="G1114" s="185">
        <v>177312.09</v>
      </c>
      <c r="H1114" s="184" t="s">
        <v>5045</v>
      </c>
      <c r="I1114" s="184" t="s">
        <v>5035</v>
      </c>
      <c r="J1114" s="184" t="s">
        <v>5036</v>
      </c>
      <c r="K1114" s="184" t="s">
        <v>5037</v>
      </c>
      <c r="L1114" s="184" t="s">
        <v>514</v>
      </c>
    </row>
    <row r="1115" spans="1:12" x14ac:dyDescent="0.25">
      <c r="A1115" s="184" t="s">
        <v>5046</v>
      </c>
      <c r="B1115" s="184" t="s">
        <v>5047</v>
      </c>
      <c r="C1115" s="184" t="s">
        <v>74</v>
      </c>
      <c r="F1115" s="184" t="s">
        <v>546</v>
      </c>
      <c r="G1115" s="185">
        <v>663519</v>
      </c>
      <c r="H1115" s="184" t="s">
        <v>5048</v>
      </c>
      <c r="I1115" s="184" t="s">
        <v>514</v>
      </c>
      <c r="J1115" s="184" t="s">
        <v>514</v>
      </c>
      <c r="K1115" s="184" t="s">
        <v>514</v>
      </c>
      <c r="L1115" s="184" t="s">
        <v>514</v>
      </c>
    </row>
    <row r="1116" spans="1:12" x14ac:dyDescent="0.25">
      <c r="A1116" s="184" t="s">
        <v>5049</v>
      </c>
      <c r="B1116" s="184" t="s">
        <v>5050</v>
      </c>
      <c r="C1116" s="184" t="s">
        <v>74</v>
      </c>
      <c r="F1116" s="184" t="s">
        <v>736</v>
      </c>
      <c r="G1116" s="185">
        <v>896915.71</v>
      </c>
      <c r="H1116" s="184" t="s">
        <v>5034</v>
      </c>
      <c r="I1116" s="184" t="s">
        <v>5051</v>
      </c>
      <c r="J1116" s="184" t="s">
        <v>5052</v>
      </c>
      <c r="K1116" s="184" t="s">
        <v>5053</v>
      </c>
      <c r="L1116" s="184" t="s">
        <v>514</v>
      </c>
    </row>
    <row r="1117" spans="1:12" x14ac:dyDescent="0.25">
      <c r="A1117" s="184" t="s">
        <v>5054</v>
      </c>
      <c r="B1117" s="184" t="s">
        <v>5055</v>
      </c>
      <c r="C1117" s="184" t="s">
        <v>56</v>
      </c>
      <c r="F1117" s="184" t="s">
        <v>767</v>
      </c>
      <c r="G1117" s="185">
        <v>246682.99</v>
      </c>
      <c r="H1117" s="184" t="s">
        <v>5056</v>
      </c>
      <c r="I1117" s="184" t="s">
        <v>514</v>
      </c>
      <c r="J1117" s="184" t="s">
        <v>5057</v>
      </c>
      <c r="K1117" s="184" t="s">
        <v>514</v>
      </c>
      <c r="L1117" s="184" t="s">
        <v>514</v>
      </c>
    </row>
    <row r="1118" spans="1:12" x14ac:dyDescent="0.25">
      <c r="A1118" s="184" t="s">
        <v>5058</v>
      </c>
      <c r="B1118" s="184" t="s">
        <v>5059</v>
      </c>
      <c r="C1118" s="184" t="s">
        <v>56</v>
      </c>
      <c r="F1118" s="184" t="s">
        <v>736</v>
      </c>
      <c r="G1118" s="185">
        <v>77277.62</v>
      </c>
      <c r="H1118" s="184" t="s">
        <v>5060</v>
      </c>
      <c r="I1118" s="184" t="s">
        <v>5061</v>
      </c>
      <c r="J1118" s="184" t="s">
        <v>5062</v>
      </c>
      <c r="K1118" s="184" t="s">
        <v>514</v>
      </c>
      <c r="L1118" s="184" t="s">
        <v>514</v>
      </c>
    </row>
    <row r="1119" spans="1:12" x14ac:dyDescent="0.25">
      <c r="A1119" s="184" t="s">
        <v>5063</v>
      </c>
      <c r="B1119" s="184" t="s">
        <v>5064</v>
      </c>
      <c r="C1119" s="184" t="s">
        <v>74</v>
      </c>
      <c r="F1119" s="184" t="s">
        <v>528</v>
      </c>
      <c r="G1119" s="185">
        <v>237046.08</v>
      </c>
      <c r="H1119" s="184" t="s">
        <v>5065</v>
      </c>
      <c r="I1119" s="184" t="s">
        <v>5066</v>
      </c>
      <c r="J1119" s="184" t="s">
        <v>5067</v>
      </c>
      <c r="K1119" s="184" t="s">
        <v>514</v>
      </c>
      <c r="L1119" s="184" t="s">
        <v>514</v>
      </c>
    </row>
    <row r="1120" spans="1:12" x14ac:dyDescent="0.25">
      <c r="A1120" s="184" t="s">
        <v>5068</v>
      </c>
      <c r="B1120" s="184" t="s">
        <v>5069</v>
      </c>
      <c r="C1120" s="184" t="s">
        <v>56</v>
      </c>
      <c r="F1120" s="184" t="s">
        <v>736</v>
      </c>
      <c r="G1120" s="185">
        <v>208884.45</v>
      </c>
      <c r="H1120" s="184" t="s">
        <v>5070</v>
      </c>
      <c r="I1120" s="184" t="s">
        <v>5071</v>
      </c>
      <c r="J1120" s="184" t="s">
        <v>5072</v>
      </c>
      <c r="K1120" s="184" t="s">
        <v>514</v>
      </c>
      <c r="L1120" s="184" t="s">
        <v>514</v>
      </c>
    </row>
    <row r="1121" spans="1:12" x14ac:dyDescent="0.25">
      <c r="A1121" s="184" t="s">
        <v>5073</v>
      </c>
      <c r="B1121" s="184" t="s">
        <v>5074</v>
      </c>
      <c r="C1121" s="184" t="s">
        <v>56</v>
      </c>
      <c r="F1121" s="184" t="s">
        <v>736</v>
      </c>
      <c r="G1121" s="185">
        <v>226907.06</v>
      </c>
      <c r="H1121" s="184" t="s">
        <v>5075</v>
      </c>
      <c r="I1121" s="184" t="s">
        <v>5076</v>
      </c>
      <c r="J1121" s="184" t="s">
        <v>5077</v>
      </c>
      <c r="K1121" s="184" t="s">
        <v>514</v>
      </c>
      <c r="L1121" s="184" t="s">
        <v>514</v>
      </c>
    </row>
    <row r="1122" spans="1:12" x14ac:dyDescent="0.25">
      <c r="A1122" s="184" t="s">
        <v>5078</v>
      </c>
      <c r="B1122" s="184" t="s">
        <v>5079</v>
      </c>
      <c r="C1122" s="184" t="s">
        <v>56</v>
      </c>
      <c r="F1122" s="184" t="s">
        <v>989</v>
      </c>
      <c r="G1122" s="185">
        <v>0</v>
      </c>
      <c r="H1122" s="184" t="s">
        <v>514</v>
      </c>
      <c r="I1122" s="184" t="s">
        <v>514</v>
      </c>
      <c r="J1122" s="184" t="s">
        <v>514</v>
      </c>
      <c r="K1122" s="184" t="s">
        <v>514</v>
      </c>
      <c r="L1122" s="184" t="s">
        <v>514</v>
      </c>
    </row>
    <row r="1123" spans="1:12" x14ac:dyDescent="0.25">
      <c r="A1123" s="184" t="s">
        <v>5080</v>
      </c>
      <c r="B1123" s="184" t="s">
        <v>5081</v>
      </c>
      <c r="C1123" s="184" t="s">
        <v>74</v>
      </c>
      <c r="F1123" s="184" t="s">
        <v>736</v>
      </c>
      <c r="G1123" s="185">
        <v>592748.49</v>
      </c>
      <c r="H1123" s="184" t="s">
        <v>5082</v>
      </c>
      <c r="I1123" s="184" t="s">
        <v>5083</v>
      </c>
      <c r="J1123" s="184" t="s">
        <v>5084</v>
      </c>
      <c r="K1123" s="184" t="s">
        <v>5085</v>
      </c>
      <c r="L1123" s="184" t="s">
        <v>514</v>
      </c>
    </row>
    <row r="1124" spans="1:12" x14ac:dyDescent="0.25">
      <c r="A1124" s="184" t="s">
        <v>5086</v>
      </c>
      <c r="B1124" s="184" t="s">
        <v>5087</v>
      </c>
      <c r="C1124" s="184" t="s">
        <v>74</v>
      </c>
      <c r="F1124" s="184" t="s">
        <v>736</v>
      </c>
      <c r="G1124" s="185">
        <v>79580.429999999993</v>
      </c>
      <c r="H1124" s="184" t="s">
        <v>514</v>
      </c>
      <c r="I1124" s="184" t="s">
        <v>5088</v>
      </c>
      <c r="J1124" s="184" t="s">
        <v>5089</v>
      </c>
      <c r="K1124" s="184" t="s">
        <v>5090</v>
      </c>
      <c r="L1124" s="184" t="s">
        <v>514</v>
      </c>
    </row>
    <row r="1125" spans="1:12" x14ac:dyDescent="0.25">
      <c r="A1125" s="184" t="s">
        <v>5091</v>
      </c>
      <c r="B1125" s="184" t="s">
        <v>5092</v>
      </c>
      <c r="C1125" s="184" t="s">
        <v>74</v>
      </c>
      <c r="F1125" s="184" t="s">
        <v>736</v>
      </c>
      <c r="G1125" s="185">
        <v>180379.49</v>
      </c>
      <c r="H1125" s="184" t="s">
        <v>5093</v>
      </c>
      <c r="I1125" s="184" t="s">
        <v>5083</v>
      </c>
      <c r="J1125" s="184" t="s">
        <v>5084</v>
      </c>
      <c r="K1125" s="184" t="s">
        <v>5085</v>
      </c>
      <c r="L1125" s="184" t="s">
        <v>514</v>
      </c>
    </row>
    <row r="1126" spans="1:12" x14ac:dyDescent="0.25">
      <c r="A1126" s="184" t="s">
        <v>5094</v>
      </c>
      <c r="B1126" s="184" t="s">
        <v>5095</v>
      </c>
      <c r="C1126" s="184" t="s">
        <v>74</v>
      </c>
      <c r="F1126" s="184" t="s">
        <v>736</v>
      </c>
      <c r="G1126" s="185">
        <v>412369</v>
      </c>
      <c r="H1126" s="184" t="s">
        <v>5096</v>
      </c>
      <c r="I1126" s="184" t="s">
        <v>514</v>
      </c>
      <c r="J1126" s="184" t="s">
        <v>514</v>
      </c>
      <c r="K1126" s="184" t="s">
        <v>514</v>
      </c>
      <c r="L1126" s="184" t="s">
        <v>514</v>
      </c>
    </row>
    <row r="1127" spans="1:12" x14ac:dyDescent="0.25">
      <c r="A1127" s="184" t="s">
        <v>5097</v>
      </c>
      <c r="B1127" s="184" t="s">
        <v>5098</v>
      </c>
      <c r="C1127" s="184" t="s">
        <v>74</v>
      </c>
      <c r="F1127" s="184" t="s">
        <v>736</v>
      </c>
      <c r="G1127" s="185">
        <v>672328.92</v>
      </c>
      <c r="H1127" s="184" t="s">
        <v>5082</v>
      </c>
      <c r="I1127" s="184" t="s">
        <v>5099</v>
      </c>
      <c r="J1127" s="184" t="s">
        <v>5100</v>
      </c>
      <c r="K1127" s="184" t="s">
        <v>5101</v>
      </c>
      <c r="L1127" s="184" t="s">
        <v>514</v>
      </c>
    </row>
    <row r="1128" spans="1:12" x14ac:dyDescent="0.25">
      <c r="A1128" s="184" t="s">
        <v>5102</v>
      </c>
      <c r="B1128" s="184" t="s">
        <v>5103</v>
      </c>
      <c r="C1128" s="184" t="s">
        <v>74</v>
      </c>
      <c r="F1128" s="184" t="s">
        <v>736</v>
      </c>
      <c r="G1128" s="185">
        <v>274782.93</v>
      </c>
      <c r="H1128" s="184" t="s">
        <v>5104</v>
      </c>
      <c r="I1128" s="184" t="s">
        <v>5105</v>
      </c>
      <c r="J1128" s="184" t="s">
        <v>5106</v>
      </c>
      <c r="K1128" s="184" t="s">
        <v>5107</v>
      </c>
      <c r="L1128" s="184" t="s">
        <v>514</v>
      </c>
    </row>
    <row r="1129" spans="1:12" x14ac:dyDescent="0.25">
      <c r="A1129" s="184" t="s">
        <v>5108</v>
      </c>
      <c r="B1129" s="184" t="s">
        <v>5109</v>
      </c>
      <c r="C1129" s="184" t="s">
        <v>74</v>
      </c>
      <c r="F1129" s="184" t="s">
        <v>736</v>
      </c>
      <c r="G1129" s="185">
        <v>325957.06</v>
      </c>
      <c r="H1129" s="184" t="s">
        <v>5110</v>
      </c>
      <c r="I1129" s="184" t="s">
        <v>5111</v>
      </c>
      <c r="J1129" s="184" t="s">
        <v>5112</v>
      </c>
      <c r="K1129" s="184" t="s">
        <v>5113</v>
      </c>
      <c r="L1129" s="184" t="s">
        <v>514</v>
      </c>
    </row>
    <row r="1130" spans="1:12" x14ac:dyDescent="0.25">
      <c r="A1130" s="184" t="s">
        <v>5114</v>
      </c>
      <c r="B1130" s="184" t="s">
        <v>5115</v>
      </c>
      <c r="C1130" s="184" t="s">
        <v>74</v>
      </c>
      <c r="F1130" s="184" t="s">
        <v>736</v>
      </c>
      <c r="G1130" s="185">
        <v>51174.13</v>
      </c>
      <c r="H1130" s="184" t="s">
        <v>5116</v>
      </c>
      <c r="I1130" s="184" t="s">
        <v>5117</v>
      </c>
      <c r="J1130" s="184" t="s">
        <v>5118</v>
      </c>
      <c r="K1130" s="184" t="s">
        <v>5119</v>
      </c>
      <c r="L1130" s="184" t="s">
        <v>514</v>
      </c>
    </row>
    <row r="1131" spans="1:12" x14ac:dyDescent="0.25">
      <c r="A1131" s="184" t="s">
        <v>5120</v>
      </c>
      <c r="B1131" s="184" t="s">
        <v>5121</v>
      </c>
      <c r="C1131" s="184" t="s">
        <v>74</v>
      </c>
      <c r="F1131" s="184" t="s">
        <v>736</v>
      </c>
      <c r="G1131" s="185">
        <v>325957.06</v>
      </c>
      <c r="H1131" s="184" t="s">
        <v>5110</v>
      </c>
      <c r="I1131" s="184" t="s">
        <v>5111</v>
      </c>
      <c r="J1131" s="184" t="s">
        <v>5112</v>
      </c>
      <c r="K1131" s="184" t="s">
        <v>5113</v>
      </c>
      <c r="L1131" s="184" t="s">
        <v>514</v>
      </c>
    </row>
    <row r="1132" spans="1:12" x14ac:dyDescent="0.25">
      <c r="A1132" s="184" t="s">
        <v>5122</v>
      </c>
      <c r="B1132" s="184" t="s">
        <v>5123</v>
      </c>
      <c r="C1132" s="184" t="s">
        <v>74</v>
      </c>
      <c r="F1132" s="184" t="s">
        <v>929</v>
      </c>
      <c r="G1132" s="185">
        <v>928730.38</v>
      </c>
      <c r="H1132" s="184" t="s">
        <v>5124</v>
      </c>
      <c r="I1132" s="184" t="s">
        <v>5125</v>
      </c>
      <c r="J1132" s="184" t="s">
        <v>5126</v>
      </c>
      <c r="K1132" s="184" t="s">
        <v>5127</v>
      </c>
      <c r="L1132" s="184" t="s">
        <v>514</v>
      </c>
    </row>
    <row r="1133" spans="1:12" x14ac:dyDescent="0.25">
      <c r="A1133" s="184" t="s">
        <v>5128</v>
      </c>
      <c r="B1133" s="184" t="s">
        <v>5129</v>
      </c>
      <c r="C1133" s="184" t="s">
        <v>74</v>
      </c>
      <c r="F1133" s="184" t="s">
        <v>929</v>
      </c>
      <c r="G1133" s="185">
        <v>784631.31</v>
      </c>
      <c r="H1133" s="184" t="s">
        <v>5130</v>
      </c>
      <c r="I1133" s="184" t="s">
        <v>5131</v>
      </c>
      <c r="J1133" s="184" t="s">
        <v>5132</v>
      </c>
      <c r="K1133" s="184" t="s">
        <v>5133</v>
      </c>
      <c r="L1133" s="184" t="s">
        <v>514</v>
      </c>
    </row>
    <row r="1134" spans="1:12" x14ac:dyDescent="0.25">
      <c r="A1134" s="184" t="s">
        <v>5134</v>
      </c>
      <c r="B1134" s="184" t="s">
        <v>5135</v>
      </c>
      <c r="C1134" s="184" t="s">
        <v>79</v>
      </c>
      <c r="F1134" s="184" t="s">
        <v>2194</v>
      </c>
      <c r="G1134" s="185">
        <v>110349.64</v>
      </c>
      <c r="H1134" s="184" t="s">
        <v>5136</v>
      </c>
      <c r="I1134" s="184" t="s">
        <v>5137</v>
      </c>
      <c r="J1134" s="184" t="s">
        <v>5138</v>
      </c>
      <c r="K1134" s="184" t="s">
        <v>514</v>
      </c>
      <c r="L1134" s="184" t="s">
        <v>514</v>
      </c>
    </row>
    <row r="1135" spans="1:12" x14ac:dyDescent="0.25">
      <c r="A1135" s="184" t="s">
        <v>5139</v>
      </c>
      <c r="B1135" s="184" t="s">
        <v>5140</v>
      </c>
      <c r="C1135" s="184" t="s">
        <v>74</v>
      </c>
      <c r="F1135" s="184" t="s">
        <v>929</v>
      </c>
      <c r="G1135" s="185">
        <v>971733.37</v>
      </c>
      <c r="H1135" s="184" t="s">
        <v>5141</v>
      </c>
      <c r="I1135" s="184" t="s">
        <v>5142</v>
      </c>
      <c r="J1135" s="184" t="s">
        <v>5143</v>
      </c>
      <c r="K1135" s="184" t="s">
        <v>5144</v>
      </c>
      <c r="L1135" s="184" t="s">
        <v>514</v>
      </c>
    </row>
    <row r="1136" spans="1:12" x14ac:dyDescent="0.25">
      <c r="A1136" s="184" t="s">
        <v>5145</v>
      </c>
      <c r="B1136" s="184" t="s">
        <v>5140</v>
      </c>
      <c r="C1136" s="184" t="s">
        <v>74</v>
      </c>
      <c r="F1136" s="184" t="s">
        <v>929</v>
      </c>
      <c r="G1136" s="185">
        <v>971733.37</v>
      </c>
      <c r="H1136" s="184" t="s">
        <v>5141</v>
      </c>
      <c r="I1136" s="184" t="s">
        <v>5142</v>
      </c>
      <c r="J1136" s="184" t="s">
        <v>5143</v>
      </c>
      <c r="K1136" s="184" t="s">
        <v>5144</v>
      </c>
      <c r="L1136" s="184" t="s">
        <v>514</v>
      </c>
    </row>
    <row r="1137" spans="1:12" x14ac:dyDescent="0.25">
      <c r="A1137" s="184" t="s">
        <v>5146</v>
      </c>
      <c r="B1137" s="184" t="s">
        <v>5147</v>
      </c>
      <c r="C1137" s="184" t="s">
        <v>74</v>
      </c>
      <c r="F1137" s="184" t="s">
        <v>989</v>
      </c>
      <c r="G1137" s="185">
        <v>1321178.1200000001</v>
      </c>
      <c r="H1137" s="184" t="s">
        <v>5148</v>
      </c>
      <c r="I1137" s="184" t="s">
        <v>5149</v>
      </c>
      <c r="J1137" s="184" t="s">
        <v>5150</v>
      </c>
      <c r="K1137" s="184" t="s">
        <v>5151</v>
      </c>
      <c r="L1137" s="184" t="s">
        <v>514</v>
      </c>
    </row>
    <row r="1138" spans="1:12" x14ac:dyDescent="0.25">
      <c r="A1138" s="184" t="s">
        <v>5152</v>
      </c>
      <c r="B1138" s="184" t="s">
        <v>5153</v>
      </c>
      <c r="C1138" s="184" t="s">
        <v>74</v>
      </c>
      <c r="F1138" s="184" t="s">
        <v>929</v>
      </c>
      <c r="G1138" s="185">
        <v>673345.6</v>
      </c>
      <c r="H1138" s="184" t="s">
        <v>5154</v>
      </c>
      <c r="I1138" s="184" t="s">
        <v>5155</v>
      </c>
      <c r="J1138" s="184" t="s">
        <v>5156</v>
      </c>
      <c r="K1138" s="184" t="s">
        <v>5157</v>
      </c>
      <c r="L1138" s="184" t="s">
        <v>514</v>
      </c>
    </row>
    <row r="1139" spans="1:12" x14ac:dyDescent="0.25">
      <c r="A1139" s="184" t="s">
        <v>5158</v>
      </c>
      <c r="B1139" s="184" t="s">
        <v>5159</v>
      </c>
      <c r="C1139" s="184" t="s">
        <v>74</v>
      </c>
      <c r="F1139" s="184" t="s">
        <v>929</v>
      </c>
      <c r="G1139" s="185">
        <v>1164467.1599999999</v>
      </c>
      <c r="H1139" s="184" t="s">
        <v>5160</v>
      </c>
      <c r="I1139" s="184" t="s">
        <v>5161</v>
      </c>
      <c r="J1139" s="184" t="s">
        <v>5162</v>
      </c>
      <c r="K1139" s="184" t="s">
        <v>5163</v>
      </c>
      <c r="L1139" s="184" t="s">
        <v>514</v>
      </c>
    </row>
    <row r="1140" spans="1:12" x14ac:dyDescent="0.25">
      <c r="A1140" s="184" t="s">
        <v>5164</v>
      </c>
      <c r="B1140" s="184" t="s">
        <v>5165</v>
      </c>
      <c r="C1140" s="184" t="s">
        <v>74</v>
      </c>
      <c r="F1140" s="184" t="s">
        <v>929</v>
      </c>
      <c r="G1140" s="185">
        <v>527830.96</v>
      </c>
      <c r="H1140" s="184" t="s">
        <v>5166</v>
      </c>
      <c r="I1140" s="184" t="s">
        <v>5167</v>
      </c>
      <c r="J1140" s="184" t="s">
        <v>5168</v>
      </c>
      <c r="K1140" s="184" t="s">
        <v>5169</v>
      </c>
      <c r="L1140" s="184" t="s">
        <v>514</v>
      </c>
    </row>
    <row r="1141" spans="1:12" x14ac:dyDescent="0.25">
      <c r="A1141" s="184" t="s">
        <v>5170</v>
      </c>
      <c r="B1141" s="184" t="s">
        <v>5171</v>
      </c>
      <c r="C1141" s="184" t="s">
        <v>74</v>
      </c>
      <c r="F1141" s="184" t="s">
        <v>929</v>
      </c>
      <c r="G1141" s="185">
        <v>307632.88</v>
      </c>
      <c r="H1141" s="184" t="s">
        <v>5172</v>
      </c>
      <c r="I1141" s="184" t="s">
        <v>5173</v>
      </c>
      <c r="J1141" s="184" t="s">
        <v>5174</v>
      </c>
      <c r="K1141" s="184" t="s">
        <v>5175</v>
      </c>
      <c r="L1141" s="184" t="s">
        <v>514</v>
      </c>
    </row>
    <row r="1142" spans="1:12" x14ac:dyDescent="0.25">
      <c r="A1142" s="184" t="s">
        <v>5176</v>
      </c>
      <c r="B1142" s="184" t="s">
        <v>5177</v>
      </c>
      <c r="C1142" s="184" t="s">
        <v>74</v>
      </c>
      <c r="F1142" s="184" t="s">
        <v>929</v>
      </c>
      <c r="G1142" s="185">
        <v>103376.92</v>
      </c>
      <c r="H1142" s="184" t="s">
        <v>5178</v>
      </c>
      <c r="I1142" s="184" t="s">
        <v>5105</v>
      </c>
      <c r="J1142" s="184" t="s">
        <v>5106</v>
      </c>
      <c r="K1142" s="184" t="s">
        <v>5107</v>
      </c>
      <c r="L1142" s="184" t="s">
        <v>514</v>
      </c>
    </row>
    <row r="1143" spans="1:12" x14ac:dyDescent="0.25">
      <c r="A1143" s="184" t="s">
        <v>5179</v>
      </c>
      <c r="B1143" s="184" t="s">
        <v>5180</v>
      </c>
      <c r="C1143" s="184" t="s">
        <v>74</v>
      </c>
      <c r="F1143" s="184" t="s">
        <v>929</v>
      </c>
      <c r="G1143" s="185">
        <v>217858.56</v>
      </c>
      <c r="H1143" s="184" t="s">
        <v>5181</v>
      </c>
      <c r="I1143" s="184" t="s">
        <v>5182</v>
      </c>
      <c r="J1143" s="184" t="s">
        <v>5183</v>
      </c>
      <c r="K1143" s="184" t="s">
        <v>5184</v>
      </c>
      <c r="L1143" s="184" t="s">
        <v>514</v>
      </c>
    </row>
    <row r="1144" spans="1:12" x14ac:dyDescent="0.25">
      <c r="A1144" s="184" t="s">
        <v>5185</v>
      </c>
      <c r="B1144" s="184" t="s">
        <v>5186</v>
      </c>
      <c r="C1144" s="184" t="s">
        <v>74</v>
      </c>
      <c r="F1144" s="184" t="s">
        <v>929</v>
      </c>
      <c r="G1144" s="185">
        <v>46452.55</v>
      </c>
      <c r="H1144" s="184" t="s">
        <v>5187</v>
      </c>
      <c r="I1144" s="184" t="s">
        <v>5182</v>
      </c>
      <c r="J1144" s="184" t="s">
        <v>5183</v>
      </c>
      <c r="K1144" s="184" t="s">
        <v>5184</v>
      </c>
      <c r="L1144" s="184" t="s">
        <v>514</v>
      </c>
    </row>
    <row r="1145" spans="1:12" x14ac:dyDescent="0.25">
      <c r="A1145" s="184" t="s">
        <v>5188</v>
      </c>
      <c r="B1145" s="184" t="s">
        <v>5189</v>
      </c>
      <c r="C1145" s="184" t="s">
        <v>74</v>
      </c>
      <c r="F1145" s="184" t="s">
        <v>929</v>
      </c>
      <c r="G1145" s="185">
        <v>912120.43</v>
      </c>
      <c r="H1145" s="184" t="s">
        <v>5190</v>
      </c>
      <c r="I1145" s="184" t="s">
        <v>5191</v>
      </c>
      <c r="J1145" s="184" t="s">
        <v>5192</v>
      </c>
      <c r="K1145" s="184" t="s">
        <v>5193</v>
      </c>
      <c r="L1145" s="184" t="s">
        <v>514</v>
      </c>
    </row>
    <row r="1146" spans="1:12" x14ac:dyDescent="0.25">
      <c r="A1146" s="184" t="s">
        <v>5194</v>
      </c>
      <c r="B1146" s="184" t="s">
        <v>5195</v>
      </c>
      <c r="C1146" s="184" t="s">
        <v>74</v>
      </c>
      <c r="F1146" s="184" t="s">
        <v>736</v>
      </c>
      <c r="G1146" s="185">
        <v>588217.48</v>
      </c>
      <c r="H1146" s="184" t="s">
        <v>5196</v>
      </c>
      <c r="I1146" s="184" t="s">
        <v>5197</v>
      </c>
      <c r="J1146" s="184" t="s">
        <v>5198</v>
      </c>
      <c r="K1146" s="184" t="s">
        <v>514</v>
      </c>
      <c r="L1146" s="184" t="s">
        <v>514</v>
      </c>
    </row>
    <row r="1147" spans="1:12" x14ac:dyDescent="0.25">
      <c r="A1147" s="184" t="s">
        <v>5199</v>
      </c>
      <c r="B1147" s="184" t="s">
        <v>5200</v>
      </c>
      <c r="C1147" s="184" t="s">
        <v>74</v>
      </c>
      <c r="F1147" s="184" t="s">
        <v>929</v>
      </c>
      <c r="G1147" s="185">
        <v>3353510.91</v>
      </c>
      <c r="H1147" s="184" t="s">
        <v>5201</v>
      </c>
      <c r="I1147" s="184" t="s">
        <v>5202</v>
      </c>
      <c r="J1147" s="184" t="s">
        <v>5203</v>
      </c>
      <c r="K1147" s="184" t="s">
        <v>5204</v>
      </c>
      <c r="L1147" s="184" t="s">
        <v>514</v>
      </c>
    </row>
    <row r="1148" spans="1:12" x14ac:dyDescent="0.25">
      <c r="A1148" s="184" t="s">
        <v>5205</v>
      </c>
      <c r="B1148" s="184" t="s">
        <v>5206</v>
      </c>
      <c r="C1148" s="184" t="s">
        <v>56</v>
      </c>
      <c r="F1148" s="184" t="s">
        <v>736</v>
      </c>
      <c r="G1148" s="185">
        <v>199078.26</v>
      </c>
      <c r="H1148" s="184" t="s">
        <v>5207</v>
      </c>
      <c r="I1148" s="184" t="s">
        <v>5208</v>
      </c>
      <c r="J1148" s="184" t="s">
        <v>5209</v>
      </c>
      <c r="K1148" s="184" t="s">
        <v>514</v>
      </c>
      <c r="L1148" s="184" t="s">
        <v>514</v>
      </c>
    </row>
    <row r="1149" spans="1:12" x14ac:dyDescent="0.25">
      <c r="A1149" s="184" t="s">
        <v>5210</v>
      </c>
      <c r="B1149" s="184" t="s">
        <v>5211</v>
      </c>
      <c r="C1149" s="184" t="s">
        <v>56</v>
      </c>
      <c r="F1149" s="184" t="s">
        <v>736</v>
      </c>
      <c r="G1149" s="185">
        <v>433952.59</v>
      </c>
      <c r="H1149" s="184" t="s">
        <v>5212</v>
      </c>
      <c r="I1149" s="184" t="s">
        <v>5213</v>
      </c>
      <c r="J1149" s="184" t="s">
        <v>5214</v>
      </c>
      <c r="K1149" s="184" t="s">
        <v>5215</v>
      </c>
      <c r="L1149" s="184" t="s">
        <v>514</v>
      </c>
    </row>
    <row r="1150" spans="1:12" x14ac:dyDescent="0.25">
      <c r="A1150" s="184" t="s">
        <v>5216</v>
      </c>
      <c r="B1150" s="184" t="s">
        <v>5217</v>
      </c>
      <c r="C1150" s="184" t="s">
        <v>56</v>
      </c>
      <c r="F1150" s="184" t="s">
        <v>767</v>
      </c>
      <c r="G1150" s="185">
        <v>83574.98</v>
      </c>
      <c r="H1150" s="184" t="s">
        <v>5218</v>
      </c>
      <c r="I1150" s="184" t="s">
        <v>5219</v>
      </c>
      <c r="J1150" s="184" t="s">
        <v>5220</v>
      </c>
      <c r="K1150" s="184" t="s">
        <v>514</v>
      </c>
      <c r="L1150" s="184" t="s">
        <v>514</v>
      </c>
    </row>
    <row r="1151" spans="1:12" x14ac:dyDescent="0.25">
      <c r="A1151" s="184" t="s">
        <v>5221</v>
      </c>
      <c r="B1151" s="184" t="s">
        <v>5222</v>
      </c>
      <c r="C1151" s="184" t="s">
        <v>74</v>
      </c>
      <c r="F1151" s="184" t="s">
        <v>736</v>
      </c>
      <c r="G1151" s="185">
        <v>204872.62</v>
      </c>
      <c r="H1151" s="184" t="s">
        <v>5223</v>
      </c>
      <c r="I1151" s="184" t="s">
        <v>5224</v>
      </c>
      <c r="J1151" s="184" t="s">
        <v>5225</v>
      </c>
      <c r="K1151" s="184" t="s">
        <v>514</v>
      </c>
      <c r="L1151" s="184" t="s">
        <v>514</v>
      </c>
    </row>
    <row r="1152" spans="1:12" x14ac:dyDescent="0.25">
      <c r="A1152" s="184" t="s">
        <v>5226</v>
      </c>
      <c r="B1152" s="184" t="s">
        <v>5227</v>
      </c>
      <c r="C1152" s="184" t="s">
        <v>56</v>
      </c>
      <c r="F1152" s="184" t="s">
        <v>767</v>
      </c>
      <c r="G1152" s="185">
        <v>132603.26</v>
      </c>
      <c r="H1152" s="184" t="s">
        <v>5228</v>
      </c>
      <c r="I1152" s="184" t="s">
        <v>5219</v>
      </c>
      <c r="J1152" s="184" t="s">
        <v>5220</v>
      </c>
      <c r="K1152" s="184" t="s">
        <v>514</v>
      </c>
      <c r="L1152" s="184" t="s">
        <v>514</v>
      </c>
    </row>
    <row r="1153" spans="1:12" x14ac:dyDescent="0.25">
      <c r="A1153" s="184" t="s">
        <v>5229</v>
      </c>
      <c r="B1153" s="184" t="s">
        <v>5230</v>
      </c>
      <c r="C1153" s="184" t="s">
        <v>56</v>
      </c>
      <c r="F1153" s="184" t="s">
        <v>767</v>
      </c>
      <c r="G1153" s="185">
        <v>76269.56</v>
      </c>
      <c r="H1153" s="184" t="s">
        <v>5231</v>
      </c>
      <c r="I1153" s="184" t="s">
        <v>5219</v>
      </c>
      <c r="J1153" s="184" t="s">
        <v>5220</v>
      </c>
      <c r="K1153" s="184" t="s">
        <v>514</v>
      </c>
      <c r="L1153" s="184" t="s">
        <v>514</v>
      </c>
    </row>
    <row r="1154" spans="1:12" x14ac:dyDescent="0.25">
      <c r="A1154" s="184" t="s">
        <v>5232</v>
      </c>
      <c r="B1154" s="184" t="s">
        <v>5233</v>
      </c>
      <c r="C1154" s="184" t="s">
        <v>56</v>
      </c>
      <c r="F1154" s="184" t="s">
        <v>767</v>
      </c>
      <c r="G1154" s="185">
        <v>1193491.19</v>
      </c>
      <c r="H1154" s="184" t="s">
        <v>5234</v>
      </c>
      <c r="I1154" s="184" t="s">
        <v>5219</v>
      </c>
      <c r="J1154" s="184" t="s">
        <v>5220</v>
      </c>
      <c r="K1154" s="184" t="s">
        <v>514</v>
      </c>
      <c r="L1154" s="184" t="s">
        <v>514</v>
      </c>
    </row>
    <row r="1155" spans="1:12" x14ac:dyDescent="0.25">
      <c r="A1155" s="184" t="s">
        <v>5235</v>
      </c>
      <c r="B1155" s="184" t="s">
        <v>5236</v>
      </c>
      <c r="C1155" s="184" t="s">
        <v>56</v>
      </c>
      <c r="F1155" s="184" t="s">
        <v>767</v>
      </c>
      <c r="G1155" s="185">
        <v>97571.17</v>
      </c>
      <c r="H1155" s="184" t="s">
        <v>5237</v>
      </c>
      <c r="I1155" s="184" t="s">
        <v>5238</v>
      </c>
      <c r="J1155" s="184" t="s">
        <v>5239</v>
      </c>
      <c r="K1155" s="184" t="s">
        <v>5240</v>
      </c>
      <c r="L1155" s="184" t="s">
        <v>514</v>
      </c>
    </row>
    <row r="1156" spans="1:12" x14ac:dyDescent="0.25">
      <c r="A1156" s="184" t="s">
        <v>5241</v>
      </c>
      <c r="B1156" s="184" t="s">
        <v>5242</v>
      </c>
      <c r="C1156" s="184" t="s">
        <v>56</v>
      </c>
      <c r="F1156" s="184" t="s">
        <v>767</v>
      </c>
      <c r="G1156" s="185">
        <v>630991.18999999994</v>
      </c>
      <c r="H1156" s="184" t="s">
        <v>5243</v>
      </c>
      <c r="I1156" s="184" t="s">
        <v>5219</v>
      </c>
      <c r="J1156" s="184" t="s">
        <v>5220</v>
      </c>
      <c r="K1156" s="184" t="s">
        <v>514</v>
      </c>
      <c r="L1156" s="184" t="s">
        <v>514</v>
      </c>
    </row>
    <row r="1157" spans="1:12" x14ac:dyDescent="0.25">
      <c r="A1157" s="184" t="s">
        <v>5244</v>
      </c>
      <c r="B1157" s="184" t="s">
        <v>5245</v>
      </c>
      <c r="C1157" s="184" t="s">
        <v>74</v>
      </c>
      <c r="F1157" s="184" t="s">
        <v>546</v>
      </c>
      <c r="G1157" s="185">
        <v>430166.43</v>
      </c>
      <c r="H1157" s="184" t="s">
        <v>5246</v>
      </c>
      <c r="I1157" s="184" t="s">
        <v>5247</v>
      </c>
      <c r="J1157" s="184" t="s">
        <v>5248</v>
      </c>
      <c r="K1157" s="184" t="s">
        <v>5249</v>
      </c>
      <c r="L1157" s="184" t="s">
        <v>514</v>
      </c>
    </row>
    <row r="1158" spans="1:12" x14ac:dyDescent="0.25">
      <c r="A1158" s="184" t="s">
        <v>5250</v>
      </c>
      <c r="B1158" s="184" t="s">
        <v>5251</v>
      </c>
      <c r="C1158" s="184" t="s">
        <v>56</v>
      </c>
      <c r="F1158" s="184" t="s">
        <v>546</v>
      </c>
      <c r="G1158" s="185">
        <v>179023.24</v>
      </c>
      <c r="H1158" s="184" t="s">
        <v>5252</v>
      </c>
      <c r="I1158" s="184" t="s">
        <v>5253</v>
      </c>
      <c r="J1158" s="184" t="s">
        <v>5254</v>
      </c>
      <c r="K1158" s="184" t="s">
        <v>5255</v>
      </c>
      <c r="L1158" s="184" t="s">
        <v>514</v>
      </c>
    </row>
    <row r="1159" spans="1:12" x14ac:dyDescent="0.25">
      <c r="A1159" s="184" t="s">
        <v>5256</v>
      </c>
      <c r="B1159" s="184" t="s">
        <v>5257</v>
      </c>
      <c r="C1159" s="184" t="s">
        <v>74</v>
      </c>
      <c r="F1159" s="184" t="s">
        <v>4629</v>
      </c>
      <c r="G1159" s="185">
        <v>14192309.470000001</v>
      </c>
      <c r="H1159" s="184" t="s">
        <v>5258</v>
      </c>
      <c r="I1159" s="184" t="s">
        <v>5259</v>
      </c>
      <c r="J1159" s="184" t="s">
        <v>5260</v>
      </c>
      <c r="K1159" s="184" t="s">
        <v>514</v>
      </c>
      <c r="L1159" s="184" t="s">
        <v>514</v>
      </c>
    </row>
    <row r="1160" spans="1:12" x14ac:dyDescent="0.25">
      <c r="A1160" s="184" t="s">
        <v>5261</v>
      </c>
      <c r="B1160" s="184" t="s">
        <v>5262</v>
      </c>
      <c r="C1160" s="184" t="s">
        <v>74</v>
      </c>
      <c r="F1160" s="184" t="s">
        <v>510</v>
      </c>
      <c r="G1160" s="185">
        <v>12250367.07</v>
      </c>
      <c r="H1160" s="184" t="s">
        <v>5263</v>
      </c>
      <c r="I1160" s="184" t="s">
        <v>1570</v>
      </c>
      <c r="J1160" s="184" t="s">
        <v>5264</v>
      </c>
      <c r="K1160" s="184" t="s">
        <v>514</v>
      </c>
      <c r="L1160" s="184" t="s">
        <v>514</v>
      </c>
    </row>
    <row r="1161" spans="1:12" x14ac:dyDescent="0.25">
      <c r="A1161" s="184" t="s">
        <v>5265</v>
      </c>
      <c r="B1161" s="184" t="s">
        <v>5266</v>
      </c>
      <c r="C1161" s="184" t="s">
        <v>74</v>
      </c>
      <c r="F1161" s="184" t="s">
        <v>510</v>
      </c>
      <c r="G1161" s="185">
        <v>161396.28</v>
      </c>
      <c r="H1161" s="184" t="s">
        <v>5267</v>
      </c>
      <c r="I1161" s="184" t="s">
        <v>5268</v>
      </c>
      <c r="J1161" s="184" t="s">
        <v>5269</v>
      </c>
      <c r="K1161" s="184" t="s">
        <v>694</v>
      </c>
      <c r="L1161" s="184" t="s">
        <v>514</v>
      </c>
    </row>
    <row r="1162" spans="1:12" x14ac:dyDescent="0.25">
      <c r="A1162" s="184" t="s">
        <v>5270</v>
      </c>
      <c r="B1162" s="184" t="s">
        <v>5271</v>
      </c>
      <c r="C1162" s="184" t="s">
        <v>74</v>
      </c>
      <c r="F1162" s="184" t="s">
        <v>736</v>
      </c>
      <c r="G1162" s="185">
        <v>12481102.68</v>
      </c>
      <c r="H1162" s="184" t="s">
        <v>5272</v>
      </c>
      <c r="I1162" s="184" t="s">
        <v>5273</v>
      </c>
      <c r="J1162" s="184" t="s">
        <v>5274</v>
      </c>
      <c r="K1162" s="184" t="s">
        <v>514</v>
      </c>
      <c r="L1162" s="184" t="s">
        <v>514</v>
      </c>
    </row>
    <row r="1163" spans="1:12" x14ac:dyDescent="0.25">
      <c r="A1163" s="184" t="s">
        <v>5275</v>
      </c>
      <c r="B1163" s="184" t="s">
        <v>5276</v>
      </c>
      <c r="C1163" s="184" t="s">
        <v>74</v>
      </c>
      <c r="F1163" s="184" t="s">
        <v>736</v>
      </c>
      <c r="G1163" s="185">
        <v>3686039.35</v>
      </c>
      <c r="H1163" s="184" t="s">
        <v>5277</v>
      </c>
      <c r="I1163" s="184" t="s">
        <v>5278</v>
      </c>
      <c r="J1163" s="184" t="s">
        <v>5279</v>
      </c>
      <c r="K1163" s="184" t="s">
        <v>514</v>
      </c>
      <c r="L1163" s="184" t="s">
        <v>514</v>
      </c>
    </row>
    <row r="1164" spans="1:12" x14ac:dyDescent="0.25">
      <c r="A1164" s="184" t="s">
        <v>5280</v>
      </c>
      <c r="B1164" s="184" t="s">
        <v>5281</v>
      </c>
      <c r="C1164" s="184" t="s">
        <v>74</v>
      </c>
      <c r="F1164" s="184" t="s">
        <v>510</v>
      </c>
      <c r="G1164" s="185">
        <v>82054.58</v>
      </c>
      <c r="H1164" s="184" t="s">
        <v>5282</v>
      </c>
      <c r="I1164" s="184" t="s">
        <v>5268</v>
      </c>
      <c r="J1164" s="184" t="s">
        <v>5269</v>
      </c>
      <c r="K1164" s="184" t="s">
        <v>694</v>
      </c>
      <c r="L1164" s="184" t="s">
        <v>514</v>
      </c>
    </row>
    <row r="1165" spans="1:12" x14ac:dyDescent="0.25">
      <c r="A1165" s="184" t="s">
        <v>5283</v>
      </c>
      <c r="B1165" s="184" t="s">
        <v>5284</v>
      </c>
      <c r="C1165" s="184" t="s">
        <v>74</v>
      </c>
      <c r="F1165" s="184" t="s">
        <v>510</v>
      </c>
      <c r="G1165" s="185">
        <v>107127.32</v>
      </c>
      <c r="H1165" s="184" t="s">
        <v>5285</v>
      </c>
      <c r="I1165" s="184" t="s">
        <v>704</v>
      </c>
      <c r="J1165" s="184" t="s">
        <v>705</v>
      </c>
      <c r="K1165" s="184" t="s">
        <v>706</v>
      </c>
      <c r="L1165" s="184" t="s">
        <v>514</v>
      </c>
    </row>
    <row r="1166" spans="1:12" x14ac:dyDescent="0.25">
      <c r="A1166" s="184" t="s">
        <v>5286</v>
      </c>
      <c r="B1166" s="184" t="s">
        <v>5287</v>
      </c>
      <c r="C1166" s="184" t="s">
        <v>74</v>
      </c>
      <c r="F1166" s="184" t="s">
        <v>510</v>
      </c>
      <c r="G1166" s="185">
        <v>103089.60000000001</v>
      </c>
      <c r="H1166" s="184" t="s">
        <v>5288</v>
      </c>
      <c r="I1166" s="184" t="s">
        <v>704</v>
      </c>
      <c r="J1166" s="184" t="s">
        <v>705</v>
      </c>
      <c r="K1166" s="184" t="s">
        <v>706</v>
      </c>
      <c r="L1166" s="184" t="s">
        <v>514</v>
      </c>
    </row>
    <row r="1167" spans="1:12" x14ac:dyDescent="0.25">
      <c r="A1167" s="184" t="s">
        <v>5289</v>
      </c>
      <c r="B1167" s="184" t="s">
        <v>5290</v>
      </c>
      <c r="C1167" s="184" t="s">
        <v>74</v>
      </c>
      <c r="F1167" s="184" t="s">
        <v>510</v>
      </c>
      <c r="G1167" s="185">
        <v>157793.25</v>
      </c>
      <c r="H1167" s="184" t="s">
        <v>5291</v>
      </c>
      <c r="I1167" s="184" t="s">
        <v>704</v>
      </c>
      <c r="J1167" s="184" t="s">
        <v>705</v>
      </c>
      <c r="K1167" s="184" t="s">
        <v>706</v>
      </c>
      <c r="L1167" s="184" t="s">
        <v>514</v>
      </c>
    </row>
    <row r="1168" spans="1:12" x14ac:dyDescent="0.25">
      <c r="A1168" s="184" t="s">
        <v>5292</v>
      </c>
      <c r="B1168" s="184" t="s">
        <v>5293</v>
      </c>
      <c r="C1168" s="184" t="s">
        <v>74</v>
      </c>
      <c r="F1168" s="184" t="s">
        <v>510</v>
      </c>
      <c r="G1168" s="185">
        <v>192824.87</v>
      </c>
      <c r="H1168" s="184" t="s">
        <v>5294</v>
      </c>
      <c r="I1168" s="184" t="s">
        <v>704</v>
      </c>
      <c r="J1168" s="184" t="s">
        <v>705</v>
      </c>
      <c r="K1168" s="184" t="s">
        <v>706</v>
      </c>
      <c r="L1168" s="184" t="s">
        <v>514</v>
      </c>
    </row>
    <row r="1169" spans="1:12" x14ac:dyDescent="0.25">
      <c r="A1169" s="184" t="s">
        <v>5295</v>
      </c>
      <c r="B1169" s="184" t="s">
        <v>5296</v>
      </c>
      <c r="C1169" s="184" t="s">
        <v>74</v>
      </c>
      <c r="F1169" s="184" t="s">
        <v>510</v>
      </c>
      <c r="G1169" s="185">
        <v>243490.82</v>
      </c>
      <c r="H1169" s="184" t="s">
        <v>5297</v>
      </c>
      <c r="I1169" s="184" t="s">
        <v>704</v>
      </c>
      <c r="J1169" s="184" t="s">
        <v>705</v>
      </c>
      <c r="K1169" s="184" t="s">
        <v>706</v>
      </c>
      <c r="L1169" s="184" t="s">
        <v>514</v>
      </c>
    </row>
    <row r="1170" spans="1:12" s="193" customFormat="1" x14ac:dyDescent="0.25">
      <c r="A1170" s="191">
        <v>11671</v>
      </c>
      <c r="B1170" s="191" t="s">
        <v>5298</v>
      </c>
      <c r="C1170" s="191" t="s">
        <v>74</v>
      </c>
      <c r="D1170" s="184"/>
      <c r="E1170" s="184"/>
      <c r="F1170" s="184" t="s">
        <v>981</v>
      </c>
      <c r="G1170" s="192">
        <v>228433.64</v>
      </c>
      <c r="H1170" s="191" t="s">
        <v>514</v>
      </c>
      <c r="I1170" s="191" t="s">
        <v>5299</v>
      </c>
      <c r="J1170" s="191" t="s">
        <v>5300</v>
      </c>
      <c r="K1170" s="191" t="s">
        <v>2174</v>
      </c>
      <c r="L1170" s="191" t="s">
        <v>514</v>
      </c>
    </row>
    <row r="1171" spans="1:12" x14ac:dyDescent="0.25">
      <c r="A1171" s="184" t="s">
        <v>5301</v>
      </c>
      <c r="B1171" s="184" t="s">
        <v>5302</v>
      </c>
      <c r="C1171" s="184" t="s">
        <v>74</v>
      </c>
      <c r="F1171" s="184" t="s">
        <v>510</v>
      </c>
      <c r="G1171" s="185">
        <v>195468.21</v>
      </c>
      <c r="H1171" s="184" t="s">
        <v>5303</v>
      </c>
      <c r="I1171" s="184" t="s">
        <v>5304</v>
      </c>
      <c r="J1171" s="184" t="s">
        <v>5305</v>
      </c>
      <c r="K1171" s="184" t="s">
        <v>514</v>
      </c>
      <c r="L1171" s="184" t="s">
        <v>514</v>
      </c>
    </row>
    <row r="1172" spans="1:12" x14ac:dyDescent="0.25">
      <c r="A1172" s="184" t="s">
        <v>5306</v>
      </c>
      <c r="B1172" s="184" t="s">
        <v>5307</v>
      </c>
      <c r="C1172" s="184" t="s">
        <v>74</v>
      </c>
      <c r="F1172" s="184" t="s">
        <v>510</v>
      </c>
      <c r="G1172" s="185">
        <v>13006.94</v>
      </c>
      <c r="H1172" s="184" t="s">
        <v>514</v>
      </c>
      <c r="I1172" s="184" t="s">
        <v>512</v>
      </c>
      <c r="J1172" s="184" t="s">
        <v>513</v>
      </c>
      <c r="K1172" s="184" t="s">
        <v>514</v>
      </c>
      <c r="L1172" s="184" t="s">
        <v>514</v>
      </c>
    </row>
    <row r="1173" spans="1:12" x14ac:dyDescent="0.25">
      <c r="A1173" s="184" t="s">
        <v>5308</v>
      </c>
      <c r="B1173" s="184" t="s">
        <v>5309</v>
      </c>
      <c r="C1173" s="184" t="s">
        <v>56</v>
      </c>
      <c r="F1173" s="184" t="s">
        <v>981</v>
      </c>
      <c r="G1173" s="185">
        <v>170317.07</v>
      </c>
      <c r="H1173" s="184" t="s">
        <v>5310</v>
      </c>
      <c r="I1173" s="184" t="s">
        <v>5311</v>
      </c>
      <c r="J1173" s="184" t="s">
        <v>1657</v>
      </c>
      <c r="K1173" s="184" t="s">
        <v>514</v>
      </c>
      <c r="L1173" s="184" t="s">
        <v>514</v>
      </c>
    </row>
    <row r="1174" spans="1:12" x14ac:dyDescent="0.25">
      <c r="A1174" s="184" t="s">
        <v>5312</v>
      </c>
      <c r="B1174" s="184" t="s">
        <v>5313</v>
      </c>
      <c r="C1174" s="184" t="s">
        <v>56</v>
      </c>
      <c r="F1174" s="184" t="s">
        <v>981</v>
      </c>
      <c r="G1174" s="185">
        <v>165025.21</v>
      </c>
      <c r="H1174" s="184" t="s">
        <v>5314</v>
      </c>
      <c r="I1174" s="184" t="s">
        <v>624</v>
      </c>
      <c r="J1174" s="184" t="s">
        <v>1657</v>
      </c>
      <c r="K1174" s="184" t="s">
        <v>514</v>
      </c>
      <c r="L1174" s="184" t="s">
        <v>514</v>
      </c>
    </row>
    <row r="1175" spans="1:12" x14ac:dyDescent="0.25">
      <c r="A1175" s="184" t="s">
        <v>5315</v>
      </c>
      <c r="B1175" s="184" t="s">
        <v>5316</v>
      </c>
      <c r="C1175" s="184" t="s">
        <v>74</v>
      </c>
      <c r="F1175" s="184" t="s">
        <v>510</v>
      </c>
      <c r="G1175" s="185">
        <v>59817.4</v>
      </c>
      <c r="H1175" s="184" t="s">
        <v>514</v>
      </c>
      <c r="I1175" s="184" t="s">
        <v>5317</v>
      </c>
      <c r="J1175" s="184" t="s">
        <v>5318</v>
      </c>
      <c r="K1175" s="184" t="s">
        <v>694</v>
      </c>
      <c r="L1175" s="184" t="s">
        <v>514</v>
      </c>
    </row>
    <row r="1176" spans="1:12" x14ac:dyDescent="0.25">
      <c r="A1176" s="184" t="s">
        <v>5319</v>
      </c>
      <c r="B1176" s="184" t="s">
        <v>5320</v>
      </c>
      <c r="C1176" s="184" t="s">
        <v>74</v>
      </c>
      <c r="F1176" s="184" t="s">
        <v>510</v>
      </c>
      <c r="G1176" s="185">
        <v>134910.15</v>
      </c>
      <c r="H1176" s="184" t="s">
        <v>5321</v>
      </c>
      <c r="I1176" s="184" t="s">
        <v>1618</v>
      </c>
      <c r="J1176" s="184" t="s">
        <v>519</v>
      </c>
      <c r="K1176" s="184" t="s">
        <v>514</v>
      </c>
      <c r="L1176" s="184" t="s">
        <v>514</v>
      </c>
    </row>
    <row r="1177" spans="1:12" x14ac:dyDescent="0.25">
      <c r="A1177" s="184" t="s">
        <v>5322</v>
      </c>
      <c r="B1177" s="184" t="s">
        <v>5323</v>
      </c>
      <c r="C1177" s="184" t="s">
        <v>56</v>
      </c>
      <c r="F1177" s="184" t="s">
        <v>981</v>
      </c>
      <c r="G1177" s="185">
        <v>178804.99</v>
      </c>
      <c r="H1177" s="184" t="s">
        <v>5324</v>
      </c>
      <c r="I1177" s="184" t="s">
        <v>5325</v>
      </c>
      <c r="J1177" s="184" t="s">
        <v>1657</v>
      </c>
      <c r="K1177" s="184" t="s">
        <v>514</v>
      </c>
      <c r="L1177" s="184" t="s">
        <v>514</v>
      </c>
    </row>
    <row r="1178" spans="1:12" x14ac:dyDescent="0.25">
      <c r="A1178" s="184" t="s">
        <v>5326</v>
      </c>
      <c r="B1178" s="184" t="s">
        <v>5327</v>
      </c>
      <c r="C1178" s="184" t="s">
        <v>56</v>
      </c>
      <c r="F1178" s="184" t="s">
        <v>981</v>
      </c>
      <c r="G1178" s="185">
        <v>153797.87</v>
      </c>
      <c r="H1178" s="184" t="s">
        <v>5328</v>
      </c>
      <c r="I1178" s="184" t="s">
        <v>983</v>
      </c>
      <c r="J1178" s="184" t="s">
        <v>984</v>
      </c>
      <c r="K1178" s="184" t="s">
        <v>514</v>
      </c>
      <c r="L1178" s="184" t="s">
        <v>514</v>
      </c>
    </row>
    <row r="1179" spans="1:12" x14ac:dyDescent="0.25">
      <c r="A1179" s="184" t="s">
        <v>5329</v>
      </c>
      <c r="B1179" s="184" t="s">
        <v>5330</v>
      </c>
      <c r="C1179" s="184" t="s">
        <v>56</v>
      </c>
      <c r="F1179" s="184" t="s">
        <v>510</v>
      </c>
      <c r="G1179" s="185">
        <v>45108.04</v>
      </c>
      <c r="H1179" s="184" t="s">
        <v>1609</v>
      </c>
      <c r="I1179" s="184" t="s">
        <v>5331</v>
      </c>
      <c r="J1179" s="184" t="s">
        <v>1762</v>
      </c>
      <c r="K1179" s="184" t="s">
        <v>514</v>
      </c>
      <c r="L1179" s="184" t="s">
        <v>514</v>
      </c>
    </row>
    <row r="1180" spans="1:12" x14ac:dyDescent="0.25">
      <c r="A1180" s="184" t="s">
        <v>5332</v>
      </c>
      <c r="B1180" s="184" t="s">
        <v>5333</v>
      </c>
      <c r="C1180" s="184" t="s">
        <v>56</v>
      </c>
      <c r="F1180" s="184" t="s">
        <v>510</v>
      </c>
      <c r="G1180" s="185">
        <v>45108.04</v>
      </c>
      <c r="H1180" s="184" t="s">
        <v>1609</v>
      </c>
      <c r="I1180" s="184" t="s">
        <v>5331</v>
      </c>
      <c r="J1180" s="184" t="s">
        <v>1762</v>
      </c>
      <c r="K1180" s="184" t="s">
        <v>514</v>
      </c>
      <c r="L1180" s="184" t="s">
        <v>514</v>
      </c>
    </row>
    <row r="1181" spans="1:12" x14ac:dyDescent="0.25">
      <c r="A1181" s="184" t="s">
        <v>5334</v>
      </c>
      <c r="B1181" s="184" t="s">
        <v>5335</v>
      </c>
      <c r="C1181" s="184" t="s">
        <v>74</v>
      </c>
      <c r="F1181" s="184" t="s">
        <v>767</v>
      </c>
      <c r="G1181" s="185">
        <v>4535581.34</v>
      </c>
      <c r="H1181" s="184" t="s">
        <v>5336</v>
      </c>
      <c r="I1181" s="184" t="s">
        <v>5337</v>
      </c>
      <c r="J1181" s="184" t="s">
        <v>5338</v>
      </c>
      <c r="K1181" s="184" t="s">
        <v>5339</v>
      </c>
      <c r="L1181" s="184" t="s">
        <v>5340</v>
      </c>
    </row>
    <row r="1182" spans="1:12" x14ac:dyDescent="0.25">
      <c r="A1182" s="184" t="s">
        <v>5341</v>
      </c>
      <c r="B1182" s="184" t="s">
        <v>5342</v>
      </c>
      <c r="C1182" s="184" t="s">
        <v>74</v>
      </c>
      <c r="F1182" s="184" t="s">
        <v>767</v>
      </c>
      <c r="G1182" s="185">
        <v>5017855.46</v>
      </c>
      <c r="H1182" s="184" t="s">
        <v>5343</v>
      </c>
      <c r="I1182" s="184" t="s">
        <v>5344</v>
      </c>
      <c r="J1182" s="184" t="s">
        <v>5345</v>
      </c>
      <c r="K1182" s="184" t="s">
        <v>5339</v>
      </c>
      <c r="L1182" s="184" t="s">
        <v>5346</v>
      </c>
    </row>
    <row r="1183" spans="1:12" x14ac:dyDescent="0.25">
      <c r="A1183" s="184" t="s">
        <v>5347</v>
      </c>
      <c r="B1183" s="184" t="s">
        <v>5348</v>
      </c>
      <c r="C1183" s="184" t="s">
        <v>74</v>
      </c>
      <c r="F1183" s="184" t="s">
        <v>767</v>
      </c>
      <c r="G1183" s="185">
        <v>6540225.9100000001</v>
      </c>
      <c r="H1183" s="184" t="s">
        <v>5349</v>
      </c>
      <c r="I1183" s="184" t="s">
        <v>5350</v>
      </c>
      <c r="J1183" s="184" t="s">
        <v>5351</v>
      </c>
      <c r="K1183" s="184" t="s">
        <v>5339</v>
      </c>
      <c r="L1183" s="184" t="s">
        <v>5352</v>
      </c>
    </row>
    <row r="1184" spans="1:12" x14ac:dyDescent="0.25">
      <c r="A1184" s="184" t="s">
        <v>5353</v>
      </c>
      <c r="B1184" s="184" t="s">
        <v>5354</v>
      </c>
      <c r="C1184" s="184" t="s">
        <v>74</v>
      </c>
      <c r="F1184" s="184" t="s">
        <v>2184</v>
      </c>
      <c r="G1184" s="185">
        <v>239685.21</v>
      </c>
      <c r="H1184" s="184" t="s">
        <v>5355</v>
      </c>
      <c r="I1184" s="184" t="s">
        <v>5356</v>
      </c>
      <c r="J1184" s="184" t="s">
        <v>5357</v>
      </c>
      <c r="K1184" s="184" t="s">
        <v>5358</v>
      </c>
      <c r="L1184" s="184" t="s">
        <v>514</v>
      </c>
    </row>
    <row r="1185" spans="1:12" x14ac:dyDescent="0.25">
      <c r="A1185" s="184" t="s">
        <v>5359</v>
      </c>
      <c r="B1185" s="184" t="s">
        <v>5360</v>
      </c>
      <c r="C1185" s="184" t="s">
        <v>4499</v>
      </c>
      <c r="F1185" s="184" t="s">
        <v>989</v>
      </c>
      <c r="G1185" s="185">
        <v>256532.25</v>
      </c>
      <c r="H1185" s="184" t="s">
        <v>5361</v>
      </c>
      <c r="I1185" s="184" t="s">
        <v>5362</v>
      </c>
      <c r="J1185" s="184" t="s">
        <v>5363</v>
      </c>
      <c r="K1185" s="184" t="s">
        <v>514</v>
      </c>
      <c r="L1185" s="184" t="s">
        <v>514</v>
      </c>
    </row>
    <row r="1186" spans="1:12" x14ac:dyDescent="0.25">
      <c r="A1186" s="184" t="s">
        <v>5364</v>
      </c>
      <c r="B1186" s="184" t="s">
        <v>5365</v>
      </c>
      <c r="C1186" s="184" t="s">
        <v>74</v>
      </c>
      <c r="F1186" s="184" t="s">
        <v>510</v>
      </c>
      <c r="G1186" s="185">
        <v>384388.93</v>
      </c>
      <c r="H1186" s="184" t="s">
        <v>5366</v>
      </c>
      <c r="I1186" s="184" t="s">
        <v>5367</v>
      </c>
      <c r="J1186" s="184" t="s">
        <v>5368</v>
      </c>
      <c r="K1186" s="184" t="s">
        <v>514</v>
      </c>
      <c r="L1186" s="184" t="s">
        <v>514</v>
      </c>
    </row>
    <row r="1187" spans="1:12" x14ac:dyDescent="0.25">
      <c r="A1187" s="184" t="s">
        <v>5369</v>
      </c>
      <c r="B1187" s="184" t="s">
        <v>5370</v>
      </c>
      <c r="C1187" s="184" t="s">
        <v>3359</v>
      </c>
      <c r="F1187" s="184" t="s">
        <v>3385</v>
      </c>
      <c r="G1187" s="185">
        <v>988594.88</v>
      </c>
      <c r="H1187" s="184" t="s">
        <v>514</v>
      </c>
      <c r="I1187" s="184" t="s">
        <v>5371</v>
      </c>
      <c r="J1187" s="184" t="s">
        <v>514</v>
      </c>
      <c r="K1187" s="184" t="s">
        <v>514</v>
      </c>
      <c r="L1187" s="184" t="s">
        <v>514</v>
      </c>
    </row>
    <row r="1188" spans="1:12" x14ac:dyDescent="0.25">
      <c r="A1188" s="184" t="s">
        <v>5372</v>
      </c>
      <c r="B1188" s="184" t="s">
        <v>5373</v>
      </c>
      <c r="C1188" s="184" t="s">
        <v>74</v>
      </c>
      <c r="F1188" s="184" t="s">
        <v>3385</v>
      </c>
      <c r="G1188" s="185">
        <v>3022909.99</v>
      </c>
      <c r="H1188" s="184" t="s">
        <v>5374</v>
      </c>
      <c r="I1188" s="184" t="s">
        <v>5375</v>
      </c>
      <c r="J1188" s="184" t="s">
        <v>5376</v>
      </c>
      <c r="K1188" s="184" t="s">
        <v>5377</v>
      </c>
      <c r="L1188" s="184" t="s">
        <v>514</v>
      </c>
    </row>
    <row r="1189" spans="1:12" x14ac:dyDescent="0.25">
      <c r="A1189" s="184" t="s">
        <v>5378</v>
      </c>
      <c r="B1189" s="184" t="s">
        <v>5379</v>
      </c>
      <c r="C1189" s="184" t="s">
        <v>74</v>
      </c>
      <c r="F1189" s="184" t="s">
        <v>3385</v>
      </c>
      <c r="G1189" s="185">
        <v>1892518.75</v>
      </c>
      <c r="H1189" s="184" t="s">
        <v>5380</v>
      </c>
      <c r="I1189" s="184" t="s">
        <v>514</v>
      </c>
      <c r="J1189" s="184" t="s">
        <v>5381</v>
      </c>
      <c r="K1189" s="184" t="s">
        <v>5382</v>
      </c>
      <c r="L1189" s="184" t="s">
        <v>514</v>
      </c>
    </row>
    <row r="1190" spans="1:12" x14ac:dyDescent="0.25">
      <c r="A1190" s="184" t="s">
        <v>5383</v>
      </c>
      <c r="B1190" s="184" t="s">
        <v>5384</v>
      </c>
      <c r="C1190" s="184" t="s">
        <v>56</v>
      </c>
      <c r="F1190" s="184" t="s">
        <v>989</v>
      </c>
      <c r="G1190" s="185">
        <v>31487.39</v>
      </c>
      <c r="H1190" s="184" t="s">
        <v>5385</v>
      </c>
      <c r="I1190" s="184" t="s">
        <v>5386</v>
      </c>
      <c r="J1190" s="184" t="s">
        <v>5387</v>
      </c>
      <c r="K1190" s="184" t="s">
        <v>514</v>
      </c>
      <c r="L1190" s="184" t="s">
        <v>5388</v>
      </c>
    </row>
    <row r="1191" spans="1:12" x14ac:dyDescent="0.25">
      <c r="A1191" s="184" t="s">
        <v>5389</v>
      </c>
      <c r="B1191" s="184" t="s">
        <v>5390</v>
      </c>
      <c r="C1191" s="184" t="s">
        <v>56</v>
      </c>
      <c r="F1191" s="184" t="s">
        <v>767</v>
      </c>
      <c r="G1191" s="185">
        <v>291134.31</v>
      </c>
      <c r="H1191" s="184" t="s">
        <v>5391</v>
      </c>
      <c r="I1191" s="184" t="s">
        <v>1009</v>
      </c>
      <c r="J1191" s="184" t="s">
        <v>1010</v>
      </c>
      <c r="K1191" s="184" t="s">
        <v>514</v>
      </c>
      <c r="L1191" s="184" t="s">
        <v>514</v>
      </c>
    </row>
    <row r="1192" spans="1:12" x14ac:dyDescent="0.25">
      <c r="A1192" s="184" t="s">
        <v>5392</v>
      </c>
      <c r="B1192" s="184" t="s">
        <v>5393</v>
      </c>
      <c r="C1192" s="184" t="s">
        <v>56</v>
      </c>
      <c r="F1192" s="184" t="s">
        <v>736</v>
      </c>
      <c r="G1192" s="185">
        <v>686367.67</v>
      </c>
      <c r="H1192" s="184" t="s">
        <v>5394</v>
      </c>
      <c r="I1192" s="184" t="s">
        <v>5395</v>
      </c>
      <c r="J1192" s="184" t="s">
        <v>5396</v>
      </c>
      <c r="K1192" s="184" t="s">
        <v>5397</v>
      </c>
      <c r="L1192" s="184" t="s">
        <v>514</v>
      </c>
    </row>
    <row r="1193" spans="1:12" x14ac:dyDescent="0.25">
      <c r="A1193" s="184" t="s">
        <v>5398</v>
      </c>
      <c r="B1193" s="184" t="s">
        <v>5399</v>
      </c>
      <c r="C1193" s="184" t="s">
        <v>56</v>
      </c>
      <c r="F1193" s="184" t="s">
        <v>736</v>
      </c>
      <c r="G1193" s="185">
        <v>668220.80000000005</v>
      </c>
      <c r="H1193" s="184" t="s">
        <v>5394</v>
      </c>
      <c r="I1193" s="184" t="s">
        <v>5400</v>
      </c>
      <c r="J1193" s="184" t="s">
        <v>5401</v>
      </c>
      <c r="K1193" s="184" t="s">
        <v>5402</v>
      </c>
      <c r="L1193" s="184" t="s">
        <v>514</v>
      </c>
    </row>
    <row r="1194" spans="1:12" x14ac:dyDescent="0.25">
      <c r="A1194" s="184" t="s">
        <v>5403</v>
      </c>
      <c r="B1194" s="184" t="s">
        <v>5404</v>
      </c>
      <c r="C1194" s="184" t="s">
        <v>56</v>
      </c>
      <c r="F1194" s="184" t="s">
        <v>989</v>
      </c>
      <c r="G1194" s="185">
        <v>237229.36</v>
      </c>
      <c r="H1194" s="184" t="s">
        <v>5405</v>
      </c>
      <c r="I1194" s="184" t="s">
        <v>5406</v>
      </c>
      <c r="J1194" s="184" t="s">
        <v>5407</v>
      </c>
      <c r="K1194" s="184" t="s">
        <v>514</v>
      </c>
      <c r="L1194" s="184" t="s">
        <v>514</v>
      </c>
    </row>
    <row r="1195" spans="1:12" x14ac:dyDescent="0.25">
      <c r="A1195" s="184" t="s">
        <v>5408</v>
      </c>
      <c r="B1195" s="184" t="s">
        <v>5409</v>
      </c>
      <c r="C1195" s="184" t="s">
        <v>56</v>
      </c>
      <c r="F1195" s="184" t="s">
        <v>989</v>
      </c>
      <c r="G1195" s="185">
        <v>221601.36</v>
      </c>
      <c r="H1195" s="184" t="s">
        <v>5405</v>
      </c>
      <c r="I1195" s="184" t="s">
        <v>514</v>
      </c>
      <c r="J1195" s="184" t="s">
        <v>514</v>
      </c>
      <c r="K1195" s="184" t="s">
        <v>514</v>
      </c>
      <c r="L1195" s="184" t="s">
        <v>5410</v>
      </c>
    </row>
    <row r="1196" spans="1:12" x14ac:dyDescent="0.25">
      <c r="A1196" s="184" t="s">
        <v>5411</v>
      </c>
      <c r="B1196" s="184" t="s">
        <v>5412</v>
      </c>
      <c r="C1196" s="184" t="s">
        <v>74</v>
      </c>
      <c r="F1196" s="184" t="s">
        <v>746</v>
      </c>
      <c r="G1196" s="185">
        <v>66572.62</v>
      </c>
      <c r="H1196" s="184" t="s">
        <v>5413</v>
      </c>
      <c r="I1196" s="184" t="s">
        <v>514</v>
      </c>
      <c r="J1196" s="184" t="s">
        <v>514</v>
      </c>
      <c r="K1196" s="184" t="s">
        <v>514</v>
      </c>
      <c r="L1196" s="184" t="s">
        <v>5414</v>
      </c>
    </row>
    <row r="1197" spans="1:12" x14ac:dyDescent="0.25">
      <c r="A1197" s="184" t="s">
        <v>5415</v>
      </c>
      <c r="B1197" s="184" t="s">
        <v>5416</v>
      </c>
      <c r="C1197" s="184" t="s">
        <v>56</v>
      </c>
      <c r="F1197" s="184" t="s">
        <v>746</v>
      </c>
      <c r="G1197" s="185">
        <v>221601.36</v>
      </c>
      <c r="H1197" s="184" t="s">
        <v>5405</v>
      </c>
      <c r="I1197" s="184" t="s">
        <v>514</v>
      </c>
      <c r="J1197" s="184" t="s">
        <v>514</v>
      </c>
      <c r="K1197" s="184" t="s">
        <v>514</v>
      </c>
      <c r="L1197" s="184" t="s">
        <v>5410</v>
      </c>
    </row>
    <row r="1198" spans="1:12" x14ac:dyDescent="0.25">
      <c r="A1198" s="184" t="s">
        <v>5417</v>
      </c>
      <c r="B1198" s="184" t="s">
        <v>5418</v>
      </c>
      <c r="C1198" s="184" t="s">
        <v>56</v>
      </c>
      <c r="F1198" s="184" t="s">
        <v>736</v>
      </c>
      <c r="G1198" s="185">
        <v>319832.84000000003</v>
      </c>
      <c r="H1198" s="184" t="s">
        <v>5391</v>
      </c>
      <c r="I1198" s="184" t="s">
        <v>5419</v>
      </c>
      <c r="J1198" s="184" t="s">
        <v>5420</v>
      </c>
      <c r="K1198" s="184" t="s">
        <v>2109</v>
      </c>
      <c r="L1198" s="184" t="s">
        <v>514</v>
      </c>
    </row>
    <row r="1199" spans="1:12" x14ac:dyDescent="0.25">
      <c r="A1199" s="184" t="s">
        <v>5421</v>
      </c>
      <c r="B1199" s="184" t="s">
        <v>5422</v>
      </c>
      <c r="C1199" s="184" t="s">
        <v>56</v>
      </c>
      <c r="F1199" s="184" t="s">
        <v>736</v>
      </c>
      <c r="G1199" s="185">
        <v>343577.7</v>
      </c>
      <c r="H1199" s="184" t="s">
        <v>5391</v>
      </c>
      <c r="I1199" s="184" t="s">
        <v>5423</v>
      </c>
      <c r="J1199" s="184" t="s">
        <v>5424</v>
      </c>
      <c r="K1199" s="184" t="s">
        <v>2174</v>
      </c>
      <c r="L1199" s="184" t="s">
        <v>514</v>
      </c>
    </row>
    <row r="1200" spans="1:12" x14ac:dyDescent="0.25">
      <c r="A1200" s="184" t="s">
        <v>5425</v>
      </c>
      <c r="B1200" s="184" t="s">
        <v>5426</v>
      </c>
      <c r="C1200" s="184" t="s">
        <v>56</v>
      </c>
      <c r="F1200" s="184" t="s">
        <v>736</v>
      </c>
      <c r="G1200" s="185">
        <v>0</v>
      </c>
      <c r="H1200" s="184" t="s">
        <v>514</v>
      </c>
      <c r="I1200" s="184" t="s">
        <v>514</v>
      </c>
      <c r="J1200" s="184" t="s">
        <v>514</v>
      </c>
      <c r="K1200" s="184" t="s">
        <v>514</v>
      </c>
      <c r="L1200" s="184" t="s">
        <v>514</v>
      </c>
    </row>
    <row r="1201" spans="1:12" x14ac:dyDescent="0.25">
      <c r="A1201" s="184" t="s">
        <v>5427</v>
      </c>
      <c r="B1201" s="184" t="s">
        <v>5428</v>
      </c>
      <c r="C1201" s="184" t="s">
        <v>56</v>
      </c>
      <c r="F1201" s="184" t="s">
        <v>736</v>
      </c>
      <c r="G1201" s="185">
        <v>444132.83</v>
      </c>
      <c r="H1201" s="184" t="s">
        <v>5429</v>
      </c>
      <c r="I1201" s="184" t="s">
        <v>5430</v>
      </c>
      <c r="J1201" s="184" t="s">
        <v>5431</v>
      </c>
      <c r="K1201" s="184" t="s">
        <v>5432</v>
      </c>
      <c r="L1201" s="184" t="s">
        <v>5433</v>
      </c>
    </row>
    <row r="1202" spans="1:12" x14ac:dyDescent="0.25">
      <c r="A1202" s="184" t="s">
        <v>5434</v>
      </c>
      <c r="B1202" s="184" t="s">
        <v>5435</v>
      </c>
      <c r="C1202" s="184" t="s">
        <v>56</v>
      </c>
      <c r="F1202" s="184" t="s">
        <v>736</v>
      </c>
      <c r="G1202" s="185">
        <v>467877.69</v>
      </c>
      <c r="H1202" s="184" t="s">
        <v>5429</v>
      </c>
      <c r="I1202" s="184" t="s">
        <v>5436</v>
      </c>
      <c r="J1202" s="184" t="s">
        <v>5437</v>
      </c>
      <c r="K1202" s="184" t="s">
        <v>5438</v>
      </c>
      <c r="L1202" s="184" t="s">
        <v>5433</v>
      </c>
    </row>
    <row r="1203" spans="1:12" x14ac:dyDescent="0.25">
      <c r="A1203" s="184" t="s">
        <v>5439</v>
      </c>
      <c r="B1203" s="184" t="s">
        <v>5440</v>
      </c>
      <c r="C1203" s="184" t="s">
        <v>56</v>
      </c>
      <c r="F1203" s="184" t="s">
        <v>989</v>
      </c>
      <c r="G1203" s="185">
        <v>220896.65</v>
      </c>
      <c r="H1203" s="184" t="s">
        <v>5441</v>
      </c>
      <c r="I1203" s="184" t="s">
        <v>5442</v>
      </c>
      <c r="J1203" s="184" t="s">
        <v>5443</v>
      </c>
      <c r="K1203" s="184" t="s">
        <v>2109</v>
      </c>
      <c r="L1203" s="184" t="s">
        <v>514</v>
      </c>
    </row>
    <row r="1204" spans="1:12" x14ac:dyDescent="0.25">
      <c r="A1204" s="184" t="s">
        <v>5444</v>
      </c>
      <c r="B1204" s="184" t="s">
        <v>5445</v>
      </c>
      <c r="C1204" s="184" t="s">
        <v>56</v>
      </c>
      <c r="F1204" s="184" t="s">
        <v>989</v>
      </c>
      <c r="G1204" s="185">
        <v>358067.76</v>
      </c>
      <c r="H1204" s="184" t="s">
        <v>5446</v>
      </c>
      <c r="I1204" s="184" t="s">
        <v>5447</v>
      </c>
      <c r="J1204" s="184" t="s">
        <v>5448</v>
      </c>
      <c r="K1204" s="184" t="s">
        <v>2109</v>
      </c>
      <c r="L1204" s="184" t="s">
        <v>514</v>
      </c>
    </row>
    <row r="1205" spans="1:12" x14ac:dyDescent="0.25">
      <c r="A1205" s="184" t="s">
        <v>5449</v>
      </c>
      <c r="B1205" s="184" t="s">
        <v>5450</v>
      </c>
      <c r="C1205" s="184" t="s">
        <v>56</v>
      </c>
      <c r="F1205" s="184" t="s">
        <v>989</v>
      </c>
      <c r="G1205" s="185">
        <v>641625.34</v>
      </c>
      <c r="H1205" s="184" t="s">
        <v>5451</v>
      </c>
      <c r="I1205" s="184" t="s">
        <v>5452</v>
      </c>
      <c r="J1205" s="184" t="s">
        <v>5453</v>
      </c>
      <c r="K1205" s="184" t="s">
        <v>5454</v>
      </c>
      <c r="L1205" s="184" t="s">
        <v>514</v>
      </c>
    </row>
    <row r="1206" spans="1:12" x14ac:dyDescent="0.25">
      <c r="A1206" s="184" t="s">
        <v>5455</v>
      </c>
      <c r="B1206" s="184" t="s">
        <v>5456</v>
      </c>
      <c r="C1206" s="184" t="s">
        <v>56</v>
      </c>
      <c r="F1206" s="184" t="s">
        <v>989</v>
      </c>
      <c r="G1206" s="185">
        <v>591734.66</v>
      </c>
      <c r="H1206" s="184" t="s">
        <v>5457</v>
      </c>
      <c r="I1206" s="184" t="s">
        <v>5458</v>
      </c>
      <c r="J1206" s="184" t="s">
        <v>5459</v>
      </c>
      <c r="K1206" s="184" t="s">
        <v>514</v>
      </c>
      <c r="L1206" s="184" t="s">
        <v>514</v>
      </c>
    </row>
    <row r="1207" spans="1:12" x14ac:dyDescent="0.25">
      <c r="A1207" s="184" t="s">
        <v>5460</v>
      </c>
      <c r="B1207" s="184" t="s">
        <v>5461</v>
      </c>
      <c r="C1207" s="184" t="s">
        <v>56</v>
      </c>
      <c r="F1207" s="184" t="s">
        <v>989</v>
      </c>
      <c r="G1207" s="185">
        <v>701360.85</v>
      </c>
      <c r="H1207" s="184" t="s">
        <v>5462</v>
      </c>
      <c r="I1207" s="184" t="s">
        <v>5463</v>
      </c>
      <c r="J1207" s="184" t="s">
        <v>5464</v>
      </c>
      <c r="K1207" s="184" t="s">
        <v>5465</v>
      </c>
      <c r="L1207" s="184" t="s">
        <v>514</v>
      </c>
    </row>
    <row r="1208" spans="1:12" x14ac:dyDescent="0.25">
      <c r="A1208" s="184" t="s">
        <v>5466</v>
      </c>
      <c r="B1208" s="184" t="s">
        <v>5467</v>
      </c>
      <c r="C1208" s="184" t="s">
        <v>56</v>
      </c>
      <c r="F1208" s="184" t="s">
        <v>989</v>
      </c>
      <c r="G1208" s="185">
        <v>525083</v>
      </c>
      <c r="H1208" s="184" t="s">
        <v>5457</v>
      </c>
      <c r="I1208" s="184" t="s">
        <v>514</v>
      </c>
      <c r="J1208" s="184" t="s">
        <v>514</v>
      </c>
      <c r="K1208" s="184" t="s">
        <v>514</v>
      </c>
      <c r="L1208" s="184" t="s">
        <v>514</v>
      </c>
    </row>
    <row r="1209" spans="1:12" x14ac:dyDescent="0.25">
      <c r="A1209" s="184" t="s">
        <v>5468</v>
      </c>
      <c r="B1209" s="184" t="s">
        <v>5469</v>
      </c>
      <c r="C1209" s="184" t="s">
        <v>56</v>
      </c>
      <c r="F1209" s="184" t="s">
        <v>989</v>
      </c>
      <c r="G1209" s="185">
        <v>348651.49</v>
      </c>
      <c r="H1209" s="184" t="s">
        <v>5470</v>
      </c>
      <c r="I1209" s="184" t="s">
        <v>5471</v>
      </c>
      <c r="J1209" s="184" t="s">
        <v>5472</v>
      </c>
      <c r="K1209" s="184" t="s">
        <v>5473</v>
      </c>
      <c r="L1209" s="184" t="s">
        <v>514</v>
      </c>
    </row>
    <row r="1210" spans="1:12" x14ac:dyDescent="0.25">
      <c r="A1210" s="184" t="s">
        <v>5474</v>
      </c>
      <c r="B1210" s="184" t="s">
        <v>5475</v>
      </c>
      <c r="C1210" s="184" t="s">
        <v>56</v>
      </c>
      <c r="F1210" s="184" t="s">
        <v>989</v>
      </c>
      <c r="G1210" s="185">
        <v>641861.68000000005</v>
      </c>
      <c r="H1210" s="184" t="s">
        <v>5476</v>
      </c>
      <c r="I1210" s="184" t="s">
        <v>5477</v>
      </c>
      <c r="J1210" s="184" t="s">
        <v>5478</v>
      </c>
      <c r="K1210" s="184" t="s">
        <v>5479</v>
      </c>
      <c r="L1210" s="184" t="s">
        <v>514</v>
      </c>
    </row>
    <row r="1211" spans="1:12" x14ac:dyDescent="0.25">
      <c r="A1211" s="184" t="s">
        <v>5480</v>
      </c>
      <c r="B1211" s="184" t="s">
        <v>5481</v>
      </c>
      <c r="C1211" s="184" t="s">
        <v>56</v>
      </c>
      <c r="F1211" s="184" t="s">
        <v>736</v>
      </c>
      <c r="G1211" s="185">
        <v>378472.11</v>
      </c>
      <c r="H1211" s="184" t="s">
        <v>5482</v>
      </c>
      <c r="I1211" s="184" t="s">
        <v>5483</v>
      </c>
      <c r="J1211" s="184" t="s">
        <v>5484</v>
      </c>
      <c r="K1211" s="184" t="s">
        <v>5432</v>
      </c>
      <c r="L1211" s="184" t="s">
        <v>5433</v>
      </c>
    </row>
    <row r="1212" spans="1:12" x14ac:dyDescent="0.25">
      <c r="A1212" s="184" t="s">
        <v>5485</v>
      </c>
      <c r="B1212" s="184" t="s">
        <v>5486</v>
      </c>
      <c r="C1212" s="184" t="s">
        <v>56</v>
      </c>
      <c r="F1212" s="184" t="s">
        <v>989</v>
      </c>
      <c r="G1212" s="185">
        <v>470925.02</v>
      </c>
      <c r="H1212" s="184" t="s">
        <v>5487</v>
      </c>
      <c r="I1212" s="184" t="s">
        <v>5488</v>
      </c>
      <c r="J1212" s="184" t="s">
        <v>5489</v>
      </c>
      <c r="K1212" s="184" t="s">
        <v>514</v>
      </c>
      <c r="L1212" s="184" t="s">
        <v>514</v>
      </c>
    </row>
    <row r="1213" spans="1:12" x14ac:dyDescent="0.25">
      <c r="A1213" s="184" t="s">
        <v>5490</v>
      </c>
      <c r="B1213" s="184" t="s">
        <v>5491</v>
      </c>
      <c r="C1213" s="184" t="s">
        <v>56</v>
      </c>
      <c r="F1213" s="184" t="s">
        <v>989</v>
      </c>
      <c r="G1213" s="185">
        <v>273798.8</v>
      </c>
      <c r="H1213" s="184" t="s">
        <v>5492</v>
      </c>
      <c r="I1213" s="184" t="s">
        <v>5493</v>
      </c>
      <c r="J1213" s="184" t="s">
        <v>5494</v>
      </c>
      <c r="K1213" s="184" t="s">
        <v>5495</v>
      </c>
      <c r="L1213" s="184" t="s">
        <v>514</v>
      </c>
    </row>
    <row r="1214" spans="1:12" x14ac:dyDescent="0.25">
      <c r="A1214" s="184" t="s">
        <v>5496</v>
      </c>
      <c r="B1214" s="184" t="s">
        <v>5497</v>
      </c>
      <c r="C1214" s="184" t="s">
        <v>56</v>
      </c>
      <c r="F1214" s="184" t="s">
        <v>989</v>
      </c>
      <c r="G1214" s="185">
        <v>1039779.53</v>
      </c>
      <c r="H1214" s="184" t="s">
        <v>5498</v>
      </c>
      <c r="I1214" s="184" t="s">
        <v>5499</v>
      </c>
      <c r="J1214" s="184" t="s">
        <v>5500</v>
      </c>
      <c r="K1214" s="184" t="s">
        <v>5473</v>
      </c>
      <c r="L1214" s="184" t="s">
        <v>514</v>
      </c>
    </row>
    <row r="1215" spans="1:12" x14ac:dyDescent="0.25">
      <c r="A1215" s="184" t="s">
        <v>5501</v>
      </c>
      <c r="B1215" s="184" t="s">
        <v>5502</v>
      </c>
      <c r="C1215" s="184" t="s">
        <v>56</v>
      </c>
      <c r="F1215" s="184" t="s">
        <v>546</v>
      </c>
      <c r="G1215" s="185">
        <v>70767.94</v>
      </c>
      <c r="H1215" s="184" t="s">
        <v>5503</v>
      </c>
      <c r="I1215" s="184" t="s">
        <v>5504</v>
      </c>
      <c r="J1215" s="184" t="s">
        <v>5505</v>
      </c>
      <c r="K1215" s="184" t="s">
        <v>514</v>
      </c>
      <c r="L1215" s="184" t="s">
        <v>514</v>
      </c>
    </row>
    <row r="1216" spans="1:12" x14ac:dyDescent="0.25">
      <c r="A1216" s="184" t="s">
        <v>5506</v>
      </c>
      <c r="B1216" s="184" t="s">
        <v>5507</v>
      </c>
      <c r="C1216" s="184" t="s">
        <v>56</v>
      </c>
      <c r="F1216" s="184" t="s">
        <v>546</v>
      </c>
      <c r="G1216" s="185">
        <v>127248.59</v>
      </c>
      <c r="H1216" s="184" t="s">
        <v>5508</v>
      </c>
      <c r="I1216" s="184" t="s">
        <v>5509</v>
      </c>
      <c r="J1216" s="184" t="s">
        <v>5510</v>
      </c>
      <c r="K1216" s="184" t="s">
        <v>5511</v>
      </c>
      <c r="L1216" s="184" t="s">
        <v>514</v>
      </c>
    </row>
    <row r="1217" spans="1:12" x14ac:dyDescent="0.25">
      <c r="A1217" s="184" t="s">
        <v>5512</v>
      </c>
      <c r="B1217" s="184" t="s">
        <v>5513</v>
      </c>
      <c r="C1217" s="184" t="s">
        <v>56</v>
      </c>
      <c r="F1217" s="184" t="s">
        <v>546</v>
      </c>
      <c r="G1217" s="185">
        <v>136301.93</v>
      </c>
      <c r="H1217" s="184" t="s">
        <v>5514</v>
      </c>
      <c r="I1217" s="184" t="s">
        <v>5515</v>
      </c>
      <c r="J1217" s="184" t="s">
        <v>5516</v>
      </c>
      <c r="K1217" s="184" t="s">
        <v>514</v>
      </c>
      <c r="L1217" s="184" t="s">
        <v>514</v>
      </c>
    </row>
    <row r="1218" spans="1:12" x14ac:dyDescent="0.25">
      <c r="A1218" s="184" t="s">
        <v>5517</v>
      </c>
      <c r="B1218" s="184" t="s">
        <v>5518</v>
      </c>
      <c r="C1218" s="184" t="s">
        <v>56</v>
      </c>
      <c r="F1218" s="184" t="s">
        <v>2178</v>
      </c>
      <c r="G1218" s="185">
        <v>144216.6</v>
      </c>
      <c r="H1218" s="184" t="s">
        <v>5519</v>
      </c>
      <c r="I1218" s="184" t="s">
        <v>5515</v>
      </c>
      <c r="J1218" s="184" t="s">
        <v>5516</v>
      </c>
      <c r="K1218" s="184" t="s">
        <v>514</v>
      </c>
      <c r="L1218" s="184" t="s">
        <v>514</v>
      </c>
    </row>
    <row r="1219" spans="1:12" x14ac:dyDescent="0.25">
      <c r="A1219" s="184" t="s">
        <v>5520</v>
      </c>
      <c r="B1219" s="184" t="s">
        <v>5521</v>
      </c>
      <c r="C1219" s="184" t="s">
        <v>56</v>
      </c>
      <c r="F1219" s="184" t="s">
        <v>546</v>
      </c>
      <c r="G1219" s="185">
        <v>20083.310000000001</v>
      </c>
      <c r="H1219" s="184" t="s">
        <v>5522</v>
      </c>
      <c r="I1219" s="184" t="s">
        <v>5523</v>
      </c>
      <c r="J1219" s="184" t="s">
        <v>5524</v>
      </c>
      <c r="K1219" s="184" t="s">
        <v>514</v>
      </c>
      <c r="L1219" s="184" t="s">
        <v>514</v>
      </c>
    </row>
    <row r="1220" spans="1:12" x14ac:dyDescent="0.25">
      <c r="A1220" s="184" t="s">
        <v>5525</v>
      </c>
      <c r="B1220" s="184" t="s">
        <v>5526</v>
      </c>
      <c r="C1220" s="184" t="s">
        <v>5527</v>
      </c>
      <c r="F1220" s="184" t="s">
        <v>989</v>
      </c>
      <c r="G1220" s="185">
        <v>212269.51</v>
      </c>
      <c r="H1220" s="184" t="s">
        <v>5528</v>
      </c>
      <c r="I1220" s="184" t="s">
        <v>5529</v>
      </c>
      <c r="J1220" s="184" t="s">
        <v>5530</v>
      </c>
      <c r="K1220" s="184" t="s">
        <v>514</v>
      </c>
      <c r="L1220" s="184" t="s">
        <v>514</v>
      </c>
    </row>
    <row r="1221" spans="1:12" x14ac:dyDescent="0.25">
      <c r="A1221" s="184" t="s">
        <v>5531</v>
      </c>
      <c r="B1221" s="184" t="s">
        <v>5532</v>
      </c>
      <c r="C1221" s="184" t="s">
        <v>5527</v>
      </c>
      <c r="F1221" s="184" t="s">
        <v>1482</v>
      </c>
      <c r="G1221" s="185">
        <v>648174.18000000005</v>
      </c>
      <c r="H1221" s="184" t="s">
        <v>5533</v>
      </c>
      <c r="I1221" s="184" t="s">
        <v>5534</v>
      </c>
      <c r="J1221" s="184" t="s">
        <v>5535</v>
      </c>
      <c r="K1221" s="184" t="s">
        <v>514</v>
      </c>
      <c r="L1221" s="184" t="s">
        <v>514</v>
      </c>
    </row>
    <row r="1222" spans="1:12" x14ac:dyDescent="0.25">
      <c r="A1222" s="184" t="s">
        <v>5536</v>
      </c>
      <c r="B1222" s="184" t="s">
        <v>5537</v>
      </c>
      <c r="C1222" s="184" t="s">
        <v>56</v>
      </c>
      <c r="F1222" s="184" t="s">
        <v>736</v>
      </c>
      <c r="G1222" s="185">
        <v>369499.31</v>
      </c>
      <c r="H1222" s="184" t="s">
        <v>5538</v>
      </c>
      <c r="I1222" s="184" t="s">
        <v>5483</v>
      </c>
      <c r="J1222" s="184" t="s">
        <v>5484</v>
      </c>
      <c r="K1222" s="184" t="s">
        <v>5432</v>
      </c>
      <c r="L1222" s="184" t="s">
        <v>5539</v>
      </c>
    </row>
    <row r="1223" spans="1:12" x14ac:dyDescent="0.25">
      <c r="A1223" s="184" t="s">
        <v>5540</v>
      </c>
      <c r="B1223" s="184" t="s">
        <v>5541</v>
      </c>
      <c r="C1223" s="184" t="s">
        <v>74</v>
      </c>
      <c r="F1223" s="184" t="s">
        <v>736</v>
      </c>
      <c r="G1223" s="185">
        <v>3326385.95</v>
      </c>
      <c r="H1223" s="184" t="s">
        <v>5542</v>
      </c>
      <c r="I1223" s="184" t="s">
        <v>5543</v>
      </c>
      <c r="J1223" s="184" t="s">
        <v>5544</v>
      </c>
      <c r="K1223" s="184" t="s">
        <v>5545</v>
      </c>
      <c r="L1223" s="184" t="s">
        <v>5546</v>
      </c>
    </row>
    <row r="1224" spans="1:12" x14ac:dyDescent="0.25">
      <c r="A1224" s="184" t="s">
        <v>5547</v>
      </c>
      <c r="B1224" s="184" t="s">
        <v>5548</v>
      </c>
      <c r="C1224" s="184" t="s">
        <v>56</v>
      </c>
      <c r="F1224" s="184" t="s">
        <v>989</v>
      </c>
      <c r="G1224" s="185">
        <v>226614.64</v>
      </c>
      <c r="H1224" s="184" t="s">
        <v>5549</v>
      </c>
      <c r="I1224" s="184" t="s">
        <v>5550</v>
      </c>
      <c r="J1224" s="184" t="s">
        <v>5551</v>
      </c>
      <c r="K1224" s="184" t="s">
        <v>5479</v>
      </c>
      <c r="L1224" s="184" t="s">
        <v>5552</v>
      </c>
    </row>
    <row r="1225" spans="1:12" x14ac:dyDescent="0.25">
      <c r="A1225" s="184" t="s">
        <v>5553</v>
      </c>
      <c r="B1225" s="184" t="s">
        <v>5554</v>
      </c>
      <c r="C1225" s="184" t="s">
        <v>56</v>
      </c>
      <c r="F1225" s="184" t="s">
        <v>989</v>
      </c>
      <c r="G1225" s="185">
        <v>108304.76</v>
      </c>
      <c r="H1225" s="184" t="s">
        <v>5555</v>
      </c>
      <c r="I1225" s="184" t="s">
        <v>5556</v>
      </c>
      <c r="J1225" s="184" t="s">
        <v>5557</v>
      </c>
      <c r="K1225" s="184" t="s">
        <v>5558</v>
      </c>
      <c r="L1225" s="184" t="s">
        <v>514</v>
      </c>
    </row>
    <row r="1226" spans="1:12" x14ac:dyDescent="0.25">
      <c r="A1226" s="184" t="s">
        <v>5559</v>
      </c>
      <c r="B1226" s="184" t="s">
        <v>5560</v>
      </c>
      <c r="C1226" s="184" t="s">
        <v>56</v>
      </c>
      <c r="F1226" s="184" t="s">
        <v>989</v>
      </c>
      <c r="G1226" s="185">
        <v>193006.41</v>
      </c>
      <c r="H1226" s="184" t="s">
        <v>5561</v>
      </c>
      <c r="I1226" s="184" t="s">
        <v>5562</v>
      </c>
      <c r="J1226" s="184" t="s">
        <v>5563</v>
      </c>
      <c r="K1226" s="184" t="s">
        <v>5564</v>
      </c>
      <c r="L1226" s="184" t="s">
        <v>514</v>
      </c>
    </row>
    <row r="1227" spans="1:12" x14ac:dyDescent="0.25">
      <c r="A1227" s="184" t="s">
        <v>5565</v>
      </c>
      <c r="B1227" s="184" t="s">
        <v>5566</v>
      </c>
      <c r="C1227" s="184" t="s">
        <v>56</v>
      </c>
      <c r="F1227" s="184" t="s">
        <v>736</v>
      </c>
      <c r="G1227" s="185">
        <v>617910.03</v>
      </c>
      <c r="H1227" s="184" t="s">
        <v>5567</v>
      </c>
      <c r="I1227" s="184" t="s">
        <v>5568</v>
      </c>
      <c r="J1227" s="184" t="s">
        <v>5569</v>
      </c>
      <c r="K1227" s="184" t="s">
        <v>5570</v>
      </c>
      <c r="L1227" s="184" t="s">
        <v>514</v>
      </c>
    </row>
    <row r="1228" spans="1:12" x14ac:dyDescent="0.25">
      <c r="A1228" s="184" t="s">
        <v>5571</v>
      </c>
      <c r="B1228" s="184" t="s">
        <v>5572</v>
      </c>
      <c r="C1228" s="184" t="s">
        <v>56</v>
      </c>
      <c r="F1228" s="184" t="s">
        <v>736</v>
      </c>
      <c r="G1228" s="185">
        <v>640706.64</v>
      </c>
      <c r="H1228" s="184" t="s">
        <v>5567</v>
      </c>
      <c r="I1228" s="184" t="s">
        <v>5573</v>
      </c>
      <c r="J1228" s="184" t="s">
        <v>5574</v>
      </c>
      <c r="K1228" s="184" t="s">
        <v>5570</v>
      </c>
      <c r="L1228" s="184" t="s">
        <v>514</v>
      </c>
    </row>
    <row r="1229" spans="1:12" x14ac:dyDescent="0.25">
      <c r="A1229" s="184" t="s">
        <v>5575</v>
      </c>
      <c r="B1229" s="184" t="s">
        <v>5576</v>
      </c>
      <c r="C1229" s="184" t="s">
        <v>56</v>
      </c>
      <c r="F1229" s="184" t="s">
        <v>767</v>
      </c>
      <c r="G1229" s="185">
        <v>337585</v>
      </c>
      <c r="H1229" s="184" t="s">
        <v>5577</v>
      </c>
      <c r="I1229" s="184" t="s">
        <v>5578</v>
      </c>
      <c r="J1229" s="184" t="s">
        <v>5579</v>
      </c>
      <c r="K1229" s="184" t="s">
        <v>2109</v>
      </c>
      <c r="L1229" s="184" t="s">
        <v>514</v>
      </c>
    </row>
    <row r="1230" spans="1:12" x14ac:dyDescent="0.25">
      <c r="A1230" s="184" t="s">
        <v>5580</v>
      </c>
      <c r="B1230" s="184" t="s">
        <v>5581</v>
      </c>
      <c r="C1230" s="184" t="s">
        <v>79</v>
      </c>
      <c r="F1230" s="184" t="s">
        <v>4097</v>
      </c>
      <c r="G1230" s="185">
        <v>13424.11</v>
      </c>
      <c r="H1230" s="184" t="s">
        <v>5582</v>
      </c>
      <c r="I1230" s="184" t="s">
        <v>514</v>
      </c>
      <c r="J1230" s="184" t="s">
        <v>5583</v>
      </c>
      <c r="K1230" s="184" t="s">
        <v>514</v>
      </c>
      <c r="L1230" s="184" t="s">
        <v>514</v>
      </c>
    </row>
    <row r="1231" spans="1:12" x14ac:dyDescent="0.25">
      <c r="A1231" s="184" t="s">
        <v>5584</v>
      </c>
      <c r="B1231" s="184" t="s">
        <v>5585</v>
      </c>
      <c r="C1231" s="184" t="s">
        <v>74</v>
      </c>
      <c r="F1231" s="184" t="s">
        <v>5586</v>
      </c>
      <c r="G1231" s="185">
        <v>19317.78</v>
      </c>
      <c r="H1231" s="184" t="s">
        <v>514</v>
      </c>
      <c r="I1231" s="184" t="s">
        <v>5587</v>
      </c>
      <c r="J1231" s="184" t="s">
        <v>5588</v>
      </c>
      <c r="K1231" s="184" t="s">
        <v>514</v>
      </c>
      <c r="L1231" s="184" t="s">
        <v>514</v>
      </c>
    </row>
    <row r="1232" spans="1:12" x14ac:dyDescent="0.25">
      <c r="A1232" s="184" t="s">
        <v>5589</v>
      </c>
      <c r="B1232" s="184" t="s">
        <v>5590</v>
      </c>
      <c r="C1232" s="184" t="s">
        <v>74</v>
      </c>
      <c r="F1232" s="184" t="s">
        <v>950</v>
      </c>
      <c r="G1232" s="185">
        <v>257123.44</v>
      </c>
      <c r="H1232" s="184" t="s">
        <v>5591</v>
      </c>
      <c r="I1232" s="184" t="s">
        <v>5592</v>
      </c>
      <c r="J1232" s="184" t="s">
        <v>5593</v>
      </c>
      <c r="K1232" s="184" t="s">
        <v>514</v>
      </c>
      <c r="L1232" s="184" t="s">
        <v>514</v>
      </c>
    </row>
    <row r="1233" spans="1:12" x14ac:dyDescent="0.25">
      <c r="A1233" s="184" t="s">
        <v>5594</v>
      </c>
      <c r="B1233" s="184" t="s">
        <v>5595</v>
      </c>
      <c r="C1233" s="184" t="s">
        <v>74</v>
      </c>
      <c r="F1233" s="184" t="s">
        <v>736</v>
      </c>
      <c r="G1233" s="185">
        <v>115654.83</v>
      </c>
      <c r="H1233" s="184" t="s">
        <v>5596</v>
      </c>
      <c r="I1233" s="184" t="s">
        <v>5597</v>
      </c>
      <c r="J1233" s="184" t="s">
        <v>5598</v>
      </c>
      <c r="K1233" s="184" t="s">
        <v>2071</v>
      </c>
      <c r="L1233" s="184" t="s">
        <v>514</v>
      </c>
    </row>
    <row r="1234" spans="1:12" x14ac:dyDescent="0.25">
      <c r="A1234" s="184" t="s">
        <v>5599</v>
      </c>
      <c r="B1234" s="184" t="s">
        <v>5600</v>
      </c>
      <c r="C1234" s="184" t="s">
        <v>74</v>
      </c>
      <c r="F1234" s="184" t="s">
        <v>950</v>
      </c>
      <c r="G1234" s="185">
        <v>48325.41</v>
      </c>
      <c r="H1234" s="184" t="s">
        <v>514</v>
      </c>
      <c r="I1234" s="184" t="s">
        <v>5601</v>
      </c>
      <c r="J1234" s="184" t="s">
        <v>5602</v>
      </c>
      <c r="K1234" s="184" t="s">
        <v>5603</v>
      </c>
      <c r="L1234" s="184" t="s">
        <v>514</v>
      </c>
    </row>
    <row r="1235" spans="1:12" x14ac:dyDescent="0.25">
      <c r="A1235" s="184" t="s">
        <v>5604</v>
      </c>
      <c r="B1235" s="184" t="s">
        <v>5605</v>
      </c>
      <c r="C1235" s="184" t="s">
        <v>74</v>
      </c>
      <c r="F1235" s="184" t="s">
        <v>950</v>
      </c>
      <c r="G1235" s="185">
        <v>40514.44</v>
      </c>
      <c r="H1235" s="184" t="s">
        <v>5606</v>
      </c>
      <c r="I1235" s="184" t="s">
        <v>5592</v>
      </c>
      <c r="J1235" s="184" t="s">
        <v>5593</v>
      </c>
      <c r="K1235" s="184" t="s">
        <v>514</v>
      </c>
      <c r="L1235" s="184" t="s">
        <v>514</v>
      </c>
    </row>
    <row r="1236" spans="1:12" x14ac:dyDescent="0.25">
      <c r="A1236" s="184" t="s">
        <v>5607</v>
      </c>
      <c r="B1236" s="184" t="s">
        <v>5608</v>
      </c>
      <c r="C1236" s="184" t="s">
        <v>74</v>
      </c>
      <c r="F1236" s="184" t="s">
        <v>950</v>
      </c>
      <c r="G1236" s="185">
        <v>256188.88</v>
      </c>
      <c r="H1236" s="184" t="s">
        <v>5609</v>
      </c>
      <c r="I1236" s="184" t="s">
        <v>5601</v>
      </c>
      <c r="J1236" s="184" t="s">
        <v>5602</v>
      </c>
      <c r="K1236" s="184" t="s">
        <v>514</v>
      </c>
      <c r="L1236" s="184" t="s">
        <v>514</v>
      </c>
    </row>
    <row r="1237" spans="1:12" x14ac:dyDescent="0.25">
      <c r="A1237" s="184" t="s">
        <v>5610</v>
      </c>
      <c r="B1237" s="184" t="s">
        <v>5611</v>
      </c>
      <c r="C1237" s="184" t="s">
        <v>74</v>
      </c>
      <c r="F1237" s="184" t="s">
        <v>950</v>
      </c>
      <c r="G1237" s="185">
        <v>118715.22</v>
      </c>
      <c r="H1237" s="184" t="s">
        <v>5612</v>
      </c>
      <c r="I1237" s="184" t="s">
        <v>5613</v>
      </c>
      <c r="J1237" s="184" t="s">
        <v>5614</v>
      </c>
      <c r="K1237" s="184" t="s">
        <v>514</v>
      </c>
      <c r="L1237" s="184" t="s">
        <v>514</v>
      </c>
    </row>
    <row r="1238" spans="1:12" x14ac:dyDescent="0.25">
      <c r="A1238" s="184" t="s">
        <v>5615</v>
      </c>
      <c r="B1238" s="184" t="s">
        <v>5616</v>
      </c>
      <c r="C1238" s="184" t="s">
        <v>74</v>
      </c>
      <c r="F1238" s="184" t="s">
        <v>736</v>
      </c>
      <c r="G1238" s="185">
        <v>770530</v>
      </c>
      <c r="H1238" s="184" t="s">
        <v>5617</v>
      </c>
      <c r="I1238" s="184" t="s">
        <v>514</v>
      </c>
      <c r="J1238" s="184" t="s">
        <v>514</v>
      </c>
      <c r="K1238" s="184" t="s">
        <v>514</v>
      </c>
      <c r="L1238" s="184" t="s">
        <v>514</v>
      </c>
    </row>
    <row r="1239" spans="1:12" x14ac:dyDescent="0.25">
      <c r="A1239" s="184" t="s">
        <v>5618</v>
      </c>
      <c r="B1239" s="184" t="s">
        <v>5619</v>
      </c>
      <c r="C1239" s="184" t="s">
        <v>74</v>
      </c>
      <c r="F1239" s="184" t="s">
        <v>736</v>
      </c>
      <c r="G1239" s="185">
        <v>116231.32</v>
      </c>
      <c r="H1239" s="184" t="s">
        <v>5620</v>
      </c>
      <c r="I1239" s="184" t="s">
        <v>5621</v>
      </c>
      <c r="J1239" s="184" t="s">
        <v>5622</v>
      </c>
      <c r="K1239" s="184" t="s">
        <v>2071</v>
      </c>
      <c r="L1239" s="184" t="s">
        <v>514</v>
      </c>
    </row>
    <row r="1240" spans="1:12" x14ac:dyDescent="0.25">
      <c r="A1240" s="184" t="s">
        <v>5623</v>
      </c>
      <c r="B1240" s="184" t="s">
        <v>5624</v>
      </c>
      <c r="C1240" s="184" t="s">
        <v>74</v>
      </c>
      <c r="F1240" s="184" t="s">
        <v>950</v>
      </c>
      <c r="G1240" s="185">
        <v>256307.12</v>
      </c>
      <c r="H1240" s="184" t="s">
        <v>5625</v>
      </c>
      <c r="I1240" s="184" t="s">
        <v>5626</v>
      </c>
      <c r="J1240" s="184" t="s">
        <v>5627</v>
      </c>
      <c r="K1240" s="184" t="s">
        <v>5628</v>
      </c>
      <c r="L1240" s="184" t="s">
        <v>514</v>
      </c>
    </row>
    <row r="1241" spans="1:12" x14ac:dyDescent="0.25">
      <c r="A1241" s="184" t="s">
        <v>5629</v>
      </c>
      <c r="B1241" s="184" t="s">
        <v>5630</v>
      </c>
      <c r="C1241" s="184" t="s">
        <v>74</v>
      </c>
      <c r="F1241" s="184" t="s">
        <v>950</v>
      </c>
      <c r="G1241" s="185">
        <v>255179.68</v>
      </c>
      <c r="H1241" s="184" t="s">
        <v>5625</v>
      </c>
      <c r="I1241" s="184" t="s">
        <v>5631</v>
      </c>
      <c r="J1241" s="184" t="s">
        <v>5627</v>
      </c>
      <c r="K1241" s="184" t="s">
        <v>5628</v>
      </c>
      <c r="L1241" s="184" t="s">
        <v>514</v>
      </c>
    </row>
    <row r="1242" spans="1:12" x14ac:dyDescent="0.25">
      <c r="A1242" s="184" t="s">
        <v>5632</v>
      </c>
      <c r="B1242" s="184" t="s">
        <v>5633</v>
      </c>
      <c r="C1242" s="184" t="s">
        <v>74</v>
      </c>
      <c r="F1242" s="184" t="s">
        <v>950</v>
      </c>
      <c r="G1242" s="185">
        <v>19612.439999999999</v>
      </c>
      <c r="H1242" s="184" t="s">
        <v>514</v>
      </c>
      <c r="I1242" s="184" t="s">
        <v>5634</v>
      </c>
      <c r="J1242" s="184" t="s">
        <v>1368</v>
      </c>
      <c r="K1242" s="184" t="s">
        <v>525</v>
      </c>
      <c r="L1242" s="184" t="s">
        <v>514</v>
      </c>
    </row>
    <row r="1243" spans="1:12" x14ac:dyDescent="0.25">
      <c r="A1243" s="184" t="s">
        <v>5635</v>
      </c>
      <c r="B1243" s="184" t="s">
        <v>5636</v>
      </c>
      <c r="C1243" s="184" t="s">
        <v>74</v>
      </c>
      <c r="F1243" s="184" t="s">
        <v>826</v>
      </c>
      <c r="G1243" s="185">
        <v>118715.22</v>
      </c>
      <c r="H1243" s="184" t="s">
        <v>5612</v>
      </c>
      <c r="I1243" s="184" t="s">
        <v>5613</v>
      </c>
      <c r="J1243" s="184" t="s">
        <v>5614</v>
      </c>
      <c r="K1243" s="184" t="s">
        <v>514</v>
      </c>
      <c r="L1243" s="184" t="s">
        <v>514</v>
      </c>
    </row>
    <row r="1244" spans="1:12" x14ac:dyDescent="0.25">
      <c r="A1244" s="184" t="s">
        <v>5637</v>
      </c>
      <c r="B1244" s="184" t="s">
        <v>5638</v>
      </c>
      <c r="C1244" s="184" t="s">
        <v>74</v>
      </c>
      <c r="F1244" s="184" t="s">
        <v>826</v>
      </c>
      <c r="G1244" s="185">
        <v>103706.24000000001</v>
      </c>
      <c r="H1244" s="184" t="s">
        <v>514</v>
      </c>
      <c r="I1244" s="184" t="s">
        <v>1010</v>
      </c>
      <c r="J1244" s="184" t="s">
        <v>5639</v>
      </c>
      <c r="K1244" s="184" t="s">
        <v>514</v>
      </c>
      <c r="L1244" s="184" t="s">
        <v>514</v>
      </c>
    </row>
    <row r="1245" spans="1:12" x14ac:dyDescent="0.25">
      <c r="A1245" s="184" t="s">
        <v>5640</v>
      </c>
      <c r="B1245" s="184" t="s">
        <v>5641</v>
      </c>
      <c r="C1245" s="184" t="s">
        <v>74</v>
      </c>
      <c r="F1245" s="184" t="s">
        <v>826</v>
      </c>
      <c r="G1245" s="185">
        <v>538958.71</v>
      </c>
      <c r="H1245" s="184" t="s">
        <v>5642</v>
      </c>
      <c r="I1245" s="184" t="s">
        <v>1010</v>
      </c>
      <c r="J1245" s="184" t="s">
        <v>5639</v>
      </c>
      <c r="K1245" s="184" t="s">
        <v>514</v>
      </c>
      <c r="L1245" s="184" t="s">
        <v>514</v>
      </c>
    </row>
    <row r="1246" spans="1:12" x14ac:dyDescent="0.25">
      <c r="A1246" s="184" t="s">
        <v>5643</v>
      </c>
      <c r="B1246" s="184" t="s">
        <v>5644</v>
      </c>
      <c r="C1246" s="184" t="s">
        <v>74</v>
      </c>
      <c r="F1246" s="184" t="s">
        <v>826</v>
      </c>
      <c r="G1246" s="185">
        <v>338834.21</v>
      </c>
      <c r="H1246" s="184" t="s">
        <v>5625</v>
      </c>
      <c r="I1246" s="184" t="s">
        <v>1070</v>
      </c>
      <c r="J1246" s="184" t="s">
        <v>5645</v>
      </c>
      <c r="K1246" s="184" t="s">
        <v>514</v>
      </c>
      <c r="L1246" s="184" t="s">
        <v>514</v>
      </c>
    </row>
    <row r="1247" spans="1:12" x14ac:dyDescent="0.25">
      <c r="A1247" s="184" t="s">
        <v>5646</v>
      </c>
      <c r="B1247" s="184" t="s">
        <v>5647</v>
      </c>
      <c r="C1247" s="184" t="s">
        <v>74</v>
      </c>
      <c r="F1247" s="184" t="s">
        <v>510</v>
      </c>
      <c r="G1247" s="185">
        <v>380162.64</v>
      </c>
      <c r="H1247" s="184" t="s">
        <v>5648</v>
      </c>
      <c r="I1247" s="184" t="s">
        <v>514</v>
      </c>
      <c r="J1247" s="184" t="s">
        <v>552</v>
      </c>
      <c r="K1247" s="184" t="s">
        <v>514</v>
      </c>
      <c r="L1247" s="184" t="s">
        <v>514</v>
      </c>
    </row>
    <row r="1248" spans="1:12" x14ac:dyDescent="0.25">
      <c r="A1248" s="184" t="s">
        <v>5649</v>
      </c>
      <c r="B1248" s="184" t="s">
        <v>5650</v>
      </c>
      <c r="C1248" s="184" t="s">
        <v>74</v>
      </c>
      <c r="F1248" s="184" t="s">
        <v>736</v>
      </c>
      <c r="G1248" s="185">
        <v>1891853</v>
      </c>
      <c r="H1248" s="184" t="s">
        <v>5651</v>
      </c>
      <c r="I1248" s="184" t="s">
        <v>514</v>
      </c>
      <c r="J1248" s="184" t="s">
        <v>514</v>
      </c>
      <c r="K1248" s="184" t="s">
        <v>514</v>
      </c>
      <c r="L1248" s="184" t="s">
        <v>514</v>
      </c>
    </row>
    <row r="1249" spans="1:12" x14ac:dyDescent="0.25">
      <c r="A1249" s="184" t="s">
        <v>5652</v>
      </c>
      <c r="B1249" s="184" t="s">
        <v>5653</v>
      </c>
      <c r="C1249" s="184" t="s">
        <v>74</v>
      </c>
      <c r="F1249" s="184" t="s">
        <v>736</v>
      </c>
      <c r="G1249" s="185">
        <v>224311.34</v>
      </c>
      <c r="H1249" s="184" t="s">
        <v>5654</v>
      </c>
      <c r="I1249" s="184" t="s">
        <v>5655</v>
      </c>
      <c r="J1249" s="184" t="s">
        <v>5484</v>
      </c>
      <c r="K1249" s="184" t="s">
        <v>1787</v>
      </c>
      <c r="L1249" s="184" t="s">
        <v>514</v>
      </c>
    </row>
    <row r="1250" spans="1:12" x14ac:dyDescent="0.25">
      <c r="A1250" s="184" t="s">
        <v>5656</v>
      </c>
      <c r="B1250" s="184" t="s">
        <v>5657</v>
      </c>
      <c r="C1250" s="184" t="s">
        <v>74</v>
      </c>
      <c r="F1250" s="184" t="s">
        <v>736</v>
      </c>
      <c r="G1250" s="185">
        <v>242678.55</v>
      </c>
      <c r="H1250" s="184" t="s">
        <v>5654</v>
      </c>
      <c r="I1250" s="184" t="s">
        <v>5658</v>
      </c>
      <c r="J1250" s="184" t="s">
        <v>5659</v>
      </c>
      <c r="K1250" s="184" t="s">
        <v>5660</v>
      </c>
      <c r="L1250" s="184" t="s">
        <v>514</v>
      </c>
    </row>
    <row r="1251" spans="1:12" x14ac:dyDescent="0.25">
      <c r="A1251" s="184" t="s">
        <v>5661</v>
      </c>
      <c r="B1251" s="184" t="s">
        <v>5662</v>
      </c>
      <c r="C1251" s="184" t="s">
        <v>74</v>
      </c>
      <c r="F1251" s="184" t="s">
        <v>929</v>
      </c>
      <c r="G1251" s="185">
        <v>191865</v>
      </c>
      <c r="H1251" s="184" t="s">
        <v>5663</v>
      </c>
      <c r="I1251" s="184" t="s">
        <v>514</v>
      </c>
      <c r="J1251" s="184" t="s">
        <v>514</v>
      </c>
      <c r="K1251" s="184" t="s">
        <v>514</v>
      </c>
      <c r="L1251" s="184" t="s">
        <v>514</v>
      </c>
    </row>
    <row r="1252" spans="1:12" x14ac:dyDescent="0.25">
      <c r="A1252" s="184" t="s">
        <v>5664</v>
      </c>
      <c r="B1252" s="184" t="s">
        <v>5665</v>
      </c>
      <c r="C1252" s="184" t="s">
        <v>74</v>
      </c>
      <c r="F1252" s="184" t="s">
        <v>736</v>
      </c>
      <c r="G1252" s="185">
        <v>366150.34</v>
      </c>
      <c r="H1252" s="184" t="s">
        <v>5666</v>
      </c>
      <c r="I1252" s="184" t="s">
        <v>5667</v>
      </c>
      <c r="J1252" s="184" t="s">
        <v>5668</v>
      </c>
      <c r="K1252" s="184" t="s">
        <v>5669</v>
      </c>
      <c r="L1252" s="184" t="s">
        <v>514</v>
      </c>
    </row>
    <row r="1253" spans="1:12" x14ac:dyDescent="0.25">
      <c r="A1253" s="184" t="s">
        <v>5670</v>
      </c>
      <c r="B1253" s="184" t="s">
        <v>5671</v>
      </c>
      <c r="C1253" s="184" t="s">
        <v>74</v>
      </c>
      <c r="F1253" s="184" t="s">
        <v>736</v>
      </c>
      <c r="G1253" s="185">
        <v>392251.68</v>
      </c>
      <c r="H1253" s="184" t="s">
        <v>5666</v>
      </c>
      <c r="I1253" s="184" t="s">
        <v>5672</v>
      </c>
      <c r="J1253" s="184" t="s">
        <v>5673</v>
      </c>
      <c r="K1253" s="184" t="s">
        <v>5674</v>
      </c>
      <c r="L1253" s="184" t="s">
        <v>514</v>
      </c>
    </row>
    <row r="1254" spans="1:12" x14ac:dyDescent="0.25">
      <c r="A1254" s="184" t="s">
        <v>5675</v>
      </c>
      <c r="B1254" s="184" t="s">
        <v>5676</v>
      </c>
      <c r="C1254" s="184" t="s">
        <v>74</v>
      </c>
      <c r="F1254" s="184" t="s">
        <v>929</v>
      </c>
      <c r="G1254" s="185">
        <v>310522</v>
      </c>
      <c r="H1254" s="184" t="s">
        <v>5677</v>
      </c>
      <c r="I1254" s="184" t="s">
        <v>514</v>
      </c>
      <c r="J1254" s="184" t="s">
        <v>514</v>
      </c>
      <c r="K1254" s="184" t="s">
        <v>514</v>
      </c>
      <c r="L1254" s="184" t="s">
        <v>514</v>
      </c>
    </row>
    <row r="1255" spans="1:12" x14ac:dyDescent="0.25">
      <c r="A1255" s="184" t="s">
        <v>5678</v>
      </c>
      <c r="B1255" s="184" t="s">
        <v>5679</v>
      </c>
      <c r="C1255" s="184" t="s">
        <v>74</v>
      </c>
      <c r="F1255" s="184" t="s">
        <v>736</v>
      </c>
      <c r="G1255" s="185">
        <v>107808.66</v>
      </c>
      <c r="H1255" s="184" t="s">
        <v>5680</v>
      </c>
      <c r="I1255" s="184" t="s">
        <v>5681</v>
      </c>
      <c r="J1255" s="184" t="s">
        <v>5682</v>
      </c>
      <c r="K1255" s="184" t="s">
        <v>5683</v>
      </c>
      <c r="L1255" s="184" t="s">
        <v>514</v>
      </c>
    </row>
    <row r="1256" spans="1:12" x14ac:dyDescent="0.25">
      <c r="A1256" s="184" t="s">
        <v>5684</v>
      </c>
      <c r="B1256" s="184" t="s">
        <v>5685</v>
      </c>
      <c r="C1256" s="184" t="s">
        <v>74</v>
      </c>
      <c r="F1256" s="184" t="s">
        <v>2194</v>
      </c>
      <c r="G1256" s="185">
        <v>51606.61</v>
      </c>
      <c r="H1256" s="184" t="s">
        <v>5686</v>
      </c>
      <c r="I1256" s="184" t="s">
        <v>5687</v>
      </c>
      <c r="J1256" s="184" t="s">
        <v>5688</v>
      </c>
      <c r="K1256" s="184" t="s">
        <v>5689</v>
      </c>
      <c r="L1256" s="184" t="s">
        <v>514</v>
      </c>
    </row>
    <row r="1257" spans="1:12" x14ac:dyDescent="0.25">
      <c r="A1257" s="184" t="s">
        <v>5690</v>
      </c>
      <c r="B1257" s="184" t="s">
        <v>5691</v>
      </c>
      <c r="C1257" s="184" t="s">
        <v>74</v>
      </c>
      <c r="F1257" s="184" t="s">
        <v>2194</v>
      </c>
      <c r="G1257" s="185">
        <v>51566.89</v>
      </c>
      <c r="H1257" s="184" t="s">
        <v>5692</v>
      </c>
      <c r="I1257" s="184" t="s">
        <v>5693</v>
      </c>
      <c r="J1257" s="184" t="s">
        <v>5694</v>
      </c>
      <c r="K1257" s="184" t="s">
        <v>5689</v>
      </c>
      <c r="L1257" s="184" t="s">
        <v>514</v>
      </c>
    </row>
    <row r="1258" spans="1:12" x14ac:dyDescent="0.25">
      <c r="A1258" s="184" t="s">
        <v>5695</v>
      </c>
      <c r="B1258" s="184" t="s">
        <v>5696</v>
      </c>
      <c r="C1258" s="184" t="s">
        <v>74</v>
      </c>
      <c r="F1258" s="184" t="s">
        <v>2194</v>
      </c>
      <c r="G1258" s="185">
        <v>51566.89</v>
      </c>
      <c r="H1258" s="184" t="s">
        <v>5692</v>
      </c>
      <c r="I1258" s="184" t="s">
        <v>5693</v>
      </c>
      <c r="J1258" s="184" t="s">
        <v>5694</v>
      </c>
      <c r="K1258" s="184" t="s">
        <v>5689</v>
      </c>
      <c r="L1258" s="184" t="s">
        <v>514</v>
      </c>
    </row>
    <row r="1259" spans="1:12" x14ac:dyDescent="0.25">
      <c r="A1259" s="184" t="s">
        <v>5697</v>
      </c>
      <c r="B1259" s="184" t="s">
        <v>5698</v>
      </c>
      <c r="C1259" s="184" t="s">
        <v>74</v>
      </c>
      <c r="F1259" s="184" t="s">
        <v>2194</v>
      </c>
      <c r="G1259" s="185">
        <v>51527.16</v>
      </c>
      <c r="H1259" s="184" t="s">
        <v>5699</v>
      </c>
      <c r="I1259" s="184" t="s">
        <v>5700</v>
      </c>
      <c r="J1259" s="184" t="s">
        <v>5701</v>
      </c>
      <c r="K1259" s="184" t="s">
        <v>5689</v>
      </c>
      <c r="L1259" s="184" t="s">
        <v>514</v>
      </c>
    </row>
    <row r="1260" spans="1:12" x14ac:dyDescent="0.25">
      <c r="A1260" s="184" t="s">
        <v>5702</v>
      </c>
      <c r="B1260" s="184" t="s">
        <v>5703</v>
      </c>
      <c r="C1260" s="184" t="s">
        <v>168</v>
      </c>
      <c r="F1260" s="184" t="s">
        <v>1476</v>
      </c>
      <c r="G1260" s="185">
        <v>682597.11</v>
      </c>
      <c r="H1260" s="184" t="s">
        <v>5704</v>
      </c>
      <c r="I1260" s="184" t="s">
        <v>5705</v>
      </c>
      <c r="J1260" s="184" t="s">
        <v>5706</v>
      </c>
      <c r="K1260" s="184" t="s">
        <v>514</v>
      </c>
      <c r="L1260" s="184" t="s">
        <v>514</v>
      </c>
    </row>
    <row r="1261" spans="1:12" x14ac:dyDescent="0.25">
      <c r="A1261" s="184" t="s">
        <v>5707</v>
      </c>
      <c r="B1261" s="184" t="s">
        <v>5708</v>
      </c>
      <c r="C1261" s="184" t="s">
        <v>168</v>
      </c>
      <c r="F1261" s="184" t="s">
        <v>2190</v>
      </c>
      <c r="G1261" s="185">
        <v>355682.71</v>
      </c>
      <c r="H1261" s="184" t="s">
        <v>5709</v>
      </c>
      <c r="I1261" s="184" t="s">
        <v>5710</v>
      </c>
      <c r="J1261" s="184" t="s">
        <v>5711</v>
      </c>
      <c r="K1261" s="184" t="s">
        <v>514</v>
      </c>
      <c r="L1261" s="184" t="s">
        <v>514</v>
      </c>
    </row>
    <row r="1262" spans="1:12" x14ac:dyDescent="0.25">
      <c r="A1262" s="184" t="s">
        <v>5712</v>
      </c>
      <c r="B1262" s="184" t="s">
        <v>5713</v>
      </c>
      <c r="C1262" s="184" t="s">
        <v>79</v>
      </c>
      <c r="F1262" s="184" t="s">
        <v>2194</v>
      </c>
      <c r="G1262" s="185">
        <v>76666.210000000006</v>
      </c>
      <c r="H1262" s="184" t="s">
        <v>5714</v>
      </c>
      <c r="I1262" s="184" t="s">
        <v>5715</v>
      </c>
      <c r="J1262" s="184" t="s">
        <v>5716</v>
      </c>
      <c r="K1262" s="184" t="s">
        <v>2174</v>
      </c>
      <c r="L1262" s="184" t="s">
        <v>514</v>
      </c>
    </row>
    <row r="1263" spans="1:12" x14ac:dyDescent="0.25">
      <c r="A1263" s="184" t="s">
        <v>5717</v>
      </c>
      <c r="B1263" s="184" t="s">
        <v>5718</v>
      </c>
      <c r="C1263" s="184" t="s">
        <v>168</v>
      </c>
      <c r="F1263" s="184" t="s">
        <v>546</v>
      </c>
      <c r="G1263" s="185">
        <v>1019381.62</v>
      </c>
      <c r="H1263" s="184" t="s">
        <v>5719</v>
      </c>
      <c r="I1263" s="184" t="s">
        <v>5720</v>
      </c>
      <c r="J1263" s="184" t="s">
        <v>5721</v>
      </c>
      <c r="K1263" s="184" t="s">
        <v>5722</v>
      </c>
      <c r="L1263" s="184" t="s">
        <v>514</v>
      </c>
    </row>
    <row r="1264" spans="1:12" x14ac:dyDescent="0.25">
      <c r="A1264" s="184" t="s">
        <v>5723</v>
      </c>
      <c r="B1264" s="184" t="s">
        <v>5724</v>
      </c>
      <c r="C1264" s="184" t="s">
        <v>168</v>
      </c>
      <c r="F1264" s="184" t="s">
        <v>546</v>
      </c>
      <c r="G1264" s="185">
        <v>754045.49</v>
      </c>
      <c r="H1264" s="184" t="s">
        <v>5725</v>
      </c>
      <c r="I1264" s="184" t="s">
        <v>5726</v>
      </c>
      <c r="J1264" s="184" t="s">
        <v>5727</v>
      </c>
      <c r="K1264" s="184" t="s">
        <v>5728</v>
      </c>
      <c r="L1264" s="184" t="s">
        <v>514</v>
      </c>
    </row>
    <row r="1265" spans="1:12" x14ac:dyDescent="0.25">
      <c r="A1265" s="184" t="s">
        <v>5729</v>
      </c>
      <c r="B1265" s="184" t="s">
        <v>5730</v>
      </c>
      <c r="C1265" s="184" t="s">
        <v>168</v>
      </c>
      <c r="F1265" s="184" t="s">
        <v>546</v>
      </c>
      <c r="G1265" s="185">
        <v>997920.35</v>
      </c>
      <c r="H1265" s="184" t="s">
        <v>5731</v>
      </c>
      <c r="I1265" s="184" t="s">
        <v>5732</v>
      </c>
      <c r="J1265" s="184" t="s">
        <v>5733</v>
      </c>
      <c r="K1265" s="184" t="s">
        <v>5728</v>
      </c>
      <c r="L1265" s="184" t="s">
        <v>514</v>
      </c>
    </row>
    <row r="1266" spans="1:12" x14ac:dyDescent="0.25">
      <c r="A1266" s="184" t="s">
        <v>5734</v>
      </c>
      <c r="B1266" s="184" t="s">
        <v>5735</v>
      </c>
      <c r="C1266" s="184" t="s">
        <v>79</v>
      </c>
      <c r="F1266" s="184" t="s">
        <v>2194</v>
      </c>
      <c r="G1266" s="185">
        <v>68364.100000000006</v>
      </c>
      <c r="H1266" s="184" t="s">
        <v>5736</v>
      </c>
      <c r="I1266" s="184" t="s">
        <v>5737</v>
      </c>
      <c r="J1266" s="184" t="s">
        <v>5738</v>
      </c>
      <c r="K1266" s="184" t="s">
        <v>5739</v>
      </c>
      <c r="L1266" s="184" t="s">
        <v>514</v>
      </c>
    </row>
    <row r="1267" spans="1:12" x14ac:dyDescent="0.25">
      <c r="A1267" s="184" t="s">
        <v>5740</v>
      </c>
      <c r="B1267" s="184" t="s">
        <v>5741</v>
      </c>
      <c r="C1267" s="184" t="s">
        <v>79</v>
      </c>
      <c r="F1267" s="184" t="s">
        <v>2194</v>
      </c>
      <c r="G1267" s="185">
        <v>76513.83</v>
      </c>
      <c r="H1267" s="184" t="s">
        <v>5742</v>
      </c>
      <c r="I1267" s="184" t="s">
        <v>5737</v>
      </c>
      <c r="J1267" s="184" t="s">
        <v>5738</v>
      </c>
      <c r="K1267" s="184" t="s">
        <v>5743</v>
      </c>
      <c r="L1267" s="184" t="s">
        <v>514</v>
      </c>
    </row>
    <row r="1268" spans="1:12" x14ac:dyDescent="0.25">
      <c r="A1268" s="184" t="s">
        <v>5744</v>
      </c>
      <c r="B1268" s="184" t="s">
        <v>5745</v>
      </c>
      <c r="C1268" s="184" t="s">
        <v>79</v>
      </c>
      <c r="F1268" s="184" t="s">
        <v>2194</v>
      </c>
      <c r="G1268" s="185">
        <v>93255.67</v>
      </c>
      <c r="H1268" s="184" t="s">
        <v>5746</v>
      </c>
      <c r="I1268" s="184" t="s">
        <v>5747</v>
      </c>
      <c r="J1268" s="184" t="s">
        <v>5748</v>
      </c>
      <c r="K1268" s="184" t="s">
        <v>5743</v>
      </c>
      <c r="L1268" s="184" t="s">
        <v>514</v>
      </c>
    </row>
    <row r="1269" spans="1:12" x14ac:dyDescent="0.25">
      <c r="A1269" s="184" t="s">
        <v>5749</v>
      </c>
      <c r="B1269" s="184" t="s">
        <v>5750</v>
      </c>
      <c r="C1269" s="184" t="s">
        <v>74</v>
      </c>
      <c r="F1269" s="184" t="s">
        <v>736</v>
      </c>
      <c r="G1269" s="185">
        <v>0</v>
      </c>
      <c r="H1269" s="184" t="s">
        <v>514</v>
      </c>
      <c r="I1269" s="184" t="s">
        <v>514</v>
      </c>
      <c r="J1269" s="184" t="s">
        <v>514</v>
      </c>
      <c r="K1269" s="184" t="s">
        <v>514</v>
      </c>
      <c r="L1269" s="184" t="s">
        <v>514</v>
      </c>
    </row>
    <row r="1270" spans="1:12" x14ac:dyDescent="0.25">
      <c r="A1270" s="184" t="s">
        <v>5751</v>
      </c>
      <c r="B1270" s="184" t="s">
        <v>5752</v>
      </c>
      <c r="C1270" s="184" t="s">
        <v>168</v>
      </c>
      <c r="F1270" s="184" t="s">
        <v>546</v>
      </c>
      <c r="G1270" s="185">
        <v>767258.35</v>
      </c>
      <c r="H1270" s="184" t="s">
        <v>5753</v>
      </c>
      <c r="I1270" s="184" t="s">
        <v>5754</v>
      </c>
      <c r="J1270" s="184" t="s">
        <v>5755</v>
      </c>
      <c r="K1270" s="184" t="s">
        <v>514</v>
      </c>
      <c r="L1270" s="184" t="s">
        <v>514</v>
      </c>
    </row>
    <row r="1271" spans="1:12" x14ac:dyDescent="0.25">
      <c r="A1271" s="184" t="s">
        <v>5756</v>
      </c>
      <c r="B1271" s="184" t="s">
        <v>5757</v>
      </c>
      <c r="C1271" s="184" t="s">
        <v>56</v>
      </c>
      <c r="F1271" s="184" t="s">
        <v>546</v>
      </c>
      <c r="G1271" s="185">
        <v>425187.96</v>
      </c>
      <c r="H1271" s="184" t="s">
        <v>5758</v>
      </c>
      <c r="I1271" s="184" t="s">
        <v>5759</v>
      </c>
      <c r="J1271" s="184" t="s">
        <v>5760</v>
      </c>
      <c r="K1271" s="184" t="s">
        <v>5761</v>
      </c>
      <c r="L1271" s="184" t="s">
        <v>514</v>
      </c>
    </row>
    <row r="1272" spans="1:12" x14ac:dyDescent="0.25">
      <c r="A1272" s="184" t="s">
        <v>5762</v>
      </c>
      <c r="B1272" s="184" t="s">
        <v>5763</v>
      </c>
      <c r="C1272" s="184" t="s">
        <v>56</v>
      </c>
      <c r="F1272" s="184" t="s">
        <v>546</v>
      </c>
      <c r="G1272" s="185">
        <v>300696.26</v>
      </c>
      <c r="H1272" s="184" t="s">
        <v>5764</v>
      </c>
      <c r="I1272" s="184" t="s">
        <v>5765</v>
      </c>
      <c r="J1272" s="184" t="s">
        <v>5766</v>
      </c>
      <c r="K1272" s="184" t="s">
        <v>5767</v>
      </c>
      <c r="L1272" s="184" t="s">
        <v>514</v>
      </c>
    </row>
    <row r="1273" spans="1:12" x14ac:dyDescent="0.25">
      <c r="A1273" s="184" t="s">
        <v>5768</v>
      </c>
      <c r="B1273" s="184" t="s">
        <v>5769</v>
      </c>
      <c r="C1273" s="184" t="s">
        <v>56</v>
      </c>
      <c r="F1273" s="184" t="s">
        <v>1476</v>
      </c>
      <c r="G1273" s="185">
        <v>52253.84</v>
      </c>
      <c r="H1273" s="184" t="s">
        <v>5770</v>
      </c>
      <c r="I1273" s="184" t="s">
        <v>5771</v>
      </c>
      <c r="J1273" s="184" t="s">
        <v>5772</v>
      </c>
      <c r="K1273" s="184" t="s">
        <v>5773</v>
      </c>
      <c r="L1273" s="184" t="s">
        <v>514</v>
      </c>
    </row>
    <row r="1274" spans="1:12" x14ac:dyDescent="0.25">
      <c r="A1274" s="184" t="s">
        <v>5774</v>
      </c>
      <c r="B1274" s="184" t="s">
        <v>5775</v>
      </c>
      <c r="C1274" s="184" t="s">
        <v>79</v>
      </c>
      <c r="F1274" s="184" t="s">
        <v>3830</v>
      </c>
      <c r="G1274" s="185">
        <v>48809.41</v>
      </c>
      <c r="H1274" s="184" t="s">
        <v>5776</v>
      </c>
      <c r="I1274" s="184" t="s">
        <v>514</v>
      </c>
      <c r="J1274" s="184" t="s">
        <v>5777</v>
      </c>
      <c r="K1274" s="184" t="s">
        <v>514</v>
      </c>
      <c r="L1274" s="184" t="s">
        <v>514</v>
      </c>
    </row>
    <row r="1275" spans="1:12" x14ac:dyDescent="0.25">
      <c r="A1275" s="184" t="s">
        <v>5778</v>
      </c>
      <c r="B1275" s="184" t="s">
        <v>5779</v>
      </c>
      <c r="C1275" s="184" t="s">
        <v>74</v>
      </c>
      <c r="F1275" s="184" t="s">
        <v>510</v>
      </c>
      <c r="G1275" s="185">
        <v>25022.86</v>
      </c>
      <c r="H1275" s="184" t="s">
        <v>514</v>
      </c>
      <c r="I1275" s="184" t="s">
        <v>867</v>
      </c>
      <c r="J1275" s="184" t="s">
        <v>1262</v>
      </c>
      <c r="K1275" s="184" t="s">
        <v>514</v>
      </c>
      <c r="L1275" s="184" t="s">
        <v>514</v>
      </c>
    </row>
    <row r="1276" spans="1:12" x14ac:dyDescent="0.25">
      <c r="A1276" s="184" t="s">
        <v>5780</v>
      </c>
      <c r="B1276" s="184" t="s">
        <v>5781</v>
      </c>
      <c r="C1276" s="184" t="s">
        <v>56</v>
      </c>
      <c r="F1276" s="184" t="s">
        <v>546</v>
      </c>
      <c r="G1276" s="185">
        <v>204434.03</v>
      </c>
      <c r="H1276" s="184" t="s">
        <v>5782</v>
      </c>
      <c r="I1276" s="184" t="s">
        <v>5783</v>
      </c>
      <c r="J1276" s="184" t="s">
        <v>5784</v>
      </c>
      <c r="K1276" s="184" t="s">
        <v>5785</v>
      </c>
      <c r="L1276" s="184" t="s">
        <v>514</v>
      </c>
    </row>
    <row r="1277" spans="1:12" x14ac:dyDescent="0.25">
      <c r="A1277" s="184" t="s">
        <v>5786</v>
      </c>
      <c r="B1277" s="184" t="s">
        <v>5787</v>
      </c>
      <c r="C1277" s="184" t="s">
        <v>79</v>
      </c>
      <c r="F1277" s="184" t="s">
        <v>2194</v>
      </c>
      <c r="G1277" s="185">
        <v>204482.42</v>
      </c>
      <c r="H1277" s="184" t="s">
        <v>5788</v>
      </c>
      <c r="I1277" s="184" t="s">
        <v>5789</v>
      </c>
      <c r="J1277" s="184" t="s">
        <v>5790</v>
      </c>
      <c r="K1277" s="184" t="s">
        <v>5791</v>
      </c>
      <c r="L1277" s="184" t="s">
        <v>514</v>
      </c>
    </row>
    <row r="1278" spans="1:12" x14ac:dyDescent="0.25">
      <c r="A1278" s="184" t="s">
        <v>5792</v>
      </c>
      <c r="B1278" s="184" t="s">
        <v>5793</v>
      </c>
      <c r="C1278" s="184" t="s">
        <v>168</v>
      </c>
      <c r="F1278" s="184" t="s">
        <v>3830</v>
      </c>
      <c r="G1278" s="185">
        <v>99935.51</v>
      </c>
      <c r="H1278" s="184" t="s">
        <v>5794</v>
      </c>
      <c r="I1278" s="184" t="s">
        <v>5795</v>
      </c>
      <c r="J1278" s="184" t="s">
        <v>5796</v>
      </c>
      <c r="K1278" s="184" t="s">
        <v>5797</v>
      </c>
      <c r="L1278" s="184" t="s">
        <v>514</v>
      </c>
    </row>
    <row r="1279" spans="1:12" x14ac:dyDescent="0.25">
      <c r="A1279" s="184" t="s">
        <v>5798</v>
      </c>
      <c r="B1279" s="184" t="s">
        <v>5799</v>
      </c>
      <c r="C1279" s="184" t="s">
        <v>168</v>
      </c>
      <c r="F1279" s="184" t="s">
        <v>2190</v>
      </c>
      <c r="G1279" s="185">
        <v>236330.5</v>
      </c>
      <c r="H1279" s="184" t="s">
        <v>5800</v>
      </c>
      <c r="I1279" s="184" t="s">
        <v>5801</v>
      </c>
      <c r="J1279" s="184" t="s">
        <v>5802</v>
      </c>
      <c r="K1279" s="184" t="s">
        <v>5803</v>
      </c>
      <c r="L1279" s="184" t="s">
        <v>514</v>
      </c>
    </row>
    <row r="1280" spans="1:12" x14ac:dyDescent="0.25">
      <c r="A1280" s="184" t="s">
        <v>5804</v>
      </c>
      <c r="B1280" s="184" t="s">
        <v>5805</v>
      </c>
      <c r="C1280" s="184" t="s">
        <v>168</v>
      </c>
      <c r="F1280" s="184" t="s">
        <v>2190</v>
      </c>
      <c r="G1280" s="185">
        <v>216927.04</v>
      </c>
      <c r="H1280" s="184" t="s">
        <v>5800</v>
      </c>
      <c r="I1280" s="184" t="s">
        <v>5806</v>
      </c>
      <c r="J1280" s="184" t="s">
        <v>5802</v>
      </c>
      <c r="K1280" s="184" t="s">
        <v>5807</v>
      </c>
      <c r="L1280" s="184" t="s">
        <v>514</v>
      </c>
    </row>
    <row r="1281" spans="1:12" x14ac:dyDescent="0.25">
      <c r="A1281" s="184" t="s">
        <v>5808</v>
      </c>
      <c r="B1281" s="184" t="s">
        <v>5809</v>
      </c>
      <c r="C1281" s="184" t="s">
        <v>168</v>
      </c>
      <c r="F1281" s="184" t="s">
        <v>2190</v>
      </c>
      <c r="G1281" s="185">
        <v>161041.54</v>
      </c>
      <c r="H1281" s="184" t="s">
        <v>5810</v>
      </c>
      <c r="I1281" s="184" t="s">
        <v>5811</v>
      </c>
      <c r="J1281" s="184" t="s">
        <v>5812</v>
      </c>
      <c r="K1281" s="184" t="s">
        <v>514</v>
      </c>
      <c r="L1281" s="184" t="s">
        <v>514</v>
      </c>
    </row>
    <row r="1282" spans="1:12" x14ac:dyDescent="0.25">
      <c r="A1282" s="184" t="s">
        <v>5813</v>
      </c>
      <c r="B1282" s="184" t="s">
        <v>5814</v>
      </c>
      <c r="C1282" s="184" t="s">
        <v>74</v>
      </c>
      <c r="F1282" s="184" t="s">
        <v>546</v>
      </c>
      <c r="G1282" s="185">
        <v>75120.759999999995</v>
      </c>
      <c r="H1282" s="184" t="s">
        <v>5815</v>
      </c>
      <c r="I1282" s="184" t="s">
        <v>5816</v>
      </c>
      <c r="J1282" s="184" t="s">
        <v>5817</v>
      </c>
      <c r="K1282" s="184" t="s">
        <v>2071</v>
      </c>
      <c r="L1282" s="184" t="s">
        <v>514</v>
      </c>
    </row>
    <row r="1283" spans="1:12" x14ac:dyDescent="0.25">
      <c r="A1283" s="184" t="s">
        <v>5818</v>
      </c>
      <c r="B1283" s="184" t="s">
        <v>5819</v>
      </c>
      <c r="C1283" s="184" t="s">
        <v>56</v>
      </c>
      <c r="F1283" s="184" t="s">
        <v>5820</v>
      </c>
      <c r="G1283" s="185">
        <v>31624.27</v>
      </c>
      <c r="H1283" s="184" t="s">
        <v>5821</v>
      </c>
      <c r="I1283" s="184" t="s">
        <v>514</v>
      </c>
      <c r="J1283" s="184" t="s">
        <v>5822</v>
      </c>
      <c r="K1283" s="184" t="s">
        <v>514</v>
      </c>
      <c r="L1283" s="184" t="s">
        <v>514</v>
      </c>
    </row>
    <row r="1284" spans="1:12" x14ac:dyDescent="0.25">
      <c r="A1284" s="184" t="s">
        <v>5823</v>
      </c>
      <c r="B1284" s="184" t="s">
        <v>5824</v>
      </c>
      <c r="C1284" s="184" t="s">
        <v>74</v>
      </c>
      <c r="F1284" s="184" t="s">
        <v>767</v>
      </c>
      <c r="G1284" s="185">
        <v>25976641.510000002</v>
      </c>
      <c r="H1284" s="184" t="s">
        <v>5825</v>
      </c>
      <c r="I1284" s="184" t="s">
        <v>5826</v>
      </c>
      <c r="J1284" s="184" t="s">
        <v>5827</v>
      </c>
      <c r="K1284" s="184" t="s">
        <v>5828</v>
      </c>
      <c r="L1284" s="184" t="s">
        <v>514</v>
      </c>
    </row>
    <row r="1285" spans="1:12" x14ac:dyDescent="0.25">
      <c r="A1285" s="184" t="s">
        <v>5829</v>
      </c>
      <c r="B1285" s="184" t="s">
        <v>5830</v>
      </c>
      <c r="C1285" s="184" t="s">
        <v>168</v>
      </c>
      <c r="F1285" s="184" t="s">
        <v>2190</v>
      </c>
      <c r="G1285" s="185">
        <v>698987.47</v>
      </c>
      <c r="H1285" s="184" t="s">
        <v>5831</v>
      </c>
      <c r="I1285" s="184" t="s">
        <v>514</v>
      </c>
      <c r="J1285" s="184" t="s">
        <v>5832</v>
      </c>
      <c r="K1285" s="184" t="s">
        <v>514</v>
      </c>
      <c r="L1285" s="184" t="s">
        <v>514</v>
      </c>
    </row>
    <row r="1286" spans="1:12" x14ac:dyDescent="0.25">
      <c r="A1286" s="184" t="s">
        <v>5833</v>
      </c>
      <c r="B1286" s="184" t="s">
        <v>5834</v>
      </c>
      <c r="C1286" s="184" t="s">
        <v>168</v>
      </c>
      <c r="F1286" s="184" t="s">
        <v>2190</v>
      </c>
      <c r="G1286" s="185">
        <v>734039.73</v>
      </c>
      <c r="H1286" s="184" t="s">
        <v>5835</v>
      </c>
      <c r="I1286" s="184" t="s">
        <v>514</v>
      </c>
      <c r="J1286" s="184" t="s">
        <v>5832</v>
      </c>
      <c r="K1286" s="184" t="s">
        <v>514</v>
      </c>
      <c r="L1286" s="184" t="s">
        <v>514</v>
      </c>
    </row>
    <row r="1287" spans="1:12" x14ac:dyDescent="0.25">
      <c r="A1287" s="184" t="s">
        <v>5836</v>
      </c>
      <c r="B1287" s="184" t="s">
        <v>5837</v>
      </c>
      <c r="C1287" s="184" t="s">
        <v>79</v>
      </c>
      <c r="F1287" s="184" t="s">
        <v>2190</v>
      </c>
      <c r="G1287" s="185">
        <v>23325.38</v>
      </c>
      <c r="H1287" s="184" t="s">
        <v>5838</v>
      </c>
      <c r="I1287" s="184" t="s">
        <v>5839</v>
      </c>
      <c r="J1287" s="184" t="s">
        <v>5840</v>
      </c>
      <c r="K1287" s="184" t="s">
        <v>5841</v>
      </c>
      <c r="L1287" s="184" t="s">
        <v>514</v>
      </c>
    </row>
    <row r="1288" spans="1:12" x14ac:dyDescent="0.25">
      <c r="A1288" s="184" t="s">
        <v>5842</v>
      </c>
      <c r="B1288" s="184" t="s">
        <v>5843</v>
      </c>
      <c r="C1288" s="184" t="s">
        <v>79</v>
      </c>
      <c r="F1288" s="184" t="s">
        <v>2190</v>
      </c>
      <c r="G1288" s="185">
        <v>30979.43</v>
      </c>
      <c r="H1288" s="184" t="s">
        <v>5844</v>
      </c>
      <c r="I1288" s="184" t="s">
        <v>5845</v>
      </c>
      <c r="J1288" s="184" t="s">
        <v>5846</v>
      </c>
      <c r="K1288" s="184" t="s">
        <v>5847</v>
      </c>
      <c r="L1288" s="184" t="s">
        <v>514</v>
      </c>
    </row>
    <row r="1289" spans="1:12" x14ac:dyDescent="0.25">
      <c r="A1289" s="184" t="s">
        <v>5848</v>
      </c>
      <c r="B1289" s="184" t="s">
        <v>5849</v>
      </c>
      <c r="C1289" s="184" t="s">
        <v>79</v>
      </c>
      <c r="F1289" s="184" t="s">
        <v>2190</v>
      </c>
      <c r="G1289" s="185">
        <v>33407.58</v>
      </c>
      <c r="H1289" s="184" t="s">
        <v>5850</v>
      </c>
      <c r="I1289" s="184" t="s">
        <v>5851</v>
      </c>
      <c r="J1289" s="184" t="s">
        <v>5852</v>
      </c>
      <c r="K1289" s="184" t="s">
        <v>5853</v>
      </c>
      <c r="L1289" s="184" t="s">
        <v>514</v>
      </c>
    </row>
    <row r="1290" spans="1:12" x14ac:dyDescent="0.25">
      <c r="A1290" s="184" t="s">
        <v>5854</v>
      </c>
      <c r="B1290" s="184" t="s">
        <v>5855</v>
      </c>
      <c r="C1290" s="184" t="s">
        <v>79</v>
      </c>
      <c r="F1290" s="184" t="s">
        <v>2190</v>
      </c>
      <c r="G1290" s="185">
        <v>33694.379999999997</v>
      </c>
      <c r="H1290" s="184" t="s">
        <v>5856</v>
      </c>
      <c r="I1290" s="184" t="s">
        <v>5857</v>
      </c>
      <c r="J1290" s="184" t="s">
        <v>5858</v>
      </c>
      <c r="K1290" s="184" t="s">
        <v>5859</v>
      </c>
      <c r="L1290" s="184" t="s">
        <v>514</v>
      </c>
    </row>
    <row r="1291" spans="1:12" x14ac:dyDescent="0.25">
      <c r="A1291" s="184" t="s">
        <v>5860</v>
      </c>
      <c r="B1291" s="184" t="s">
        <v>5861</v>
      </c>
      <c r="C1291" s="184" t="s">
        <v>74</v>
      </c>
      <c r="F1291" s="184" t="s">
        <v>510</v>
      </c>
      <c r="G1291" s="185">
        <v>3902.08</v>
      </c>
      <c r="H1291" s="184" t="s">
        <v>514</v>
      </c>
      <c r="I1291" s="184" t="s">
        <v>1700</v>
      </c>
      <c r="J1291" s="184" t="s">
        <v>1556</v>
      </c>
      <c r="K1291" s="184" t="s">
        <v>514</v>
      </c>
      <c r="L1291" s="184" t="s">
        <v>514</v>
      </c>
    </row>
    <row r="1292" spans="1:12" x14ac:dyDescent="0.25">
      <c r="A1292" s="184" t="s">
        <v>5862</v>
      </c>
      <c r="B1292" s="184" t="s">
        <v>5863</v>
      </c>
      <c r="C1292" s="184" t="s">
        <v>74</v>
      </c>
      <c r="F1292" s="184" t="s">
        <v>736</v>
      </c>
      <c r="G1292" s="185">
        <v>0</v>
      </c>
      <c r="H1292" s="184" t="s">
        <v>514</v>
      </c>
      <c r="I1292" s="184" t="s">
        <v>514</v>
      </c>
      <c r="J1292" s="184" t="s">
        <v>514</v>
      </c>
      <c r="K1292" s="184" t="s">
        <v>514</v>
      </c>
      <c r="L1292" s="184" t="s">
        <v>514</v>
      </c>
    </row>
    <row r="1293" spans="1:12" x14ac:dyDescent="0.25">
      <c r="A1293" s="184" t="s">
        <v>5864</v>
      </c>
      <c r="B1293" s="184" t="s">
        <v>5865</v>
      </c>
      <c r="C1293" s="184" t="s">
        <v>168</v>
      </c>
      <c r="F1293" s="184" t="s">
        <v>2190</v>
      </c>
      <c r="G1293" s="185">
        <v>131992.1</v>
      </c>
      <c r="H1293" s="184" t="s">
        <v>5866</v>
      </c>
      <c r="I1293" s="184" t="s">
        <v>5867</v>
      </c>
      <c r="J1293" s="184" t="s">
        <v>5868</v>
      </c>
      <c r="K1293" s="184" t="s">
        <v>514</v>
      </c>
      <c r="L1293" s="184" t="s">
        <v>514</v>
      </c>
    </row>
    <row r="1294" spans="1:12" x14ac:dyDescent="0.25">
      <c r="A1294" s="184" t="s">
        <v>5869</v>
      </c>
      <c r="B1294" s="184" t="s">
        <v>5870</v>
      </c>
      <c r="C1294" s="184" t="s">
        <v>168</v>
      </c>
      <c r="F1294" s="184" t="s">
        <v>2190</v>
      </c>
      <c r="G1294" s="185">
        <v>442440.04</v>
      </c>
      <c r="H1294" s="184" t="s">
        <v>5871</v>
      </c>
      <c r="I1294" s="184" t="s">
        <v>5811</v>
      </c>
      <c r="J1294" s="184" t="s">
        <v>5711</v>
      </c>
      <c r="K1294" s="184" t="s">
        <v>514</v>
      </c>
      <c r="L1294" s="184" t="s">
        <v>514</v>
      </c>
    </row>
    <row r="1295" spans="1:12" x14ac:dyDescent="0.25">
      <c r="A1295" s="184" t="s">
        <v>5872</v>
      </c>
      <c r="B1295" s="184" t="s">
        <v>5873</v>
      </c>
      <c r="C1295" s="184" t="s">
        <v>168</v>
      </c>
      <c r="F1295" s="184" t="s">
        <v>2190</v>
      </c>
      <c r="G1295" s="185">
        <v>203986.07</v>
      </c>
      <c r="H1295" s="184" t="s">
        <v>5874</v>
      </c>
      <c r="I1295" s="184" t="s">
        <v>5710</v>
      </c>
      <c r="J1295" s="184" t="s">
        <v>5711</v>
      </c>
      <c r="K1295" s="184" t="s">
        <v>514</v>
      </c>
      <c r="L1295" s="184" t="s">
        <v>514</v>
      </c>
    </row>
    <row r="1296" spans="1:12" x14ac:dyDescent="0.25">
      <c r="A1296" s="184" t="s">
        <v>5875</v>
      </c>
      <c r="B1296" s="184" t="s">
        <v>5876</v>
      </c>
      <c r="C1296" s="184" t="s">
        <v>56</v>
      </c>
      <c r="F1296" s="184" t="s">
        <v>2987</v>
      </c>
      <c r="G1296" s="185">
        <v>50634.28</v>
      </c>
      <c r="H1296" s="184" t="s">
        <v>5877</v>
      </c>
      <c r="I1296" s="184" t="s">
        <v>514</v>
      </c>
      <c r="J1296" s="184" t="s">
        <v>5878</v>
      </c>
      <c r="K1296" s="184" t="s">
        <v>514</v>
      </c>
      <c r="L1296" s="184" t="s">
        <v>514</v>
      </c>
    </row>
    <row r="1297" spans="1:12" x14ac:dyDescent="0.25">
      <c r="A1297" s="184" t="s">
        <v>5879</v>
      </c>
      <c r="B1297" s="184" t="s">
        <v>5880</v>
      </c>
      <c r="C1297" s="184" t="s">
        <v>74</v>
      </c>
      <c r="F1297" s="184" t="s">
        <v>510</v>
      </c>
      <c r="G1297" s="185">
        <v>112520.08</v>
      </c>
      <c r="H1297" s="184" t="s">
        <v>5881</v>
      </c>
      <c r="I1297" s="184" t="s">
        <v>1700</v>
      </c>
      <c r="J1297" s="184" t="s">
        <v>1556</v>
      </c>
      <c r="K1297" s="184" t="s">
        <v>514</v>
      </c>
      <c r="L1297" s="184" t="s">
        <v>514</v>
      </c>
    </row>
    <row r="1298" spans="1:12" x14ac:dyDescent="0.25">
      <c r="A1298" s="184" t="s">
        <v>5882</v>
      </c>
      <c r="B1298" s="184" t="s">
        <v>5883</v>
      </c>
      <c r="C1298" s="184" t="s">
        <v>74</v>
      </c>
      <c r="F1298" s="184" t="s">
        <v>989</v>
      </c>
      <c r="G1298" s="185">
        <v>86904.24</v>
      </c>
      <c r="H1298" s="184" t="s">
        <v>5884</v>
      </c>
      <c r="I1298" s="184" t="s">
        <v>5885</v>
      </c>
      <c r="J1298" s="184" t="s">
        <v>5886</v>
      </c>
      <c r="K1298" s="184" t="s">
        <v>5887</v>
      </c>
      <c r="L1298" s="184" t="s">
        <v>514</v>
      </c>
    </row>
    <row r="1299" spans="1:12" x14ac:dyDescent="0.25">
      <c r="A1299" s="184" t="s">
        <v>5888</v>
      </c>
      <c r="B1299" s="184" t="s">
        <v>5889</v>
      </c>
      <c r="C1299" s="184" t="s">
        <v>74</v>
      </c>
      <c r="F1299" s="184" t="s">
        <v>989</v>
      </c>
      <c r="G1299" s="185">
        <v>561471</v>
      </c>
      <c r="H1299" s="184" t="s">
        <v>5890</v>
      </c>
      <c r="I1299" s="184" t="s">
        <v>514</v>
      </c>
      <c r="J1299" s="184" t="s">
        <v>514</v>
      </c>
      <c r="K1299" s="184" t="s">
        <v>514</v>
      </c>
      <c r="L1299" s="184" t="s">
        <v>514</v>
      </c>
    </row>
    <row r="1300" spans="1:12" x14ac:dyDescent="0.25">
      <c r="A1300" s="184" t="s">
        <v>5891</v>
      </c>
      <c r="B1300" s="184" t="s">
        <v>5892</v>
      </c>
      <c r="C1300" s="184" t="s">
        <v>74</v>
      </c>
      <c r="F1300" s="184" t="s">
        <v>989</v>
      </c>
      <c r="G1300" s="185">
        <v>472809.73</v>
      </c>
      <c r="H1300" s="184" t="s">
        <v>5893</v>
      </c>
      <c r="I1300" s="184" t="s">
        <v>5894</v>
      </c>
      <c r="J1300" s="184" t="s">
        <v>5895</v>
      </c>
      <c r="K1300" s="184" t="s">
        <v>5896</v>
      </c>
      <c r="L1300" s="184" t="s">
        <v>514</v>
      </c>
    </row>
    <row r="1301" spans="1:12" x14ac:dyDescent="0.25">
      <c r="A1301" s="184" t="s">
        <v>5897</v>
      </c>
      <c r="B1301" s="184" t="s">
        <v>5898</v>
      </c>
      <c r="C1301" s="184" t="s">
        <v>74</v>
      </c>
      <c r="F1301" s="184" t="s">
        <v>989</v>
      </c>
      <c r="G1301" s="185">
        <v>122116.85</v>
      </c>
      <c r="H1301" s="184" t="s">
        <v>5899</v>
      </c>
      <c r="I1301" s="184" t="s">
        <v>5900</v>
      </c>
      <c r="J1301" s="184" t="s">
        <v>5901</v>
      </c>
      <c r="K1301" s="184" t="s">
        <v>5902</v>
      </c>
      <c r="L1301" s="184" t="s">
        <v>514</v>
      </c>
    </row>
    <row r="1302" spans="1:12" x14ac:dyDescent="0.25">
      <c r="A1302" s="184" t="s">
        <v>5903</v>
      </c>
      <c r="B1302" s="184" t="s">
        <v>5904</v>
      </c>
      <c r="C1302" s="184" t="s">
        <v>74</v>
      </c>
      <c r="F1302" s="184" t="s">
        <v>989</v>
      </c>
      <c r="G1302" s="185">
        <v>468394.5</v>
      </c>
      <c r="H1302" s="184" t="s">
        <v>5905</v>
      </c>
      <c r="I1302" s="184" t="s">
        <v>5906</v>
      </c>
      <c r="J1302" s="184" t="s">
        <v>5895</v>
      </c>
      <c r="K1302" s="184" t="s">
        <v>5896</v>
      </c>
      <c r="L1302" s="184" t="s">
        <v>514</v>
      </c>
    </row>
    <row r="1303" spans="1:12" x14ac:dyDescent="0.25">
      <c r="A1303" s="184" t="s">
        <v>5907</v>
      </c>
      <c r="B1303" s="184" t="s">
        <v>5908</v>
      </c>
      <c r="C1303" s="184" t="s">
        <v>74</v>
      </c>
      <c r="F1303" s="184" t="s">
        <v>989</v>
      </c>
      <c r="G1303" s="185">
        <v>692212.26</v>
      </c>
      <c r="H1303" s="184" t="s">
        <v>5909</v>
      </c>
      <c r="I1303" s="184" t="s">
        <v>5910</v>
      </c>
      <c r="J1303" s="184" t="s">
        <v>5911</v>
      </c>
      <c r="K1303" s="184" t="s">
        <v>5912</v>
      </c>
      <c r="L1303" s="184" t="s">
        <v>514</v>
      </c>
    </row>
    <row r="1304" spans="1:12" x14ac:dyDescent="0.25">
      <c r="A1304" s="184" t="s">
        <v>5913</v>
      </c>
      <c r="B1304" s="184" t="s">
        <v>5914</v>
      </c>
      <c r="C1304" s="184" t="s">
        <v>74</v>
      </c>
      <c r="F1304" s="184" t="s">
        <v>510</v>
      </c>
      <c r="G1304" s="185">
        <v>22297.599999999999</v>
      </c>
      <c r="H1304" s="184" t="s">
        <v>514</v>
      </c>
      <c r="I1304" s="184" t="s">
        <v>514</v>
      </c>
      <c r="J1304" s="184" t="s">
        <v>1605</v>
      </c>
      <c r="K1304" s="184" t="s">
        <v>514</v>
      </c>
      <c r="L1304" s="184" t="s">
        <v>514</v>
      </c>
    </row>
    <row r="1305" spans="1:12" x14ac:dyDescent="0.25">
      <c r="A1305" s="184" t="s">
        <v>5915</v>
      </c>
      <c r="B1305" s="184" t="s">
        <v>5916</v>
      </c>
      <c r="C1305" s="184" t="s">
        <v>74</v>
      </c>
      <c r="F1305" s="184" t="s">
        <v>3360</v>
      </c>
      <c r="G1305" s="185">
        <v>18634.330000000002</v>
      </c>
      <c r="H1305" s="184" t="s">
        <v>514</v>
      </c>
      <c r="I1305" s="184" t="s">
        <v>514</v>
      </c>
      <c r="J1305" s="184" t="s">
        <v>514</v>
      </c>
      <c r="K1305" s="184" t="s">
        <v>5917</v>
      </c>
      <c r="L1305" s="184" t="s">
        <v>514</v>
      </c>
    </row>
    <row r="1306" spans="1:12" x14ac:dyDescent="0.25">
      <c r="A1306" s="184" t="s">
        <v>5918</v>
      </c>
      <c r="B1306" s="184" t="s">
        <v>5919</v>
      </c>
      <c r="C1306" s="184" t="s">
        <v>74</v>
      </c>
      <c r="F1306" s="184" t="s">
        <v>510</v>
      </c>
      <c r="G1306" s="185">
        <v>17854.189999999999</v>
      </c>
      <c r="H1306" s="184" t="s">
        <v>514</v>
      </c>
      <c r="I1306" s="184" t="s">
        <v>5920</v>
      </c>
      <c r="J1306" s="184" t="s">
        <v>1570</v>
      </c>
      <c r="K1306" s="184" t="s">
        <v>514</v>
      </c>
      <c r="L1306" s="184" t="s">
        <v>514</v>
      </c>
    </row>
    <row r="1307" spans="1:12" x14ac:dyDescent="0.25">
      <c r="A1307" s="184" t="s">
        <v>5921</v>
      </c>
      <c r="B1307" s="184" t="s">
        <v>5922</v>
      </c>
      <c r="C1307" s="184" t="s">
        <v>74</v>
      </c>
      <c r="F1307" s="184" t="s">
        <v>989</v>
      </c>
      <c r="G1307" s="185">
        <v>3630217.1</v>
      </c>
      <c r="H1307" s="184" t="s">
        <v>5923</v>
      </c>
      <c r="I1307" s="184" t="s">
        <v>5924</v>
      </c>
      <c r="J1307" s="184" t="s">
        <v>5925</v>
      </c>
      <c r="K1307" s="184" t="s">
        <v>5926</v>
      </c>
      <c r="L1307" s="184" t="s">
        <v>514</v>
      </c>
    </row>
    <row r="1308" spans="1:12" x14ac:dyDescent="0.25">
      <c r="A1308" s="184" t="s">
        <v>5927</v>
      </c>
      <c r="B1308" s="184" t="s">
        <v>5928</v>
      </c>
      <c r="C1308" s="184" t="s">
        <v>74</v>
      </c>
      <c r="F1308" s="184" t="s">
        <v>736</v>
      </c>
      <c r="G1308" s="185">
        <v>2270045.02</v>
      </c>
      <c r="H1308" s="184" t="s">
        <v>5929</v>
      </c>
      <c r="I1308" s="184" t="s">
        <v>5930</v>
      </c>
      <c r="J1308" s="184" t="s">
        <v>5931</v>
      </c>
      <c r="K1308" s="184" t="s">
        <v>5932</v>
      </c>
      <c r="L1308" s="184" t="s">
        <v>514</v>
      </c>
    </row>
    <row r="1309" spans="1:12" x14ac:dyDescent="0.25">
      <c r="A1309" s="184" t="s">
        <v>5933</v>
      </c>
      <c r="B1309" s="184" t="s">
        <v>5934</v>
      </c>
      <c r="C1309" s="184" t="s">
        <v>74</v>
      </c>
      <c r="F1309" s="184" t="s">
        <v>826</v>
      </c>
      <c r="G1309" s="185">
        <v>208664.23</v>
      </c>
      <c r="H1309" s="184" t="s">
        <v>5935</v>
      </c>
      <c r="I1309" s="184" t="s">
        <v>5936</v>
      </c>
      <c r="J1309" s="184" t="s">
        <v>5937</v>
      </c>
      <c r="K1309" s="184" t="s">
        <v>5938</v>
      </c>
      <c r="L1309" s="184" t="s">
        <v>514</v>
      </c>
    </row>
    <row r="1310" spans="1:12" x14ac:dyDescent="0.25">
      <c r="A1310" s="184" t="s">
        <v>5939</v>
      </c>
      <c r="B1310" s="184" t="s">
        <v>5940</v>
      </c>
      <c r="C1310" s="184" t="s">
        <v>79</v>
      </c>
      <c r="F1310" s="184" t="s">
        <v>962</v>
      </c>
      <c r="G1310" s="185">
        <v>241774.38</v>
      </c>
      <c r="H1310" s="184" t="s">
        <v>969</v>
      </c>
      <c r="I1310" s="184" t="s">
        <v>970</v>
      </c>
      <c r="J1310" s="184" t="s">
        <v>971</v>
      </c>
      <c r="K1310" s="184" t="s">
        <v>972</v>
      </c>
      <c r="L1310" s="184" t="s">
        <v>514</v>
      </c>
    </row>
    <row r="1311" spans="1:12" x14ac:dyDescent="0.25">
      <c r="A1311" s="184" t="s">
        <v>5941</v>
      </c>
      <c r="B1311" s="184" t="s">
        <v>5942</v>
      </c>
      <c r="C1311" s="184" t="s">
        <v>79</v>
      </c>
      <c r="F1311" s="184" t="s">
        <v>962</v>
      </c>
      <c r="G1311" s="185">
        <v>4721.95</v>
      </c>
      <c r="H1311" s="184" t="s">
        <v>975</v>
      </c>
      <c r="I1311" s="184" t="s">
        <v>976</v>
      </c>
      <c r="J1311" s="184" t="s">
        <v>977</v>
      </c>
      <c r="K1311" s="184" t="s">
        <v>978</v>
      </c>
      <c r="L1311" s="184" t="s">
        <v>514</v>
      </c>
    </row>
    <row r="1312" spans="1:12" x14ac:dyDescent="0.25">
      <c r="A1312" s="184" t="s">
        <v>5943</v>
      </c>
      <c r="B1312" s="184" t="s">
        <v>5944</v>
      </c>
      <c r="C1312" s="184" t="s">
        <v>74</v>
      </c>
      <c r="F1312" s="184" t="s">
        <v>989</v>
      </c>
      <c r="G1312" s="185">
        <v>526128.38</v>
      </c>
      <c r="H1312" s="184" t="s">
        <v>5945</v>
      </c>
      <c r="I1312" s="184" t="s">
        <v>5946</v>
      </c>
      <c r="J1312" s="184" t="s">
        <v>5947</v>
      </c>
      <c r="K1312" s="184" t="s">
        <v>5948</v>
      </c>
      <c r="L1312" s="184" t="s">
        <v>514</v>
      </c>
    </row>
    <row r="1313" spans="1:12" x14ac:dyDescent="0.25">
      <c r="A1313" s="184" t="s">
        <v>5949</v>
      </c>
      <c r="B1313" s="184" t="s">
        <v>5950</v>
      </c>
      <c r="C1313" s="184" t="s">
        <v>74</v>
      </c>
      <c r="F1313" s="184" t="s">
        <v>989</v>
      </c>
      <c r="G1313" s="185">
        <v>1216852.54</v>
      </c>
      <c r="H1313" s="184" t="s">
        <v>5951</v>
      </c>
      <c r="I1313" s="184" t="s">
        <v>5952</v>
      </c>
      <c r="J1313" s="184" t="s">
        <v>5953</v>
      </c>
      <c r="K1313" s="184" t="s">
        <v>5954</v>
      </c>
      <c r="L1313" s="184" t="s">
        <v>514</v>
      </c>
    </row>
    <row r="1314" spans="1:12" x14ac:dyDescent="0.25">
      <c r="A1314" s="184" t="s">
        <v>5955</v>
      </c>
      <c r="B1314" s="184" t="s">
        <v>5956</v>
      </c>
      <c r="C1314" s="184" t="s">
        <v>74</v>
      </c>
      <c r="F1314" s="184" t="s">
        <v>989</v>
      </c>
      <c r="G1314" s="185">
        <v>1217631.92</v>
      </c>
      <c r="H1314" s="184" t="s">
        <v>5957</v>
      </c>
      <c r="I1314" s="184" t="s">
        <v>5952</v>
      </c>
      <c r="J1314" s="184" t="s">
        <v>5953</v>
      </c>
      <c r="K1314" s="184" t="s">
        <v>5954</v>
      </c>
      <c r="L1314" s="184" t="s">
        <v>514</v>
      </c>
    </row>
    <row r="1315" spans="1:12" x14ac:dyDescent="0.25">
      <c r="A1315" s="184" t="s">
        <v>5958</v>
      </c>
      <c r="B1315" s="184" t="s">
        <v>5959</v>
      </c>
      <c r="C1315" s="184" t="s">
        <v>74</v>
      </c>
      <c r="F1315" s="184" t="s">
        <v>989</v>
      </c>
      <c r="G1315" s="185">
        <v>5139618.38</v>
      </c>
      <c r="H1315" s="184" t="s">
        <v>5960</v>
      </c>
      <c r="I1315" s="184" t="s">
        <v>5946</v>
      </c>
      <c r="J1315" s="184" t="s">
        <v>5947</v>
      </c>
      <c r="K1315" s="184" t="s">
        <v>5961</v>
      </c>
      <c r="L1315" s="184" t="s">
        <v>514</v>
      </c>
    </row>
    <row r="1316" spans="1:12" x14ac:dyDescent="0.25">
      <c r="A1316" s="184" t="s">
        <v>5962</v>
      </c>
      <c r="B1316" s="184" t="s">
        <v>5963</v>
      </c>
      <c r="C1316" s="184" t="s">
        <v>74</v>
      </c>
      <c r="F1316" s="184" t="s">
        <v>826</v>
      </c>
      <c r="G1316" s="185">
        <v>83228.55</v>
      </c>
      <c r="H1316" s="184" t="s">
        <v>514</v>
      </c>
      <c r="I1316" s="184" t="s">
        <v>514</v>
      </c>
      <c r="J1316" s="184" t="s">
        <v>5964</v>
      </c>
      <c r="K1316" s="184" t="s">
        <v>514</v>
      </c>
      <c r="L1316" s="184" t="s">
        <v>514</v>
      </c>
    </row>
    <row r="1317" spans="1:12" x14ac:dyDescent="0.25">
      <c r="A1317" s="184" t="s">
        <v>5965</v>
      </c>
      <c r="B1317" s="184" t="s">
        <v>5966</v>
      </c>
      <c r="C1317" s="184" t="s">
        <v>74</v>
      </c>
      <c r="F1317" s="184" t="s">
        <v>826</v>
      </c>
      <c r="G1317" s="185">
        <v>83228.55</v>
      </c>
      <c r="H1317" s="184" t="s">
        <v>514</v>
      </c>
      <c r="I1317" s="184" t="s">
        <v>514</v>
      </c>
      <c r="J1317" s="184" t="s">
        <v>5964</v>
      </c>
      <c r="K1317" s="184" t="s">
        <v>514</v>
      </c>
      <c r="L1317" s="184" t="s">
        <v>514</v>
      </c>
    </row>
    <row r="1318" spans="1:12" x14ac:dyDescent="0.25">
      <c r="A1318" s="184" t="s">
        <v>5967</v>
      </c>
      <c r="B1318" s="184" t="s">
        <v>5968</v>
      </c>
      <c r="C1318" s="184" t="s">
        <v>74</v>
      </c>
      <c r="F1318" s="184" t="s">
        <v>826</v>
      </c>
      <c r="G1318" s="185">
        <v>83228.55</v>
      </c>
      <c r="H1318" s="184" t="s">
        <v>514</v>
      </c>
      <c r="I1318" s="184" t="s">
        <v>514</v>
      </c>
      <c r="J1318" s="184" t="s">
        <v>5964</v>
      </c>
      <c r="K1318" s="184" t="s">
        <v>514</v>
      </c>
      <c r="L1318" s="184" t="s">
        <v>514</v>
      </c>
    </row>
    <row r="1319" spans="1:12" x14ac:dyDescent="0.25">
      <c r="A1319" s="184" t="s">
        <v>5969</v>
      </c>
      <c r="B1319" s="184" t="s">
        <v>5970</v>
      </c>
      <c r="C1319" s="184" t="s">
        <v>56</v>
      </c>
      <c r="F1319" s="184" t="s">
        <v>1533</v>
      </c>
      <c r="G1319" s="185">
        <v>146108.89000000001</v>
      </c>
      <c r="H1319" s="184" t="s">
        <v>5971</v>
      </c>
      <c r="I1319" s="184" t="s">
        <v>5972</v>
      </c>
      <c r="J1319" s="184" t="s">
        <v>5973</v>
      </c>
      <c r="K1319" s="184" t="s">
        <v>514</v>
      </c>
      <c r="L1319" s="184" t="s">
        <v>514</v>
      </c>
    </row>
    <row r="1320" spans="1:12" x14ac:dyDescent="0.25">
      <c r="A1320" s="184" t="s">
        <v>5974</v>
      </c>
      <c r="B1320" s="184" t="s">
        <v>5975</v>
      </c>
      <c r="C1320" s="184" t="s">
        <v>74</v>
      </c>
      <c r="F1320" s="184" t="s">
        <v>5586</v>
      </c>
      <c r="G1320" s="185">
        <v>729134.46</v>
      </c>
      <c r="H1320" s="184" t="s">
        <v>5976</v>
      </c>
      <c r="I1320" s="184" t="s">
        <v>1173</v>
      </c>
      <c r="J1320" s="184" t="s">
        <v>5977</v>
      </c>
      <c r="K1320" s="184" t="s">
        <v>1866</v>
      </c>
      <c r="L1320" s="184" t="s">
        <v>514</v>
      </c>
    </row>
    <row r="1321" spans="1:12" x14ac:dyDescent="0.25">
      <c r="A1321" s="184" t="s">
        <v>5978</v>
      </c>
      <c r="B1321" s="184" t="s">
        <v>5979</v>
      </c>
      <c r="C1321" s="184" t="s">
        <v>74</v>
      </c>
      <c r="F1321" s="184" t="s">
        <v>5586</v>
      </c>
      <c r="G1321" s="185">
        <v>12265.26</v>
      </c>
      <c r="H1321" s="184" t="s">
        <v>514</v>
      </c>
      <c r="I1321" s="184" t="s">
        <v>514</v>
      </c>
      <c r="J1321" s="184" t="s">
        <v>5980</v>
      </c>
      <c r="K1321" s="184" t="s">
        <v>514</v>
      </c>
      <c r="L1321" s="184" t="s">
        <v>514</v>
      </c>
    </row>
    <row r="1322" spans="1:12" x14ac:dyDescent="0.25">
      <c r="A1322" s="184" t="s">
        <v>5981</v>
      </c>
      <c r="B1322" s="184" t="s">
        <v>5982</v>
      </c>
      <c r="C1322" s="184" t="s">
        <v>56</v>
      </c>
      <c r="F1322" s="184" t="s">
        <v>950</v>
      </c>
      <c r="G1322" s="185">
        <v>15983.6</v>
      </c>
      <c r="H1322" s="184" t="s">
        <v>514</v>
      </c>
      <c r="I1322" s="184" t="s">
        <v>5983</v>
      </c>
      <c r="J1322" s="184" t="s">
        <v>5984</v>
      </c>
      <c r="K1322" s="184" t="s">
        <v>514</v>
      </c>
      <c r="L1322" s="184" t="s">
        <v>514</v>
      </c>
    </row>
    <row r="1323" spans="1:12" x14ac:dyDescent="0.25">
      <c r="A1323" s="184" t="s">
        <v>5985</v>
      </c>
      <c r="B1323" s="184" t="s">
        <v>5986</v>
      </c>
      <c r="C1323" s="184" t="s">
        <v>79</v>
      </c>
      <c r="F1323" s="184" t="s">
        <v>3385</v>
      </c>
      <c r="G1323" s="185">
        <v>16956.95</v>
      </c>
      <c r="H1323" s="184" t="s">
        <v>514</v>
      </c>
      <c r="I1323" s="184" t="s">
        <v>5987</v>
      </c>
      <c r="J1323" s="184" t="s">
        <v>5988</v>
      </c>
      <c r="K1323" s="184" t="s">
        <v>514</v>
      </c>
      <c r="L1323" s="184" t="s">
        <v>514</v>
      </c>
    </row>
    <row r="1324" spans="1:12" x14ac:dyDescent="0.25">
      <c r="A1324" s="184" t="s">
        <v>5989</v>
      </c>
      <c r="B1324" s="184" t="s">
        <v>5990</v>
      </c>
      <c r="C1324" s="184" t="s">
        <v>79</v>
      </c>
      <c r="F1324" s="184" t="s">
        <v>3385</v>
      </c>
      <c r="G1324" s="185">
        <v>13948.49</v>
      </c>
      <c r="H1324" s="184" t="s">
        <v>514</v>
      </c>
      <c r="I1324" s="184" t="s">
        <v>5991</v>
      </c>
      <c r="J1324" s="184" t="s">
        <v>5988</v>
      </c>
      <c r="K1324" s="184" t="s">
        <v>514</v>
      </c>
      <c r="L1324" s="184" t="s">
        <v>514</v>
      </c>
    </row>
    <row r="1325" spans="1:12" x14ac:dyDescent="0.25">
      <c r="A1325" s="184" t="s">
        <v>5992</v>
      </c>
      <c r="B1325" s="184" t="s">
        <v>5993</v>
      </c>
      <c r="C1325" s="184" t="s">
        <v>79</v>
      </c>
      <c r="F1325" s="184" t="s">
        <v>2987</v>
      </c>
      <c r="G1325" s="185">
        <v>54160.5</v>
      </c>
      <c r="H1325" s="184" t="s">
        <v>5994</v>
      </c>
      <c r="I1325" s="184" t="s">
        <v>514</v>
      </c>
      <c r="J1325" s="184" t="s">
        <v>5995</v>
      </c>
      <c r="K1325" s="184" t="s">
        <v>514</v>
      </c>
      <c r="L1325" s="184" t="s">
        <v>514</v>
      </c>
    </row>
    <row r="1326" spans="1:12" x14ac:dyDescent="0.25">
      <c r="A1326" s="184" t="s">
        <v>5996</v>
      </c>
      <c r="B1326" s="184" t="s">
        <v>5997</v>
      </c>
      <c r="C1326" s="184" t="s">
        <v>79</v>
      </c>
      <c r="F1326" s="184" t="s">
        <v>2987</v>
      </c>
      <c r="G1326" s="185">
        <v>42128.37</v>
      </c>
      <c r="H1326" s="184" t="s">
        <v>5998</v>
      </c>
      <c r="I1326" s="184" t="s">
        <v>514</v>
      </c>
      <c r="J1326" s="184" t="s">
        <v>5999</v>
      </c>
      <c r="K1326" s="184" t="s">
        <v>514</v>
      </c>
      <c r="L1326" s="184" t="s">
        <v>514</v>
      </c>
    </row>
    <row r="1327" spans="1:12" x14ac:dyDescent="0.25">
      <c r="A1327" s="184" t="s">
        <v>6000</v>
      </c>
      <c r="B1327" s="184" t="s">
        <v>6001</v>
      </c>
      <c r="C1327" s="184" t="s">
        <v>79</v>
      </c>
      <c r="F1327" s="184" t="s">
        <v>2987</v>
      </c>
      <c r="G1327" s="185">
        <v>27881.11</v>
      </c>
      <c r="H1327" s="184" t="s">
        <v>6002</v>
      </c>
      <c r="I1327" s="184" t="s">
        <v>514</v>
      </c>
      <c r="J1327" s="184" t="s">
        <v>5999</v>
      </c>
      <c r="K1327" s="184" t="s">
        <v>514</v>
      </c>
      <c r="L1327" s="184" t="s">
        <v>514</v>
      </c>
    </row>
    <row r="1328" spans="1:12" x14ac:dyDescent="0.25">
      <c r="A1328" s="184" t="s">
        <v>6003</v>
      </c>
      <c r="B1328" s="184" t="s">
        <v>6004</v>
      </c>
      <c r="C1328" s="184" t="s">
        <v>79</v>
      </c>
      <c r="F1328" s="184" t="s">
        <v>2987</v>
      </c>
      <c r="G1328" s="185">
        <v>58792.66</v>
      </c>
      <c r="H1328" s="184" t="s">
        <v>6005</v>
      </c>
      <c r="I1328" s="184" t="s">
        <v>6006</v>
      </c>
      <c r="J1328" s="184" t="s">
        <v>6007</v>
      </c>
      <c r="K1328" s="184" t="s">
        <v>514</v>
      </c>
      <c r="L1328" s="184" t="s">
        <v>514</v>
      </c>
    </row>
    <row r="1329" spans="1:12" x14ac:dyDescent="0.25">
      <c r="A1329" s="184" t="s">
        <v>6008</v>
      </c>
      <c r="B1329" s="184" t="s">
        <v>6009</v>
      </c>
      <c r="C1329" s="184" t="s">
        <v>56</v>
      </c>
      <c r="F1329" s="184" t="s">
        <v>664</v>
      </c>
      <c r="G1329" s="185">
        <v>25553.13</v>
      </c>
      <c r="H1329" s="184" t="s">
        <v>6010</v>
      </c>
      <c r="I1329" s="184" t="s">
        <v>514</v>
      </c>
      <c r="J1329" s="184" t="s">
        <v>6011</v>
      </c>
      <c r="K1329" s="184" t="s">
        <v>514</v>
      </c>
      <c r="L1329" s="184" t="s">
        <v>514</v>
      </c>
    </row>
    <row r="1330" spans="1:12" x14ac:dyDescent="0.25">
      <c r="A1330" s="184" t="s">
        <v>6012</v>
      </c>
      <c r="B1330" s="184" t="s">
        <v>6013</v>
      </c>
      <c r="C1330" s="184" t="s">
        <v>79</v>
      </c>
      <c r="F1330" s="184" t="s">
        <v>2987</v>
      </c>
      <c r="G1330" s="185">
        <v>60013.74</v>
      </c>
      <c r="H1330" s="184" t="s">
        <v>6014</v>
      </c>
      <c r="I1330" s="184" t="s">
        <v>6015</v>
      </c>
      <c r="J1330" s="184" t="s">
        <v>6016</v>
      </c>
      <c r="K1330" s="184" t="s">
        <v>514</v>
      </c>
      <c r="L1330" s="184" t="s">
        <v>514</v>
      </c>
    </row>
    <row r="1331" spans="1:12" x14ac:dyDescent="0.25">
      <c r="A1331" s="184" t="s">
        <v>6017</v>
      </c>
      <c r="B1331" s="184" t="s">
        <v>6018</v>
      </c>
      <c r="C1331" s="184" t="s">
        <v>79</v>
      </c>
      <c r="F1331" s="184" t="s">
        <v>2987</v>
      </c>
      <c r="G1331" s="185">
        <v>73149.53</v>
      </c>
      <c r="H1331" s="184" t="s">
        <v>6019</v>
      </c>
      <c r="I1331" s="184" t="s">
        <v>514</v>
      </c>
      <c r="J1331" s="184" t="s">
        <v>6020</v>
      </c>
      <c r="K1331" s="184" t="s">
        <v>514</v>
      </c>
      <c r="L1331" s="184" t="s">
        <v>514</v>
      </c>
    </row>
    <row r="1332" spans="1:12" x14ac:dyDescent="0.25">
      <c r="A1332" s="184" t="s">
        <v>6021</v>
      </c>
      <c r="B1332" s="184" t="s">
        <v>6018</v>
      </c>
      <c r="C1332" s="184" t="s">
        <v>56</v>
      </c>
      <c r="F1332" s="184" t="s">
        <v>2987</v>
      </c>
      <c r="G1332" s="185">
        <v>137676.96</v>
      </c>
      <c r="H1332" s="184" t="s">
        <v>6022</v>
      </c>
      <c r="I1332" s="184" t="s">
        <v>514</v>
      </c>
      <c r="J1332" s="184" t="s">
        <v>6023</v>
      </c>
      <c r="K1332" s="184" t="s">
        <v>514</v>
      </c>
      <c r="L1332" s="184" t="s">
        <v>514</v>
      </c>
    </row>
    <row r="1333" spans="1:12" x14ac:dyDescent="0.25">
      <c r="A1333" s="184" t="s">
        <v>6024</v>
      </c>
      <c r="B1333" s="184" t="s">
        <v>6025</v>
      </c>
      <c r="C1333" s="184" t="s">
        <v>79</v>
      </c>
      <c r="F1333" s="184" t="s">
        <v>2987</v>
      </c>
      <c r="G1333" s="185">
        <v>81289.899999999994</v>
      </c>
      <c r="H1333" s="184" t="s">
        <v>6026</v>
      </c>
      <c r="I1333" s="184" t="s">
        <v>514</v>
      </c>
      <c r="J1333" s="184" t="s">
        <v>6020</v>
      </c>
      <c r="K1333" s="184" t="s">
        <v>514</v>
      </c>
      <c r="L1333" s="184" t="s">
        <v>514</v>
      </c>
    </row>
    <row r="1334" spans="1:12" x14ac:dyDescent="0.25">
      <c r="A1334" s="184" t="s">
        <v>6027</v>
      </c>
      <c r="B1334" s="184" t="s">
        <v>6028</v>
      </c>
      <c r="C1334" s="184" t="s">
        <v>79</v>
      </c>
      <c r="F1334" s="184" t="s">
        <v>2987</v>
      </c>
      <c r="G1334" s="185">
        <v>42591</v>
      </c>
      <c r="H1334" s="184" t="s">
        <v>6029</v>
      </c>
      <c r="I1334" s="184" t="s">
        <v>514</v>
      </c>
      <c r="J1334" s="184" t="s">
        <v>6030</v>
      </c>
      <c r="K1334" s="184" t="s">
        <v>514</v>
      </c>
      <c r="L1334" s="184" t="s">
        <v>514</v>
      </c>
    </row>
    <row r="1335" spans="1:12" x14ac:dyDescent="0.25">
      <c r="A1335" s="184" t="s">
        <v>6031</v>
      </c>
      <c r="B1335" s="184" t="s">
        <v>6032</v>
      </c>
      <c r="C1335" s="184" t="s">
        <v>79</v>
      </c>
      <c r="F1335" s="184" t="s">
        <v>2987</v>
      </c>
      <c r="G1335" s="185">
        <v>26148.22</v>
      </c>
      <c r="H1335" s="184" t="s">
        <v>6033</v>
      </c>
      <c r="I1335" s="184" t="s">
        <v>514</v>
      </c>
      <c r="J1335" s="184" t="s">
        <v>6030</v>
      </c>
      <c r="K1335" s="184" t="s">
        <v>514</v>
      </c>
      <c r="L1335" s="184" t="s">
        <v>514</v>
      </c>
    </row>
    <row r="1336" spans="1:12" x14ac:dyDescent="0.25">
      <c r="A1336" s="184" t="s">
        <v>6034</v>
      </c>
      <c r="B1336" s="184" t="s">
        <v>6035</v>
      </c>
      <c r="C1336" s="184" t="s">
        <v>79</v>
      </c>
      <c r="F1336" s="184" t="s">
        <v>2987</v>
      </c>
      <c r="G1336" s="185">
        <v>64869.49</v>
      </c>
      <c r="H1336" s="184" t="s">
        <v>6036</v>
      </c>
      <c r="I1336" s="184" t="s">
        <v>514</v>
      </c>
      <c r="J1336" s="184" t="s">
        <v>6030</v>
      </c>
      <c r="K1336" s="184" t="s">
        <v>514</v>
      </c>
      <c r="L1336" s="184" t="s">
        <v>514</v>
      </c>
    </row>
    <row r="1337" spans="1:12" x14ac:dyDescent="0.25">
      <c r="A1337" s="184" t="s">
        <v>6037</v>
      </c>
      <c r="B1337" s="184" t="s">
        <v>6038</v>
      </c>
      <c r="C1337" s="184" t="s">
        <v>79</v>
      </c>
      <c r="F1337" s="184" t="s">
        <v>2987</v>
      </c>
      <c r="G1337" s="185">
        <v>46859.61</v>
      </c>
      <c r="H1337" s="184" t="s">
        <v>6039</v>
      </c>
      <c r="I1337" s="184" t="s">
        <v>514</v>
      </c>
      <c r="J1337" s="184" t="s">
        <v>6040</v>
      </c>
      <c r="K1337" s="184" t="s">
        <v>514</v>
      </c>
      <c r="L1337" s="184" t="s">
        <v>514</v>
      </c>
    </row>
    <row r="1338" spans="1:12" x14ac:dyDescent="0.25">
      <c r="A1338" s="184" t="s">
        <v>6041</v>
      </c>
      <c r="B1338" s="184" t="s">
        <v>6042</v>
      </c>
      <c r="C1338" s="184" t="s">
        <v>79</v>
      </c>
      <c r="F1338" s="184" t="s">
        <v>2987</v>
      </c>
      <c r="G1338" s="185">
        <v>29969.8</v>
      </c>
      <c r="H1338" s="184" t="s">
        <v>6043</v>
      </c>
      <c r="I1338" s="184" t="s">
        <v>514</v>
      </c>
      <c r="J1338" s="184" t="s">
        <v>6044</v>
      </c>
      <c r="K1338" s="184" t="s">
        <v>514</v>
      </c>
      <c r="L1338" s="184" t="s">
        <v>514</v>
      </c>
    </row>
    <row r="1339" spans="1:12" x14ac:dyDescent="0.25">
      <c r="A1339" s="184" t="s">
        <v>6045</v>
      </c>
      <c r="B1339" s="184" t="s">
        <v>6046</v>
      </c>
      <c r="C1339" s="184" t="s">
        <v>79</v>
      </c>
      <c r="F1339" s="184" t="s">
        <v>2987</v>
      </c>
      <c r="G1339" s="185">
        <v>29969.8</v>
      </c>
      <c r="H1339" s="184" t="s">
        <v>6043</v>
      </c>
      <c r="I1339" s="184" t="s">
        <v>514</v>
      </c>
      <c r="J1339" s="184" t="s">
        <v>6044</v>
      </c>
      <c r="K1339" s="184" t="s">
        <v>514</v>
      </c>
      <c r="L1339" s="184" t="s">
        <v>514</v>
      </c>
    </row>
    <row r="1340" spans="1:12" x14ac:dyDescent="0.25">
      <c r="A1340" s="184" t="s">
        <v>6047</v>
      </c>
      <c r="B1340" s="184" t="s">
        <v>6048</v>
      </c>
      <c r="C1340" s="184" t="s">
        <v>79</v>
      </c>
      <c r="F1340" s="184" t="s">
        <v>2987</v>
      </c>
      <c r="G1340" s="185">
        <v>42277.43</v>
      </c>
      <c r="H1340" s="184" t="s">
        <v>6049</v>
      </c>
      <c r="I1340" s="184" t="s">
        <v>514</v>
      </c>
      <c r="J1340" s="184" t="s">
        <v>6050</v>
      </c>
      <c r="K1340" s="184" t="s">
        <v>514</v>
      </c>
      <c r="L1340" s="184" t="s">
        <v>514</v>
      </c>
    </row>
    <row r="1341" spans="1:12" x14ac:dyDescent="0.25">
      <c r="A1341" s="184" t="s">
        <v>6051</v>
      </c>
      <c r="B1341" s="184" t="s">
        <v>6052</v>
      </c>
      <c r="C1341" s="184" t="s">
        <v>79</v>
      </c>
      <c r="F1341" s="184" t="s">
        <v>2190</v>
      </c>
      <c r="G1341" s="185">
        <v>86248.82</v>
      </c>
      <c r="H1341" s="184" t="s">
        <v>6053</v>
      </c>
      <c r="I1341" s="184" t="s">
        <v>6054</v>
      </c>
      <c r="J1341" s="184" t="s">
        <v>6055</v>
      </c>
      <c r="K1341" s="184" t="s">
        <v>514</v>
      </c>
      <c r="L1341" s="184" t="s">
        <v>514</v>
      </c>
    </row>
    <row r="1342" spans="1:12" x14ac:dyDescent="0.25">
      <c r="A1342" s="184" t="s">
        <v>6056</v>
      </c>
      <c r="B1342" s="184" t="s">
        <v>6057</v>
      </c>
      <c r="C1342" s="184" t="s">
        <v>79</v>
      </c>
      <c r="F1342" s="184" t="s">
        <v>2987</v>
      </c>
      <c r="G1342" s="185">
        <v>47706.81</v>
      </c>
      <c r="H1342" s="184" t="s">
        <v>6058</v>
      </c>
      <c r="I1342" s="184" t="s">
        <v>6059</v>
      </c>
      <c r="J1342" s="184" t="s">
        <v>6060</v>
      </c>
      <c r="K1342" s="184" t="s">
        <v>514</v>
      </c>
      <c r="L1342" s="184" t="s">
        <v>514</v>
      </c>
    </row>
    <row r="1343" spans="1:12" x14ac:dyDescent="0.25">
      <c r="A1343" s="184" t="s">
        <v>6061</v>
      </c>
      <c r="B1343" s="184" t="s">
        <v>6062</v>
      </c>
      <c r="C1343" s="184" t="s">
        <v>79</v>
      </c>
      <c r="F1343" s="184" t="s">
        <v>2987</v>
      </c>
      <c r="G1343" s="185">
        <v>29969.8</v>
      </c>
      <c r="H1343" s="184" t="s">
        <v>6043</v>
      </c>
      <c r="I1343" s="184" t="s">
        <v>514</v>
      </c>
      <c r="J1343" s="184" t="s">
        <v>6044</v>
      </c>
      <c r="K1343" s="184" t="s">
        <v>514</v>
      </c>
      <c r="L1343" s="184" t="s">
        <v>514</v>
      </c>
    </row>
    <row r="1344" spans="1:12" x14ac:dyDescent="0.25">
      <c r="A1344" s="184" t="s">
        <v>6063</v>
      </c>
      <c r="B1344" s="184" t="s">
        <v>6064</v>
      </c>
      <c r="C1344" s="184" t="s">
        <v>79</v>
      </c>
      <c r="F1344" s="184" t="s">
        <v>2987</v>
      </c>
      <c r="G1344" s="185">
        <v>31216.22</v>
      </c>
      <c r="H1344" s="184" t="s">
        <v>6065</v>
      </c>
      <c r="I1344" s="184" t="s">
        <v>514</v>
      </c>
      <c r="J1344" s="184" t="s">
        <v>6066</v>
      </c>
      <c r="K1344" s="184" t="s">
        <v>514</v>
      </c>
      <c r="L1344" s="184" t="s">
        <v>514</v>
      </c>
    </row>
    <row r="1345" spans="1:12" x14ac:dyDescent="0.25">
      <c r="A1345" s="184" t="s">
        <v>6067</v>
      </c>
      <c r="B1345" s="184" t="s">
        <v>6068</v>
      </c>
      <c r="C1345" s="184" t="s">
        <v>79</v>
      </c>
      <c r="F1345" s="184" t="s">
        <v>2987</v>
      </c>
      <c r="G1345" s="185">
        <v>30477.9</v>
      </c>
      <c r="H1345" s="184" t="s">
        <v>6069</v>
      </c>
      <c r="I1345" s="184" t="s">
        <v>6070</v>
      </c>
      <c r="J1345" s="184" t="s">
        <v>6071</v>
      </c>
      <c r="K1345" s="184" t="s">
        <v>514</v>
      </c>
      <c r="L1345" s="184" t="s">
        <v>514</v>
      </c>
    </row>
    <row r="1346" spans="1:12" x14ac:dyDescent="0.25">
      <c r="A1346" s="184" t="s">
        <v>6072</v>
      </c>
      <c r="B1346" s="184" t="s">
        <v>6073</v>
      </c>
      <c r="C1346" s="184" t="s">
        <v>74</v>
      </c>
      <c r="F1346" s="184" t="s">
        <v>962</v>
      </c>
      <c r="G1346" s="185">
        <v>239700</v>
      </c>
      <c r="H1346" s="184" t="s">
        <v>6074</v>
      </c>
      <c r="I1346" s="184" t="s">
        <v>6075</v>
      </c>
      <c r="J1346" s="184" t="s">
        <v>6076</v>
      </c>
      <c r="K1346" s="184" t="s">
        <v>6077</v>
      </c>
      <c r="L1346" s="184" t="s">
        <v>514</v>
      </c>
    </row>
    <row r="1347" spans="1:12" x14ac:dyDescent="0.25">
      <c r="A1347" s="184" t="s">
        <v>6078</v>
      </c>
      <c r="B1347" s="184" t="s">
        <v>6079</v>
      </c>
      <c r="C1347" s="184" t="s">
        <v>74</v>
      </c>
      <c r="F1347" s="184" t="s">
        <v>962</v>
      </c>
      <c r="G1347" s="185">
        <v>175774.29</v>
      </c>
      <c r="H1347" s="184" t="s">
        <v>6080</v>
      </c>
      <c r="I1347" s="184" t="s">
        <v>6081</v>
      </c>
      <c r="J1347" s="184" t="s">
        <v>6082</v>
      </c>
      <c r="K1347" s="184" t="s">
        <v>6083</v>
      </c>
      <c r="L1347" s="184" t="s">
        <v>514</v>
      </c>
    </row>
    <row r="1348" spans="1:12" x14ac:dyDescent="0.25">
      <c r="A1348" s="184" t="s">
        <v>6084</v>
      </c>
      <c r="B1348" s="184" t="s">
        <v>6085</v>
      </c>
      <c r="C1348" s="184" t="s">
        <v>74</v>
      </c>
      <c r="F1348" s="184" t="s">
        <v>962</v>
      </c>
      <c r="G1348" s="185">
        <v>0</v>
      </c>
      <c r="H1348" s="184" t="s">
        <v>514</v>
      </c>
      <c r="I1348" s="184" t="s">
        <v>514</v>
      </c>
      <c r="J1348" s="184" t="s">
        <v>514</v>
      </c>
      <c r="K1348" s="184" t="s">
        <v>514</v>
      </c>
      <c r="L1348" s="184" t="s">
        <v>514</v>
      </c>
    </row>
    <row r="1349" spans="1:12" x14ac:dyDescent="0.25">
      <c r="A1349" s="184" t="s">
        <v>6086</v>
      </c>
      <c r="B1349" s="184" t="s">
        <v>6087</v>
      </c>
      <c r="C1349" s="184" t="s">
        <v>74</v>
      </c>
      <c r="F1349" s="184" t="s">
        <v>962</v>
      </c>
      <c r="G1349" s="185">
        <v>510773</v>
      </c>
      <c r="H1349" s="184" t="s">
        <v>6088</v>
      </c>
      <c r="I1349" s="184" t="s">
        <v>514</v>
      </c>
      <c r="J1349" s="184" t="s">
        <v>514</v>
      </c>
      <c r="K1349" s="184" t="s">
        <v>514</v>
      </c>
      <c r="L1349" s="184" t="s">
        <v>514</v>
      </c>
    </row>
    <row r="1350" spans="1:12" x14ac:dyDescent="0.25">
      <c r="A1350" s="184" t="s">
        <v>6089</v>
      </c>
      <c r="B1350" s="184" t="s">
        <v>6090</v>
      </c>
      <c r="C1350" s="184" t="s">
        <v>74</v>
      </c>
      <c r="F1350" s="184" t="s">
        <v>962</v>
      </c>
      <c r="G1350" s="185">
        <v>493660</v>
      </c>
      <c r="H1350" s="184" t="s">
        <v>6091</v>
      </c>
      <c r="I1350" s="184" t="s">
        <v>514</v>
      </c>
      <c r="J1350" s="184" t="s">
        <v>514</v>
      </c>
      <c r="K1350" s="184" t="s">
        <v>514</v>
      </c>
      <c r="L1350" s="184" t="s">
        <v>514</v>
      </c>
    </row>
    <row r="1351" spans="1:12" x14ac:dyDescent="0.25">
      <c r="A1351" s="184" t="s">
        <v>6092</v>
      </c>
      <c r="B1351" s="184" t="s">
        <v>6093</v>
      </c>
      <c r="C1351" s="184" t="s">
        <v>90</v>
      </c>
      <c r="F1351" s="184" t="s">
        <v>962</v>
      </c>
      <c r="G1351" s="185">
        <v>0</v>
      </c>
      <c r="H1351" s="184" t="s">
        <v>514</v>
      </c>
      <c r="I1351" s="184" t="s">
        <v>514</v>
      </c>
      <c r="J1351" s="184" t="s">
        <v>514</v>
      </c>
      <c r="K1351" s="184" t="s">
        <v>514</v>
      </c>
      <c r="L1351" s="184" t="s">
        <v>514</v>
      </c>
    </row>
    <row r="1352" spans="1:12" x14ac:dyDescent="0.25">
      <c r="A1352" s="184" t="s">
        <v>6094</v>
      </c>
      <c r="B1352" s="184" t="s">
        <v>6095</v>
      </c>
      <c r="C1352" s="184" t="s">
        <v>56</v>
      </c>
      <c r="F1352" s="184" t="s">
        <v>528</v>
      </c>
      <c r="G1352" s="185">
        <v>0</v>
      </c>
      <c r="H1352" s="184" t="s">
        <v>514</v>
      </c>
      <c r="I1352" s="184" t="s">
        <v>514</v>
      </c>
      <c r="J1352" s="184" t="s">
        <v>514</v>
      </c>
      <c r="K1352" s="184" t="s">
        <v>514</v>
      </c>
      <c r="L1352" s="184" t="s">
        <v>514</v>
      </c>
    </row>
    <row r="1353" spans="1:12" x14ac:dyDescent="0.25">
      <c r="A1353" s="184" t="s">
        <v>6096</v>
      </c>
      <c r="B1353" s="184" t="s">
        <v>6097</v>
      </c>
      <c r="C1353" s="184" t="s">
        <v>56</v>
      </c>
      <c r="F1353" s="184" t="s">
        <v>767</v>
      </c>
      <c r="G1353" s="185">
        <v>200203.33</v>
      </c>
      <c r="H1353" s="184" t="s">
        <v>6098</v>
      </c>
      <c r="I1353" s="184" t="s">
        <v>6099</v>
      </c>
      <c r="J1353" s="184" t="s">
        <v>6100</v>
      </c>
      <c r="K1353" s="184" t="s">
        <v>514</v>
      </c>
      <c r="L1353" s="184" t="s">
        <v>6101</v>
      </c>
    </row>
    <row r="1354" spans="1:12" x14ac:dyDescent="0.25">
      <c r="A1354" s="184" t="s">
        <v>6102</v>
      </c>
      <c r="B1354" s="184" t="s">
        <v>6103</v>
      </c>
      <c r="C1354" s="184" t="s">
        <v>74</v>
      </c>
      <c r="F1354" s="184" t="s">
        <v>736</v>
      </c>
      <c r="G1354" s="185">
        <v>339586.78</v>
      </c>
      <c r="H1354" s="184" t="s">
        <v>6104</v>
      </c>
      <c r="I1354" s="184" t="s">
        <v>6105</v>
      </c>
      <c r="J1354" s="184" t="s">
        <v>6106</v>
      </c>
      <c r="K1354" s="184" t="s">
        <v>6107</v>
      </c>
      <c r="L1354" s="184" t="s">
        <v>514</v>
      </c>
    </row>
    <row r="1355" spans="1:12" x14ac:dyDescent="0.25">
      <c r="A1355" s="184" t="s">
        <v>6108</v>
      </c>
      <c r="B1355" s="184" t="s">
        <v>6109</v>
      </c>
      <c r="C1355" s="184" t="s">
        <v>74</v>
      </c>
      <c r="F1355" s="184" t="s">
        <v>736</v>
      </c>
      <c r="G1355" s="185">
        <v>381670.93</v>
      </c>
      <c r="H1355" s="184" t="s">
        <v>6104</v>
      </c>
      <c r="I1355" s="184" t="s">
        <v>6110</v>
      </c>
      <c r="J1355" s="184" t="s">
        <v>6111</v>
      </c>
      <c r="K1355" s="184" t="s">
        <v>6112</v>
      </c>
      <c r="L1355" s="184" t="s">
        <v>514</v>
      </c>
    </row>
    <row r="1356" spans="1:12" x14ac:dyDescent="0.25">
      <c r="A1356" s="184" t="s">
        <v>6113</v>
      </c>
      <c r="B1356" s="184" t="s">
        <v>6114</v>
      </c>
      <c r="C1356" s="184" t="s">
        <v>74</v>
      </c>
      <c r="F1356" s="184" t="s">
        <v>736</v>
      </c>
      <c r="G1356" s="185">
        <v>167272.79</v>
      </c>
      <c r="H1356" s="184" t="s">
        <v>6115</v>
      </c>
      <c r="I1356" s="184" t="s">
        <v>6105</v>
      </c>
      <c r="J1356" s="184" t="s">
        <v>6106</v>
      </c>
      <c r="K1356" s="184" t="s">
        <v>6107</v>
      </c>
      <c r="L1356" s="184" t="s">
        <v>514</v>
      </c>
    </row>
    <row r="1357" spans="1:12" x14ac:dyDescent="0.25">
      <c r="A1357" s="184" t="s">
        <v>6116</v>
      </c>
      <c r="B1357" s="184" t="s">
        <v>6117</v>
      </c>
      <c r="C1357" s="184" t="s">
        <v>74</v>
      </c>
      <c r="F1357" s="184" t="s">
        <v>736</v>
      </c>
      <c r="G1357" s="185">
        <v>207189.95</v>
      </c>
      <c r="H1357" s="184" t="s">
        <v>6118</v>
      </c>
      <c r="I1357" s="184" t="s">
        <v>6119</v>
      </c>
      <c r="J1357" s="184" t="s">
        <v>6120</v>
      </c>
      <c r="K1357" s="184" t="s">
        <v>6121</v>
      </c>
      <c r="L1357" s="184" t="s">
        <v>514</v>
      </c>
    </row>
    <row r="1358" spans="1:12" x14ac:dyDescent="0.25">
      <c r="A1358" s="184" t="s">
        <v>6122</v>
      </c>
      <c r="B1358" s="184" t="s">
        <v>6123</v>
      </c>
      <c r="C1358" s="184" t="s">
        <v>74</v>
      </c>
      <c r="F1358" s="184" t="s">
        <v>3344</v>
      </c>
      <c r="G1358" s="185">
        <v>126944.78</v>
      </c>
      <c r="H1358" s="184" t="s">
        <v>6124</v>
      </c>
      <c r="I1358" s="184" t="s">
        <v>6105</v>
      </c>
      <c r="J1358" s="184" t="s">
        <v>6106</v>
      </c>
      <c r="K1358" s="184" t="s">
        <v>6107</v>
      </c>
      <c r="L1358" s="184" t="s">
        <v>514</v>
      </c>
    </row>
    <row r="1359" spans="1:12" x14ac:dyDescent="0.25">
      <c r="A1359" s="184" t="s">
        <v>6125</v>
      </c>
      <c r="B1359" s="184" t="s">
        <v>6126</v>
      </c>
      <c r="C1359" s="184" t="s">
        <v>74</v>
      </c>
      <c r="F1359" s="184" t="s">
        <v>3344</v>
      </c>
      <c r="G1359" s="185">
        <v>40328.01</v>
      </c>
      <c r="H1359" s="184" t="s">
        <v>6127</v>
      </c>
      <c r="I1359" s="184" t="s">
        <v>514</v>
      </c>
      <c r="J1359" s="184" t="s">
        <v>514</v>
      </c>
      <c r="K1359" s="184" t="s">
        <v>514</v>
      </c>
      <c r="L1359" s="184" t="s">
        <v>514</v>
      </c>
    </row>
    <row r="1360" spans="1:12" x14ac:dyDescent="0.25">
      <c r="A1360" s="184" t="s">
        <v>6128</v>
      </c>
      <c r="B1360" s="184" t="s">
        <v>6129</v>
      </c>
      <c r="C1360" s="184" t="s">
        <v>74</v>
      </c>
      <c r="F1360" s="184" t="s">
        <v>736</v>
      </c>
      <c r="G1360" s="185">
        <v>255990.9</v>
      </c>
      <c r="H1360" s="184" t="s">
        <v>6130</v>
      </c>
      <c r="I1360" s="184" t="s">
        <v>6131</v>
      </c>
      <c r="J1360" s="184" t="s">
        <v>6132</v>
      </c>
      <c r="K1360" s="184" t="s">
        <v>6133</v>
      </c>
      <c r="L1360" s="184" t="s">
        <v>514</v>
      </c>
    </row>
    <row r="1361" spans="1:12" x14ac:dyDescent="0.25">
      <c r="A1361" s="184" t="s">
        <v>6134</v>
      </c>
      <c r="B1361" s="184" t="s">
        <v>6135</v>
      </c>
      <c r="C1361" s="184" t="s">
        <v>74</v>
      </c>
      <c r="F1361" s="184" t="s">
        <v>736</v>
      </c>
      <c r="G1361" s="185">
        <v>292915.09000000003</v>
      </c>
      <c r="H1361" s="184" t="s">
        <v>6130</v>
      </c>
      <c r="I1361" s="184" t="s">
        <v>6136</v>
      </c>
      <c r="J1361" s="184" t="s">
        <v>6137</v>
      </c>
      <c r="K1361" s="184" t="s">
        <v>6138</v>
      </c>
      <c r="L1361" s="184" t="s">
        <v>514</v>
      </c>
    </row>
    <row r="1362" spans="1:12" x14ac:dyDescent="0.25">
      <c r="A1362" s="184" t="s">
        <v>6139</v>
      </c>
      <c r="B1362" s="184" t="s">
        <v>6140</v>
      </c>
      <c r="C1362" s="184" t="s">
        <v>74</v>
      </c>
      <c r="F1362" s="184" t="s">
        <v>736</v>
      </c>
      <c r="G1362" s="185">
        <v>172165.62</v>
      </c>
      <c r="H1362" s="184" t="s">
        <v>6141</v>
      </c>
      <c r="I1362" s="184" t="s">
        <v>6142</v>
      </c>
      <c r="J1362" s="184" t="s">
        <v>6143</v>
      </c>
      <c r="K1362" s="184" t="s">
        <v>6144</v>
      </c>
      <c r="L1362" s="184" t="s">
        <v>514</v>
      </c>
    </row>
    <row r="1363" spans="1:12" x14ac:dyDescent="0.25">
      <c r="A1363" s="184" t="s">
        <v>6145</v>
      </c>
      <c r="B1363" s="184" t="s">
        <v>6146</v>
      </c>
      <c r="C1363" s="184" t="s">
        <v>74</v>
      </c>
      <c r="F1363" s="184" t="s">
        <v>736</v>
      </c>
      <c r="G1363" s="185">
        <v>210377.78</v>
      </c>
      <c r="H1363" s="184" t="s">
        <v>6147</v>
      </c>
      <c r="I1363" s="184" t="s">
        <v>6148</v>
      </c>
      <c r="J1363" s="184" t="s">
        <v>6149</v>
      </c>
      <c r="K1363" s="184" t="s">
        <v>6150</v>
      </c>
      <c r="L1363" s="184" t="s">
        <v>514</v>
      </c>
    </row>
    <row r="1364" spans="1:12" x14ac:dyDescent="0.25">
      <c r="A1364" s="184" t="s">
        <v>6151</v>
      </c>
      <c r="B1364" s="184" t="s">
        <v>6152</v>
      </c>
      <c r="C1364" s="184" t="s">
        <v>74</v>
      </c>
      <c r="F1364" s="184" t="s">
        <v>510</v>
      </c>
      <c r="G1364" s="185">
        <v>3319237.83</v>
      </c>
      <c r="H1364" s="184" t="s">
        <v>6153</v>
      </c>
      <c r="I1364" s="184" t="s">
        <v>6154</v>
      </c>
      <c r="J1364" s="184" t="s">
        <v>4865</v>
      </c>
      <c r="K1364" s="184" t="s">
        <v>514</v>
      </c>
      <c r="L1364" s="184" t="s">
        <v>514</v>
      </c>
    </row>
    <row r="1365" spans="1:12" x14ac:dyDescent="0.25">
      <c r="A1365" s="184" t="s">
        <v>6155</v>
      </c>
      <c r="B1365" s="184" t="s">
        <v>6156</v>
      </c>
      <c r="C1365" s="184" t="s">
        <v>74</v>
      </c>
      <c r="F1365" s="184" t="s">
        <v>929</v>
      </c>
      <c r="G1365" s="185">
        <v>172165.62</v>
      </c>
      <c r="H1365" s="184" t="s">
        <v>6141</v>
      </c>
      <c r="I1365" s="184" t="s">
        <v>6142</v>
      </c>
      <c r="J1365" s="184" t="s">
        <v>6143</v>
      </c>
      <c r="K1365" s="184" t="s">
        <v>6144</v>
      </c>
      <c r="L1365" s="184" t="s">
        <v>514</v>
      </c>
    </row>
    <row r="1366" spans="1:12" x14ac:dyDescent="0.25">
      <c r="A1366" s="184" t="s">
        <v>6157</v>
      </c>
      <c r="B1366" s="184" t="s">
        <v>6158</v>
      </c>
      <c r="C1366" s="184" t="s">
        <v>74</v>
      </c>
      <c r="F1366" s="184" t="s">
        <v>929</v>
      </c>
      <c r="G1366" s="185">
        <v>74274</v>
      </c>
      <c r="H1366" s="184" t="s">
        <v>6159</v>
      </c>
      <c r="I1366" s="184" t="s">
        <v>514</v>
      </c>
      <c r="J1366" s="184" t="s">
        <v>514</v>
      </c>
      <c r="K1366" s="184" t="s">
        <v>514</v>
      </c>
      <c r="L1366" s="184" t="s">
        <v>514</v>
      </c>
    </row>
    <row r="1367" spans="1:12" x14ac:dyDescent="0.25">
      <c r="A1367" s="184" t="s">
        <v>6160</v>
      </c>
      <c r="B1367" s="184" t="s">
        <v>6161</v>
      </c>
      <c r="C1367" s="184" t="s">
        <v>74</v>
      </c>
      <c r="F1367" s="184" t="s">
        <v>929</v>
      </c>
      <c r="G1367" s="185">
        <v>269536.28000000003</v>
      </c>
      <c r="H1367" s="184" t="s">
        <v>6162</v>
      </c>
      <c r="I1367" s="184" t="s">
        <v>6163</v>
      </c>
      <c r="J1367" s="184" t="s">
        <v>6164</v>
      </c>
      <c r="K1367" s="184" t="s">
        <v>6165</v>
      </c>
      <c r="L1367" s="184" t="s">
        <v>514</v>
      </c>
    </row>
    <row r="1368" spans="1:12" x14ac:dyDescent="0.25">
      <c r="A1368" s="184" t="s">
        <v>6166</v>
      </c>
      <c r="B1368" s="184" t="s">
        <v>6167</v>
      </c>
      <c r="C1368" s="184" t="s">
        <v>74</v>
      </c>
      <c r="F1368" s="184" t="s">
        <v>929</v>
      </c>
      <c r="G1368" s="185">
        <v>212642</v>
      </c>
      <c r="H1368" s="184" t="s">
        <v>6168</v>
      </c>
      <c r="I1368" s="184" t="s">
        <v>514</v>
      </c>
      <c r="J1368" s="184" t="s">
        <v>514</v>
      </c>
      <c r="K1368" s="184" t="s">
        <v>514</v>
      </c>
      <c r="L1368" s="184" t="s">
        <v>514</v>
      </c>
    </row>
    <row r="1369" spans="1:12" x14ac:dyDescent="0.25">
      <c r="A1369" s="184" t="s">
        <v>6169</v>
      </c>
      <c r="B1369" s="184" t="s">
        <v>6170</v>
      </c>
      <c r="C1369" s="184" t="s">
        <v>74</v>
      </c>
      <c r="F1369" s="184" t="s">
        <v>929</v>
      </c>
      <c r="G1369" s="185">
        <v>269874.3</v>
      </c>
      <c r="H1369" s="184" t="s">
        <v>6171</v>
      </c>
      <c r="I1369" s="184" t="s">
        <v>6172</v>
      </c>
      <c r="J1369" s="184" t="s">
        <v>6173</v>
      </c>
      <c r="K1369" s="184" t="s">
        <v>6174</v>
      </c>
      <c r="L1369" s="184" t="s">
        <v>514</v>
      </c>
    </row>
    <row r="1370" spans="1:12" x14ac:dyDescent="0.25">
      <c r="A1370" s="184" t="s">
        <v>6175</v>
      </c>
      <c r="B1370" s="184" t="s">
        <v>6176</v>
      </c>
      <c r="C1370" s="184" t="s">
        <v>74</v>
      </c>
      <c r="F1370" s="184" t="s">
        <v>4629</v>
      </c>
      <c r="G1370" s="185">
        <v>0</v>
      </c>
      <c r="H1370" s="184" t="s">
        <v>514</v>
      </c>
      <c r="I1370" s="184" t="s">
        <v>514</v>
      </c>
      <c r="J1370" s="184" t="s">
        <v>514</v>
      </c>
      <c r="K1370" s="184" t="s">
        <v>514</v>
      </c>
      <c r="L1370" s="184" t="s">
        <v>514</v>
      </c>
    </row>
    <row r="1371" spans="1:12" x14ac:dyDescent="0.25">
      <c r="A1371" s="184" t="s">
        <v>6177</v>
      </c>
      <c r="B1371" s="184" t="s">
        <v>6178</v>
      </c>
      <c r="C1371" s="184" t="s">
        <v>74</v>
      </c>
      <c r="F1371" s="184" t="s">
        <v>4629</v>
      </c>
      <c r="G1371" s="185">
        <v>753156.2</v>
      </c>
      <c r="H1371" s="184" t="s">
        <v>514</v>
      </c>
      <c r="I1371" s="184" t="s">
        <v>6179</v>
      </c>
      <c r="J1371" s="184" t="s">
        <v>6180</v>
      </c>
      <c r="K1371" s="184" t="s">
        <v>514</v>
      </c>
      <c r="L1371" s="184" t="s">
        <v>514</v>
      </c>
    </row>
    <row r="1372" spans="1:12" x14ac:dyDescent="0.25">
      <c r="A1372" s="184" t="s">
        <v>6181</v>
      </c>
      <c r="B1372" s="184" t="s">
        <v>6182</v>
      </c>
      <c r="C1372" s="184" t="s">
        <v>74</v>
      </c>
      <c r="F1372" s="184" t="s">
        <v>4629</v>
      </c>
      <c r="G1372" s="185">
        <v>0</v>
      </c>
      <c r="H1372" s="184" t="s">
        <v>514</v>
      </c>
      <c r="I1372" s="184" t="s">
        <v>514</v>
      </c>
      <c r="J1372" s="184" t="s">
        <v>514</v>
      </c>
      <c r="K1372" s="184" t="s">
        <v>514</v>
      </c>
      <c r="L1372" s="184" t="s">
        <v>514</v>
      </c>
    </row>
    <row r="1373" spans="1:12" x14ac:dyDescent="0.25">
      <c r="A1373" s="184" t="s">
        <v>6183</v>
      </c>
      <c r="B1373" s="184" t="s">
        <v>6184</v>
      </c>
      <c r="C1373" s="184" t="s">
        <v>74</v>
      </c>
      <c r="F1373" s="184" t="s">
        <v>4629</v>
      </c>
      <c r="G1373" s="185">
        <v>0</v>
      </c>
      <c r="H1373" s="184" t="s">
        <v>514</v>
      </c>
      <c r="I1373" s="184" t="s">
        <v>514</v>
      </c>
      <c r="J1373" s="184" t="s">
        <v>514</v>
      </c>
      <c r="K1373" s="184" t="s">
        <v>514</v>
      </c>
      <c r="L1373" s="184" t="s">
        <v>514</v>
      </c>
    </row>
    <row r="1374" spans="1:12" x14ac:dyDescent="0.25">
      <c r="A1374" s="184" t="s">
        <v>6185</v>
      </c>
      <c r="B1374" s="184" t="s">
        <v>6186</v>
      </c>
      <c r="C1374" s="184" t="s">
        <v>74</v>
      </c>
      <c r="F1374" s="184" t="s">
        <v>1067</v>
      </c>
      <c r="G1374" s="185">
        <v>16622210.07</v>
      </c>
      <c r="H1374" s="184" t="s">
        <v>6187</v>
      </c>
      <c r="I1374" s="184" t="s">
        <v>6188</v>
      </c>
      <c r="J1374" s="184" t="s">
        <v>6189</v>
      </c>
      <c r="K1374" s="184" t="s">
        <v>514</v>
      </c>
      <c r="L1374" s="184" t="s">
        <v>514</v>
      </c>
    </row>
    <row r="1375" spans="1:12" x14ac:dyDescent="0.25">
      <c r="A1375" s="184" t="s">
        <v>6190</v>
      </c>
      <c r="B1375" s="184" t="s">
        <v>6191</v>
      </c>
      <c r="C1375" s="184" t="s">
        <v>74</v>
      </c>
      <c r="F1375" s="184" t="s">
        <v>540</v>
      </c>
      <c r="G1375" s="185">
        <v>146663.59</v>
      </c>
      <c r="H1375" s="184" t="s">
        <v>6192</v>
      </c>
      <c r="I1375" s="184" t="s">
        <v>6193</v>
      </c>
      <c r="J1375" s="184" t="s">
        <v>4718</v>
      </c>
      <c r="K1375" s="184" t="s">
        <v>4928</v>
      </c>
      <c r="L1375" s="184" t="s">
        <v>514</v>
      </c>
    </row>
    <row r="1376" spans="1:12" x14ac:dyDescent="0.25">
      <c r="A1376" s="184" t="s">
        <v>6194</v>
      </c>
      <c r="B1376" s="184" t="s">
        <v>6195</v>
      </c>
      <c r="C1376" s="184" t="s">
        <v>74</v>
      </c>
      <c r="F1376" s="184" t="s">
        <v>746</v>
      </c>
      <c r="G1376" s="185">
        <v>368266.79</v>
      </c>
      <c r="H1376" s="184" t="s">
        <v>514</v>
      </c>
      <c r="I1376" s="184" t="s">
        <v>6196</v>
      </c>
      <c r="J1376" s="184" t="s">
        <v>6197</v>
      </c>
      <c r="K1376" s="184" t="s">
        <v>514</v>
      </c>
      <c r="L1376" s="184" t="s">
        <v>514</v>
      </c>
    </row>
    <row r="1377" spans="1:12" x14ac:dyDescent="0.25">
      <c r="A1377" s="184" t="s">
        <v>6198</v>
      </c>
      <c r="B1377" s="184" t="s">
        <v>6199</v>
      </c>
      <c r="C1377" s="184" t="s">
        <v>74</v>
      </c>
      <c r="F1377" s="184" t="s">
        <v>1067</v>
      </c>
      <c r="G1377" s="185">
        <v>1293871.58</v>
      </c>
      <c r="H1377" s="184" t="s">
        <v>6200</v>
      </c>
      <c r="I1377" s="184" t="s">
        <v>6201</v>
      </c>
      <c r="J1377" s="184" t="s">
        <v>6202</v>
      </c>
      <c r="K1377" s="184" t="s">
        <v>514</v>
      </c>
      <c r="L1377" s="184" t="s">
        <v>514</v>
      </c>
    </row>
    <row r="1378" spans="1:12" x14ac:dyDescent="0.25">
      <c r="A1378" s="184" t="s">
        <v>6203</v>
      </c>
      <c r="B1378" s="184" t="s">
        <v>6204</v>
      </c>
      <c r="C1378" s="184" t="s">
        <v>74</v>
      </c>
      <c r="F1378" s="184" t="s">
        <v>826</v>
      </c>
      <c r="G1378" s="185">
        <v>1443371.59</v>
      </c>
      <c r="H1378" s="184" t="s">
        <v>6205</v>
      </c>
      <c r="I1378" s="184" t="s">
        <v>6206</v>
      </c>
      <c r="J1378" s="184" t="s">
        <v>6207</v>
      </c>
      <c r="K1378" s="184" t="s">
        <v>6208</v>
      </c>
      <c r="L1378" s="184" t="s">
        <v>514</v>
      </c>
    </row>
    <row r="1379" spans="1:12" x14ac:dyDescent="0.25">
      <c r="A1379" s="184" t="s">
        <v>6209</v>
      </c>
      <c r="B1379" s="184" t="s">
        <v>6210</v>
      </c>
      <c r="C1379" s="184" t="s">
        <v>74</v>
      </c>
      <c r="F1379" s="184" t="s">
        <v>865</v>
      </c>
      <c r="G1379" s="185">
        <v>9470113.1500000004</v>
      </c>
      <c r="H1379" s="184" t="s">
        <v>6211</v>
      </c>
      <c r="I1379" s="184" t="s">
        <v>6212</v>
      </c>
      <c r="J1379" s="184" t="s">
        <v>6213</v>
      </c>
      <c r="K1379" s="184" t="s">
        <v>514</v>
      </c>
      <c r="L1379" s="184" t="s">
        <v>514</v>
      </c>
    </row>
    <row r="1380" spans="1:12" x14ac:dyDescent="0.25">
      <c r="A1380" s="184" t="s">
        <v>6214</v>
      </c>
      <c r="B1380" s="184" t="s">
        <v>6215</v>
      </c>
      <c r="C1380" s="184" t="s">
        <v>74</v>
      </c>
      <c r="F1380" s="184" t="s">
        <v>865</v>
      </c>
      <c r="G1380" s="185">
        <v>28023725.809999999</v>
      </c>
      <c r="H1380" s="184" t="s">
        <v>6216</v>
      </c>
      <c r="I1380" s="184" t="s">
        <v>6212</v>
      </c>
      <c r="J1380" s="184" t="s">
        <v>6213</v>
      </c>
      <c r="K1380" s="184" t="s">
        <v>514</v>
      </c>
      <c r="L1380" s="184" t="s">
        <v>514</v>
      </c>
    </row>
    <row r="1381" spans="1:12" x14ac:dyDescent="0.25">
      <c r="A1381" s="184" t="s">
        <v>6217</v>
      </c>
      <c r="B1381" s="184" t="s">
        <v>6218</v>
      </c>
      <c r="C1381" s="184" t="s">
        <v>3220</v>
      </c>
      <c r="F1381" s="184" t="s">
        <v>826</v>
      </c>
      <c r="G1381" s="185">
        <v>0</v>
      </c>
      <c r="H1381" s="184" t="s">
        <v>514</v>
      </c>
      <c r="I1381" s="184" t="s">
        <v>514</v>
      </c>
      <c r="J1381" s="184" t="s">
        <v>514</v>
      </c>
      <c r="K1381" s="184" t="s">
        <v>514</v>
      </c>
      <c r="L1381" s="184" t="s">
        <v>514</v>
      </c>
    </row>
    <row r="1382" spans="1:12" x14ac:dyDescent="0.25">
      <c r="A1382" s="184" t="s">
        <v>6219</v>
      </c>
      <c r="B1382" s="184" t="s">
        <v>6220</v>
      </c>
      <c r="C1382" s="184" t="s">
        <v>74</v>
      </c>
      <c r="F1382" s="184" t="s">
        <v>4629</v>
      </c>
      <c r="G1382" s="185">
        <v>674725.36</v>
      </c>
      <c r="H1382" s="184" t="s">
        <v>514</v>
      </c>
      <c r="I1382" s="184" t="s">
        <v>6221</v>
      </c>
      <c r="J1382" s="184" t="s">
        <v>6222</v>
      </c>
      <c r="K1382" s="184" t="s">
        <v>514</v>
      </c>
      <c r="L1382" s="184" t="s">
        <v>514</v>
      </c>
    </row>
    <row r="1383" spans="1:12" x14ac:dyDescent="0.25">
      <c r="A1383" s="184" t="s">
        <v>6223</v>
      </c>
      <c r="B1383" s="184" t="s">
        <v>6220</v>
      </c>
      <c r="C1383" s="184" t="s">
        <v>74</v>
      </c>
      <c r="F1383" s="184" t="s">
        <v>826</v>
      </c>
      <c r="G1383" s="185">
        <v>2597225.36</v>
      </c>
      <c r="H1383" s="184" t="s">
        <v>6224</v>
      </c>
      <c r="I1383" s="184" t="s">
        <v>6221</v>
      </c>
      <c r="J1383" s="184" t="s">
        <v>6222</v>
      </c>
      <c r="K1383" s="184" t="s">
        <v>514</v>
      </c>
      <c r="L1383" s="184" t="s">
        <v>514</v>
      </c>
    </row>
    <row r="1384" spans="1:12" x14ac:dyDescent="0.25">
      <c r="A1384" s="184" t="s">
        <v>6225</v>
      </c>
      <c r="B1384" s="184" t="s">
        <v>6226</v>
      </c>
      <c r="C1384" s="184" t="s">
        <v>74</v>
      </c>
      <c r="F1384" s="184" t="s">
        <v>510</v>
      </c>
      <c r="G1384" s="185">
        <v>257491.61</v>
      </c>
      <c r="H1384" s="184" t="s">
        <v>6227</v>
      </c>
      <c r="I1384" s="184" t="s">
        <v>6228</v>
      </c>
      <c r="J1384" s="184" t="s">
        <v>1262</v>
      </c>
      <c r="K1384" s="184" t="s">
        <v>514</v>
      </c>
      <c r="L1384" s="184" t="s">
        <v>514</v>
      </c>
    </row>
    <row r="1385" spans="1:12" x14ac:dyDescent="0.25">
      <c r="A1385" s="184" t="s">
        <v>6229</v>
      </c>
      <c r="B1385" s="184" t="s">
        <v>6230</v>
      </c>
      <c r="C1385" s="184" t="s">
        <v>74</v>
      </c>
      <c r="F1385" s="184" t="s">
        <v>510</v>
      </c>
      <c r="G1385" s="185">
        <v>245177.51</v>
      </c>
      <c r="H1385" s="184" t="s">
        <v>6231</v>
      </c>
      <c r="I1385" s="184" t="s">
        <v>6228</v>
      </c>
      <c r="J1385" s="184" t="s">
        <v>1262</v>
      </c>
      <c r="K1385" s="184" t="s">
        <v>514</v>
      </c>
      <c r="L1385" s="184" t="s">
        <v>514</v>
      </c>
    </row>
    <row r="1386" spans="1:12" x14ac:dyDescent="0.25">
      <c r="A1386" s="184" t="s">
        <v>6232</v>
      </c>
      <c r="B1386" s="184" t="s">
        <v>6233</v>
      </c>
      <c r="C1386" s="184" t="s">
        <v>74</v>
      </c>
      <c r="F1386" s="184" t="s">
        <v>510</v>
      </c>
      <c r="G1386" s="185">
        <v>362346.61</v>
      </c>
      <c r="H1386" s="184" t="s">
        <v>6234</v>
      </c>
      <c r="I1386" s="184" t="s">
        <v>6228</v>
      </c>
      <c r="J1386" s="184" t="s">
        <v>1262</v>
      </c>
      <c r="K1386" s="184" t="s">
        <v>514</v>
      </c>
      <c r="L1386" s="184" t="s">
        <v>514</v>
      </c>
    </row>
    <row r="1387" spans="1:12" x14ac:dyDescent="0.25">
      <c r="A1387" s="184" t="s">
        <v>6235</v>
      </c>
      <c r="B1387" s="184" t="s">
        <v>6236</v>
      </c>
      <c r="C1387" s="184" t="s">
        <v>74</v>
      </c>
      <c r="F1387" s="184" t="s">
        <v>510</v>
      </c>
      <c r="G1387" s="185">
        <v>290226.62</v>
      </c>
      <c r="H1387" s="184" t="s">
        <v>6237</v>
      </c>
      <c r="I1387" s="184" t="s">
        <v>6228</v>
      </c>
      <c r="J1387" s="184" t="s">
        <v>1262</v>
      </c>
      <c r="K1387" s="184" t="s">
        <v>514</v>
      </c>
      <c r="L1387" s="184" t="s">
        <v>514</v>
      </c>
    </row>
    <row r="1388" spans="1:12" x14ac:dyDescent="0.25">
      <c r="A1388" s="184" t="s">
        <v>6238</v>
      </c>
      <c r="B1388" s="184" t="s">
        <v>6239</v>
      </c>
      <c r="C1388" s="184" t="s">
        <v>74</v>
      </c>
      <c r="F1388" s="184" t="s">
        <v>510</v>
      </c>
      <c r="G1388" s="185">
        <v>262335.61</v>
      </c>
      <c r="H1388" s="184" t="s">
        <v>6240</v>
      </c>
      <c r="I1388" s="184" t="s">
        <v>6228</v>
      </c>
      <c r="J1388" s="184" t="s">
        <v>1262</v>
      </c>
      <c r="K1388" s="184" t="s">
        <v>514</v>
      </c>
      <c r="L1388" s="184" t="s">
        <v>514</v>
      </c>
    </row>
    <row r="1389" spans="1:12" x14ac:dyDescent="0.25">
      <c r="A1389" s="184" t="s">
        <v>6241</v>
      </c>
      <c r="B1389" s="184" t="s">
        <v>6242</v>
      </c>
      <c r="C1389" s="184" t="s">
        <v>74</v>
      </c>
      <c r="F1389" s="184" t="s">
        <v>510</v>
      </c>
      <c r="G1389" s="185">
        <v>244950.61</v>
      </c>
      <c r="H1389" s="184" t="s">
        <v>6243</v>
      </c>
      <c r="I1389" s="184" t="s">
        <v>6228</v>
      </c>
      <c r="J1389" s="184" t="s">
        <v>1262</v>
      </c>
      <c r="K1389" s="184" t="s">
        <v>514</v>
      </c>
      <c r="L1389" s="184" t="s">
        <v>514</v>
      </c>
    </row>
    <row r="1390" spans="1:12" x14ac:dyDescent="0.25">
      <c r="A1390" s="184" t="s">
        <v>6244</v>
      </c>
      <c r="B1390" s="184" t="s">
        <v>6245</v>
      </c>
      <c r="C1390" s="184" t="s">
        <v>74</v>
      </c>
      <c r="F1390" s="184" t="s">
        <v>510</v>
      </c>
      <c r="G1390" s="185">
        <v>200455.61</v>
      </c>
      <c r="H1390" s="184" t="s">
        <v>514</v>
      </c>
      <c r="I1390" s="184" t="s">
        <v>6228</v>
      </c>
      <c r="J1390" s="184" t="s">
        <v>1262</v>
      </c>
      <c r="K1390" s="184" t="s">
        <v>514</v>
      </c>
      <c r="L1390" s="184" t="s">
        <v>514</v>
      </c>
    </row>
    <row r="1391" spans="1:12" x14ac:dyDescent="0.25">
      <c r="A1391" s="184" t="s">
        <v>6246</v>
      </c>
      <c r="B1391" s="184" t="s">
        <v>6247</v>
      </c>
      <c r="C1391" s="184" t="s">
        <v>74</v>
      </c>
      <c r="F1391" s="184" t="s">
        <v>510</v>
      </c>
      <c r="G1391" s="185">
        <v>289921.61</v>
      </c>
      <c r="H1391" s="184" t="s">
        <v>6248</v>
      </c>
      <c r="I1391" s="184" t="s">
        <v>6228</v>
      </c>
      <c r="J1391" s="184" t="s">
        <v>1262</v>
      </c>
      <c r="K1391" s="184" t="s">
        <v>514</v>
      </c>
      <c r="L1391" s="184" t="s">
        <v>514</v>
      </c>
    </row>
    <row r="1392" spans="1:12" x14ac:dyDescent="0.25">
      <c r="A1392" s="184" t="s">
        <v>6249</v>
      </c>
      <c r="B1392" s="184" t="s">
        <v>6250</v>
      </c>
      <c r="C1392" s="184" t="s">
        <v>74</v>
      </c>
      <c r="F1392" s="184" t="s">
        <v>1544</v>
      </c>
      <c r="G1392" s="185">
        <v>200455.61</v>
      </c>
      <c r="H1392" s="184" t="s">
        <v>514</v>
      </c>
      <c r="I1392" s="184" t="s">
        <v>6228</v>
      </c>
      <c r="J1392" s="184" t="s">
        <v>1262</v>
      </c>
      <c r="K1392" s="184" t="s">
        <v>514</v>
      </c>
      <c r="L1392" s="184" t="s">
        <v>514</v>
      </c>
    </row>
    <row r="1393" spans="1:12" x14ac:dyDescent="0.25">
      <c r="A1393" s="184" t="s">
        <v>6251</v>
      </c>
      <c r="B1393" s="184" t="s">
        <v>6252</v>
      </c>
      <c r="C1393" s="184" t="s">
        <v>74</v>
      </c>
      <c r="F1393" s="184" t="s">
        <v>510</v>
      </c>
      <c r="G1393" s="194">
        <v>9104.85</v>
      </c>
      <c r="H1393" s="184" t="s">
        <v>514</v>
      </c>
      <c r="I1393" s="184" t="s">
        <v>6253</v>
      </c>
      <c r="J1393" s="184" t="s">
        <v>6254</v>
      </c>
      <c r="K1393" s="184" t="s">
        <v>514</v>
      </c>
      <c r="L1393" s="184" t="s">
        <v>514</v>
      </c>
    </row>
    <row r="1394" spans="1:12" x14ac:dyDescent="0.25">
      <c r="A1394" s="184" t="s">
        <v>6255</v>
      </c>
      <c r="B1394" s="184" t="s">
        <v>6256</v>
      </c>
      <c r="C1394" s="184" t="s">
        <v>74</v>
      </c>
      <c r="F1394" s="184" t="s">
        <v>510</v>
      </c>
      <c r="G1394" s="185">
        <v>11723.23</v>
      </c>
      <c r="H1394" s="184" t="s">
        <v>6257</v>
      </c>
      <c r="I1394" s="184" t="s">
        <v>1754</v>
      </c>
      <c r="J1394" s="184" t="s">
        <v>1704</v>
      </c>
      <c r="K1394" s="184" t="s">
        <v>514</v>
      </c>
      <c r="L1394" s="184" t="s">
        <v>514</v>
      </c>
    </row>
    <row r="1395" spans="1:12" x14ac:dyDescent="0.25">
      <c r="A1395" s="184" t="s">
        <v>6258</v>
      </c>
      <c r="B1395" s="184" t="s">
        <v>6259</v>
      </c>
      <c r="C1395" s="184" t="s">
        <v>74</v>
      </c>
      <c r="F1395" s="184" t="s">
        <v>510</v>
      </c>
      <c r="G1395" s="185">
        <v>14493.48</v>
      </c>
      <c r="H1395" s="184" t="s">
        <v>6260</v>
      </c>
      <c r="I1395" s="184" t="s">
        <v>1754</v>
      </c>
      <c r="J1395" s="184" t="s">
        <v>1704</v>
      </c>
      <c r="K1395" s="184" t="s">
        <v>514</v>
      </c>
      <c r="L1395" s="184" t="s">
        <v>514</v>
      </c>
    </row>
    <row r="1396" spans="1:12" x14ac:dyDescent="0.25">
      <c r="A1396" s="184" t="s">
        <v>6261</v>
      </c>
      <c r="B1396" s="184" t="s">
        <v>6262</v>
      </c>
      <c r="C1396" s="184" t="s">
        <v>74</v>
      </c>
      <c r="F1396" s="184" t="s">
        <v>510</v>
      </c>
      <c r="G1396" s="185">
        <v>12201.93</v>
      </c>
      <c r="H1396" s="184" t="s">
        <v>514</v>
      </c>
      <c r="I1396" s="184" t="s">
        <v>6263</v>
      </c>
      <c r="J1396" s="184" t="s">
        <v>1704</v>
      </c>
      <c r="K1396" s="184" t="s">
        <v>514</v>
      </c>
      <c r="L1396" s="184" t="s">
        <v>514</v>
      </c>
    </row>
    <row r="1397" spans="1:12" x14ac:dyDescent="0.25">
      <c r="A1397" s="184" t="s">
        <v>6264</v>
      </c>
      <c r="B1397" s="184" t="s">
        <v>6265</v>
      </c>
      <c r="C1397" s="184" t="s">
        <v>74</v>
      </c>
      <c r="F1397" s="184" t="s">
        <v>510</v>
      </c>
      <c r="G1397" s="185">
        <v>18395.93</v>
      </c>
      <c r="H1397" s="184" t="s">
        <v>6266</v>
      </c>
      <c r="I1397" s="184" t="s">
        <v>6267</v>
      </c>
      <c r="J1397" s="184" t="s">
        <v>6254</v>
      </c>
      <c r="K1397" s="184" t="s">
        <v>6268</v>
      </c>
      <c r="L1397" s="184" t="s">
        <v>514</v>
      </c>
    </row>
    <row r="1398" spans="1:12" s="198" customFormat="1" x14ac:dyDescent="0.25">
      <c r="A1398" s="195" t="s">
        <v>6269</v>
      </c>
      <c r="B1398" s="196" t="s">
        <v>6270</v>
      </c>
      <c r="C1398" s="195" t="s">
        <v>74</v>
      </c>
      <c r="D1398" s="184"/>
      <c r="E1398" s="184"/>
      <c r="F1398" s="184" t="s">
        <v>510</v>
      </c>
      <c r="G1398" s="197">
        <v>15535.46</v>
      </c>
      <c r="H1398" s="195" t="s">
        <v>6271</v>
      </c>
      <c r="I1398" s="195" t="s">
        <v>6272</v>
      </c>
      <c r="J1398" s="195" t="s">
        <v>6273</v>
      </c>
      <c r="K1398" s="195" t="s">
        <v>514</v>
      </c>
      <c r="L1398" s="195" t="s">
        <v>514</v>
      </c>
    </row>
    <row r="1399" spans="1:12" x14ac:dyDescent="0.25">
      <c r="A1399" s="184" t="s">
        <v>6274</v>
      </c>
      <c r="B1399" s="184" t="s">
        <v>6275</v>
      </c>
      <c r="C1399" s="184" t="s">
        <v>74</v>
      </c>
      <c r="F1399" s="184" t="s">
        <v>510</v>
      </c>
      <c r="G1399" s="185">
        <v>22836.26</v>
      </c>
      <c r="H1399" s="184" t="s">
        <v>6276</v>
      </c>
      <c r="I1399" s="184" t="s">
        <v>1754</v>
      </c>
      <c r="J1399" s="184" t="s">
        <v>1704</v>
      </c>
      <c r="K1399" s="184" t="s">
        <v>514</v>
      </c>
      <c r="L1399" s="184" t="s">
        <v>514</v>
      </c>
    </row>
    <row r="1400" spans="1:12" x14ac:dyDescent="0.25">
      <c r="A1400" s="184" t="s">
        <v>6277</v>
      </c>
      <c r="B1400" s="184" t="s">
        <v>6278</v>
      </c>
      <c r="C1400" s="184" t="s">
        <v>74</v>
      </c>
      <c r="F1400" s="184" t="s">
        <v>865</v>
      </c>
      <c r="G1400" s="185">
        <v>731778.45</v>
      </c>
      <c r="H1400" s="184" t="s">
        <v>6279</v>
      </c>
      <c r="I1400" s="184" t="s">
        <v>1460</v>
      </c>
      <c r="J1400" s="184" t="s">
        <v>1461</v>
      </c>
      <c r="K1400" s="184" t="s">
        <v>525</v>
      </c>
      <c r="L1400" s="184" t="s">
        <v>514</v>
      </c>
    </row>
    <row r="1401" spans="1:12" x14ac:dyDescent="0.25">
      <c r="A1401" s="184" t="s">
        <v>6280</v>
      </c>
      <c r="B1401" s="184" t="s">
        <v>6281</v>
      </c>
      <c r="C1401" s="184" t="s">
        <v>74</v>
      </c>
      <c r="F1401" s="184" t="s">
        <v>865</v>
      </c>
      <c r="G1401" s="185">
        <v>83044.03</v>
      </c>
      <c r="H1401" s="184" t="s">
        <v>6282</v>
      </c>
      <c r="I1401" s="184" t="s">
        <v>2961</v>
      </c>
      <c r="J1401" s="184" t="s">
        <v>2962</v>
      </c>
      <c r="K1401" s="184" t="s">
        <v>514</v>
      </c>
      <c r="L1401" s="184" t="s">
        <v>514</v>
      </c>
    </row>
    <row r="1402" spans="1:12" x14ac:dyDescent="0.25">
      <c r="A1402" s="184" t="s">
        <v>6283</v>
      </c>
      <c r="B1402" s="184" t="s">
        <v>6284</v>
      </c>
      <c r="C1402" s="184" t="s">
        <v>74</v>
      </c>
      <c r="F1402" s="184" t="s">
        <v>865</v>
      </c>
      <c r="G1402" s="185">
        <v>77631.399999999994</v>
      </c>
      <c r="H1402" s="184" t="s">
        <v>6285</v>
      </c>
      <c r="I1402" s="184" t="s">
        <v>6286</v>
      </c>
      <c r="J1402" s="184" t="s">
        <v>6287</v>
      </c>
      <c r="K1402" s="184" t="s">
        <v>514</v>
      </c>
      <c r="L1402" s="184" t="s">
        <v>514</v>
      </c>
    </row>
    <row r="1403" spans="1:12" x14ac:dyDescent="0.25">
      <c r="A1403" s="184" t="s">
        <v>6288</v>
      </c>
      <c r="B1403" s="184" t="s">
        <v>6289</v>
      </c>
      <c r="C1403" s="184" t="s">
        <v>74</v>
      </c>
      <c r="F1403" s="184" t="s">
        <v>865</v>
      </c>
      <c r="G1403" s="185">
        <v>378103.76</v>
      </c>
      <c r="H1403" s="184" t="s">
        <v>6290</v>
      </c>
      <c r="I1403" s="184" t="s">
        <v>6291</v>
      </c>
      <c r="J1403" s="184" t="s">
        <v>6292</v>
      </c>
      <c r="K1403" s="184" t="s">
        <v>1876</v>
      </c>
      <c r="L1403" s="184" t="s">
        <v>514</v>
      </c>
    </row>
    <row r="1404" spans="1:12" x14ac:dyDescent="0.25">
      <c r="A1404" s="184" t="s">
        <v>6293</v>
      </c>
      <c r="B1404" s="184" t="s">
        <v>6294</v>
      </c>
      <c r="C1404" s="184" t="s">
        <v>74</v>
      </c>
      <c r="F1404" s="184" t="s">
        <v>865</v>
      </c>
      <c r="G1404" s="185">
        <v>83044.03</v>
      </c>
      <c r="H1404" s="184" t="s">
        <v>6282</v>
      </c>
      <c r="I1404" s="184" t="s">
        <v>2961</v>
      </c>
      <c r="J1404" s="184" t="s">
        <v>2962</v>
      </c>
      <c r="K1404" s="184" t="s">
        <v>514</v>
      </c>
      <c r="L1404" s="184" t="s">
        <v>514</v>
      </c>
    </row>
    <row r="1405" spans="1:12" x14ac:dyDescent="0.25">
      <c r="A1405" s="184" t="s">
        <v>6295</v>
      </c>
      <c r="B1405" s="184" t="s">
        <v>6296</v>
      </c>
      <c r="C1405" s="184" t="s">
        <v>74</v>
      </c>
      <c r="F1405" s="184" t="s">
        <v>865</v>
      </c>
      <c r="G1405" s="185">
        <v>42731.4</v>
      </c>
      <c r="H1405" s="184" t="s">
        <v>6297</v>
      </c>
      <c r="I1405" s="184" t="s">
        <v>6286</v>
      </c>
      <c r="J1405" s="184" t="s">
        <v>6287</v>
      </c>
      <c r="K1405" s="184" t="s">
        <v>514</v>
      </c>
      <c r="L1405" s="184" t="s">
        <v>514</v>
      </c>
    </row>
    <row r="1406" spans="1:12" x14ac:dyDescent="0.25">
      <c r="A1406" s="184" t="s">
        <v>6298</v>
      </c>
      <c r="B1406" s="184" t="s">
        <v>6299</v>
      </c>
      <c r="C1406" s="184" t="s">
        <v>74</v>
      </c>
      <c r="F1406" s="184" t="s">
        <v>826</v>
      </c>
      <c r="G1406" s="185">
        <v>350950.52</v>
      </c>
      <c r="H1406" s="184" t="s">
        <v>6300</v>
      </c>
      <c r="I1406" s="184" t="s">
        <v>6301</v>
      </c>
      <c r="J1406" s="184" t="s">
        <v>6302</v>
      </c>
      <c r="K1406" s="184" t="s">
        <v>514</v>
      </c>
      <c r="L1406" s="184" t="s">
        <v>514</v>
      </c>
    </row>
    <row r="1407" spans="1:12" x14ac:dyDescent="0.25">
      <c r="A1407" s="184" t="s">
        <v>6303</v>
      </c>
      <c r="B1407" s="184" t="s">
        <v>6304</v>
      </c>
      <c r="C1407" s="184" t="s">
        <v>56</v>
      </c>
      <c r="F1407" s="184" t="s">
        <v>2194</v>
      </c>
      <c r="G1407" s="185">
        <v>213956.97</v>
      </c>
      <c r="H1407" s="184" t="s">
        <v>6305</v>
      </c>
      <c r="I1407" s="184" t="s">
        <v>6306</v>
      </c>
      <c r="J1407" s="184" t="s">
        <v>6307</v>
      </c>
      <c r="K1407" s="184" t="s">
        <v>6308</v>
      </c>
      <c r="L1407" s="184" t="s">
        <v>514</v>
      </c>
    </row>
    <row r="1408" spans="1:12" x14ac:dyDescent="0.25">
      <c r="A1408" s="184" t="s">
        <v>6309</v>
      </c>
      <c r="B1408" s="184" t="s">
        <v>6310</v>
      </c>
      <c r="C1408" s="184" t="s">
        <v>74</v>
      </c>
      <c r="F1408" s="184" t="s">
        <v>3385</v>
      </c>
      <c r="G1408" s="185">
        <v>15337.06</v>
      </c>
      <c r="H1408" s="184" t="s">
        <v>514</v>
      </c>
      <c r="I1408" s="184" t="s">
        <v>6311</v>
      </c>
      <c r="J1408" s="184" t="s">
        <v>6312</v>
      </c>
      <c r="K1408" s="184" t="s">
        <v>514</v>
      </c>
      <c r="L1408" s="184" t="s">
        <v>514</v>
      </c>
    </row>
    <row r="1409" spans="1:12" x14ac:dyDescent="0.25">
      <c r="A1409" s="184" t="s">
        <v>6313</v>
      </c>
      <c r="B1409" s="184" t="s">
        <v>6314</v>
      </c>
      <c r="C1409" s="184" t="s">
        <v>56</v>
      </c>
      <c r="F1409" s="184" t="s">
        <v>2194</v>
      </c>
      <c r="G1409" s="185">
        <v>308606.92</v>
      </c>
      <c r="H1409" s="184" t="s">
        <v>6315</v>
      </c>
      <c r="I1409" s="184" t="s">
        <v>6316</v>
      </c>
      <c r="J1409" s="184" t="s">
        <v>5019</v>
      </c>
      <c r="K1409" s="184" t="s">
        <v>514</v>
      </c>
      <c r="L1409" s="184" t="s">
        <v>514</v>
      </c>
    </row>
    <row r="1410" spans="1:12" x14ac:dyDescent="0.25">
      <c r="A1410" s="184" t="s">
        <v>6317</v>
      </c>
      <c r="B1410" s="184" t="s">
        <v>6318</v>
      </c>
      <c r="C1410" s="184" t="s">
        <v>56</v>
      </c>
      <c r="F1410" s="184" t="s">
        <v>2194</v>
      </c>
      <c r="G1410" s="185">
        <v>57536.46</v>
      </c>
      <c r="H1410" s="184" t="s">
        <v>6319</v>
      </c>
      <c r="I1410" s="184" t="s">
        <v>6320</v>
      </c>
      <c r="J1410" s="184" t="s">
        <v>6321</v>
      </c>
      <c r="K1410" s="184" t="s">
        <v>6322</v>
      </c>
      <c r="L1410" s="184" t="s">
        <v>514</v>
      </c>
    </row>
    <row r="1411" spans="1:12" x14ac:dyDescent="0.25">
      <c r="A1411" s="184" t="s">
        <v>6323</v>
      </c>
      <c r="B1411" s="184" t="s">
        <v>6324</v>
      </c>
      <c r="C1411" s="184" t="s">
        <v>56</v>
      </c>
      <c r="F1411" s="184" t="s">
        <v>736</v>
      </c>
      <c r="G1411" s="185">
        <v>85432.05</v>
      </c>
      <c r="H1411" s="184" t="s">
        <v>6325</v>
      </c>
      <c r="I1411" s="184" t="s">
        <v>6326</v>
      </c>
      <c r="J1411" s="184" t="s">
        <v>6327</v>
      </c>
      <c r="K1411" s="184" t="s">
        <v>514</v>
      </c>
      <c r="L1411" s="184" t="s">
        <v>514</v>
      </c>
    </row>
    <row r="1412" spans="1:12" x14ac:dyDescent="0.25">
      <c r="A1412" s="184" t="s">
        <v>6328</v>
      </c>
      <c r="B1412" s="184" t="s">
        <v>6329</v>
      </c>
      <c r="C1412" s="184" t="s">
        <v>56</v>
      </c>
      <c r="F1412" s="184" t="s">
        <v>2194</v>
      </c>
      <c r="G1412" s="185">
        <v>67304.070000000007</v>
      </c>
      <c r="H1412" s="184" t="s">
        <v>6330</v>
      </c>
      <c r="I1412" s="184" t="s">
        <v>6331</v>
      </c>
      <c r="J1412" s="184" t="s">
        <v>6332</v>
      </c>
      <c r="K1412" s="184" t="s">
        <v>6333</v>
      </c>
      <c r="L1412" s="184" t="s">
        <v>514</v>
      </c>
    </row>
    <row r="1413" spans="1:12" x14ac:dyDescent="0.25">
      <c r="A1413" s="184" t="s">
        <v>6334</v>
      </c>
      <c r="B1413" s="184" t="s">
        <v>6335</v>
      </c>
      <c r="C1413" s="184" t="s">
        <v>56</v>
      </c>
      <c r="F1413" s="184" t="s">
        <v>2194</v>
      </c>
      <c r="G1413" s="185">
        <v>94508.86</v>
      </c>
      <c r="H1413" s="184" t="s">
        <v>6336</v>
      </c>
      <c r="I1413" s="184" t="s">
        <v>6337</v>
      </c>
      <c r="J1413" s="184" t="s">
        <v>6338</v>
      </c>
      <c r="K1413" s="184" t="s">
        <v>514</v>
      </c>
      <c r="L1413" s="184" t="s">
        <v>514</v>
      </c>
    </row>
    <row r="1414" spans="1:12" x14ac:dyDescent="0.25">
      <c r="A1414" s="184" t="s">
        <v>6339</v>
      </c>
      <c r="B1414" s="184" t="s">
        <v>6340</v>
      </c>
      <c r="C1414" s="184" t="s">
        <v>56</v>
      </c>
      <c r="F1414" s="184" t="s">
        <v>2194</v>
      </c>
      <c r="G1414" s="185">
        <v>105569.58</v>
      </c>
      <c r="H1414" s="184" t="s">
        <v>6341</v>
      </c>
      <c r="I1414" s="184" t="s">
        <v>6337</v>
      </c>
      <c r="J1414" s="184" t="s">
        <v>6338</v>
      </c>
      <c r="K1414" s="184" t="s">
        <v>514</v>
      </c>
      <c r="L1414" s="184" t="s">
        <v>514</v>
      </c>
    </row>
    <row r="1415" spans="1:12" x14ac:dyDescent="0.25">
      <c r="A1415" s="184" t="s">
        <v>6342</v>
      </c>
      <c r="B1415" s="184" t="s">
        <v>6343</v>
      </c>
      <c r="C1415" s="184" t="s">
        <v>56</v>
      </c>
      <c r="F1415" s="184" t="s">
        <v>2194</v>
      </c>
      <c r="G1415" s="185">
        <v>79530.8</v>
      </c>
      <c r="H1415" s="184" t="s">
        <v>6344</v>
      </c>
      <c r="I1415" s="184" t="s">
        <v>6337</v>
      </c>
      <c r="J1415" s="184" t="s">
        <v>6338</v>
      </c>
      <c r="K1415" s="184" t="s">
        <v>514</v>
      </c>
      <c r="L1415" s="184" t="s">
        <v>514</v>
      </c>
    </row>
    <row r="1416" spans="1:12" x14ac:dyDescent="0.25">
      <c r="A1416" s="184" t="s">
        <v>6345</v>
      </c>
      <c r="B1416" s="184" t="s">
        <v>6346</v>
      </c>
      <c r="C1416" s="184" t="s">
        <v>56</v>
      </c>
      <c r="F1416" s="184" t="s">
        <v>2194</v>
      </c>
      <c r="G1416" s="185">
        <v>60908.57</v>
      </c>
      <c r="H1416" s="184" t="s">
        <v>6347</v>
      </c>
      <c r="I1416" s="184" t="s">
        <v>6337</v>
      </c>
      <c r="J1416" s="184" t="s">
        <v>6338</v>
      </c>
      <c r="K1416" s="184" t="s">
        <v>514</v>
      </c>
      <c r="L1416" s="184" t="s">
        <v>514</v>
      </c>
    </row>
    <row r="1417" spans="1:12" x14ac:dyDescent="0.25">
      <c r="A1417" s="184" t="s">
        <v>6348</v>
      </c>
      <c r="B1417" s="184" t="s">
        <v>6349</v>
      </c>
      <c r="C1417" s="184" t="s">
        <v>56</v>
      </c>
      <c r="F1417" s="184" t="s">
        <v>2194</v>
      </c>
      <c r="G1417" s="185">
        <v>160617.37</v>
      </c>
      <c r="H1417" s="184" t="s">
        <v>6350</v>
      </c>
      <c r="I1417" s="184" t="s">
        <v>6351</v>
      </c>
      <c r="J1417" s="184" t="s">
        <v>6352</v>
      </c>
      <c r="K1417" s="184" t="s">
        <v>6353</v>
      </c>
      <c r="L1417" s="184" t="s">
        <v>514</v>
      </c>
    </row>
    <row r="1418" spans="1:12" x14ac:dyDescent="0.25">
      <c r="A1418" s="184" t="s">
        <v>6354</v>
      </c>
      <c r="B1418" s="184" t="s">
        <v>6355</v>
      </c>
      <c r="C1418" s="184" t="s">
        <v>56</v>
      </c>
      <c r="F1418" s="184" t="s">
        <v>2194</v>
      </c>
      <c r="G1418" s="185">
        <v>114284.59</v>
      </c>
      <c r="H1418" s="184" t="s">
        <v>6356</v>
      </c>
      <c r="I1418" s="184" t="s">
        <v>6357</v>
      </c>
      <c r="J1418" s="184" t="s">
        <v>6358</v>
      </c>
      <c r="K1418" s="184" t="s">
        <v>6359</v>
      </c>
      <c r="L1418" s="184" t="s">
        <v>514</v>
      </c>
    </row>
    <row r="1419" spans="1:12" x14ac:dyDescent="0.25">
      <c r="A1419" s="184" t="s">
        <v>6360</v>
      </c>
      <c r="B1419" s="184" t="s">
        <v>6361</v>
      </c>
      <c r="C1419" s="184" t="s">
        <v>56</v>
      </c>
      <c r="F1419" s="184" t="s">
        <v>2194</v>
      </c>
      <c r="G1419" s="185">
        <v>110017.04</v>
      </c>
      <c r="H1419" s="184" t="s">
        <v>6362</v>
      </c>
      <c r="I1419" s="184" t="s">
        <v>6363</v>
      </c>
      <c r="J1419" s="184" t="s">
        <v>6364</v>
      </c>
      <c r="K1419" s="184" t="s">
        <v>6353</v>
      </c>
      <c r="L1419" s="184" t="s">
        <v>514</v>
      </c>
    </row>
    <row r="1420" spans="1:12" x14ac:dyDescent="0.25">
      <c r="A1420" s="184" t="s">
        <v>6365</v>
      </c>
      <c r="B1420" s="184" t="s">
        <v>6366</v>
      </c>
      <c r="C1420" s="184" t="s">
        <v>56</v>
      </c>
      <c r="F1420" s="184" t="s">
        <v>2194</v>
      </c>
      <c r="G1420" s="185">
        <v>119628.97</v>
      </c>
      <c r="H1420" s="184" t="s">
        <v>6367</v>
      </c>
      <c r="I1420" s="184" t="s">
        <v>6368</v>
      </c>
      <c r="J1420" s="184" t="s">
        <v>6369</v>
      </c>
      <c r="K1420" s="184" t="s">
        <v>6353</v>
      </c>
      <c r="L1420" s="184" t="s">
        <v>514</v>
      </c>
    </row>
    <row r="1421" spans="1:12" x14ac:dyDescent="0.25">
      <c r="A1421" s="184" t="s">
        <v>6370</v>
      </c>
      <c r="B1421" s="184" t="s">
        <v>6371</v>
      </c>
      <c r="C1421" s="184" t="s">
        <v>56</v>
      </c>
      <c r="F1421" s="184" t="s">
        <v>2194</v>
      </c>
      <c r="G1421" s="185">
        <v>64763.6</v>
      </c>
      <c r="H1421" s="184" t="s">
        <v>6372</v>
      </c>
      <c r="I1421" s="184" t="s">
        <v>6373</v>
      </c>
      <c r="J1421" s="184" t="s">
        <v>6374</v>
      </c>
      <c r="K1421" s="184" t="s">
        <v>6375</v>
      </c>
      <c r="L1421" s="184" t="s">
        <v>514</v>
      </c>
    </row>
    <row r="1422" spans="1:12" x14ac:dyDescent="0.25">
      <c r="A1422" s="184" t="s">
        <v>6376</v>
      </c>
      <c r="B1422" s="184" t="s">
        <v>6377</v>
      </c>
      <c r="C1422" s="184" t="s">
        <v>56</v>
      </c>
      <c r="F1422" s="184" t="s">
        <v>2194</v>
      </c>
      <c r="G1422" s="185">
        <v>120351.12</v>
      </c>
      <c r="H1422" s="184" t="s">
        <v>6378</v>
      </c>
      <c r="I1422" s="184" t="s">
        <v>6379</v>
      </c>
      <c r="J1422" s="184" t="s">
        <v>6380</v>
      </c>
      <c r="K1422" s="184" t="s">
        <v>6381</v>
      </c>
      <c r="L1422" s="184" t="s">
        <v>514</v>
      </c>
    </row>
    <row r="1423" spans="1:12" x14ac:dyDescent="0.25">
      <c r="A1423" s="184" t="s">
        <v>6382</v>
      </c>
      <c r="B1423" s="184" t="s">
        <v>6383</v>
      </c>
      <c r="C1423" s="184" t="s">
        <v>56</v>
      </c>
      <c r="F1423" s="184" t="s">
        <v>2194</v>
      </c>
      <c r="G1423" s="185">
        <v>78746.86</v>
      </c>
      <c r="H1423" s="184" t="s">
        <v>6384</v>
      </c>
      <c r="I1423" s="184" t="s">
        <v>6385</v>
      </c>
      <c r="J1423" s="184" t="s">
        <v>6386</v>
      </c>
      <c r="K1423" s="184" t="s">
        <v>6387</v>
      </c>
      <c r="L1423" s="184" t="s">
        <v>514</v>
      </c>
    </row>
    <row r="1424" spans="1:12" x14ac:dyDescent="0.25">
      <c r="A1424" s="184" t="s">
        <v>6388</v>
      </c>
      <c r="B1424" s="184" t="s">
        <v>6389</v>
      </c>
      <c r="C1424" s="184" t="s">
        <v>56</v>
      </c>
      <c r="F1424" s="184" t="s">
        <v>2194</v>
      </c>
      <c r="G1424" s="185">
        <v>124808.86</v>
      </c>
      <c r="H1424" s="184" t="s">
        <v>6390</v>
      </c>
      <c r="I1424" s="184" t="s">
        <v>6391</v>
      </c>
      <c r="J1424" s="184" t="s">
        <v>6392</v>
      </c>
      <c r="K1424" s="184" t="s">
        <v>6393</v>
      </c>
      <c r="L1424" s="184" t="s">
        <v>514</v>
      </c>
    </row>
    <row r="1425" spans="1:12" x14ac:dyDescent="0.25">
      <c r="A1425" s="184" t="s">
        <v>6394</v>
      </c>
      <c r="B1425" s="184" t="s">
        <v>6395</v>
      </c>
      <c r="C1425" s="184" t="s">
        <v>56</v>
      </c>
      <c r="F1425" s="184" t="s">
        <v>2194</v>
      </c>
      <c r="G1425" s="185">
        <v>143292.62</v>
      </c>
      <c r="H1425" s="184" t="s">
        <v>6396</v>
      </c>
      <c r="I1425" s="184" t="s">
        <v>6397</v>
      </c>
      <c r="J1425" s="184" t="s">
        <v>6398</v>
      </c>
      <c r="K1425" s="184" t="s">
        <v>6399</v>
      </c>
      <c r="L1425" s="184" t="s">
        <v>514</v>
      </c>
    </row>
    <row r="1426" spans="1:12" x14ac:dyDescent="0.25">
      <c r="A1426" s="184" t="s">
        <v>6400</v>
      </c>
      <c r="B1426" s="184" t="s">
        <v>6401</v>
      </c>
      <c r="C1426" s="184" t="s">
        <v>56</v>
      </c>
      <c r="F1426" s="184" t="s">
        <v>2194</v>
      </c>
      <c r="G1426" s="185">
        <v>321431.63</v>
      </c>
      <c r="H1426" s="184" t="s">
        <v>6402</v>
      </c>
      <c r="I1426" s="184" t="s">
        <v>6403</v>
      </c>
      <c r="J1426" s="184" t="s">
        <v>6338</v>
      </c>
      <c r="K1426" s="184" t="s">
        <v>514</v>
      </c>
      <c r="L1426" s="184" t="s">
        <v>514</v>
      </c>
    </row>
    <row r="1427" spans="1:12" x14ac:dyDescent="0.25">
      <c r="A1427" s="184" t="s">
        <v>6404</v>
      </c>
      <c r="B1427" s="184" t="s">
        <v>6405</v>
      </c>
      <c r="C1427" s="184" t="s">
        <v>74</v>
      </c>
      <c r="F1427" s="184" t="s">
        <v>2194</v>
      </c>
      <c r="G1427" s="185">
        <v>1334871.73</v>
      </c>
      <c r="H1427" s="184" t="s">
        <v>6406</v>
      </c>
      <c r="I1427" s="184" t="s">
        <v>6407</v>
      </c>
      <c r="J1427" s="184" t="s">
        <v>6408</v>
      </c>
      <c r="K1427" s="184" t="s">
        <v>514</v>
      </c>
      <c r="L1427" s="184" t="s">
        <v>514</v>
      </c>
    </row>
    <row r="1428" spans="1:12" x14ac:dyDescent="0.25">
      <c r="A1428" s="184" t="s">
        <v>6409</v>
      </c>
      <c r="B1428" s="184" t="s">
        <v>6410</v>
      </c>
      <c r="C1428" s="184" t="s">
        <v>74</v>
      </c>
      <c r="F1428" s="184" t="s">
        <v>2194</v>
      </c>
      <c r="G1428" s="185">
        <v>321227.46000000002</v>
      </c>
      <c r="H1428" s="184" t="s">
        <v>6411</v>
      </c>
      <c r="I1428" s="184" t="s">
        <v>6412</v>
      </c>
      <c r="J1428" s="184" t="s">
        <v>6413</v>
      </c>
      <c r="K1428" s="184" t="s">
        <v>6414</v>
      </c>
      <c r="L1428" s="184" t="s">
        <v>514</v>
      </c>
    </row>
    <row r="1429" spans="1:12" x14ac:dyDescent="0.25">
      <c r="A1429" s="184" t="s">
        <v>6415</v>
      </c>
      <c r="B1429" s="184" t="s">
        <v>6416</v>
      </c>
      <c r="C1429" s="184" t="s">
        <v>56</v>
      </c>
      <c r="F1429" s="184" t="s">
        <v>2194</v>
      </c>
      <c r="G1429" s="185">
        <v>46359.89</v>
      </c>
      <c r="H1429" s="184" t="s">
        <v>6417</v>
      </c>
      <c r="I1429" s="184" t="s">
        <v>6418</v>
      </c>
      <c r="J1429" s="184" t="s">
        <v>6419</v>
      </c>
      <c r="K1429" s="184" t="s">
        <v>6420</v>
      </c>
      <c r="L1429" s="184" t="s">
        <v>514</v>
      </c>
    </row>
    <row r="1430" spans="1:12" x14ac:dyDescent="0.25">
      <c r="A1430" s="184" t="s">
        <v>6421</v>
      </c>
      <c r="B1430" s="184" t="s">
        <v>6422</v>
      </c>
      <c r="C1430" s="184" t="s">
        <v>56</v>
      </c>
      <c r="F1430" s="184" t="s">
        <v>2194</v>
      </c>
      <c r="G1430" s="185">
        <v>44687.89</v>
      </c>
      <c r="H1430" s="184" t="s">
        <v>6423</v>
      </c>
      <c r="I1430" s="184" t="s">
        <v>6418</v>
      </c>
      <c r="J1430" s="184" t="s">
        <v>6419</v>
      </c>
      <c r="K1430" s="184" t="s">
        <v>6420</v>
      </c>
      <c r="L1430" s="184" t="s">
        <v>514</v>
      </c>
    </row>
    <row r="1431" spans="1:12" x14ac:dyDescent="0.25">
      <c r="A1431" s="184" t="s">
        <v>6424</v>
      </c>
      <c r="B1431" s="184" t="s">
        <v>6425</v>
      </c>
      <c r="C1431" s="184" t="s">
        <v>56</v>
      </c>
      <c r="F1431" s="184" t="s">
        <v>2194</v>
      </c>
      <c r="G1431" s="185">
        <v>119804.12</v>
      </c>
      <c r="H1431" s="184" t="s">
        <v>6426</v>
      </c>
      <c r="I1431" s="184" t="s">
        <v>6427</v>
      </c>
      <c r="J1431" s="184" t="s">
        <v>6428</v>
      </c>
      <c r="K1431" s="184" t="s">
        <v>6429</v>
      </c>
      <c r="L1431" s="184" t="s">
        <v>514</v>
      </c>
    </row>
    <row r="1432" spans="1:12" x14ac:dyDescent="0.25">
      <c r="A1432" s="184" t="s">
        <v>6430</v>
      </c>
      <c r="B1432" s="184" t="s">
        <v>6431</v>
      </c>
      <c r="C1432" s="184" t="s">
        <v>56</v>
      </c>
      <c r="F1432" s="184" t="s">
        <v>2194</v>
      </c>
      <c r="G1432" s="185">
        <v>46834.57</v>
      </c>
      <c r="H1432" s="184" t="s">
        <v>6432</v>
      </c>
      <c r="I1432" s="184" t="s">
        <v>6418</v>
      </c>
      <c r="J1432" s="184" t="s">
        <v>6419</v>
      </c>
      <c r="K1432" s="184" t="s">
        <v>6420</v>
      </c>
      <c r="L1432" s="184" t="s">
        <v>514</v>
      </c>
    </row>
    <row r="1433" spans="1:12" x14ac:dyDescent="0.25">
      <c r="A1433" s="184" t="s">
        <v>6433</v>
      </c>
      <c r="B1433" s="184" t="s">
        <v>6434</v>
      </c>
      <c r="C1433" s="184" t="s">
        <v>56</v>
      </c>
      <c r="F1433" s="184" t="s">
        <v>2296</v>
      </c>
      <c r="G1433" s="185">
        <v>92162.78</v>
      </c>
      <c r="H1433" s="184" t="s">
        <v>6435</v>
      </c>
      <c r="I1433" s="184" t="s">
        <v>6436</v>
      </c>
      <c r="J1433" s="184" t="s">
        <v>6437</v>
      </c>
      <c r="K1433" s="184" t="s">
        <v>6438</v>
      </c>
      <c r="L1433" s="184" t="s">
        <v>514</v>
      </c>
    </row>
    <row r="1434" spans="1:12" x14ac:dyDescent="0.25">
      <c r="A1434" s="184" t="s">
        <v>6439</v>
      </c>
      <c r="B1434" s="184" t="s">
        <v>6440</v>
      </c>
      <c r="C1434" s="184" t="s">
        <v>56</v>
      </c>
      <c r="F1434" s="184" t="s">
        <v>2194</v>
      </c>
      <c r="G1434" s="185">
        <v>92035.95</v>
      </c>
      <c r="H1434" s="184" t="s">
        <v>6441</v>
      </c>
      <c r="I1434" s="184" t="s">
        <v>6442</v>
      </c>
      <c r="J1434" s="184" t="s">
        <v>6443</v>
      </c>
      <c r="K1434" s="184" t="s">
        <v>6444</v>
      </c>
      <c r="L1434" s="184" t="s">
        <v>514</v>
      </c>
    </row>
    <row r="1435" spans="1:12" s="190" customFormat="1" x14ac:dyDescent="0.25">
      <c r="A1435" s="188" t="s">
        <v>6445</v>
      </c>
      <c r="B1435" s="188" t="s">
        <v>129</v>
      </c>
      <c r="C1435" s="188" t="s">
        <v>56</v>
      </c>
      <c r="D1435" s="184"/>
      <c r="E1435" s="184"/>
      <c r="F1435" s="184" t="s">
        <v>5820</v>
      </c>
      <c r="G1435" s="189">
        <v>30649.040000000001</v>
      </c>
      <c r="H1435" s="188" t="s">
        <v>6446</v>
      </c>
      <c r="I1435" s="188" t="s">
        <v>6447</v>
      </c>
      <c r="J1435" s="188" t="s">
        <v>6448</v>
      </c>
      <c r="K1435" s="188" t="s">
        <v>514</v>
      </c>
      <c r="L1435" s="188" t="s">
        <v>514</v>
      </c>
    </row>
    <row r="1436" spans="1:12" x14ac:dyDescent="0.25">
      <c r="A1436" s="184" t="s">
        <v>6449</v>
      </c>
      <c r="B1436" s="184" t="s">
        <v>6450</v>
      </c>
      <c r="C1436" s="184" t="s">
        <v>56</v>
      </c>
      <c r="F1436" s="184" t="s">
        <v>2194</v>
      </c>
      <c r="G1436" s="185">
        <v>63824.47</v>
      </c>
      <c r="H1436" s="184" t="s">
        <v>6451</v>
      </c>
      <c r="I1436" s="184" t="s">
        <v>6452</v>
      </c>
      <c r="J1436" s="184" t="s">
        <v>6453</v>
      </c>
      <c r="K1436" s="184" t="s">
        <v>6454</v>
      </c>
      <c r="L1436" s="184" t="s">
        <v>514</v>
      </c>
    </row>
    <row r="1437" spans="1:12" x14ac:dyDescent="0.25">
      <c r="A1437" s="184" t="s">
        <v>6455</v>
      </c>
      <c r="B1437" s="184" t="s">
        <v>6456</v>
      </c>
      <c r="C1437" s="184" t="s">
        <v>56</v>
      </c>
      <c r="F1437" s="184" t="s">
        <v>2194</v>
      </c>
      <c r="G1437" s="185">
        <v>78019.72</v>
      </c>
      <c r="H1437" s="184" t="s">
        <v>6457</v>
      </c>
      <c r="I1437" s="184" t="s">
        <v>6458</v>
      </c>
      <c r="J1437" s="184" t="s">
        <v>6459</v>
      </c>
      <c r="K1437" s="184" t="s">
        <v>6460</v>
      </c>
      <c r="L1437" s="184" t="s">
        <v>514</v>
      </c>
    </row>
    <row r="1438" spans="1:12" x14ac:dyDescent="0.25">
      <c r="A1438" s="184" t="s">
        <v>6461</v>
      </c>
      <c r="B1438" s="184" t="s">
        <v>6462</v>
      </c>
      <c r="C1438" s="184" t="s">
        <v>56</v>
      </c>
      <c r="F1438" s="184" t="s">
        <v>2194</v>
      </c>
      <c r="G1438" s="185">
        <v>262156.28000000003</v>
      </c>
      <c r="H1438" s="184" t="s">
        <v>6463</v>
      </c>
      <c r="I1438" s="184" t="s">
        <v>6464</v>
      </c>
      <c r="J1438" s="184" t="s">
        <v>6465</v>
      </c>
      <c r="K1438" s="184" t="s">
        <v>6466</v>
      </c>
      <c r="L1438" s="184" t="s">
        <v>514</v>
      </c>
    </row>
    <row r="1439" spans="1:12" x14ac:dyDescent="0.25">
      <c r="A1439" s="184" t="s">
        <v>6467</v>
      </c>
      <c r="B1439" s="184" t="s">
        <v>6468</v>
      </c>
      <c r="C1439" s="184" t="s">
        <v>56</v>
      </c>
      <c r="F1439" s="184" t="s">
        <v>2194</v>
      </c>
      <c r="G1439" s="185">
        <v>87139.07</v>
      </c>
      <c r="H1439" s="184" t="s">
        <v>6469</v>
      </c>
      <c r="I1439" s="184" t="s">
        <v>6470</v>
      </c>
      <c r="J1439" s="184" t="s">
        <v>6471</v>
      </c>
      <c r="K1439" s="184" t="s">
        <v>6472</v>
      </c>
      <c r="L1439" s="184" t="s">
        <v>514</v>
      </c>
    </row>
    <row r="1440" spans="1:12" x14ac:dyDescent="0.25">
      <c r="A1440" s="184" t="s">
        <v>6473</v>
      </c>
      <c r="B1440" s="184" t="s">
        <v>6474</v>
      </c>
      <c r="C1440" s="184" t="s">
        <v>56</v>
      </c>
      <c r="F1440" s="184" t="s">
        <v>2194</v>
      </c>
      <c r="G1440" s="185">
        <v>121244.9</v>
      </c>
      <c r="H1440" s="184" t="s">
        <v>6475</v>
      </c>
      <c r="I1440" s="184" t="s">
        <v>6476</v>
      </c>
      <c r="J1440" s="184" t="s">
        <v>6477</v>
      </c>
      <c r="K1440" s="184" t="s">
        <v>6466</v>
      </c>
      <c r="L1440" s="184" t="s">
        <v>514</v>
      </c>
    </row>
    <row r="1441" spans="1:12" x14ac:dyDescent="0.25">
      <c r="A1441" s="184" t="s">
        <v>6478</v>
      </c>
      <c r="B1441" s="184" t="s">
        <v>6479</v>
      </c>
      <c r="C1441" s="184" t="s">
        <v>56</v>
      </c>
      <c r="F1441" s="184" t="s">
        <v>2194</v>
      </c>
      <c r="G1441" s="185">
        <v>64538.02</v>
      </c>
      <c r="H1441" s="184" t="s">
        <v>6480</v>
      </c>
      <c r="I1441" s="184" t="s">
        <v>6481</v>
      </c>
      <c r="J1441" s="184" t="s">
        <v>6482</v>
      </c>
      <c r="K1441" s="184" t="s">
        <v>514</v>
      </c>
      <c r="L1441" s="184" t="s">
        <v>514</v>
      </c>
    </row>
    <row r="1442" spans="1:12" x14ac:dyDescent="0.25">
      <c r="A1442" s="184" t="s">
        <v>6483</v>
      </c>
      <c r="B1442" s="184" t="s">
        <v>6484</v>
      </c>
      <c r="C1442" s="184" t="s">
        <v>74</v>
      </c>
      <c r="F1442" s="184" t="s">
        <v>2194</v>
      </c>
      <c r="G1442" s="185">
        <v>20456.169999999998</v>
      </c>
      <c r="H1442" s="184" t="s">
        <v>6485</v>
      </c>
      <c r="I1442" s="184" t="s">
        <v>6486</v>
      </c>
      <c r="J1442" s="184" t="s">
        <v>6487</v>
      </c>
      <c r="K1442" s="184" t="s">
        <v>6488</v>
      </c>
      <c r="L1442" s="184" t="s">
        <v>514</v>
      </c>
    </row>
    <row r="1443" spans="1:12" x14ac:dyDescent="0.25">
      <c r="A1443" s="184" t="s">
        <v>6489</v>
      </c>
      <c r="B1443" s="184" t="s">
        <v>6490</v>
      </c>
      <c r="C1443" s="184" t="s">
        <v>56</v>
      </c>
      <c r="F1443" s="184" t="s">
        <v>2296</v>
      </c>
      <c r="G1443" s="185">
        <v>219241.46</v>
      </c>
      <c r="H1443" s="184" t="s">
        <v>6491</v>
      </c>
      <c r="I1443" s="184" t="s">
        <v>6492</v>
      </c>
      <c r="J1443" s="184" t="s">
        <v>6493</v>
      </c>
      <c r="K1443" s="184" t="s">
        <v>6494</v>
      </c>
      <c r="L1443" s="184" t="s">
        <v>514</v>
      </c>
    </row>
    <row r="1444" spans="1:12" x14ac:dyDescent="0.25">
      <c r="A1444" s="184" t="s">
        <v>6495</v>
      </c>
      <c r="B1444" s="184" t="s">
        <v>6496</v>
      </c>
      <c r="C1444" s="184" t="s">
        <v>56</v>
      </c>
      <c r="F1444" s="184" t="s">
        <v>2194</v>
      </c>
      <c r="G1444" s="185">
        <v>186311.97</v>
      </c>
      <c r="H1444" s="184" t="s">
        <v>6497</v>
      </c>
      <c r="I1444" s="184" t="s">
        <v>6498</v>
      </c>
      <c r="J1444" s="184" t="s">
        <v>6499</v>
      </c>
      <c r="K1444" s="184" t="s">
        <v>6500</v>
      </c>
      <c r="L1444" s="184" t="s">
        <v>514</v>
      </c>
    </row>
    <row r="1445" spans="1:12" x14ac:dyDescent="0.25">
      <c r="A1445" s="184" t="s">
        <v>6501</v>
      </c>
      <c r="B1445" s="184" t="s">
        <v>6502</v>
      </c>
      <c r="C1445" s="184" t="s">
        <v>56</v>
      </c>
      <c r="F1445" s="184" t="s">
        <v>2194</v>
      </c>
      <c r="G1445" s="185">
        <v>212940.35</v>
      </c>
      <c r="H1445" s="184" t="s">
        <v>6503</v>
      </c>
      <c r="I1445" s="184" t="s">
        <v>6504</v>
      </c>
      <c r="J1445" s="184" t="s">
        <v>6505</v>
      </c>
      <c r="K1445" s="184" t="s">
        <v>6506</v>
      </c>
      <c r="L1445" s="184" t="s">
        <v>514</v>
      </c>
    </row>
    <row r="1446" spans="1:12" x14ac:dyDescent="0.25">
      <c r="A1446" s="184" t="s">
        <v>6507</v>
      </c>
      <c r="B1446" s="184" t="s">
        <v>6508</v>
      </c>
      <c r="C1446" s="184" t="s">
        <v>56</v>
      </c>
      <c r="F1446" s="184" t="s">
        <v>2194</v>
      </c>
      <c r="G1446" s="185">
        <v>261812.35</v>
      </c>
      <c r="H1446" s="184" t="s">
        <v>6509</v>
      </c>
      <c r="I1446" s="184" t="s">
        <v>6510</v>
      </c>
      <c r="J1446" s="184" t="s">
        <v>6511</v>
      </c>
      <c r="K1446" s="184" t="s">
        <v>6512</v>
      </c>
      <c r="L1446" s="184" t="s">
        <v>514</v>
      </c>
    </row>
    <row r="1447" spans="1:12" x14ac:dyDescent="0.25">
      <c r="A1447" s="184" t="s">
        <v>6513</v>
      </c>
      <c r="B1447" s="184" t="s">
        <v>6514</v>
      </c>
      <c r="C1447" s="184" t="s">
        <v>56</v>
      </c>
      <c r="F1447" s="184" t="s">
        <v>2194</v>
      </c>
      <c r="G1447" s="185">
        <v>137164.44</v>
      </c>
      <c r="H1447" s="184" t="s">
        <v>6515</v>
      </c>
      <c r="I1447" s="184" t="s">
        <v>6516</v>
      </c>
      <c r="J1447" s="184" t="s">
        <v>6517</v>
      </c>
      <c r="K1447" s="184" t="s">
        <v>6518</v>
      </c>
      <c r="L1447" s="184" t="s">
        <v>514</v>
      </c>
    </row>
    <row r="1448" spans="1:12" x14ac:dyDescent="0.25">
      <c r="A1448" s="184" t="s">
        <v>6519</v>
      </c>
      <c r="B1448" s="184" t="s">
        <v>6520</v>
      </c>
      <c r="C1448" s="184" t="s">
        <v>56</v>
      </c>
      <c r="F1448" s="184" t="s">
        <v>2194</v>
      </c>
      <c r="G1448" s="185">
        <v>115015.67999999999</v>
      </c>
      <c r="H1448" s="184" t="s">
        <v>6521</v>
      </c>
      <c r="I1448" s="184" t="s">
        <v>6522</v>
      </c>
      <c r="J1448" s="184" t="s">
        <v>6523</v>
      </c>
      <c r="K1448" s="184" t="s">
        <v>6524</v>
      </c>
      <c r="L1448" s="184" t="s">
        <v>514</v>
      </c>
    </row>
    <row r="1449" spans="1:12" x14ac:dyDescent="0.25">
      <c r="A1449" s="184" t="s">
        <v>6525</v>
      </c>
      <c r="B1449" s="184" t="s">
        <v>6526</v>
      </c>
      <c r="C1449" s="184" t="s">
        <v>56</v>
      </c>
      <c r="F1449" s="184" t="s">
        <v>2296</v>
      </c>
      <c r="G1449" s="185">
        <v>56123.7</v>
      </c>
      <c r="H1449" s="184" t="s">
        <v>6527</v>
      </c>
      <c r="I1449" s="184" t="s">
        <v>6528</v>
      </c>
      <c r="J1449" s="184" t="s">
        <v>6529</v>
      </c>
      <c r="K1449" s="184" t="s">
        <v>6530</v>
      </c>
      <c r="L1449" s="184" t="s">
        <v>514</v>
      </c>
    </row>
    <row r="1450" spans="1:12" x14ac:dyDescent="0.25">
      <c r="A1450" s="184" t="s">
        <v>6531</v>
      </c>
      <c r="B1450" s="184" t="s">
        <v>6532</v>
      </c>
      <c r="C1450" s="184" t="s">
        <v>79</v>
      </c>
      <c r="F1450" s="184" t="s">
        <v>2194</v>
      </c>
      <c r="G1450" s="185">
        <v>5888.58</v>
      </c>
      <c r="H1450" s="184" t="s">
        <v>6533</v>
      </c>
      <c r="I1450" s="184" t="s">
        <v>6534</v>
      </c>
      <c r="J1450" s="184" t="s">
        <v>6535</v>
      </c>
      <c r="K1450" s="184" t="s">
        <v>514</v>
      </c>
      <c r="L1450" s="184" t="s">
        <v>6536</v>
      </c>
    </row>
    <row r="1451" spans="1:12" x14ac:dyDescent="0.25">
      <c r="A1451" s="184" t="s">
        <v>6537</v>
      </c>
      <c r="B1451" s="184" t="s">
        <v>6538</v>
      </c>
      <c r="C1451" s="184" t="s">
        <v>74</v>
      </c>
      <c r="F1451" s="184" t="s">
        <v>865</v>
      </c>
      <c r="G1451" s="185">
        <v>362275.9</v>
      </c>
      <c r="H1451" s="184" t="s">
        <v>6539</v>
      </c>
      <c r="I1451" s="184" t="s">
        <v>6297</v>
      </c>
      <c r="J1451" s="184" t="s">
        <v>6287</v>
      </c>
      <c r="K1451" s="184" t="s">
        <v>514</v>
      </c>
      <c r="L1451" s="184" t="s">
        <v>514</v>
      </c>
    </row>
    <row r="1452" spans="1:12" x14ac:dyDescent="0.25">
      <c r="A1452" s="184" t="s">
        <v>6540</v>
      </c>
      <c r="B1452" s="184" t="s">
        <v>6541</v>
      </c>
      <c r="C1452" s="184" t="s">
        <v>74</v>
      </c>
      <c r="F1452" s="184" t="s">
        <v>510</v>
      </c>
      <c r="G1452" s="185">
        <v>56550.16</v>
      </c>
      <c r="H1452" s="184" t="s">
        <v>514</v>
      </c>
      <c r="I1452" s="184" t="s">
        <v>6542</v>
      </c>
      <c r="J1452" s="184" t="s">
        <v>6543</v>
      </c>
      <c r="K1452" s="184" t="s">
        <v>514</v>
      </c>
      <c r="L1452" s="184" t="s">
        <v>514</v>
      </c>
    </row>
    <row r="1453" spans="1:12" x14ac:dyDescent="0.25">
      <c r="A1453" s="184" t="s">
        <v>6544</v>
      </c>
      <c r="B1453" s="184" t="s">
        <v>6545</v>
      </c>
      <c r="C1453" s="184" t="s">
        <v>74</v>
      </c>
      <c r="F1453" s="184" t="s">
        <v>510</v>
      </c>
      <c r="G1453" s="185">
        <v>48646.65</v>
      </c>
      <c r="H1453" s="184" t="s">
        <v>514</v>
      </c>
      <c r="I1453" s="184" t="s">
        <v>6546</v>
      </c>
      <c r="J1453" s="184" t="s">
        <v>6547</v>
      </c>
      <c r="K1453" s="184" t="s">
        <v>514</v>
      </c>
      <c r="L1453" s="184" t="s">
        <v>514</v>
      </c>
    </row>
    <row r="1454" spans="1:12" x14ac:dyDescent="0.25">
      <c r="A1454" s="184" t="s">
        <v>6548</v>
      </c>
      <c r="B1454" s="184" t="s">
        <v>6549</v>
      </c>
      <c r="C1454" s="184" t="s">
        <v>74</v>
      </c>
      <c r="F1454" s="184" t="s">
        <v>510</v>
      </c>
      <c r="G1454" s="185">
        <v>7432.53</v>
      </c>
      <c r="H1454" s="184" t="s">
        <v>514</v>
      </c>
      <c r="I1454" s="184" t="s">
        <v>514</v>
      </c>
      <c r="J1454" s="184" t="s">
        <v>1639</v>
      </c>
      <c r="K1454" s="184" t="s">
        <v>514</v>
      </c>
      <c r="L1454" s="184" t="s">
        <v>514</v>
      </c>
    </row>
    <row r="1455" spans="1:12" x14ac:dyDescent="0.25">
      <c r="A1455" s="184" t="s">
        <v>6550</v>
      </c>
      <c r="B1455" s="184" t="s">
        <v>6551</v>
      </c>
      <c r="C1455" s="184" t="s">
        <v>74</v>
      </c>
      <c r="F1455" s="184" t="s">
        <v>510</v>
      </c>
      <c r="G1455" s="185">
        <v>33528.160000000003</v>
      </c>
      <c r="H1455" s="184" t="s">
        <v>514</v>
      </c>
      <c r="I1455" s="184" t="s">
        <v>6552</v>
      </c>
      <c r="J1455" s="184" t="s">
        <v>1552</v>
      </c>
      <c r="K1455" s="184" t="s">
        <v>514</v>
      </c>
      <c r="L1455" s="184" t="s">
        <v>514</v>
      </c>
    </row>
    <row r="1456" spans="1:12" x14ac:dyDescent="0.25">
      <c r="A1456" s="184" t="s">
        <v>6553</v>
      </c>
      <c r="B1456" s="184" t="s">
        <v>6554</v>
      </c>
      <c r="C1456" s="184" t="s">
        <v>74</v>
      </c>
      <c r="F1456" s="184" t="s">
        <v>865</v>
      </c>
      <c r="G1456" s="185">
        <v>85462.78</v>
      </c>
      <c r="H1456" s="184" t="s">
        <v>6282</v>
      </c>
      <c r="I1456" s="184" t="s">
        <v>6555</v>
      </c>
      <c r="J1456" s="184" t="s">
        <v>2962</v>
      </c>
      <c r="K1456" s="184" t="s">
        <v>514</v>
      </c>
      <c r="L1456" s="184" t="s">
        <v>514</v>
      </c>
    </row>
    <row r="1457" spans="1:12" x14ac:dyDescent="0.25">
      <c r="A1457" s="184" t="s">
        <v>6556</v>
      </c>
      <c r="B1457" s="184" t="s">
        <v>6557</v>
      </c>
      <c r="C1457" s="184" t="s">
        <v>74</v>
      </c>
      <c r="F1457" s="184" t="s">
        <v>865</v>
      </c>
      <c r="G1457" s="185">
        <v>85462.78</v>
      </c>
      <c r="H1457" s="184" t="s">
        <v>6282</v>
      </c>
      <c r="I1457" s="184" t="s">
        <v>6555</v>
      </c>
      <c r="J1457" s="184" t="s">
        <v>2962</v>
      </c>
      <c r="K1457" s="184" t="s">
        <v>514</v>
      </c>
      <c r="L1457" s="184" t="s">
        <v>514</v>
      </c>
    </row>
    <row r="1458" spans="1:12" x14ac:dyDescent="0.25">
      <c r="A1458" s="184" t="s">
        <v>6558</v>
      </c>
      <c r="B1458" s="184" t="s">
        <v>6559</v>
      </c>
      <c r="C1458" s="184" t="s">
        <v>74</v>
      </c>
      <c r="F1458" s="184" t="s">
        <v>510</v>
      </c>
      <c r="G1458" s="185">
        <v>36568.07</v>
      </c>
      <c r="H1458" s="184" t="s">
        <v>514</v>
      </c>
      <c r="I1458" s="184" t="s">
        <v>6560</v>
      </c>
      <c r="J1458" s="184" t="s">
        <v>1657</v>
      </c>
      <c r="K1458" s="184" t="s">
        <v>514</v>
      </c>
      <c r="L1458" s="184" t="s">
        <v>514</v>
      </c>
    </row>
    <row r="1459" spans="1:12" x14ac:dyDescent="0.25">
      <c r="A1459" s="184" t="s">
        <v>6561</v>
      </c>
      <c r="B1459" s="184" t="s">
        <v>6562</v>
      </c>
      <c r="C1459" s="184" t="s">
        <v>56</v>
      </c>
      <c r="F1459" s="184" t="s">
        <v>510</v>
      </c>
      <c r="G1459" s="185">
        <v>0</v>
      </c>
      <c r="H1459" s="184" t="s">
        <v>514</v>
      </c>
      <c r="I1459" s="184" t="s">
        <v>514</v>
      </c>
      <c r="J1459" s="184" t="s">
        <v>514</v>
      </c>
      <c r="K1459" s="184" t="s">
        <v>514</v>
      </c>
      <c r="L1459" s="184" t="s">
        <v>514</v>
      </c>
    </row>
    <row r="1460" spans="1:12" x14ac:dyDescent="0.25">
      <c r="A1460" s="184" t="s">
        <v>6563</v>
      </c>
      <c r="B1460" s="184" t="s">
        <v>6564</v>
      </c>
      <c r="C1460" s="184" t="s">
        <v>74</v>
      </c>
      <c r="F1460" s="184" t="s">
        <v>510</v>
      </c>
      <c r="G1460" s="185">
        <v>1372581.09</v>
      </c>
      <c r="H1460" s="184" t="s">
        <v>6565</v>
      </c>
      <c r="I1460" s="184" t="s">
        <v>1704</v>
      </c>
      <c r="J1460" s="184" t="s">
        <v>3059</v>
      </c>
      <c r="K1460" s="184" t="s">
        <v>514</v>
      </c>
      <c r="L1460" s="184" t="s">
        <v>514</v>
      </c>
    </row>
    <row r="1461" spans="1:12" x14ac:dyDescent="0.25">
      <c r="A1461" s="184" t="s">
        <v>6566</v>
      </c>
      <c r="B1461" s="184" t="s">
        <v>6567</v>
      </c>
      <c r="C1461" s="184" t="s">
        <v>79</v>
      </c>
      <c r="F1461" s="184" t="s">
        <v>2987</v>
      </c>
      <c r="G1461" s="185">
        <v>394193.15</v>
      </c>
      <c r="H1461" s="184" t="s">
        <v>6568</v>
      </c>
      <c r="I1461" s="184" t="s">
        <v>514</v>
      </c>
      <c r="J1461" s="184" t="s">
        <v>6569</v>
      </c>
      <c r="K1461" s="184" t="s">
        <v>514</v>
      </c>
      <c r="L1461" s="184" t="s">
        <v>514</v>
      </c>
    </row>
    <row r="1462" spans="1:12" x14ac:dyDescent="0.25">
      <c r="A1462" s="184" t="s">
        <v>6570</v>
      </c>
      <c r="B1462" s="184" t="s">
        <v>6571</v>
      </c>
      <c r="C1462" s="184" t="s">
        <v>168</v>
      </c>
      <c r="F1462" s="184" t="s">
        <v>1476</v>
      </c>
      <c r="G1462" s="185">
        <v>1333266.97</v>
      </c>
      <c r="H1462" s="184" t="s">
        <v>6572</v>
      </c>
      <c r="I1462" s="184" t="s">
        <v>6573</v>
      </c>
      <c r="J1462" s="184" t="s">
        <v>6574</v>
      </c>
      <c r="K1462" s="184" t="s">
        <v>6575</v>
      </c>
      <c r="L1462" s="184" t="s">
        <v>514</v>
      </c>
    </row>
    <row r="1463" spans="1:12" x14ac:dyDescent="0.25">
      <c r="A1463" s="184" t="s">
        <v>6576</v>
      </c>
      <c r="B1463" s="184" t="s">
        <v>6577</v>
      </c>
      <c r="C1463" s="184" t="s">
        <v>74</v>
      </c>
      <c r="F1463" s="184" t="s">
        <v>540</v>
      </c>
      <c r="G1463" s="185">
        <v>173286.9</v>
      </c>
      <c r="H1463" s="184" t="s">
        <v>6578</v>
      </c>
      <c r="I1463" s="184" t="s">
        <v>6579</v>
      </c>
      <c r="J1463" s="184" t="s">
        <v>6580</v>
      </c>
      <c r="K1463" s="184" t="s">
        <v>514</v>
      </c>
      <c r="L1463" s="184" t="s">
        <v>514</v>
      </c>
    </row>
    <row r="1464" spans="1:12" x14ac:dyDescent="0.25">
      <c r="A1464" s="184" t="s">
        <v>6581</v>
      </c>
      <c r="B1464" s="184" t="s">
        <v>6582</v>
      </c>
      <c r="C1464" s="184" t="s">
        <v>74</v>
      </c>
      <c r="F1464" s="184" t="s">
        <v>510</v>
      </c>
      <c r="G1464" s="185">
        <v>245128.97</v>
      </c>
      <c r="H1464" s="184" t="s">
        <v>6583</v>
      </c>
      <c r="I1464" s="184" t="s">
        <v>6584</v>
      </c>
      <c r="J1464" s="184" t="s">
        <v>616</v>
      </c>
      <c r="K1464" s="184" t="s">
        <v>514</v>
      </c>
      <c r="L1464" s="184" t="s">
        <v>514</v>
      </c>
    </row>
    <row r="1465" spans="1:12" x14ac:dyDescent="0.25">
      <c r="A1465" s="184" t="s">
        <v>6585</v>
      </c>
      <c r="B1465" s="184" t="s">
        <v>6586</v>
      </c>
      <c r="C1465" s="184" t="s">
        <v>74</v>
      </c>
      <c r="F1465" s="184" t="s">
        <v>5586</v>
      </c>
      <c r="G1465" s="185">
        <v>45556.68</v>
      </c>
      <c r="H1465" s="184" t="s">
        <v>514</v>
      </c>
      <c r="I1465" s="184" t="s">
        <v>514</v>
      </c>
      <c r="J1465" s="184" t="s">
        <v>6587</v>
      </c>
      <c r="K1465" s="184" t="s">
        <v>514</v>
      </c>
      <c r="L1465" s="184" t="s">
        <v>514</v>
      </c>
    </row>
    <row r="1466" spans="1:12" x14ac:dyDescent="0.25">
      <c r="A1466" s="184" t="s">
        <v>6588</v>
      </c>
      <c r="B1466" s="184" t="s">
        <v>6586</v>
      </c>
      <c r="C1466" s="184" t="s">
        <v>74</v>
      </c>
      <c r="F1466" s="184" t="s">
        <v>5586</v>
      </c>
      <c r="G1466" s="185">
        <v>210072.17</v>
      </c>
      <c r="H1466" s="184" t="s">
        <v>6589</v>
      </c>
      <c r="I1466" s="184" t="s">
        <v>6590</v>
      </c>
      <c r="J1466" s="184" t="s">
        <v>6591</v>
      </c>
      <c r="K1466" s="184" t="s">
        <v>514</v>
      </c>
      <c r="L1466" s="184" t="s">
        <v>514</v>
      </c>
    </row>
    <row r="1467" spans="1:12" x14ac:dyDescent="0.25">
      <c r="A1467" s="184" t="s">
        <v>6592</v>
      </c>
      <c r="B1467" s="184" t="s">
        <v>6593</v>
      </c>
      <c r="C1467" s="184" t="s">
        <v>74</v>
      </c>
      <c r="F1467" s="184" t="s">
        <v>5586</v>
      </c>
      <c r="G1467" s="185">
        <v>45556.68</v>
      </c>
      <c r="H1467" s="184" t="s">
        <v>514</v>
      </c>
      <c r="I1467" s="184" t="s">
        <v>514</v>
      </c>
      <c r="J1467" s="184" t="s">
        <v>6587</v>
      </c>
      <c r="K1467" s="184" t="s">
        <v>514</v>
      </c>
      <c r="L1467" s="184" t="s">
        <v>514</v>
      </c>
    </row>
    <row r="1468" spans="1:12" x14ac:dyDescent="0.25">
      <c r="A1468" s="184" t="s">
        <v>6594</v>
      </c>
      <c r="B1468" s="184" t="s">
        <v>6595</v>
      </c>
      <c r="C1468" s="184" t="s">
        <v>74</v>
      </c>
      <c r="F1468" s="184" t="s">
        <v>510</v>
      </c>
      <c r="G1468" s="185">
        <v>202312.24</v>
      </c>
      <c r="H1468" s="184" t="s">
        <v>6596</v>
      </c>
      <c r="I1468" s="184" t="s">
        <v>6597</v>
      </c>
      <c r="J1468" s="184" t="s">
        <v>616</v>
      </c>
      <c r="K1468" s="184" t="s">
        <v>514</v>
      </c>
      <c r="L1468" s="184" t="s">
        <v>514</v>
      </c>
    </row>
    <row r="1469" spans="1:12" x14ac:dyDescent="0.25">
      <c r="A1469" s="184" t="s">
        <v>6598</v>
      </c>
      <c r="B1469" s="184" t="s">
        <v>6599</v>
      </c>
      <c r="C1469" s="184" t="s">
        <v>74</v>
      </c>
      <c r="F1469" s="184" t="s">
        <v>510</v>
      </c>
      <c r="G1469" s="185">
        <v>33628.42</v>
      </c>
      <c r="H1469" s="184" t="s">
        <v>6600</v>
      </c>
      <c r="I1469" s="184" t="s">
        <v>1564</v>
      </c>
      <c r="J1469" s="184" t="s">
        <v>1565</v>
      </c>
      <c r="K1469" s="184" t="s">
        <v>514</v>
      </c>
      <c r="L1469" s="184" t="s">
        <v>514</v>
      </c>
    </row>
    <row r="1470" spans="1:12" x14ac:dyDescent="0.25">
      <c r="A1470" s="184" t="s">
        <v>6601</v>
      </c>
      <c r="B1470" s="184" t="s">
        <v>6602</v>
      </c>
      <c r="C1470" s="184" t="s">
        <v>74</v>
      </c>
      <c r="F1470" s="184" t="s">
        <v>510</v>
      </c>
      <c r="G1470" s="185">
        <v>27124.959999999999</v>
      </c>
      <c r="H1470" s="184" t="s">
        <v>6600</v>
      </c>
      <c r="I1470" s="184" t="s">
        <v>512</v>
      </c>
      <c r="J1470" s="184" t="s">
        <v>513</v>
      </c>
      <c r="K1470" s="184" t="s">
        <v>514</v>
      </c>
      <c r="L1470" s="184" t="s">
        <v>514</v>
      </c>
    </row>
    <row r="1471" spans="1:12" x14ac:dyDescent="0.25">
      <c r="A1471" s="184" t="s">
        <v>6603</v>
      </c>
      <c r="B1471" s="184" t="s">
        <v>6604</v>
      </c>
      <c r="C1471" s="184" t="s">
        <v>74</v>
      </c>
      <c r="F1471" s="184" t="s">
        <v>510</v>
      </c>
      <c r="G1471" s="185">
        <v>26326.51</v>
      </c>
      <c r="H1471" s="184" t="s">
        <v>6605</v>
      </c>
      <c r="I1471" s="184" t="s">
        <v>1560</v>
      </c>
      <c r="J1471" s="184" t="s">
        <v>513</v>
      </c>
      <c r="K1471" s="184" t="s">
        <v>514</v>
      </c>
      <c r="L1471" s="184" t="s">
        <v>514</v>
      </c>
    </row>
    <row r="1472" spans="1:12" x14ac:dyDescent="0.25">
      <c r="A1472" s="184" t="s">
        <v>6606</v>
      </c>
      <c r="B1472" s="184" t="s">
        <v>6607</v>
      </c>
      <c r="C1472" s="184" t="s">
        <v>74</v>
      </c>
      <c r="F1472" s="184" t="s">
        <v>510</v>
      </c>
      <c r="G1472" s="185">
        <v>25064.33</v>
      </c>
      <c r="H1472" s="184" t="s">
        <v>6608</v>
      </c>
      <c r="I1472" s="184" t="s">
        <v>1560</v>
      </c>
      <c r="J1472" s="184" t="s">
        <v>513</v>
      </c>
      <c r="K1472" s="184" t="s">
        <v>514</v>
      </c>
      <c r="L1472" s="184" t="s">
        <v>514</v>
      </c>
    </row>
    <row r="1473" spans="1:12" x14ac:dyDescent="0.25">
      <c r="A1473" s="184" t="s">
        <v>6609</v>
      </c>
      <c r="B1473" s="184" t="s">
        <v>6610</v>
      </c>
      <c r="C1473" s="184" t="s">
        <v>74</v>
      </c>
      <c r="F1473" s="184" t="s">
        <v>510</v>
      </c>
      <c r="G1473" s="185">
        <v>50557.99</v>
      </c>
      <c r="H1473" s="184" t="s">
        <v>6611</v>
      </c>
      <c r="I1473" s="184" t="s">
        <v>6612</v>
      </c>
      <c r="J1473" s="184" t="s">
        <v>6613</v>
      </c>
      <c r="K1473" s="184" t="s">
        <v>514</v>
      </c>
      <c r="L1473" s="184" t="s">
        <v>514</v>
      </c>
    </row>
    <row r="1474" spans="1:12" x14ac:dyDescent="0.25">
      <c r="A1474" s="184" t="s">
        <v>6614</v>
      </c>
      <c r="B1474" s="184" t="s">
        <v>6615</v>
      </c>
      <c r="C1474" s="184" t="s">
        <v>74</v>
      </c>
      <c r="F1474" s="184" t="s">
        <v>510</v>
      </c>
      <c r="G1474" s="185">
        <v>38591.72</v>
      </c>
      <c r="H1474" s="184" t="s">
        <v>6616</v>
      </c>
      <c r="I1474" s="184" t="s">
        <v>1569</v>
      </c>
      <c r="J1474" s="184" t="s">
        <v>1570</v>
      </c>
      <c r="K1474" s="184" t="s">
        <v>514</v>
      </c>
      <c r="L1474" s="184" t="s">
        <v>514</v>
      </c>
    </row>
    <row r="1475" spans="1:12" x14ac:dyDescent="0.25">
      <c r="A1475" s="184" t="s">
        <v>6617</v>
      </c>
      <c r="B1475" s="184" t="s">
        <v>6618</v>
      </c>
      <c r="C1475" s="184" t="s">
        <v>74</v>
      </c>
      <c r="F1475" s="184" t="s">
        <v>510</v>
      </c>
      <c r="G1475" s="185">
        <v>39357.730000000003</v>
      </c>
      <c r="H1475" s="184" t="s">
        <v>6619</v>
      </c>
      <c r="I1475" s="184" t="s">
        <v>1560</v>
      </c>
      <c r="J1475" s="184" t="s">
        <v>513</v>
      </c>
      <c r="K1475" s="184" t="s">
        <v>514</v>
      </c>
      <c r="L1475" s="184" t="s">
        <v>514</v>
      </c>
    </row>
    <row r="1476" spans="1:12" x14ac:dyDescent="0.25">
      <c r="A1476" s="184" t="s">
        <v>6620</v>
      </c>
      <c r="B1476" s="184" t="s">
        <v>6621</v>
      </c>
      <c r="C1476" s="184" t="s">
        <v>74</v>
      </c>
      <c r="F1476" s="184" t="s">
        <v>510</v>
      </c>
      <c r="G1476" s="185">
        <v>33219.71</v>
      </c>
      <c r="H1476" s="184" t="s">
        <v>514</v>
      </c>
      <c r="I1476" s="184" t="s">
        <v>6612</v>
      </c>
      <c r="J1476" s="184" t="s">
        <v>6613</v>
      </c>
      <c r="K1476" s="184" t="s">
        <v>514</v>
      </c>
      <c r="L1476" s="184" t="s">
        <v>514</v>
      </c>
    </row>
    <row r="1477" spans="1:12" x14ac:dyDescent="0.25">
      <c r="A1477" s="184" t="s">
        <v>6622</v>
      </c>
      <c r="B1477" s="184" t="s">
        <v>6623</v>
      </c>
      <c r="C1477" s="184" t="s">
        <v>74</v>
      </c>
      <c r="F1477" s="184" t="s">
        <v>510</v>
      </c>
      <c r="G1477" s="185">
        <v>22208.29</v>
      </c>
      <c r="H1477" s="184" t="s">
        <v>6624</v>
      </c>
      <c r="I1477" s="184" t="s">
        <v>6625</v>
      </c>
      <c r="J1477" s="184" t="s">
        <v>6626</v>
      </c>
      <c r="K1477" s="184" t="s">
        <v>514</v>
      </c>
      <c r="L1477" s="184" t="s">
        <v>514</v>
      </c>
    </row>
    <row r="1478" spans="1:12" x14ac:dyDescent="0.25">
      <c r="A1478" s="184" t="s">
        <v>6627</v>
      </c>
      <c r="B1478" s="184" t="s">
        <v>6628</v>
      </c>
      <c r="C1478" s="184" t="s">
        <v>74</v>
      </c>
      <c r="F1478" s="184" t="s">
        <v>510</v>
      </c>
      <c r="G1478" s="185">
        <v>83997.18</v>
      </c>
      <c r="H1478" s="184" t="s">
        <v>6629</v>
      </c>
      <c r="I1478" s="184" t="s">
        <v>1569</v>
      </c>
      <c r="J1478" s="184" t="s">
        <v>1570</v>
      </c>
      <c r="K1478" s="184" t="s">
        <v>514</v>
      </c>
      <c r="L1478" s="184" t="s">
        <v>514</v>
      </c>
    </row>
    <row r="1479" spans="1:12" x14ac:dyDescent="0.25">
      <c r="A1479" s="184" t="s">
        <v>6630</v>
      </c>
      <c r="B1479" s="184" t="s">
        <v>6631</v>
      </c>
      <c r="C1479" s="184" t="s">
        <v>74</v>
      </c>
      <c r="F1479" s="184" t="s">
        <v>510</v>
      </c>
      <c r="G1479" s="185">
        <v>160125.31</v>
      </c>
      <c r="H1479" s="184" t="s">
        <v>6632</v>
      </c>
      <c r="I1479" s="184" t="s">
        <v>1560</v>
      </c>
      <c r="J1479" s="184" t="s">
        <v>513</v>
      </c>
      <c r="K1479" s="184" t="s">
        <v>514</v>
      </c>
      <c r="L1479" s="184" t="s">
        <v>514</v>
      </c>
    </row>
    <row r="1480" spans="1:12" x14ac:dyDescent="0.25">
      <c r="A1480" s="184" t="s">
        <v>6633</v>
      </c>
      <c r="B1480" s="184" t="s">
        <v>6634</v>
      </c>
      <c r="C1480" s="184" t="s">
        <v>74</v>
      </c>
      <c r="F1480" s="184" t="s">
        <v>510</v>
      </c>
      <c r="G1480" s="185">
        <v>85297.87</v>
      </c>
      <c r="H1480" s="184" t="s">
        <v>6629</v>
      </c>
      <c r="I1480" s="184" t="s">
        <v>1564</v>
      </c>
      <c r="J1480" s="184" t="s">
        <v>1565</v>
      </c>
      <c r="K1480" s="184" t="s">
        <v>514</v>
      </c>
      <c r="L1480" s="184" t="s">
        <v>514</v>
      </c>
    </row>
    <row r="1481" spans="1:12" x14ac:dyDescent="0.25">
      <c r="A1481" s="184" t="s">
        <v>6635</v>
      </c>
      <c r="B1481" s="184" t="s">
        <v>6636</v>
      </c>
      <c r="C1481" s="184" t="s">
        <v>74</v>
      </c>
      <c r="F1481" s="184" t="s">
        <v>2877</v>
      </c>
      <c r="G1481" s="185">
        <v>695319.73</v>
      </c>
      <c r="H1481" s="184" t="s">
        <v>6637</v>
      </c>
      <c r="I1481" s="184" t="s">
        <v>868</v>
      </c>
      <c r="J1481" s="184" t="s">
        <v>573</v>
      </c>
      <c r="K1481" s="184" t="s">
        <v>1787</v>
      </c>
      <c r="L1481" s="184" t="s">
        <v>514</v>
      </c>
    </row>
    <row r="1482" spans="1:12" x14ac:dyDescent="0.25">
      <c r="A1482" s="184" t="s">
        <v>6638</v>
      </c>
      <c r="B1482" s="184" t="s">
        <v>6639</v>
      </c>
      <c r="C1482" s="184" t="s">
        <v>74</v>
      </c>
      <c r="F1482" s="184" t="s">
        <v>6640</v>
      </c>
      <c r="G1482" s="185">
        <v>2601.39</v>
      </c>
      <c r="H1482" s="184" t="s">
        <v>514</v>
      </c>
      <c r="I1482" s="184" t="s">
        <v>1912</v>
      </c>
      <c r="J1482" s="184" t="s">
        <v>1913</v>
      </c>
      <c r="K1482" s="184" t="s">
        <v>514</v>
      </c>
      <c r="L1482" s="184" t="s">
        <v>514</v>
      </c>
    </row>
    <row r="1483" spans="1:12" x14ac:dyDescent="0.25">
      <c r="A1483" s="184" t="s">
        <v>6641</v>
      </c>
      <c r="B1483" s="184" t="s">
        <v>6642</v>
      </c>
      <c r="C1483" s="184" t="s">
        <v>74</v>
      </c>
      <c r="F1483" s="184" t="s">
        <v>510</v>
      </c>
      <c r="G1483" s="185">
        <v>2601.39</v>
      </c>
      <c r="H1483" s="184" t="s">
        <v>514</v>
      </c>
      <c r="I1483" s="184" t="s">
        <v>1912</v>
      </c>
      <c r="J1483" s="184" t="s">
        <v>1913</v>
      </c>
      <c r="K1483" s="184" t="s">
        <v>514</v>
      </c>
      <c r="L1483" s="184" t="s">
        <v>514</v>
      </c>
    </row>
    <row r="1484" spans="1:12" x14ac:dyDescent="0.25">
      <c r="A1484" s="184" t="s">
        <v>6643</v>
      </c>
      <c r="B1484" s="184" t="s">
        <v>6644</v>
      </c>
      <c r="C1484" s="184" t="s">
        <v>74</v>
      </c>
      <c r="F1484" s="184" t="s">
        <v>736</v>
      </c>
      <c r="G1484" s="185">
        <v>24201.39</v>
      </c>
      <c r="H1484" s="184" t="s">
        <v>6645</v>
      </c>
      <c r="I1484" s="184" t="s">
        <v>1912</v>
      </c>
      <c r="J1484" s="184" t="s">
        <v>1913</v>
      </c>
      <c r="K1484" s="184" t="s">
        <v>514</v>
      </c>
      <c r="L1484" s="184" t="s">
        <v>514</v>
      </c>
    </row>
    <row r="1485" spans="1:12" x14ac:dyDescent="0.25">
      <c r="A1485" s="184" t="s">
        <v>6646</v>
      </c>
      <c r="B1485" s="184" t="s">
        <v>6647</v>
      </c>
      <c r="C1485" s="184" t="s">
        <v>74</v>
      </c>
      <c r="F1485" s="184" t="s">
        <v>510</v>
      </c>
      <c r="G1485" s="185">
        <v>2601.39</v>
      </c>
      <c r="H1485" s="184" t="s">
        <v>514</v>
      </c>
      <c r="I1485" s="184" t="s">
        <v>1912</v>
      </c>
      <c r="J1485" s="184" t="s">
        <v>1913</v>
      </c>
      <c r="K1485" s="184" t="s">
        <v>514</v>
      </c>
      <c r="L1485" s="184" t="s">
        <v>514</v>
      </c>
    </row>
    <row r="1486" spans="1:12" x14ac:dyDescent="0.25">
      <c r="A1486" s="184" t="s">
        <v>6648</v>
      </c>
      <c r="B1486" s="184" t="s">
        <v>6649</v>
      </c>
      <c r="C1486" s="184" t="s">
        <v>74</v>
      </c>
      <c r="F1486" s="184" t="s">
        <v>510</v>
      </c>
      <c r="G1486" s="185">
        <v>68339.31</v>
      </c>
      <c r="H1486" s="184" t="s">
        <v>6629</v>
      </c>
      <c r="I1486" s="184" t="s">
        <v>6650</v>
      </c>
      <c r="J1486" s="184" t="s">
        <v>1913</v>
      </c>
      <c r="K1486" s="184" t="s">
        <v>514</v>
      </c>
      <c r="L1486" s="184" t="s">
        <v>514</v>
      </c>
    </row>
    <row r="1487" spans="1:12" x14ac:dyDescent="0.25">
      <c r="A1487" s="184" t="s">
        <v>6651</v>
      </c>
      <c r="B1487" s="184" t="s">
        <v>6652</v>
      </c>
      <c r="C1487" s="184" t="s">
        <v>74</v>
      </c>
      <c r="F1487" s="184" t="s">
        <v>510</v>
      </c>
      <c r="G1487" s="185">
        <v>95748.77</v>
      </c>
      <c r="H1487" s="184" t="s">
        <v>6653</v>
      </c>
      <c r="I1487" s="184" t="s">
        <v>6650</v>
      </c>
      <c r="J1487" s="184" t="s">
        <v>1913</v>
      </c>
      <c r="K1487" s="184" t="s">
        <v>514</v>
      </c>
      <c r="L1487" s="184" t="s">
        <v>514</v>
      </c>
    </row>
    <row r="1488" spans="1:12" x14ac:dyDescent="0.25">
      <c r="A1488" s="184" t="s">
        <v>6654</v>
      </c>
      <c r="B1488" s="184" t="s">
        <v>6655</v>
      </c>
      <c r="C1488" s="184" t="s">
        <v>74</v>
      </c>
      <c r="F1488" s="184" t="s">
        <v>510</v>
      </c>
      <c r="G1488" s="185">
        <v>505358.72</v>
      </c>
      <c r="H1488" s="184" t="s">
        <v>6656</v>
      </c>
      <c r="I1488" s="184" t="s">
        <v>6657</v>
      </c>
      <c r="J1488" s="184" t="s">
        <v>6658</v>
      </c>
      <c r="K1488" s="184" t="s">
        <v>514</v>
      </c>
      <c r="L1488" s="184" t="s">
        <v>514</v>
      </c>
    </row>
    <row r="1489" spans="1:12" x14ac:dyDescent="0.25">
      <c r="A1489" s="184" t="s">
        <v>6659</v>
      </c>
      <c r="B1489" s="184" t="s">
        <v>6660</v>
      </c>
      <c r="C1489" s="184" t="s">
        <v>74</v>
      </c>
      <c r="F1489" s="184" t="s">
        <v>510</v>
      </c>
      <c r="G1489" s="185">
        <v>63176.54</v>
      </c>
      <c r="H1489" s="184" t="s">
        <v>514</v>
      </c>
      <c r="I1489" s="184" t="s">
        <v>1560</v>
      </c>
      <c r="J1489" s="184" t="s">
        <v>552</v>
      </c>
      <c r="K1489" s="184" t="s">
        <v>514</v>
      </c>
      <c r="L1489" s="184" t="s">
        <v>514</v>
      </c>
    </row>
    <row r="1490" spans="1:12" x14ac:dyDescent="0.25">
      <c r="A1490" s="184" t="s">
        <v>6661</v>
      </c>
      <c r="B1490" s="184" t="s">
        <v>6662</v>
      </c>
      <c r="C1490" s="184" t="s">
        <v>74</v>
      </c>
      <c r="F1490" s="184" t="s">
        <v>510</v>
      </c>
      <c r="G1490" s="185">
        <v>265801.32</v>
      </c>
      <c r="H1490" s="184" t="s">
        <v>6663</v>
      </c>
      <c r="I1490" s="184" t="s">
        <v>2951</v>
      </c>
      <c r="J1490" s="184" t="s">
        <v>573</v>
      </c>
      <c r="K1490" s="184" t="s">
        <v>514</v>
      </c>
      <c r="L1490" s="184" t="s">
        <v>514</v>
      </c>
    </row>
    <row r="1491" spans="1:12" x14ac:dyDescent="0.25">
      <c r="A1491" s="184" t="s">
        <v>6664</v>
      </c>
      <c r="B1491" s="184" t="s">
        <v>6665</v>
      </c>
      <c r="C1491" s="184" t="s">
        <v>74</v>
      </c>
      <c r="F1491" s="184" t="s">
        <v>510</v>
      </c>
      <c r="G1491" s="185">
        <v>209644.54</v>
      </c>
      <c r="H1491" s="184" t="s">
        <v>6666</v>
      </c>
      <c r="I1491" s="184" t="s">
        <v>1560</v>
      </c>
      <c r="J1491" s="184" t="s">
        <v>552</v>
      </c>
      <c r="K1491" s="184" t="s">
        <v>514</v>
      </c>
      <c r="L1491" s="184" t="s">
        <v>514</v>
      </c>
    </row>
    <row r="1492" spans="1:12" x14ac:dyDescent="0.25">
      <c r="A1492" s="184" t="s">
        <v>6667</v>
      </c>
      <c r="B1492" s="184" t="s">
        <v>6668</v>
      </c>
      <c r="C1492" s="184" t="s">
        <v>74</v>
      </c>
      <c r="F1492" s="184" t="s">
        <v>510</v>
      </c>
      <c r="G1492" s="185">
        <v>763427.36</v>
      </c>
      <c r="H1492" s="184" t="s">
        <v>6669</v>
      </c>
      <c r="I1492" s="184" t="s">
        <v>1560</v>
      </c>
      <c r="J1492" s="184" t="s">
        <v>552</v>
      </c>
      <c r="K1492" s="184" t="s">
        <v>514</v>
      </c>
      <c r="L1492" s="184" t="s">
        <v>514</v>
      </c>
    </row>
    <row r="1493" spans="1:12" x14ac:dyDescent="0.25">
      <c r="A1493" s="184" t="s">
        <v>6670</v>
      </c>
      <c r="B1493" s="184" t="s">
        <v>6671</v>
      </c>
      <c r="C1493" s="184" t="s">
        <v>74</v>
      </c>
      <c r="F1493" s="184" t="s">
        <v>510</v>
      </c>
      <c r="G1493" s="185">
        <v>63176.54</v>
      </c>
      <c r="H1493" s="184" t="s">
        <v>514</v>
      </c>
      <c r="I1493" s="184" t="s">
        <v>1560</v>
      </c>
      <c r="J1493" s="184" t="s">
        <v>552</v>
      </c>
      <c r="K1493" s="184" t="s">
        <v>514</v>
      </c>
      <c r="L1493" s="184" t="s">
        <v>514</v>
      </c>
    </row>
    <row r="1494" spans="1:12" x14ac:dyDescent="0.25">
      <c r="A1494" s="184" t="s">
        <v>6672</v>
      </c>
      <c r="B1494" s="184" t="s">
        <v>6673</v>
      </c>
      <c r="C1494" s="184" t="s">
        <v>74</v>
      </c>
      <c r="F1494" s="184" t="s">
        <v>510</v>
      </c>
      <c r="G1494" s="185">
        <v>274639.32</v>
      </c>
      <c r="H1494" s="184" t="s">
        <v>6674</v>
      </c>
      <c r="I1494" s="184" t="s">
        <v>2951</v>
      </c>
      <c r="J1494" s="184" t="s">
        <v>573</v>
      </c>
      <c r="K1494" s="184" t="s">
        <v>514</v>
      </c>
      <c r="L1494" s="184" t="s">
        <v>514</v>
      </c>
    </row>
    <row r="1495" spans="1:12" x14ac:dyDescent="0.25">
      <c r="A1495" s="184" t="s">
        <v>6675</v>
      </c>
      <c r="B1495" s="184" t="s">
        <v>6676</v>
      </c>
      <c r="C1495" s="184" t="s">
        <v>74</v>
      </c>
      <c r="F1495" s="184" t="s">
        <v>510</v>
      </c>
      <c r="G1495" s="185">
        <v>289370.59000000003</v>
      </c>
      <c r="H1495" s="184" t="s">
        <v>6677</v>
      </c>
      <c r="I1495" s="184" t="s">
        <v>2951</v>
      </c>
      <c r="J1495" s="184" t="s">
        <v>573</v>
      </c>
      <c r="K1495" s="184" t="s">
        <v>514</v>
      </c>
      <c r="L1495" s="184" t="s">
        <v>514</v>
      </c>
    </row>
    <row r="1496" spans="1:12" x14ac:dyDescent="0.25">
      <c r="A1496" s="184" t="s">
        <v>6678</v>
      </c>
      <c r="B1496" s="184" t="s">
        <v>6679</v>
      </c>
      <c r="C1496" s="184" t="s">
        <v>74</v>
      </c>
      <c r="F1496" s="184" t="s">
        <v>528</v>
      </c>
      <c r="G1496" s="185">
        <v>260568.82</v>
      </c>
      <c r="H1496" s="184" t="s">
        <v>6663</v>
      </c>
      <c r="I1496" s="184" t="s">
        <v>6680</v>
      </c>
      <c r="J1496" s="184" t="s">
        <v>6681</v>
      </c>
      <c r="K1496" s="184" t="s">
        <v>514</v>
      </c>
      <c r="L1496" s="184" t="s">
        <v>514</v>
      </c>
    </row>
    <row r="1497" spans="1:12" x14ac:dyDescent="0.25">
      <c r="A1497" s="184" t="s">
        <v>6682</v>
      </c>
      <c r="B1497" s="184" t="s">
        <v>6683</v>
      </c>
      <c r="C1497" s="184" t="s">
        <v>74</v>
      </c>
      <c r="F1497" s="184" t="s">
        <v>6640</v>
      </c>
      <c r="G1497" s="185">
        <v>247546.31</v>
      </c>
      <c r="H1497" s="184" t="s">
        <v>6663</v>
      </c>
      <c r="I1497" s="184" t="s">
        <v>6684</v>
      </c>
      <c r="J1497" s="184" t="s">
        <v>6685</v>
      </c>
      <c r="K1497" s="184" t="s">
        <v>6686</v>
      </c>
      <c r="L1497" s="184" t="s">
        <v>514</v>
      </c>
    </row>
    <row r="1498" spans="1:12" x14ac:dyDescent="0.25">
      <c r="A1498" s="184" t="s">
        <v>6687</v>
      </c>
      <c r="B1498" s="184" t="s">
        <v>6688</v>
      </c>
      <c r="C1498" s="184" t="s">
        <v>74</v>
      </c>
      <c r="F1498" s="184" t="s">
        <v>6640</v>
      </c>
      <c r="G1498" s="185">
        <v>59831.9</v>
      </c>
      <c r="H1498" s="184" t="s">
        <v>514</v>
      </c>
      <c r="I1498" s="184" t="s">
        <v>6684</v>
      </c>
      <c r="J1498" s="184" t="s">
        <v>6685</v>
      </c>
      <c r="K1498" s="184" t="s">
        <v>514</v>
      </c>
      <c r="L1498" s="184" t="s">
        <v>514</v>
      </c>
    </row>
    <row r="1499" spans="1:12" x14ac:dyDescent="0.25">
      <c r="A1499" s="184" t="s">
        <v>6689</v>
      </c>
      <c r="B1499" s="184" t="s">
        <v>6690</v>
      </c>
      <c r="C1499" s="184" t="s">
        <v>74</v>
      </c>
      <c r="F1499" s="184" t="s">
        <v>6640</v>
      </c>
      <c r="G1499" s="185">
        <v>205711.43</v>
      </c>
      <c r="H1499" s="184" t="s">
        <v>6691</v>
      </c>
      <c r="I1499" s="184" t="s">
        <v>6684</v>
      </c>
      <c r="J1499" s="184" t="s">
        <v>6685</v>
      </c>
      <c r="K1499" s="184" t="s">
        <v>514</v>
      </c>
      <c r="L1499" s="184" t="s">
        <v>514</v>
      </c>
    </row>
    <row r="1500" spans="1:12" x14ac:dyDescent="0.25">
      <c r="A1500" s="184" t="s">
        <v>6692</v>
      </c>
      <c r="B1500" s="184" t="s">
        <v>6693</v>
      </c>
      <c r="C1500" s="184" t="s">
        <v>74</v>
      </c>
      <c r="F1500" s="184" t="s">
        <v>6640</v>
      </c>
      <c r="G1500" s="185">
        <v>174831.91</v>
      </c>
      <c r="H1500" s="184" t="s">
        <v>6694</v>
      </c>
      <c r="I1500" s="184" t="s">
        <v>6684</v>
      </c>
      <c r="J1500" s="184" t="s">
        <v>6685</v>
      </c>
      <c r="K1500" s="184" t="s">
        <v>514</v>
      </c>
      <c r="L1500" s="184" t="s">
        <v>514</v>
      </c>
    </row>
    <row r="1501" spans="1:12" x14ac:dyDescent="0.25">
      <c r="A1501" s="184" t="s">
        <v>6695</v>
      </c>
      <c r="B1501" s="184" t="s">
        <v>6696</v>
      </c>
      <c r="C1501" s="184" t="s">
        <v>74</v>
      </c>
      <c r="F1501" s="184" t="s">
        <v>510</v>
      </c>
      <c r="G1501" s="185">
        <v>234854.87</v>
      </c>
      <c r="H1501" s="184" t="s">
        <v>6697</v>
      </c>
      <c r="I1501" s="184" t="s">
        <v>1560</v>
      </c>
      <c r="J1501" s="184" t="s">
        <v>1262</v>
      </c>
      <c r="K1501" s="184" t="s">
        <v>514</v>
      </c>
      <c r="L1501" s="184" t="s">
        <v>514</v>
      </c>
    </row>
    <row r="1502" spans="1:12" x14ac:dyDescent="0.25">
      <c r="A1502" s="184" t="s">
        <v>6698</v>
      </c>
      <c r="B1502" s="184" t="s">
        <v>6699</v>
      </c>
      <c r="C1502" s="184" t="s">
        <v>74</v>
      </c>
      <c r="F1502" s="184" t="s">
        <v>510</v>
      </c>
      <c r="G1502" s="185">
        <v>244922.84</v>
      </c>
      <c r="H1502" s="184" t="s">
        <v>6700</v>
      </c>
      <c r="I1502" s="184" t="s">
        <v>6701</v>
      </c>
      <c r="J1502" s="184" t="s">
        <v>1657</v>
      </c>
      <c r="K1502" s="184" t="s">
        <v>514</v>
      </c>
      <c r="L1502" s="184" t="s">
        <v>514</v>
      </c>
    </row>
    <row r="1503" spans="1:12" x14ac:dyDescent="0.25">
      <c r="A1503" s="184" t="s">
        <v>6702</v>
      </c>
      <c r="B1503" s="184" t="s">
        <v>6703</v>
      </c>
      <c r="C1503" s="184" t="s">
        <v>74</v>
      </c>
      <c r="F1503" s="184" t="s">
        <v>510</v>
      </c>
      <c r="G1503" s="185">
        <v>153459.04</v>
      </c>
      <c r="H1503" s="184" t="s">
        <v>6704</v>
      </c>
      <c r="I1503" s="184" t="s">
        <v>6701</v>
      </c>
      <c r="J1503" s="184" t="s">
        <v>1657</v>
      </c>
      <c r="K1503" s="184" t="s">
        <v>514</v>
      </c>
      <c r="L1503" s="184" t="s">
        <v>514</v>
      </c>
    </row>
    <row r="1504" spans="1:12" x14ac:dyDescent="0.25">
      <c r="A1504" s="184" t="s">
        <v>6705</v>
      </c>
      <c r="B1504" s="184" t="s">
        <v>6706</v>
      </c>
      <c r="C1504" s="184" t="s">
        <v>74</v>
      </c>
      <c r="F1504" s="184" t="s">
        <v>510</v>
      </c>
      <c r="G1504" s="185">
        <v>176997.15</v>
      </c>
      <c r="H1504" s="184" t="s">
        <v>6707</v>
      </c>
      <c r="I1504" s="184" t="s">
        <v>6701</v>
      </c>
      <c r="J1504" s="184" t="s">
        <v>1657</v>
      </c>
      <c r="K1504" s="184" t="s">
        <v>514</v>
      </c>
      <c r="L1504" s="184" t="s">
        <v>514</v>
      </c>
    </row>
    <row r="1505" spans="1:12" x14ac:dyDescent="0.25">
      <c r="A1505" s="184" t="s">
        <v>6708</v>
      </c>
      <c r="B1505" s="184" t="s">
        <v>6709</v>
      </c>
      <c r="C1505" s="184" t="s">
        <v>74</v>
      </c>
      <c r="F1505" s="184" t="s">
        <v>510</v>
      </c>
      <c r="G1505" s="185">
        <v>153161.74</v>
      </c>
      <c r="H1505" s="184" t="s">
        <v>6704</v>
      </c>
      <c r="I1505" s="184" t="s">
        <v>1797</v>
      </c>
      <c r="J1505" s="184" t="s">
        <v>1657</v>
      </c>
      <c r="K1505" s="184" t="s">
        <v>514</v>
      </c>
      <c r="L1505" s="184" t="s">
        <v>514</v>
      </c>
    </row>
    <row r="1506" spans="1:12" x14ac:dyDescent="0.25">
      <c r="A1506" s="184" t="s">
        <v>6710</v>
      </c>
      <c r="B1506" s="184" t="s">
        <v>6711</v>
      </c>
      <c r="C1506" s="184" t="s">
        <v>74</v>
      </c>
      <c r="F1506" s="184" t="s">
        <v>510</v>
      </c>
      <c r="G1506" s="185">
        <v>204178.9</v>
      </c>
      <c r="H1506" s="184" t="s">
        <v>6674</v>
      </c>
      <c r="I1506" s="184" t="s">
        <v>6701</v>
      </c>
      <c r="J1506" s="184" t="s">
        <v>1657</v>
      </c>
      <c r="K1506" s="184" t="s">
        <v>514</v>
      </c>
      <c r="L1506" s="184" t="s">
        <v>514</v>
      </c>
    </row>
    <row r="1507" spans="1:12" x14ac:dyDescent="0.25">
      <c r="A1507" s="184" t="s">
        <v>6712</v>
      </c>
      <c r="B1507" s="184" t="s">
        <v>6713</v>
      </c>
      <c r="C1507" s="184" t="s">
        <v>74</v>
      </c>
      <c r="F1507" s="184" t="s">
        <v>510</v>
      </c>
      <c r="G1507" s="185">
        <v>20439.46</v>
      </c>
      <c r="H1507" s="184" t="s">
        <v>514</v>
      </c>
      <c r="I1507" s="184" t="s">
        <v>518</v>
      </c>
      <c r="J1507" s="184" t="s">
        <v>1565</v>
      </c>
      <c r="K1507" s="184" t="s">
        <v>514</v>
      </c>
      <c r="L1507" s="184" t="s">
        <v>514</v>
      </c>
    </row>
    <row r="1508" spans="1:12" x14ac:dyDescent="0.25">
      <c r="A1508" s="184" t="s">
        <v>6714</v>
      </c>
      <c r="B1508" s="184" t="s">
        <v>6715</v>
      </c>
      <c r="C1508" s="184" t="s">
        <v>74</v>
      </c>
      <c r="F1508" s="184" t="s">
        <v>510</v>
      </c>
      <c r="G1508" s="185">
        <v>240314.67</v>
      </c>
      <c r="H1508" s="184" t="s">
        <v>6700</v>
      </c>
      <c r="I1508" s="184" t="s">
        <v>1560</v>
      </c>
      <c r="J1508" s="184" t="s">
        <v>1262</v>
      </c>
      <c r="K1508" s="184" t="s">
        <v>514</v>
      </c>
      <c r="L1508" s="184" t="s">
        <v>514</v>
      </c>
    </row>
    <row r="1509" spans="1:12" x14ac:dyDescent="0.25">
      <c r="A1509" s="184" t="s">
        <v>6716</v>
      </c>
      <c r="B1509" s="184" t="s">
        <v>6717</v>
      </c>
      <c r="C1509" s="184" t="s">
        <v>74</v>
      </c>
      <c r="F1509" s="184" t="s">
        <v>510</v>
      </c>
      <c r="G1509" s="185">
        <v>13626.32</v>
      </c>
      <c r="H1509" s="184" t="s">
        <v>514</v>
      </c>
      <c r="I1509" s="184" t="s">
        <v>1560</v>
      </c>
      <c r="J1509" s="184" t="s">
        <v>513</v>
      </c>
      <c r="K1509" s="184" t="s">
        <v>514</v>
      </c>
      <c r="L1509" s="184" t="s">
        <v>514</v>
      </c>
    </row>
    <row r="1510" spans="1:12" x14ac:dyDescent="0.25">
      <c r="A1510" s="184" t="s">
        <v>6718</v>
      </c>
      <c r="B1510" s="184" t="s">
        <v>6719</v>
      </c>
      <c r="C1510" s="184" t="s">
        <v>74</v>
      </c>
      <c r="F1510" s="184" t="s">
        <v>510</v>
      </c>
      <c r="G1510" s="185">
        <v>38451.75</v>
      </c>
      <c r="H1510" s="184" t="s">
        <v>6611</v>
      </c>
      <c r="I1510" s="184" t="s">
        <v>518</v>
      </c>
      <c r="J1510" s="184" t="s">
        <v>1565</v>
      </c>
      <c r="K1510" s="184" t="s">
        <v>6720</v>
      </c>
      <c r="L1510" s="184" t="s">
        <v>514</v>
      </c>
    </row>
    <row r="1511" spans="1:12" x14ac:dyDescent="0.25">
      <c r="A1511" s="184" t="s">
        <v>6721</v>
      </c>
      <c r="B1511" s="184" t="s">
        <v>6722</v>
      </c>
      <c r="C1511" s="184" t="s">
        <v>74</v>
      </c>
      <c r="F1511" s="184" t="s">
        <v>510</v>
      </c>
      <c r="G1511" s="185">
        <v>121954.89</v>
      </c>
      <c r="H1511" s="184" t="s">
        <v>6723</v>
      </c>
      <c r="I1511" s="184" t="s">
        <v>1560</v>
      </c>
      <c r="J1511" s="184" t="s">
        <v>513</v>
      </c>
      <c r="K1511" s="184" t="s">
        <v>514</v>
      </c>
      <c r="L1511" s="184" t="s">
        <v>514</v>
      </c>
    </row>
    <row r="1512" spans="1:12" x14ac:dyDescent="0.25">
      <c r="A1512" s="184" t="s">
        <v>6724</v>
      </c>
      <c r="B1512" s="184" t="s">
        <v>6725</v>
      </c>
      <c r="C1512" s="184" t="s">
        <v>74</v>
      </c>
      <c r="F1512" s="184" t="s">
        <v>981</v>
      </c>
      <c r="G1512" s="185">
        <v>54973.97</v>
      </c>
      <c r="H1512" s="184" t="s">
        <v>6726</v>
      </c>
      <c r="I1512" s="184" t="s">
        <v>1118</v>
      </c>
      <c r="J1512" s="184" t="s">
        <v>815</v>
      </c>
      <c r="K1512" s="184" t="s">
        <v>514</v>
      </c>
      <c r="L1512" s="184" t="s">
        <v>514</v>
      </c>
    </row>
    <row r="1513" spans="1:12" x14ac:dyDescent="0.25">
      <c r="A1513" s="184" t="s">
        <v>6727</v>
      </c>
      <c r="B1513" s="184" t="s">
        <v>6728</v>
      </c>
      <c r="C1513" s="184" t="s">
        <v>74</v>
      </c>
      <c r="F1513" s="184" t="s">
        <v>981</v>
      </c>
      <c r="G1513" s="185">
        <v>170209.56</v>
      </c>
      <c r="H1513" s="184" t="s">
        <v>514</v>
      </c>
      <c r="I1513" s="184" t="s">
        <v>6729</v>
      </c>
      <c r="J1513" s="184" t="s">
        <v>6730</v>
      </c>
      <c r="K1513" s="184" t="s">
        <v>2036</v>
      </c>
      <c r="L1513" s="184" t="s">
        <v>514</v>
      </c>
    </row>
    <row r="1514" spans="1:12" x14ac:dyDescent="0.25">
      <c r="A1514" s="184" t="s">
        <v>6731</v>
      </c>
      <c r="B1514" s="184" t="s">
        <v>6732</v>
      </c>
      <c r="C1514" s="184" t="s">
        <v>74</v>
      </c>
      <c r="F1514" s="184" t="s">
        <v>1067</v>
      </c>
      <c r="G1514" s="185">
        <v>10204.370000000001</v>
      </c>
      <c r="H1514" s="184" t="s">
        <v>6733</v>
      </c>
      <c r="I1514" s="184" t="s">
        <v>6734</v>
      </c>
      <c r="J1514" s="184" t="s">
        <v>6735</v>
      </c>
      <c r="K1514" s="184" t="s">
        <v>514</v>
      </c>
      <c r="L1514" s="184" t="s">
        <v>514</v>
      </c>
    </row>
    <row r="1515" spans="1:12" x14ac:dyDescent="0.25">
      <c r="A1515" s="184" t="s">
        <v>6736</v>
      </c>
      <c r="B1515" s="184" t="s">
        <v>6737</v>
      </c>
      <c r="C1515" s="184" t="s">
        <v>74</v>
      </c>
      <c r="F1515" s="184" t="s">
        <v>1067</v>
      </c>
      <c r="G1515" s="185">
        <v>15555.94</v>
      </c>
      <c r="H1515" s="184" t="s">
        <v>514</v>
      </c>
      <c r="I1515" s="184" t="s">
        <v>1074</v>
      </c>
      <c r="J1515" s="184" t="s">
        <v>1075</v>
      </c>
      <c r="K1515" s="184" t="s">
        <v>514</v>
      </c>
      <c r="L1515" s="184" t="s">
        <v>514</v>
      </c>
    </row>
    <row r="1516" spans="1:12" x14ac:dyDescent="0.25">
      <c r="A1516" s="184" t="s">
        <v>6738</v>
      </c>
      <c r="B1516" s="184" t="s">
        <v>6739</v>
      </c>
      <c r="C1516" s="184" t="s">
        <v>74</v>
      </c>
      <c r="F1516" s="184" t="s">
        <v>1067</v>
      </c>
      <c r="G1516" s="185">
        <v>28519.22</v>
      </c>
      <c r="H1516" s="184" t="s">
        <v>514</v>
      </c>
      <c r="I1516" s="184" t="s">
        <v>2191</v>
      </c>
      <c r="J1516" s="184" t="s">
        <v>6740</v>
      </c>
      <c r="K1516" s="184" t="s">
        <v>514</v>
      </c>
      <c r="L1516" s="184" t="s">
        <v>514</v>
      </c>
    </row>
    <row r="1517" spans="1:12" x14ac:dyDescent="0.25">
      <c r="A1517" s="184" t="s">
        <v>6741</v>
      </c>
      <c r="B1517" s="184" t="s">
        <v>6742</v>
      </c>
      <c r="C1517" s="184" t="s">
        <v>74</v>
      </c>
      <c r="F1517" s="184" t="s">
        <v>981</v>
      </c>
      <c r="G1517" s="185">
        <v>143407.54</v>
      </c>
      <c r="H1517" s="184" t="s">
        <v>514</v>
      </c>
      <c r="I1517" s="184" t="s">
        <v>6743</v>
      </c>
      <c r="J1517" s="184" t="s">
        <v>6744</v>
      </c>
      <c r="K1517" s="184" t="s">
        <v>6745</v>
      </c>
      <c r="L1517" s="184" t="s">
        <v>6746</v>
      </c>
    </row>
    <row r="1518" spans="1:12" x14ac:dyDescent="0.25">
      <c r="A1518" s="184" t="s">
        <v>6747</v>
      </c>
      <c r="B1518" s="184" t="s">
        <v>6748</v>
      </c>
      <c r="C1518" s="184" t="s">
        <v>74</v>
      </c>
      <c r="F1518" s="184" t="s">
        <v>981</v>
      </c>
      <c r="G1518" s="185">
        <v>163674.71</v>
      </c>
      <c r="H1518" s="184" t="s">
        <v>514</v>
      </c>
      <c r="I1518" s="184" t="s">
        <v>6749</v>
      </c>
      <c r="J1518" s="184" t="s">
        <v>6750</v>
      </c>
      <c r="K1518" s="184" t="s">
        <v>6745</v>
      </c>
      <c r="L1518" s="184" t="s">
        <v>6751</v>
      </c>
    </row>
    <row r="1519" spans="1:12" x14ac:dyDescent="0.25">
      <c r="A1519" s="184" t="s">
        <v>6752</v>
      </c>
      <c r="B1519" s="184" t="s">
        <v>6753</v>
      </c>
      <c r="C1519" s="184" t="s">
        <v>74</v>
      </c>
      <c r="F1519" s="184" t="s">
        <v>826</v>
      </c>
      <c r="G1519" s="185">
        <v>25926.560000000001</v>
      </c>
      <c r="H1519" s="184" t="s">
        <v>514</v>
      </c>
      <c r="I1519" s="184" t="s">
        <v>1173</v>
      </c>
      <c r="J1519" s="184" t="s">
        <v>1174</v>
      </c>
      <c r="K1519" s="184" t="s">
        <v>514</v>
      </c>
      <c r="L1519" s="184" t="s">
        <v>514</v>
      </c>
    </row>
    <row r="1520" spans="1:12" x14ac:dyDescent="0.25">
      <c r="A1520" s="184" t="s">
        <v>6754</v>
      </c>
      <c r="B1520" s="184" t="s">
        <v>6755</v>
      </c>
      <c r="C1520" s="184" t="s">
        <v>74</v>
      </c>
      <c r="F1520" s="184" t="s">
        <v>826</v>
      </c>
      <c r="G1520" s="185">
        <v>20741.25</v>
      </c>
      <c r="H1520" s="184" t="s">
        <v>514</v>
      </c>
      <c r="I1520" s="184" t="s">
        <v>6756</v>
      </c>
      <c r="J1520" s="184" t="s">
        <v>4790</v>
      </c>
      <c r="K1520" s="184" t="s">
        <v>514</v>
      </c>
      <c r="L1520" s="184" t="s">
        <v>514</v>
      </c>
    </row>
    <row r="1521" spans="1:12" x14ac:dyDescent="0.25">
      <c r="A1521" s="184" t="s">
        <v>6757</v>
      </c>
      <c r="B1521" s="184" t="s">
        <v>6758</v>
      </c>
      <c r="C1521" s="184" t="s">
        <v>74</v>
      </c>
      <c r="F1521" s="184" t="s">
        <v>826</v>
      </c>
      <c r="G1521" s="185">
        <v>51853.120000000003</v>
      </c>
      <c r="H1521" s="184" t="s">
        <v>514</v>
      </c>
      <c r="I1521" s="184" t="s">
        <v>1220</v>
      </c>
      <c r="J1521" s="184" t="s">
        <v>3412</v>
      </c>
      <c r="K1521" s="184" t="s">
        <v>514</v>
      </c>
      <c r="L1521" s="184" t="s">
        <v>514</v>
      </c>
    </row>
    <row r="1522" spans="1:12" x14ac:dyDescent="0.25">
      <c r="A1522" s="184" t="s">
        <v>6759</v>
      </c>
      <c r="B1522" s="184" t="s">
        <v>6760</v>
      </c>
      <c r="C1522" s="184" t="s">
        <v>74</v>
      </c>
      <c r="F1522" s="184" t="s">
        <v>826</v>
      </c>
      <c r="G1522" s="185">
        <v>77779.679999999993</v>
      </c>
      <c r="H1522" s="184" t="s">
        <v>514</v>
      </c>
      <c r="I1522" s="184" t="s">
        <v>829</v>
      </c>
      <c r="J1522" s="184" t="s">
        <v>6761</v>
      </c>
      <c r="K1522" s="184" t="s">
        <v>514</v>
      </c>
      <c r="L1522" s="184" t="s">
        <v>514</v>
      </c>
    </row>
    <row r="1523" spans="1:12" x14ac:dyDescent="0.25">
      <c r="A1523" s="184" t="s">
        <v>6762</v>
      </c>
      <c r="B1523" s="184" t="s">
        <v>6763</v>
      </c>
      <c r="C1523" s="184" t="s">
        <v>3353</v>
      </c>
      <c r="F1523" s="184" t="s">
        <v>528</v>
      </c>
      <c r="G1523" s="185">
        <v>181429.27</v>
      </c>
      <c r="H1523" s="184" t="s">
        <v>514</v>
      </c>
      <c r="I1523" s="184" t="s">
        <v>6764</v>
      </c>
      <c r="J1523" s="184" t="s">
        <v>6765</v>
      </c>
      <c r="K1523" s="184" t="s">
        <v>514</v>
      </c>
      <c r="L1523" s="184" t="s">
        <v>514</v>
      </c>
    </row>
    <row r="1524" spans="1:12" x14ac:dyDescent="0.25">
      <c r="A1524" s="184" t="s">
        <v>6766</v>
      </c>
      <c r="B1524" s="184" t="s">
        <v>6767</v>
      </c>
      <c r="C1524" s="184" t="s">
        <v>74</v>
      </c>
      <c r="F1524" s="184" t="s">
        <v>981</v>
      </c>
      <c r="G1524" s="185">
        <v>28214.1</v>
      </c>
      <c r="H1524" s="184" t="s">
        <v>6768</v>
      </c>
      <c r="I1524" s="184" t="s">
        <v>6769</v>
      </c>
      <c r="J1524" s="184" t="s">
        <v>6770</v>
      </c>
      <c r="K1524" s="184" t="s">
        <v>6745</v>
      </c>
      <c r="L1524" s="184" t="s">
        <v>6771</v>
      </c>
    </row>
    <row r="1525" spans="1:12" x14ac:dyDescent="0.25">
      <c r="A1525" s="184" t="s">
        <v>6772</v>
      </c>
      <c r="B1525" s="184" t="s">
        <v>6773</v>
      </c>
      <c r="C1525" s="184" t="s">
        <v>74</v>
      </c>
      <c r="F1525" s="184" t="s">
        <v>981</v>
      </c>
      <c r="G1525" s="185">
        <v>47896.36</v>
      </c>
      <c r="H1525" s="184" t="s">
        <v>6774</v>
      </c>
      <c r="I1525" s="184" t="s">
        <v>6769</v>
      </c>
      <c r="J1525" s="184" t="s">
        <v>6770</v>
      </c>
      <c r="K1525" s="184" t="s">
        <v>6745</v>
      </c>
      <c r="L1525" s="184" t="s">
        <v>6775</v>
      </c>
    </row>
    <row r="1526" spans="1:12" x14ac:dyDescent="0.25">
      <c r="A1526" s="184" t="s">
        <v>6776</v>
      </c>
      <c r="B1526" s="184" t="s">
        <v>6777</v>
      </c>
      <c r="C1526" s="184" t="s">
        <v>74</v>
      </c>
      <c r="F1526" s="184" t="s">
        <v>981</v>
      </c>
      <c r="G1526" s="185">
        <v>70297.009999999995</v>
      </c>
      <c r="H1526" s="184" t="s">
        <v>6778</v>
      </c>
      <c r="I1526" s="184" t="s">
        <v>6769</v>
      </c>
      <c r="J1526" s="184" t="s">
        <v>6770</v>
      </c>
      <c r="K1526" s="184" t="s">
        <v>6745</v>
      </c>
      <c r="L1526" s="184" t="s">
        <v>514</v>
      </c>
    </row>
    <row r="1527" spans="1:12" x14ac:dyDescent="0.25">
      <c r="A1527" s="184" t="s">
        <v>6779</v>
      </c>
      <c r="B1527" s="184" t="s">
        <v>6780</v>
      </c>
      <c r="C1527" s="184" t="s">
        <v>74</v>
      </c>
      <c r="F1527" s="184" t="s">
        <v>981</v>
      </c>
      <c r="G1527" s="185">
        <v>83033.460000000006</v>
      </c>
      <c r="H1527" s="184" t="s">
        <v>6781</v>
      </c>
      <c r="I1527" s="184" t="s">
        <v>6769</v>
      </c>
      <c r="J1527" s="184" t="s">
        <v>6770</v>
      </c>
      <c r="K1527" s="184" t="s">
        <v>6745</v>
      </c>
      <c r="L1527" s="184" t="s">
        <v>6782</v>
      </c>
    </row>
    <row r="1528" spans="1:12" x14ac:dyDescent="0.25">
      <c r="A1528" s="184" t="s">
        <v>6783</v>
      </c>
      <c r="B1528" s="184" t="s">
        <v>6784</v>
      </c>
      <c r="C1528" s="184" t="s">
        <v>74</v>
      </c>
      <c r="F1528" s="184" t="s">
        <v>981</v>
      </c>
      <c r="G1528" s="185">
        <v>119312.94</v>
      </c>
      <c r="H1528" s="184" t="s">
        <v>6785</v>
      </c>
      <c r="I1528" s="184" t="s">
        <v>6786</v>
      </c>
      <c r="J1528" s="184" t="s">
        <v>6787</v>
      </c>
      <c r="K1528" s="184" t="s">
        <v>6745</v>
      </c>
      <c r="L1528" s="184" t="s">
        <v>514</v>
      </c>
    </row>
    <row r="1529" spans="1:12" x14ac:dyDescent="0.25">
      <c r="A1529" s="184" t="s">
        <v>6788</v>
      </c>
      <c r="B1529" s="184" t="s">
        <v>6789</v>
      </c>
      <c r="C1529" s="184" t="s">
        <v>74</v>
      </c>
      <c r="F1529" s="184" t="s">
        <v>981</v>
      </c>
      <c r="G1529" s="185">
        <v>154164.94</v>
      </c>
      <c r="H1529" s="184" t="s">
        <v>6790</v>
      </c>
      <c r="I1529" s="184" t="s">
        <v>6786</v>
      </c>
      <c r="J1529" s="184" t="s">
        <v>6787</v>
      </c>
      <c r="K1529" s="184" t="s">
        <v>6745</v>
      </c>
      <c r="L1529" s="184" t="s">
        <v>514</v>
      </c>
    </row>
    <row r="1530" spans="1:12" x14ac:dyDescent="0.25">
      <c r="A1530" s="184" t="s">
        <v>6791</v>
      </c>
      <c r="B1530" s="184" t="s">
        <v>6792</v>
      </c>
      <c r="C1530" s="184" t="s">
        <v>74</v>
      </c>
      <c r="F1530" s="184" t="s">
        <v>528</v>
      </c>
      <c r="G1530" s="185">
        <v>46056.83</v>
      </c>
      <c r="H1530" s="184" t="s">
        <v>6793</v>
      </c>
      <c r="I1530" s="184" t="s">
        <v>6794</v>
      </c>
      <c r="J1530" s="184" t="s">
        <v>1270</v>
      </c>
      <c r="K1530" s="184" t="s">
        <v>514</v>
      </c>
      <c r="L1530" s="184" t="s">
        <v>514</v>
      </c>
    </row>
    <row r="1531" spans="1:12" x14ac:dyDescent="0.25">
      <c r="A1531" s="184" t="s">
        <v>6795</v>
      </c>
      <c r="B1531" s="184" t="s">
        <v>6796</v>
      </c>
      <c r="C1531" s="184" t="s">
        <v>74</v>
      </c>
      <c r="F1531" s="184" t="s">
        <v>510</v>
      </c>
      <c r="G1531" s="185">
        <v>7651.79</v>
      </c>
      <c r="H1531" s="184" t="s">
        <v>514</v>
      </c>
      <c r="I1531" s="184" t="s">
        <v>6797</v>
      </c>
      <c r="J1531" s="184" t="s">
        <v>1639</v>
      </c>
      <c r="K1531" s="184" t="s">
        <v>514</v>
      </c>
      <c r="L1531" s="184" t="s">
        <v>514</v>
      </c>
    </row>
    <row r="1532" spans="1:12" x14ac:dyDescent="0.25">
      <c r="A1532" s="184" t="s">
        <v>6798</v>
      </c>
      <c r="B1532" s="184" t="s">
        <v>6799</v>
      </c>
      <c r="C1532" s="184" t="s">
        <v>74</v>
      </c>
      <c r="F1532" s="184" t="s">
        <v>510</v>
      </c>
      <c r="G1532" s="185">
        <v>476406.91</v>
      </c>
      <c r="H1532" s="184" t="s">
        <v>514</v>
      </c>
      <c r="I1532" s="184" t="s">
        <v>6800</v>
      </c>
      <c r="J1532" s="184" t="s">
        <v>6801</v>
      </c>
      <c r="K1532" s="184" t="s">
        <v>6802</v>
      </c>
      <c r="L1532" s="184" t="s">
        <v>514</v>
      </c>
    </row>
    <row r="1533" spans="1:12" x14ac:dyDescent="0.25">
      <c r="A1533" s="184" t="s">
        <v>6803</v>
      </c>
      <c r="B1533" s="184" t="s">
        <v>6804</v>
      </c>
      <c r="C1533" s="184" t="s">
        <v>56</v>
      </c>
      <c r="F1533" s="184" t="s">
        <v>2713</v>
      </c>
      <c r="G1533" s="185">
        <v>36628.97</v>
      </c>
      <c r="H1533" s="184" t="s">
        <v>6805</v>
      </c>
      <c r="I1533" s="184" t="s">
        <v>514</v>
      </c>
      <c r="J1533" s="184" t="s">
        <v>6806</v>
      </c>
      <c r="K1533" s="184" t="s">
        <v>514</v>
      </c>
      <c r="L1533" s="184" t="s">
        <v>514</v>
      </c>
    </row>
    <row r="1534" spans="1:12" x14ac:dyDescent="0.25">
      <c r="A1534" s="184" t="s">
        <v>6807</v>
      </c>
      <c r="B1534" s="184" t="s">
        <v>6808</v>
      </c>
      <c r="C1534" s="184" t="s">
        <v>56</v>
      </c>
      <c r="F1534" s="184" t="s">
        <v>2713</v>
      </c>
      <c r="G1534" s="185">
        <v>39444.83</v>
      </c>
      <c r="H1534" s="184" t="s">
        <v>6809</v>
      </c>
      <c r="I1534" s="184" t="s">
        <v>6810</v>
      </c>
      <c r="J1534" s="184" t="s">
        <v>6811</v>
      </c>
      <c r="K1534" s="184" t="s">
        <v>514</v>
      </c>
      <c r="L1534" s="184" t="s">
        <v>514</v>
      </c>
    </row>
    <row r="1535" spans="1:12" x14ac:dyDescent="0.25">
      <c r="A1535" s="184" t="s">
        <v>6812</v>
      </c>
      <c r="B1535" s="184" t="s">
        <v>6813</v>
      </c>
      <c r="C1535" s="184" t="s">
        <v>56</v>
      </c>
      <c r="F1535" s="184" t="s">
        <v>2713</v>
      </c>
      <c r="G1535" s="185">
        <v>95079.78</v>
      </c>
      <c r="H1535" s="184" t="s">
        <v>6814</v>
      </c>
      <c r="I1535" s="184" t="s">
        <v>514</v>
      </c>
      <c r="J1535" s="184" t="s">
        <v>6811</v>
      </c>
      <c r="K1535" s="184" t="s">
        <v>514</v>
      </c>
      <c r="L1535" s="184" t="s">
        <v>514</v>
      </c>
    </row>
    <row r="1536" spans="1:12" x14ac:dyDescent="0.25">
      <c r="A1536" s="184" t="s">
        <v>6815</v>
      </c>
      <c r="B1536" s="184" t="s">
        <v>6816</v>
      </c>
      <c r="C1536" s="184" t="s">
        <v>56</v>
      </c>
      <c r="F1536" s="184" t="s">
        <v>2713</v>
      </c>
      <c r="G1536" s="185">
        <v>79933.8</v>
      </c>
      <c r="H1536" s="184" t="s">
        <v>6817</v>
      </c>
      <c r="I1536" s="184" t="s">
        <v>514</v>
      </c>
      <c r="J1536" s="184" t="s">
        <v>6818</v>
      </c>
      <c r="K1536" s="184" t="s">
        <v>514</v>
      </c>
      <c r="L1536" s="184" t="s">
        <v>514</v>
      </c>
    </row>
    <row r="1537" spans="1:12" x14ac:dyDescent="0.25">
      <c r="A1537" s="184" t="s">
        <v>6819</v>
      </c>
      <c r="B1537" s="184" t="s">
        <v>6820</v>
      </c>
      <c r="C1537" s="184" t="s">
        <v>56</v>
      </c>
      <c r="F1537" s="184" t="s">
        <v>2713</v>
      </c>
      <c r="G1537" s="185">
        <v>21244.21</v>
      </c>
      <c r="H1537" s="184" t="s">
        <v>6821</v>
      </c>
      <c r="I1537" s="184" t="s">
        <v>514</v>
      </c>
      <c r="J1537" s="184" t="s">
        <v>6822</v>
      </c>
      <c r="K1537" s="184" t="s">
        <v>514</v>
      </c>
      <c r="L1537" s="184" t="s">
        <v>514</v>
      </c>
    </row>
    <row r="1538" spans="1:12" x14ac:dyDescent="0.25">
      <c r="A1538" s="184" t="s">
        <v>6823</v>
      </c>
      <c r="B1538" s="184" t="s">
        <v>6824</v>
      </c>
      <c r="C1538" s="184" t="s">
        <v>74</v>
      </c>
      <c r="F1538" s="184" t="s">
        <v>826</v>
      </c>
      <c r="G1538" s="185">
        <v>2104206.4900000002</v>
      </c>
      <c r="H1538" s="184" t="s">
        <v>6825</v>
      </c>
      <c r="I1538" s="184" t="s">
        <v>6826</v>
      </c>
      <c r="J1538" s="184" t="s">
        <v>6827</v>
      </c>
      <c r="K1538" s="184" t="s">
        <v>514</v>
      </c>
      <c r="L1538" s="184" t="s">
        <v>514</v>
      </c>
    </row>
    <row r="1539" spans="1:12" x14ac:dyDescent="0.25">
      <c r="A1539" s="184" t="s">
        <v>6828</v>
      </c>
      <c r="B1539" s="184" t="s">
        <v>6829</v>
      </c>
      <c r="C1539" s="184" t="s">
        <v>74</v>
      </c>
      <c r="F1539" s="184" t="s">
        <v>1067</v>
      </c>
      <c r="G1539" s="185">
        <v>996505.34</v>
      </c>
      <c r="H1539" s="184" t="s">
        <v>6830</v>
      </c>
      <c r="I1539" s="184" t="s">
        <v>6831</v>
      </c>
      <c r="J1539" s="184" t="s">
        <v>6832</v>
      </c>
      <c r="K1539" s="184" t="s">
        <v>514</v>
      </c>
      <c r="L1539" s="184" t="s">
        <v>514</v>
      </c>
    </row>
    <row r="1540" spans="1:12" x14ac:dyDescent="0.25">
      <c r="A1540" s="184" t="s">
        <v>6833</v>
      </c>
      <c r="B1540" s="184" t="s">
        <v>6834</v>
      </c>
      <c r="C1540" s="184" t="s">
        <v>74</v>
      </c>
      <c r="F1540" s="184" t="s">
        <v>746</v>
      </c>
      <c r="G1540" s="185">
        <v>2694264.49</v>
      </c>
      <c r="H1540" s="184" t="s">
        <v>6835</v>
      </c>
      <c r="I1540" s="184" t="s">
        <v>6836</v>
      </c>
      <c r="J1540" s="184" t="s">
        <v>6837</v>
      </c>
      <c r="K1540" s="184" t="s">
        <v>6838</v>
      </c>
      <c r="L1540" s="184" t="s">
        <v>514</v>
      </c>
    </row>
    <row r="1541" spans="1:12" s="202" customFormat="1" x14ac:dyDescent="0.25">
      <c r="A1541" s="199">
        <v>12229</v>
      </c>
      <c r="B1541" s="200" t="s">
        <v>59</v>
      </c>
      <c r="C1541" s="199" t="s">
        <v>56</v>
      </c>
      <c r="D1541" s="184"/>
      <c r="E1541" s="184"/>
      <c r="F1541" s="184" t="s">
        <v>510</v>
      </c>
      <c r="G1541" s="201">
        <v>11549.22</v>
      </c>
      <c r="H1541" s="199" t="s">
        <v>6839</v>
      </c>
      <c r="I1541" s="199" t="s">
        <v>1594</v>
      </c>
      <c r="J1541" s="199" t="s">
        <v>1704</v>
      </c>
      <c r="K1541" s="199" t="s">
        <v>514</v>
      </c>
      <c r="L1541" s="199" t="s">
        <v>514</v>
      </c>
    </row>
    <row r="1542" spans="1:12" x14ac:dyDescent="0.25">
      <c r="A1542" s="184" t="s">
        <v>6840</v>
      </c>
      <c r="B1542" s="184" t="s">
        <v>6841</v>
      </c>
      <c r="C1542" s="184" t="s">
        <v>56</v>
      </c>
      <c r="F1542" s="184" t="s">
        <v>510</v>
      </c>
      <c r="G1542" s="185">
        <v>6751.22</v>
      </c>
      <c r="H1542" s="184" t="s">
        <v>514</v>
      </c>
      <c r="I1542" s="184" t="s">
        <v>1594</v>
      </c>
      <c r="J1542" s="184" t="s">
        <v>1704</v>
      </c>
      <c r="K1542" s="184" t="s">
        <v>514</v>
      </c>
      <c r="L1542" s="184" t="s">
        <v>514</v>
      </c>
    </row>
    <row r="1543" spans="1:12" x14ac:dyDescent="0.25">
      <c r="A1543" s="184" t="s">
        <v>6842</v>
      </c>
      <c r="B1543" s="184" t="s">
        <v>6843</v>
      </c>
      <c r="C1543" s="184" t="s">
        <v>56</v>
      </c>
      <c r="F1543" s="184" t="s">
        <v>510</v>
      </c>
      <c r="G1543" s="185">
        <v>17994</v>
      </c>
      <c r="H1543" s="184" t="s">
        <v>6844</v>
      </c>
      <c r="I1543" s="184" t="s">
        <v>6845</v>
      </c>
      <c r="J1543" s="184" t="s">
        <v>6846</v>
      </c>
      <c r="K1543" s="184" t="s">
        <v>514</v>
      </c>
      <c r="L1543" s="184" t="s">
        <v>514</v>
      </c>
    </row>
    <row r="1544" spans="1:12" x14ac:dyDescent="0.25">
      <c r="A1544" s="184" t="s">
        <v>6847</v>
      </c>
      <c r="B1544" s="184" t="s">
        <v>6848</v>
      </c>
      <c r="C1544" s="184" t="s">
        <v>56</v>
      </c>
      <c r="F1544" s="184" t="s">
        <v>1544</v>
      </c>
      <c r="G1544" s="185">
        <v>16648.87</v>
      </c>
      <c r="H1544" s="184" t="s">
        <v>514</v>
      </c>
      <c r="I1544" s="184" t="s">
        <v>6849</v>
      </c>
      <c r="J1544" s="184" t="s">
        <v>1936</v>
      </c>
      <c r="K1544" s="184" t="s">
        <v>514</v>
      </c>
      <c r="L1544" s="184" t="s">
        <v>514</v>
      </c>
    </row>
    <row r="1545" spans="1:12" x14ac:dyDescent="0.25">
      <c r="A1545" s="184" t="s">
        <v>6850</v>
      </c>
      <c r="B1545" s="184" t="s">
        <v>6851</v>
      </c>
      <c r="C1545" s="184" t="s">
        <v>56</v>
      </c>
      <c r="F1545" s="184" t="s">
        <v>510</v>
      </c>
      <c r="G1545" s="185">
        <v>5450.52</v>
      </c>
      <c r="H1545" s="184" t="s">
        <v>514</v>
      </c>
      <c r="I1545" s="184" t="s">
        <v>1334</v>
      </c>
      <c r="J1545" s="184" t="s">
        <v>868</v>
      </c>
      <c r="K1545" s="184" t="s">
        <v>514</v>
      </c>
      <c r="L1545" s="184" t="s">
        <v>514</v>
      </c>
    </row>
    <row r="1546" spans="1:12" x14ac:dyDescent="0.25">
      <c r="A1546" s="184" t="s">
        <v>6852</v>
      </c>
      <c r="B1546" s="184" t="s">
        <v>6853</v>
      </c>
      <c r="C1546" s="184" t="s">
        <v>56</v>
      </c>
      <c r="F1546" s="184" t="s">
        <v>510</v>
      </c>
      <c r="G1546" s="185">
        <v>31339.33</v>
      </c>
      <c r="H1546" s="184" t="s">
        <v>6854</v>
      </c>
      <c r="I1546" s="184" t="s">
        <v>6845</v>
      </c>
      <c r="J1546" s="184" t="s">
        <v>6846</v>
      </c>
      <c r="K1546" s="184" t="s">
        <v>514</v>
      </c>
      <c r="L1546" s="184" t="s">
        <v>514</v>
      </c>
    </row>
    <row r="1547" spans="1:12" x14ac:dyDescent="0.25">
      <c r="A1547" s="184" t="s">
        <v>6855</v>
      </c>
      <c r="B1547" s="184" t="s">
        <v>6856</v>
      </c>
      <c r="C1547" s="184" t="s">
        <v>56</v>
      </c>
      <c r="F1547" s="184" t="s">
        <v>510</v>
      </c>
      <c r="G1547" s="185">
        <v>12547.95</v>
      </c>
      <c r="H1547" s="184" t="s">
        <v>6857</v>
      </c>
      <c r="I1547" s="184" t="s">
        <v>1700</v>
      </c>
      <c r="J1547" s="184" t="s">
        <v>1556</v>
      </c>
      <c r="K1547" s="184" t="s">
        <v>514</v>
      </c>
      <c r="L1547" s="184" t="s">
        <v>514</v>
      </c>
    </row>
    <row r="1548" spans="1:12" x14ac:dyDescent="0.25">
      <c r="A1548" s="184" t="s">
        <v>6858</v>
      </c>
      <c r="B1548" s="184" t="s">
        <v>6859</v>
      </c>
      <c r="C1548" s="184" t="s">
        <v>56</v>
      </c>
      <c r="F1548" s="184" t="s">
        <v>510</v>
      </c>
      <c r="G1548" s="185">
        <v>29509.72</v>
      </c>
      <c r="H1548" s="184" t="s">
        <v>6860</v>
      </c>
      <c r="I1548" s="184" t="s">
        <v>867</v>
      </c>
      <c r="J1548" s="184" t="s">
        <v>868</v>
      </c>
      <c r="K1548" s="184" t="s">
        <v>514</v>
      </c>
      <c r="L1548" s="184" t="s">
        <v>514</v>
      </c>
    </row>
    <row r="1549" spans="1:12" x14ac:dyDescent="0.25">
      <c r="A1549" s="184" t="s">
        <v>6861</v>
      </c>
      <c r="B1549" s="184" t="s">
        <v>6862</v>
      </c>
      <c r="C1549" s="184" t="s">
        <v>56</v>
      </c>
      <c r="F1549" s="184" t="s">
        <v>510</v>
      </c>
      <c r="G1549" s="185">
        <v>2675.71</v>
      </c>
      <c r="H1549" s="184" t="s">
        <v>514</v>
      </c>
      <c r="I1549" s="184" t="s">
        <v>1691</v>
      </c>
      <c r="J1549" s="184" t="s">
        <v>1913</v>
      </c>
      <c r="K1549" s="184" t="s">
        <v>514</v>
      </c>
      <c r="L1549" s="184" t="s">
        <v>514</v>
      </c>
    </row>
    <row r="1550" spans="1:12" x14ac:dyDescent="0.25">
      <c r="A1550" s="184" t="s">
        <v>6863</v>
      </c>
      <c r="B1550" s="184" t="s">
        <v>6864</v>
      </c>
      <c r="C1550" s="184" t="s">
        <v>56</v>
      </c>
      <c r="F1550" s="184" t="s">
        <v>510</v>
      </c>
      <c r="G1550" s="185">
        <v>2992.01</v>
      </c>
      <c r="H1550" s="184" t="s">
        <v>6865</v>
      </c>
      <c r="I1550" s="184" t="s">
        <v>514</v>
      </c>
      <c r="J1550" s="184" t="s">
        <v>514</v>
      </c>
      <c r="K1550" s="184" t="s">
        <v>514</v>
      </c>
      <c r="L1550" s="184" t="s">
        <v>514</v>
      </c>
    </row>
    <row r="1551" spans="1:12" x14ac:dyDescent="0.25">
      <c r="A1551" s="184" t="s">
        <v>6866</v>
      </c>
      <c r="B1551" s="184" t="s">
        <v>6867</v>
      </c>
      <c r="C1551" s="184" t="s">
        <v>56</v>
      </c>
      <c r="F1551" s="184" t="s">
        <v>1544</v>
      </c>
      <c r="G1551" s="185">
        <v>17977.16</v>
      </c>
      <c r="H1551" s="184" t="s">
        <v>1650</v>
      </c>
      <c r="I1551" s="184" t="s">
        <v>1638</v>
      </c>
      <c r="J1551" s="184" t="s">
        <v>1639</v>
      </c>
      <c r="K1551" s="184" t="s">
        <v>514</v>
      </c>
      <c r="L1551" s="184" t="s">
        <v>514</v>
      </c>
    </row>
    <row r="1552" spans="1:12" x14ac:dyDescent="0.25">
      <c r="A1552" s="184" t="s">
        <v>6868</v>
      </c>
      <c r="B1552" s="184" t="s">
        <v>6869</v>
      </c>
      <c r="C1552" s="184" t="s">
        <v>56</v>
      </c>
      <c r="F1552" s="184" t="s">
        <v>510</v>
      </c>
      <c r="G1552" s="185">
        <v>163930.92000000001</v>
      </c>
      <c r="H1552" s="184" t="s">
        <v>6870</v>
      </c>
      <c r="I1552" s="184" t="s">
        <v>1770</v>
      </c>
      <c r="J1552" s="184" t="s">
        <v>1771</v>
      </c>
      <c r="K1552" s="184" t="s">
        <v>514</v>
      </c>
      <c r="L1552" s="184" t="s">
        <v>514</v>
      </c>
    </row>
    <row r="1553" spans="1:12" x14ac:dyDescent="0.25">
      <c r="A1553" s="184" t="s">
        <v>6871</v>
      </c>
      <c r="B1553" s="184" t="s">
        <v>6872</v>
      </c>
      <c r="C1553" s="184" t="s">
        <v>56</v>
      </c>
      <c r="F1553" s="184" t="s">
        <v>510</v>
      </c>
      <c r="G1553" s="185">
        <v>136436.35999999999</v>
      </c>
      <c r="H1553" s="184" t="s">
        <v>6873</v>
      </c>
      <c r="I1553" s="184" t="s">
        <v>1638</v>
      </c>
      <c r="J1553" s="184" t="s">
        <v>513</v>
      </c>
      <c r="K1553" s="184" t="s">
        <v>514</v>
      </c>
      <c r="L1553" s="184" t="s">
        <v>514</v>
      </c>
    </row>
    <row r="1554" spans="1:12" x14ac:dyDescent="0.25">
      <c r="A1554" s="184" t="s">
        <v>6874</v>
      </c>
      <c r="B1554" s="184" t="s">
        <v>6875</v>
      </c>
      <c r="C1554" s="184" t="s">
        <v>56</v>
      </c>
      <c r="F1554" s="184" t="s">
        <v>510</v>
      </c>
      <c r="G1554" s="185">
        <v>78761.490000000005</v>
      </c>
      <c r="H1554" s="184" t="s">
        <v>6876</v>
      </c>
      <c r="I1554" s="184" t="s">
        <v>6877</v>
      </c>
      <c r="J1554" s="184" t="s">
        <v>6878</v>
      </c>
      <c r="K1554" s="184" t="s">
        <v>514</v>
      </c>
      <c r="L1554" s="184" t="s">
        <v>514</v>
      </c>
    </row>
    <row r="1555" spans="1:12" x14ac:dyDescent="0.25">
      <c r="A1555" s="184" t="s">
        <v>6879</v>
      </c>
      <c r="B1555" s="184" t="s">
        <v>6880</v>
      </c>
      <c r="C1555" s="184" t="s">
        <v>56</v>
      </c>
      <c r="F1555" s="184" t="s">
        <v>510</v>
      </c>
      <c r="G1555" s="185">
        <v>366549.57</v>
      </c>
      <c r="H1555" s="184" t="s">
        <v>6881</v>
      </c>
      <c r="I1555" s="184" t="s">
        <v>6877</v>
      </c>
      <c r="J1555" s="184" t="s">
        <v>6878</v>
      </c>
      <c r="K1555" s="184" t="s">
        <v>514</v>
      </c>
      <c r="L1555" s="184" t="s">
        <v>514</v>
      </c>
    </row>
    <row r="1556" spans="1:12" x14ac:dyDescent="0.25">
      <c r="A1556" s="184" t="s">
        <v>6882</v>
      </c>
      <c r="B1556" s="184" t="s">
        <v>6883</v>
      </c>
      <c r="C1556" s="184" t="s">
        <v>56</v>
      </c>
      <c r="F1556" s="184" t="s">
        <v>528</v>
      </c>
      <c r="G1556" s="185">
        <v>18063.150000000001</v>
      </c>
      <c r="H1556" s="184" t="s">
        <v>514</v>
      </c>
      <c r="I1556" s="184" t="s">
        <v>6884</v>
      </c>
      <c r="J1556" s="184" t="s">
        <v>6885</v>
      </c>
      <c r="K1556" s="184" t="s">
        <v>514</v>
      </c>
      <c r="L1556" s="184" t="s">
        <v>514</v>
      </c>
    </row>
    <row r="1557" spans="1:12" x14ac:dyDescent="0.25">
      <c r="A1557" s="184" t="s">
        <v>6886</v>
      </c>
      <c r="B1557" s="184" t="s">
        <v>6887</v>
      </c>
      <c r="C1557" s="184" t="s">
        <v>56</v>
      </c>
      <c r="F1557" s="184" t="s">
        <v>1544</v>
      </c>
      <c r="G1557" s="185">
        <v>11033.08</v>
      </c>
      <c r="H1557" s="184" t="s">
        <v>6888</v>
      </c>
      <c r="I1557" s="184" t="s">
        <v>2937</v>
      </c>
      <c r="J1557" s="184" t="s">
        <v>2938</v>
      </c>
      <c r="K1557" s="184" t="s">
        <v>514</v>
      </c>
      <c r="L1557" s="184" t="s">
        <v>514</v>
      </c>
    </row>
    <row r="1558" spans="1:12" x14ac:dyDescent="0.25">
      <c r="A1558" s="184" t="s">
        <v>6889</v>
      </c>
      <c r="B1558" s="184" t="s">
        <v>6890</v>
      </c>
      <c r="C1558" s="184" t="s">
        <v>56</v>
      </c>
      <c r="F1558" s="184" t="s">
        <v>1544</v>
      </c>
      <c r="G1558" s="185">
        <v>11033.08</v>
      </c>
      <c r="H1558" s="184" t="s">
        <v>6888</v>
      </c>
      <c r="I1558" s="184" t="s">
        <v>2937</v>
      </c>
      <c r="J1558" s="184" t="s">
        <v>2938</v>
      </c>
      <c r="K1558" s="184" t="s">
        <v>514</v>
      </c>
      <c r="L1558" s="184" t="s">
        <v>514</v>
      </c>
    </row>
    <row r="1559" spans="1:12" x14ac:dyDescent="0.25">
      <c r="A1559" s="184" t="s">
        <v>6891</v>
      </c>
      <c r="B1559" s="184" t="s">
        <v>6892</v>
      </c>
      <c r="C1559" s="184" t="s">
        <v>56</v>
      </c>
      <c r="F1559" s="184" t="s">
        <v>1544</v>
      </c>
      <c r="G1559" s="185">
        <v>43797.56</v>
      </c>
      <c r="H1559" s="184" t="s">
        <v>6893</v>
      </c>
      <c r="I1559" s="184" t="s">
        <v>512</v>
      </c>
      <c r="J1559" s="184" t="s">
        <v>513</v>
      </c>
      <c r="K1559" s="184" t="s">
        <v>514</v>
      </c>
      <c r="L1559" s="184" t="s">
        <v>514</v>
      </c>
    </row>
    <row r="1560" spans="1:12" x14ac:dyDescent="0.25">
      <c r="A1560" s="184" t="s">
        <v>6894</v>
      </c>
      <c r="B1560" s="184" t="s">
        <v>6895</v>
      </c>
      <c r="C1560" s="184" t="s">
        <v>56</v>
      </c>
      <c r="F1560" s="184" t="s">
        <v>1544</v>
      </c>
      <c r="G1560" s="185">
        <v>35539.31</v>
      </c>
      <c r="H1560" s="184" t="s">
        <v>6896</v>
      </c>
      <c r="I1560" s="184" t="s">
        <v>512</v>
      </c>
      <c r="J1560" s="184" t="s">
        <v>513</v>
      </c>
      <c r="K1560" s="184" t="s">
        <v>514</v>
      </c>
      <c r="L1560" s="184" t="s">
        <v>514</v>
      </c>
    </row>
    <row r="1561" spans="1:12" x14ac:dyDescent="0.25">
      <c r="A1561" s="184" t="s">
        <v>6897</v>
      </c>
      <c r="B1561" s="184" t="s">
        <v>6898</v>
      </c>
      <c r="C1561" s="184" t="s">
        <v>56</v>
      </c>
      <c r="F1561" s="184" t="s">
        <v>1544</v>
      </c>
      <c r="G1561" s="185">
        <v>28789.32</v>
      </c>
      <c r="H1561" s="184" t="s">
        <v>6899</v>
      </c>
      <c r="I1561" s="184" t="s">
        <v>2937</v>
      </c>
      <c r="J1561" s="184" t="s">
        <v>2938</v>
      </c>
      <c r="K1561" s="184" t="s">
        <v>514</v>
      </c>
      <c r="L1561" s="184" t="s">
        <v>514</v>
      </c>
    </row>
    <row r="1562" spans="1:12" x14ac:dyDescent="0.25">
      <c r="A1562" s="184" t="s">
        <v>6900</v>
      </c>
      <c r="B1562" s="184" t="s">
        <v>6901</v>
      </c>
      <c r="C1562" s="184" t="s">
        <v>56</v>
      </c>
      <c r="F1562" s="184" t="s">
        <v>1544</v>
      </c>
      <c r="G1562" s="185">
        <v>48197.94</v>
      </c>
      <c r="H1562" s="184" t="s">
        <v>6902</v>
      </c>
      <c r="I1562" s="184" t="s">
        <v>512</v>
      </c>
      <c r="J1562" s="184" t="s">
        <v>513</v>
      </c>
      <c r="K1562" s="184" t="s">
        <v>514</v>
      </c>
      <c r="L1562" s="184" t="s">
        <v>514</v>
      </c>
    </row>
    <row r="1563" spans="1:12" x14ac:dyDescent="0.25">
      <c r="A1563" s="184" t="s">
        <v>6903</v>
      </c>
      <c r="B1563" s="184" t="s">
        <v>6904</v>
      </c>
      <c r="C1563" s="184" t="s">
        <v>56</v>
      </c>
      <c r="F1563" s="184" t="s">
        <v>1544</v>
      </c>
      <c r="G1563" s="185">
        <v>23570.55</v>
      </c>
      <c r="H1563" s="184" t="s">
        <v>6905</v>
      </c>
      <c r="I1563" s="184" t="s">
        <v>2937</v>
      </c>
      <c r="J1563" s="184" t="s">
        <v>2938</v>
      </c>
      <c r="K1563" s="184" t="s">
        <v>514</v>
      </c>
      <c r="L1563" s="184" t="s">
        <v>514</v>
      </c>
    </row>
    <row r="1564" spans="1:12" x14ac:dyDescent="0.25">
      <c r="A1564" s="184" t="s">
        <v>6906</v>
      </c>
      <c r="B1564" s="184" t="s">
        <v>6907</v>
      </c>
      <c r="C1564" s="184" t="s">
        <v>56</v>
      </c>
      <c r="F1564" s="184" t="s">
        <v>510</v>
      </c>
      <c r="G1564" s="185">
        <v>9657.6299999999992</v>
      </c>
      <c r="H1564" s="184" t="s">
        <v>6908</v>
      </c>
      <c r="I1564" s="184" t="s">
        <v>6909</v>
      </c>
      <c r="J1564" s="184" t="s">
        <v>1630</v>
      </c>
      <c r="K1564" s="184" t="s">
        <v>514</v>
      </c>
      <c r="L1564" s="184" t="s">
        <v>514</v>
      </c>
    </row>
    <row r="1565" spans="1:12" x14ac:dyDescent="0.25">
      <c r="A1565" s="184" t="s">
        <v>6910</v>
      </c>
      <c r="B1565" s="184" t="s">
        <v>6911</v>
      </c>
      <c r="C1565" s="184" t="s">
        <v>56</v>
      </c>
      <c r="F1565" s="184" t="s">
        <v>528</v>
      </c>
      <c r="G1565" s="185">
        <v>8752.17</v>
      </c>
      <c r="H1565" s="184" t="s">
        <v>6912</v>
      </c>
      <c r="I1565" s="184" t="s">
        <v>867</v>
      </c>
      <c r="J1565" s="184" t="s">
        <v>868</v>
      </c>
      <c r="K1565" s="184" t="s">
        <v>514</v>
      </c>
      <c r="L1565" s="184" t="s">
        <v>514</v>
      </c>
    </row>
    <row r="1566" spans="1:12" x14ac:dyDescent="0.25">
      <c r="A1566" s="184" t="s">
        <v>6913</v>
      </c>
      <c r="B1566" s="184" t="s">
        <v>6914</v>
      </c>
      <c r="C1566" s="184" t="s">
        <v>56</v>
      </c>
      <c r="F1566" s="184" t="s">
        <v>528</v>
      </c>
      <c r="G1566" s="185">
        <v>10435.969999999999</v>
      </c>
      <c r="H1566" s="184" t="s">
        <v>6915</v>
      </c>
      <c r="I1566" s="184" t="s">
        <v>867</v>
      </c>
      <c r="J1566" s="184" t="s">
        <v>868</v>
      </c>
      <c r="K1566" s="184" t="s">
        <v>514</v>
      </c>
      <c r="L1566" s="184" t="s">
        <v>514</v>
      </c>
    </row>
    <row r="1567" spans="1:12" x14ac:dyDescent="0.25">
      <c r="A1567" s="184" t="s">
        <v>6916</v>
      </c>
      <c r="B1567" s="184" t="s">
        <v>6917</v>
      </c>
      <c r="C1567" s="184" t="s">
        <v>56</v>
      </c>
      <c r="F1567" s="184" t="s">
        <v>510</v>
      </c>
      <c r="G1567" s="185">
        <v>6651.43</v>
      </c>
      <c r="H1567" s="184" t="s">
        <v>6918</v>
      </c>
      <c r="I1567" s="184" t="s">
        <v>6919</v>
      </c>
      <c r="J1567" s="184" t="s">
        <v>6920</v>
      </c>
      <c r="K1567" s="184" t="s">
        <v>514</v>
      </c>
      <c r="L1567" s="184" t="s">
        <v>514</v>
      </c>
    </row>
    <row r="1568" spans="1:12" x14ac:dyDescent="0.25">
      <c r="A1568" s="184" t="s">
        <v>6921</v>
      </c>
      <c r="B1568" s="184" t="s">
        <v>6922</v>
      </c>
      <c r="C1568" s="184" t="s">
        <v>56</v>
      </c>
      <c r="F1568" s="184" t="s">
        <v>528</v>
      </c>
      <c r="G1568" s="185">
        <v>5972.39</v>
      </c>
      <c r="H1568" s="184" t="s">
        <v>6923</v>
      </c>
      <c r="I1568" s="184" t="s">
        <v>1700</v>
      </c>
      <c r="J1568" s="184" t="s">
        <v>1556</v>
      </c>
      <c r="K1568" s="184" t="s">
        <v>514</v>
      </c>
      <c r="L1568" s="184" t="s">
        <v>514</v>
      </c>
    </row>
    <row r="1569" spans="1:12" x14ac:dyDescent="0.25">
      <c r="A1569" s="184" t="s">
        <v>6924</v>
      </c>
      <c r="B1569" s="184" t="s">
        <v>6925</v>
      </c>
      <c r="C1569" s="184" t="s">
        <v>56</v>
      </c>
      <c r="F1569" s="184" t="s">
        <v>510</v>
      </c>
      <c r="G1569" s="185">
        <v>135193.89000000001</v>
      </c>
      <c r="H1569" s="184" t="s">
        <v>6926</v>
      </c>
      <c r="I1569" s="184" t="s">
        <v>1594</v>
      </c>
      <c r="J1569" s="184" t="s">
        <v>1595</v>
      </c>
      <c r="K1569" s="184" t="s">
        <v>514</v>
      </c>
      <c r="L1569" s="184" t="s">
        <v>514</v>
      </c>
    </row>
    <row r="1570" spans="1:12" x14ac:dyDescent="0.25">
      <c r="A1570" s="184" t="s">
        <v>6927</v>
      </c>
      <c r="B1570" s="184" t="s">
        <v>6928</v>
      </c>
      <c r="C1570" s="184" t="s">
        <v>56</v>
      </c>
      <c r="F1570" s="184" t="s">
        <v>510</v>
      </c>
      <c r="G1570" s="185">
        <v>15161.24</v>
      </c>
      <c r="H1570" s="184" t="s">
        <v>6929</v>
      </c>
      <c r="I1570" s="184" t="s">
        <v>1577</v>
      </c>
      <c r="J1570" s="184" t="s">
        <v>1639</v>
      </c>
      <c r="K1570" s="184" t="s">
        <v>514</v>
      </c>
      <c r="L1570" s="184" t="s">
        <v>514</v>
      </c>
    </row>
    <row r="1571" spans="1:12" x14ac:dyDescent="0.25">
      <c r="A1571" s="184" t="s">
        <v>6930</v>
      </c>
      <c r="B1571" s="184" t="s">
        <v>6931</v>
      </c>
      <c r="C1571" s="184" t="s">
        <v>56</v>
      </c>
      <c r="F1571" s="184" t="s">
        <v>510</v>
      </c>
      <c r="G1571" s="185">
        <v>19785.5</v>
      </c>
      <c r="H1571" s="184" t="s">
        <v>6932</v>
      </c>
      <c r="I1571" s="184" t="s">
        <v>6625</v>
      </c>
      <c r="J1571" s="184" t="s">
        <v>6626</v>
      </c>
      <c r="K1571" s="184" t="s">
        <v>514</v>
      </c>
      <c r="L1571" s="184" t="s">
        <v>514</v>
      </c>
    </row>
    <row r="1572" spans="1:12" x14ac:dyDescent="0.25">
      <c r="A1572" s="184" t="s">
        <v>6933</v>
      </c>
      <c r="B1572" s="184" t="s">
        <v>6934</v>
      </c>
      <c r="C1572" s="184" t="s">
        <v>56</v>
      </c>
      <c r="F1572" s="184" t="s">
        <v>510</v>
      </c>
      <c r="G1572" s="185">
        <v>25067</v>
      </c>
      <c r="H1572" s="184" t="s">
        <v>6935</v>
      </c>
      <c r="I1572" s="184" t="s">
        <v>6936</v>
      </c>
      <c r="J1572" s="184" t="s">
        <v>6937</v>
      </c>
      <c r="K1572" s="184" t="s">
        <v>514</v>
      </c>
      <c r="L1572" s="184" t="s">
        <v>514</v>
      </c>
    </row>
    <row r="1573" spans="1:12" x14ac:dyDescent="0.25">
      <c r="A1573" s="184" t="s">
        <v>6938</v>
      </c>
      <c r="B1573" s="184" t="s">
        <v>6939</v>
      </c>
      <c r="C1573" s="184" t="s">
        <v>56</v>
      </c>
      <c r="F1573" s="184" t="s">
        <v>510</v>
      </c>
      <c r="G1573" s="185">
        <v>32278.720000000001</v>
      </c>
      <c r="H1573" s="184" t="s">
        <v>6940</v>
      </c>
      <c r="I1573" s="184" t="s">
        <v>6941</v>
      </c>
      <c r="J1573" s="184" t="s">
        <v>6942</v>
      </c>
      <c r="K1573" s="184" t="s">
        <v>514</v>
      </c>
      <c r="L1573" s="184" t="s">
        <v>514</v>
      </c>
    </row>
    <row r="1574" spans="1:12" x14ac:dyDescent="0.25">
      <c r="A1574" s="184" t="s">
        <v>6943</v>
      </c>
      <c r="B1574" s="184" t="s">
        <v>6944</v>
      </c>
      <c r="C1574" s="184" t="s">
        <v>56</v>
      </c>
      <c r="F1574" s="184" t="s">
        <v>510</v>
      </c>
      <c r="G1574" s="185">
        <v>16062.91</v>
      </c>
      <c r="H1574" s="184" t="s">
        <v>6945</v>
      </c>
      <c r="I1574" s="184" t="s">
        <v>6946</v>
      </c>
      <c r="J1574" s="184" t="s">
        <v>524</v>
      </c>
      <c r="K1574" s="184" t="s">
        <v>514</v>
      </c>
      <c r="L1574" s="184" t="s">
        <v>514</v>
      </c>
    </row>
    <row r="1575" spans="1:12" x14ac:dyDescent="0.25">
      <c r="A1575" s="184" t="s">
        <v>6947</v>
      </c>
      <c r="B1575" s="184" t="s">
        <v>6948</v>
      </c>
      <c r="C1575" s="184" t="s">
        <v>56</v>
      </c>
      <c r="F1575" s="184" t="s">
        <v>510</v>
      </c>
      <c r="G1575" s="185">
        <v>16576.560000000001</v>
      </c>
      <c r="H1575" s="184" t="s">
        <v>6949</v>
      </c>
      <c r="I1575" s="184" t="s">
        <v>1638</v>
      </c>
      <c r="J1575" s="184" t="s">
        <v>1639</v>
      </c>
      <c r="K1575" s="184" t="s">
        <v>514</v>
      </c>
      <c r="L1575" s="184" t="s">
        <v>514</v>
      </c>
    </row>
    <row r="1576" spans="1:12" x14ac:dyDescent="0.25">
      <c r="A1576" s="184" t="s">
        <v>6950</v>
      </c>
      <c r="B1576" s="184" t="s">
        <v>6951</v>
      </c>
      <c r="C1576" s="184" t="s">
        <v>56</v>
      </c>
      <c r="F1576" s="184" t="s">
        <v>981</v>
      </c>
      <c r="G1576" s="185">
        <v>4451.74</v>
      </c>
      <c r="H1576" s="184" t="s">
        <v>6952</v>
      </c>
      <c r="I1576" s="184" t="s">
        <v>1540</v>
      </c>
      <c r="J1576" s="184" t="s">
        <v>1541</v>
      </c>
      <c r="K1576" s="184" t="s">
        <v>514</v>
      </c>
      <c r="L1576" s="184" t="s">
        <v>514</v>
      </c>
    </row>
    <row r="1577" spans="1:12" x14ac:dyDescent="0.25">
      <c r="A1577" s="184" t="s">
        <v>6953</v>
      </c>
      <c r="B1577" s="184" t="s">
        <v>6954</v>
      </c>
      <c r="C1577" s="184" t="s">
        <v>56</v>
      </c>
      <c r="F1577" s="184" t="s">
        <v>510</v>
      </c>
      <c r="G1577" s="185">
        <v>58683.58</v>
      </c>
      <c r="H1577" s="184" t="s">
        <v>6955</v>
      </c>
      <c r="I1577" s="184" t="s">
        <v>6956</v>
      </c>
      <c r="J1577" s="184" t="s">
        <v>6957</v>
      </c>
      <c r="K1577" s="184" t="s">
        <v>6958</v>
      </c>
      <c r="L1577" s="184" t="s">
        <v>514</v>
      </c>
    </row>
    <row r="1578" spans="1:12" x14ac:dyDescent="0.25">
      <c r="A1578" s="184" t="s">
        <v>6959</v>
      </c>
      <c r="B1578" s="184" t="s">
        <v>6960</v>
      </c>
      <c r="C1578" s="184" t="s">
        <v>56</v>
      </c>
      <c r="F1578" s="184" t="s">
        <v>510</v>
      </c>
      <c r="G1578" s="185">
        <v>8468.81</v>
      </c>
      <c r="H1578" s="184" t="s">
        <v>6961</v>
      </c>
      <c r="I1578" s="184" t="s">
        <v>867</v>
      </c>
      <c r="J1578" s="184" t="s">
        <v>868</v>
      </c>
      <c r="K1578" s="184" t="s">
        <v>514</v>
      </c>
      <c r="L1578" s="184" t="s">
        <v>514</v>
      </c>
    </row>
    <row r="1579" spans="1:12" x14ac:dyDescent="0.25">
      <c r="A1579" s="184" t="s">
        <v>6962</v>
      </c>
      <c r="B1579" s="184" t="s">
        <v>6963</v>
      </c>
      <c r="C1579" s="184" t="s">
        <v>56</v>
      </c>
      <c r="F1579" s="184" t="s">
        <v>510</v>
      </c>
      <c r="G1579" s="185">
        <v>13256.01</v>
      </c>
      <c r="H1579" s="184" t="s">
        <v>6964</v>
      </c>
      <c r="I1579" s="184" t="s">
        <v>6965</v>
      </c>
      <c r="J1579" s="184" t="s">
        <v>868</v>
      </c>
      <c r="K1579" s="184" t="s">
        <v>6966</v>
      </c>
      <c r="L1579" s="184" t="s">
        <v>514</v>
      </c>
    </row>
    <row r="1580" spans="1:12" x14ac:dyDescent="0.25">
      <c r="A1580" s="184" t="s">
        <v>6967</v>
      </c>
      <c r="B1580" s="184" t="s">
        <v>6968</v>
      </c>
      <c r="C1580" s="184" t="s">
        <v>56</v>
      </c>
      <c r="F1580" s="184" t="s">
        <v>510</v>
      </c>
      <c r="G1580" s="185">
        <v>29016.080000000002</v>
      </c>
      <c r="H1580" s="184" t="s">
        <v>6969</v>
      </c>
      <c r="I1580" s="184" t="s">
        <v>1700</v>
      </c>
      <c r="J1580" s="184" t="s">
        <v>1556</v>
      </c>
      <c r="K1580" s="184" t="s">
        <v>514</v>
      </c>
      <c r="L1580" s="184" t="s">
        <v>514</v>
      </c>
    </row>
    <row r="1581" spans="1:12" x14ac:dyDescent="0.25">
      <c r="A1581" s="184" t="s">
        <v>6970</v>
      </c>
      <c r="B1581" s="184" t="s">
        <v>6971</v>
      </c>
      <c r="C1581" s="184" t="s">
        <v>56</v>
      </c>
      <c r="F1581" s="184" t="s">
        <v>981</v>
      </c>
      <c r="G1581" s="185">
        <v>13257.79</v>
      </c>
      <c r="H1581" s="184" t="s">
        <v>6972</v>
      </c>
      <c r="I1581" s="184" t="s">
        <v>6973</v>
      </c>
      <c r="J1581" s="184" t="s">
        <v>6974</v>
      </c>
      <c r="K1581" s="184" t="s">
        <v>6975</v>
      </c>
      <c r="L1581" s="184" t="s">
        <v>514</v>
      </c>
    </row>
    <row r="1582" spans="1:12" x14ac:dyDescent="0.25">
      <c r="A1582" s="184" t="s">
        <v>6976</v>
      </c>
      <c r="B1582" s="184" t="s">
        <v>6977</v>
      </c>
      <c r="C1582" s="184" t="s">
        <v>56</v>
      </c>
      <c r="F1582" s="184" t="s">
        <v>510</v>
      </c>
      <c r="G1582" s="185">
        <v>45232.17</v>
      </c>
      <c r="H1582" s="184" t="s">
        <v>6978</v>
      </c>
      <c r="I1582" s="184" t="s">
        <v>1700</v>
      </c>
      <c r="J1582" s="184" t="s">
        <v>1556</v>
      </c>
      <c r="K1582" s="184" t="s">
        <v>514</v>
      </c>
      <c r="L1582" s="184" t="s">
        <v>514</v>
      </c>
    </row>
    <row r="1583" spans="1:12" x14ac:dyDescent="0.25">
      <c r="A1583" s="184" t="s">
        <v>6979</v>
      </c>
      <c r="B1583" s="184" t="s">
        <v>6980</v>
      </c>
      <c r="C1583" s="184" t="s">
        <v>56</v>
      </c>
      <c r="F1583" s="184" t="s">
        <v>510</v>
      </c>
      <c r="G1583" s="185">
        <v>90857.9</v>
      </c>
      <c r="H1583" s="184" t="s">
        <v>6981</v>
      </c>
      <c r="I1583" s="184" t="s">
        <v>6982</v>
      </c>
      <c r="J1583" s="184" t="s">
        <v>1971</v>
      </c>
      <c r="K1583" s="184" t="s">
        <v>514</v>
      </c>
      <c r="L1583" s="184" t="s">
        <v>514</v>
      </c>
    </row>
    <row r="1584" spans="1:12" x14ac:dyDescent="0.25">
      <c r="A1584" s="184" t="s">
        <v>6983</v>
      </c>
      <c r="B1584" s="184" t="s">
        <v>6984</v>
      </c>
      <c r="C1584" s="184" t="s">
        <v>56</v>
      </c>
      <c r="F1584" s="184" t="s">
        <v>1544</v>
      </c>
      <c r="G1584" s="185">
        <v>23290.19</v>
      </c>
      <c r="H1584" s="184" t="s">
        <v>6985</v>
      </c>
      <c r="I1584" s="184" t="s">
        <v>6986</v>
      </c>
      <c r="J1584" s="184" t="s">
        <v>6987</v>
      </c>
      <c r="K1584" s="184" t="s">
        <v>514</v>
      </c>
      <c r="L1584" s="184" t="s">
        <v>514</v>
      </c>
    </row>
    <row r="1585" spans="1:12" x14ac:dyDescent="0.25">
      <c r="A1585" s="184" t="s">
        <v>6988</v>
      </c>
      <c r="B1585" s="184" t="s">
        <v>6989</v>
      </c>
      <c r="C1585" s="184" t="s">
        <v>56</v>
      </c>
      <c r="F1585" s="184" t="s">
        <v>1544</v>
      </c>
      <c r="G1585" s="185">
        <v>14673.01</v>
      </c>
      <c r="H1585" s="184" t="s">
        <v>6990</v>
      </c>
      <c r="I1585" s="184" t="s">
        <v>1758</v>
      </c>
      <c r="J1585" s="184" t="s">
        <v>2951</v>
      </c>
      <c r="K1585" s="184" t="s">
        <v>514</v>
      </c>
      <c r="L1585" s="184" t="s">
        <v>514</v>
      </c>
    </row>
    <row r="1586" spans="1:12" x14ac:dyDescent="0.25">
      <c r="A1586" s="184" t="s">
        <v>6991</v>
      </c>
      <c r="B1586" s="184" t="s">
        <v>6992</v>
      </c>
      <c r="C1586" s="184" t="s">
        <v>56</v>
      </c>
      <c r="F1586" s="184" t="s">
        <v>1544</v>
      </c>
      <c r="G1586" s="185">
        <v>344326.02</v>
      </c>
      <c r="H1586" s="184" t="s">
        <v>6993</v>
      </c>
      <c r="I1586" s="184" t="s">
        <v>6994</v>
      </c>
      <c r="J1586" s="184" t="s">
        <v>1541</v>
      </c>
      <c r="K1586" s="184" t="s">
        <v>514</v>
      </c>
      <c r="L1586" s="184" t="s">
        <v>514</v>
      </c>
    </row>
    <row r="1587" spans="1:12" x14ac:dyDescent="0.25">
      <c r="A1587" s="184" t="s">
        <v>6995</v>
      </c>
      <c r="B1587" s="184" t="s">
        <v>6996</v>
      </c>
      <c r="C1587" s="184" t="s">
        <v>56</v>
      </c>
      <c r="F1587" s="184" t="s">
        <v>510</v>
      </c>
      <c r="G1587" s="185">
        <v>352668.87</v>
      </c>
      <c r="H1587" s="184" t="s">
        <v>6997</v>
      </c>
      <c r="I1587" s="184" t="s">
        <v>1334</v>
      </c>
      <c r="J1587" s="184" t="s">
        <v>1327</v>
      </c>
      <c r="K1587" s="184" t="s">
        <v>514</v>
      </c>
      <c r="L1587" s="184" t="s">
        <v>514</v>
      </c>
    </row>
    <row r="1588" spans="1:12" x14ac:dyDescent="0.25">
      <c r="A1588" s="184" t="s">
        <v>6998</v>
      </c>
      <c r="B1588" s="184" t="s">
        <v>6999</v>
      </c>
      <c r="C1588" s="184" t="s">
        <v>56</v>
      </c>
      <c r="F1588" s="184" t="s">
        <v>510</v>
      </c>
      <c r="G1588" s="185">
        <v>9645.18</v>
      </c>
      <c r="H1588" s="184" t="s">
        <v>7000</v>
      </c>
      <c r="I1588" s="184" t="s">
        <v>1638</v>
      </c>
      <c r="J1588" s="184" t="s">
        <v>1556</v>
      </c>
      <c r="K1588" s="184" t="s">
        <v>514</v>
      </c>
      <c r="L1588" s="184" t="s">
        <v>514</v>
      </c>
    </row>
    <row r="1589" spans="1:12" x14ac:dyDescent="0.25">
      <c r="A1589" s="184" t="s">
        <v>7001</v>
      </c>
      <c r="B1589" s="184" t="s">
        <v>7002</v>
      </c>
      <c r="C1589" s="184" t="s">
        <v>56</v>
      </c>
      <c r="F1589" s="184" t="s">
        <v>1544</v>
      </c>
      <c r="G1589" s="185">
        <v>15230.52</v>
      </c>
      <c r="H1589" s="184" t="s">
        <v>1809</v>
      </c>
      <c r="I1589" s="184" t="s">
        <v>7003</v>
      </c>
      <c r="J1589" s="184" t="s">
        <v>7004</v>
      </c>
      <c r="K1589" s="184" t="s">
        <v>514</v>
      </c>
      <c r="L1589" s="184" t="s">
        <v>514</v>
      </c>
    </row>
    <row r="1590" spans="1:12" x14ac:dyDescent="0.25">
      <c r="A1590" s="184" t="s">
        <v>7005</v>
      </c>
      <c r="B1590" s="184" t="s">
        <v>7006</v>
      </c>
      <c r="C1590" s="184" t="s">
        <v>56</v>
      </c>
      <c r="F1590" s="184" t="s">
        <v>510</v>
      </c>
      <c r="G1590" s="185">
        <v>7822.21</v>
      </c>
      <c r="H1590" s="184" t="s">
        <v>7007</v>
      </c>
      <c r="I1590" s="184" t="s">
        <v>7008</v>
      </c>
      <c r="J1590" s="184" t="s">
        <v>7009</v>
      </c>
      <c r="K1590" s="184" t="s">
        <v>514</v>
      </c>
      <c r="L1590" s="184" t="s">
        <v>514</v>
      </c>
    </row>
    <row r="1591" spans="1:12" x14ac:dyDescent="0.25">
      <c r="A1591" s="184" t="s">
        <v>7010</v>
      </c>
      <c r="B1591" s="184" t="s">
        <v>7011</v>
      </c>
      <c r="C1591" s="184" t="s">
        <v>56</v>
      </c>
      <c r="F1591" s="184" t="s">
        <v>528</v>
      </c>
      <c r="G1591" s="185">
        <v>6445.15</v>
      </c>
      <c r="H1591" s="184" t="s">
        <v>7012</v>
      </c>
      <c r="I1591" s="184" t="s">
        <v>1700</v>
      </c>
      <c r="J1591" s="184" t="s">
        <v>1556</v>
      </c>
      <c r="K1591" s="184" t="s">
        <v>514</v>
      </c>
      <c r="L1591" s="184" t="s">
        <v>514</v>
      </c>
    </row>
    <row r="1592" spans="1:12" x14ac:dyDescent="0.25">
      <c r="A1592" s="184" t="s">
        <v>7013</v>
      </c>
      <c r="B1592" s="184" t="s">
        <v>7014</v>
      </c>
      <c r="C1592" s="184" t="s">
        <v>56</v>
      </c>
      <c r="F1592" s="184" t="s">
        <v>1544</v>
      </c>
      <c r="G1592" s="185">
        <v>11847.42</v>
      </c>
      <c r="H1592" s="184" t="s">
        <v>7015</v>
      </c>
      <c r="I1592" s="184" t="s">
        <v>7016</v>
      </c>
      <c r="J1592" s="184" t="s">
        <v>1729</v>
      </c>
      <c r="K1592" s="184" t="s">
        <v>514</v>
      </c>
      <c r="L1592" s="184" t="s">
        <v>514</v>
      </c>
    </row>
    <row r="1593" spans="1:12" x14ac:dyDescent="0.25">
      <c r="A1593" s="184" t="s">
        <v>7017</v>
      </c>
      <c r="B1593" s="184" t="s">
        <v>7018</v>
      </c>
      <c r="C1593" s="184" t="s">
        <v>56</v>
      </c>
      <c r="F1593" s="184" t="s">
        <v>510</v>
      </c>
      <c r="G1593" s="185">
        <v>22022</v>
      </c>
      <c r="H1593" s="184" t="s">
        <v>7019</v>
      </c>
      <c r="I1593" s="184" t="s">
        <v>6845</v>
      </c>
      <c r="J1593" s="184" t="s">
        <v>6846</v>
      </c>
      <c r="K1593" s="184" t="s">
        <v>514</v>
      </c>
      <c r="L1593" s="184" t="s">
        <v>514</v>
      </c>
    </row>
    <row r="1594" spans="1:12" x14ac:dyDescent="0.25">
      <c r="A1594" s="184" t="s">
        <v>7020</v>
      </c>
      <c r="B1594" s="184" t="s">
        <v>7021</v>
      </c>
      <c r="C1594" s="184" t="s">
        <v>56</v>
      </c>
      <c r="F1594" s="184" t="s">
        <v>510</v>
      </c>
      <c r="G1594" s="185">
        <v>10716.03</v>
      </c>
      <c r="H1594" s="184" t="s">
        <v>7022</v>
      </c>
      <c r="I1594" s="184" t="s">
        <v>1700</v>
      </c>
      <c r="J1594" s="184" t="s">
        <v>1556</v>
      </c>
      <c r="K1594" s="184" t="s">
        <v>514</v>
      </c>
      <c r="L1594" s="184" t="s">
        <v>514</v>
      </c>
    </row>
    <row r="1595" spans="1:12" x14ac:dyDescent="0.25">
      <c r="A1595" s="184" t="s">
        <v>7023</v>
      </c>
      <c r="B1595" s="184" t="s">
        <v>7024</v>
      </c>
      <c r="C1595" s="184" t="s">
        <v>56</v>
      </c>
      <c r="F1595" s="184" t="s">
        <v>510</v>
      </c>
      <c r="G1595" s="185">
        <v>12566.81</v>
      </c>
      <c r="H1595" s="184" t="s">
        <v>7025</v>
      </c>
      <c r="I1595" s="184" t="s">
        <v>1594</v>
      </c>
      <c r="J1595" s="184" t="s">
        <v>1595</v>
      </c>
      <c r="K1595" s="184" t="s">
        <v>514</v>
      </c>
      <c r="L1595" s="184" t="s">
        <v>514</v>
      </c>
    </row>
    <row r="1596" spans="1:12" x14ac:dyDescent="0.25">
      <c r="A1596" s="184" t="s">
        <v>7026</v>
      </c>
      <c r="B1596" s="184" t="s">
        <v>7027</v>
      </c>
      <c r="C1596" s="184" t="s">
        <v>56</v>
      </c>
      <c r="F1596" s="184" t="s">
        <v>1544</v>
      </c>
      <c r="G1596" s="185">
        <v>22995.47</v>
      </c>
      <c r="H1596" s="184" t="s">
        <v>7028</v>
      </c>
      <c r="I1596" s="184" t="s">
        <v>1754</v>
      </c>
      <c r="J1596" s="184" t="s">
        <v>1704</v>
      </c>
      <c r="K1596" s="184" t="s">
        <v>514</v>
      </c>
      <c r="L1596" s="184" t="s">
        <v>514</v>
      </c>
    </row>
    <row r="1597" spans="1:12" x14ac:dyDescent="0.25">
      <c r="A1597" s="184" t="s">
        <v>7029</v>
      </c>
      <c r="B1597" s="184" t="s">
        <v>7030</v>
      </c>
      <c r="C1597" s="184" t="s">
        <v>56</v>
      </c>
      <c r="F1597" s="184" t="s">
        <v>510</v>
      </c>
      <c r="G1597" s="185">
        <v>0</v>
      </c>
      <c r="H1597" s="184" t="s">
        <v>514</v>
      </c>
      <c r="I1597" s="184" t="s">
        <v>514</v>
      </c>
      <c r="J1597" s="184" t="s">
        <v>514</v>
      </c>
      <c r="K1597" s="184" t="s">
        <v>514</v>
      </c>
      <c r="L1597" s="184" t="s">
        <v>514</v>
      </c>
    </row>
    <row r="1598" spans="1:12" x14ac:dyDescent="0.25">
      <c r="A1598" s="184" t="s">
        <v>7031</v>
      </c>
      <c r="B1598" s="184" t="s">
        <v>7030</v>
      </c>
      <c r="C1598" s="184" t="s">
        <v>56</v>
      </c>
      <c r="F1598" s="184" t="s">
        <v>510</v>
      </c>
      <c r="G1598" s="185">
        <v>83999.52</v>
      </c>
      <c r="H1598" s="184" t="s">
        <v>7032</v>
      </c>
      <c r="I1598" s="184" t="s">
        <v>7033</v>
      </c>
      <c r="J1598" s="184" t="s">
        <v>7034</v>
      </c>
      <c r="K1598" s="184" t="s">
        <v>514</v>
      </c>
      <c r="L1598" s="184" t="s">
        <v>514</v>
      </c>
    </row>
    <row r="1599" spans="1:12" x14ac:dyDescent="0.25">
      <c r="A1599" s="184" t="s">
        <v>7035</v>
      </c>
      <c r="B1599" s="184" t="s">
        <v>7036</v>
      </c>
      <c r="C1599" s="184" t="s">
        <v>56</v>
      </c>
      <c r="F1599" s="184" t="s">
        <v>1544</v>
      </c>
      <c r="G1599" s="185">
        <v>173212.94</v>
      </c>
      <c r="H1599" s="184" t="s">
        <v>7037</v>
      </c>
      <c r="I1599" s="184" t="s">
        <v>512</v>
      </c>
      <c r="J1599" s="184" t="s">
        <v>513</v>
      </c>
      <c r="K1599" s="184" t="s">
        <v>514</v>
      </c>
      <c r="L1599" s="184" t="s">
        <v>514</v>
      </c>
    </row>
    <row r="1600" spans="1:12" x14ac:dyDescent="0.25">
      <c r="A1600" s="184" t="s">
        <v>7038</v>
      </c>
      <c r="B1600" s="184" t="s">
        <v>7039</v>
      </c>
      <c r="C1600" s="184" t="s">
        <v>56</v>
      </c>
      <c r="F1600" s="184" t="s">
        <v>510</v>
      </c>
      <c r="G1600" s="185">
        <v>78791</v>
      </c>
      <c r="H1600" s="184" t="s">
        <v>7040</v>
      </c>
      <c r="I1600" s="184" t="s">
        <v>7041</v>
      </c>
      <c r="J1600" s="184" t="s">
        <v>7042</v>
      </c>
      <c r="K1600" s="184" t="s">
        <v>514</v>
      </c>
      <c r="L1600" s="184" t="s">
        <v>514</v>
      </c>
    </row>
    <row r="1601" spans="1:12" x14ac:dyDescent="0.25">
      <c r="A1601" s="184" t="s">
        <v>7043</v>
      </c>
      <c r="B1601" s="184" t="s">
        <v>7044</v>
      </c>
      <c r="C1601" s="184" t="s">
        <v>56</v>
      </c>
      <c r="F1601" s="184" t="s">
        <v>510</v>
      </c>
      <c r="G1601" s="185">
        <v>0</v>
      </c>
      <c r="H1601" s="184" t="s">
        <v>514</v>
      </c>
      <c r="I1601" s="184" t="s">
        <v>514</v>
      </c>
      <c r="J1601" s="184" t="s">
        <v>514</v>
      </c>
      <c r="K1601" s="184" t="s">
        <v>514</v>
      </c>
      <c r="L1601" s="184" t="s">
        <v>514</v>
      </c>
    </row>
    <row r="1602" spans="1:12" x14ac:dyDescent="0.25">
      <c r="A1602" s="184" t="s">
        <v>7045</v>
      </c>
      <c r="B1602" s="184" t="s">
        <v>7044</v>
      </c>
      <c r="C1602" s="184" t="s">
        <v>56</v>
      </c>
      <c r="F1602" s="184" t="s">
        <v>510</v>
      </c>
      <c r="G1602" s="185">
        <v>203377.86</v>
      </c>
      <c r="H1602" s="184" t="s">
        <v>7046</v>
      </c>
      <c r="I1602" s="184" t="s">
        <v>7047</v>
      </c>
      <c r="J1602" s="184" t="s">
        <v>7048</v>
      </c>
      <c r="K1602" s="184" t="s">
        <v>514</v>
      </c>
      <c r="L1602" s="184" t="s">
        <v>514</v>
      </c>
    </row>
    <row r="1603" spans="1:12" x14ac:dyDescent="0.25">
      <c r="A1603" s="184" t="s">
        <v>7049</v>
      </c>
      <c r="B1603" s="184" t="s">
        <v>7050</v>
      </c>
      <c r="C1603" s="184" t="s">
        <v>56</v>
      </c>
      <c r="F1603" s="184" t="s">
        <v>1544</v>
      </c>
      <c r="G1603" s="185">
        <v>219645.94</v>
      </c>
      <c r="H1603" s="184" t="s">
        <v>7051</v>
      </c>
      <c r="I1603" s="184" t="s">
        <v>512</v>
      </c>
      <c r="J1603" s="184" t="s">
        <v>513</v>
      </c>
      <c r="K1603" s="184" t="s">
        <v>514</v>
      </c>
      <c r="L1603" s="184" t="s">
        <v>514</v>
      </c>
    </row>
    <row r="1604" spans="1:12" x14ac:dyDescent="0.25">
      <c r="A1604" s="184" t="s">
        <v>7052</v>
      </c>
      <c r="B1604" s="184" t="s">
        <v>7053</v>
      </c>
      <c r="C1604" s="184" t="s">
        <v>56</v>
      </c>
      <c r="F1604" s="184" t="s">
        <v>510</v>
      </c>
      <c r="G1604" s="185">
        <v>0</v>
      </c>
      <c r="H1604" s="184" t="s">
        <v>514</v>
      </c>
      <c r="I1604" s="184" t="s">
        <v>514</v>
      </c>
      <c r="J1604" s="184" t="s">
        <v>514</v>
      </c>
      <c r="K1604" s="184" t="s">
        <v>514</v>
      </c>
      <c r="L1604" s="184" t="s">
        <v>514</v>
      </c>
    </row>
    <row r="1605" spans="1:12" x14ac:dyDescent="0.25">
      <c r="A1605" s="184" t="s">
        <v>7054</v>
      </c>
      <c r="B1605" s="184" t="s">
        <v>7053</v>
      </c>
      <c r="C1605" s="184" t="s">
        <v>56</v>
      </c>
      <c r="F1605" s="184" t="s">
        <v>510</v>
      </c>
      <c r="G1605" s="185">
        <v>171364.31</v>
      </c>
      <c r="H1605" s="184" t="s">
        <v>7055</v>
      </c>
      <c r="I1605" s="184" t="s">
        <v>7056</v>
      </c>
      <c r="J1605" s="184" t="s">
        <v>7057</v>
      </c>
      <c r="K1605" s="184" t="s">
        <v>514</v>
      </c>
      <c r="L1605" s="184" t="s">
        <v>514</v>
      </c>
    </row>
    <row r="1606" spans="1:12" x14ac:dyDescent="0.25">
      <c r="A1606" s="184" t="s">
        <v>7058</v>
      </c>
      <c r="B1606" s="184" t="s">
        <v>7059</v>
      </c>
      <c r="C1606" s="184" t="s">
        <v>56</v>
      </c>
      <c r="F1606" s="184" t="s">
        <v>510</v>
      </c>
      <c r="G1606" s="185">
        <v>0</v>
      </c>
      <c r="H1606" s="184" t="s">
        <v>514</v>
      </c>
      <c r="I1606" s="184" t="s">
        <v>514</v>
      </c>
      <c r="J1606" s="184" t="s">
        <v>514</v>
      </c>
      <c r="K1606" s="184" t="s">
        <v>514</v>
      </c>
      <c r="L1606" s="184" t="s">
        <v>514</v>
      </c>
    </row>
    <row r="1607" spans="1:12" x14ac:dyDescent="0.25">
      <c r="A1607" s="184" t="s">
        <v>7060</v>
      </c>
      <c r="B1607" s="184" t="s">
        <v>7059</v>
      </c>
      <c r="C1607" s="184" t="s">
        <v>56</v>
      </c>
      <c r="F1607" s="184" t="s">
        <v>510</v>
      </c>
      <c r="G1607" s="185">
        <v>125663.01</v>
      </c>
      <c r="H1607" s="184" t="s">
        <v>7061</v>
      </c>
      <c r="I1607" s="184" t="s">
        <v>7062</v>
      </c>
      <c r="J1607" s="184" t="s">
        <v>7063</v>
      </c>
      <c r="K1607" s="184" t="s">
        <v>514</v>
      </c>
      <c r="L1607" s="184" t="s">
        <v>514</v>
      </c>
    </row>
    <row r="1608" spans="1:12" x14ac:dyDescent="0.25">
      <c r="A1608" s="184" t="s">
        <v>7064</v>
      </c>
      <c r="B1608" s="184" t="s">
        <v>7065</v>
      </c>
      <c r="C1608" s="184" t="s">
        <v>56</v>
      </c>
      <c r="F1608" s="184" t="s">
        <v>510</v>
      </c>
      <c r="G1608" s="185">
        <v>48693.79</v>
      </c>
      <c r="H1608" s="184" t="s">
        <v>7066</v>
      </c>
      <c r="I1608" s="184" t="s">
        <v>1334</v>
      </c>
      <c r="J1608" s="184" t="s">
        <v>868</v>
      </c>
      <c r="K1608" s="184" t="s">
        <v>514</v>
      </c>
      <c r="L1608" s="184" t="s">
        <v>514</v>
      </c>
    </row>
    <row r="1609" spans="1:12" x14ac:dyDescent="0.25">
      <c r="A1609" s="184" t="s">
        <v>7067</v>
      </c>
      <c r="B1609" s="184" t="s">
        <v>7068</v>
      </c>
      <c r="C1609" s="184" t="s">
        <v>56</v>
      </c>
      <c r="F1609" s="184" t="s">
        <v>510</v>
      </c>
      <c r="G1609" s="185">
        <v>64086.9</v>
      </c>
      <c r="H1609" s="184" t="s">
        <v>7069</v>
      </c>
      <c r="I1609" s="184" t="s">
        <v>1913</v>
      </c>
      <c r="J1609" s="184" t="s">
        <v>1262</v>
      </c>
      <c r="K1609" s="184" t="s">
        <v>514</v>
      </c>
      <c r="L1609" s="184" t="s">
        <v>514</v>
      </c>
    </row>
    <row r="1610" spans="1:12" s="190" customFormat="1" x14ac:dyDescent="0.25">
      <c r="A1610" s="188" t="s">
        <v>7070</v>
      </c>
      <c r="B1610" s="188" t="s">
        <v>62</v>
      </c>
      <c r="C1610" s="188" t="s">
        <v>56</v>
      </c>
      <c r="D1610" s="184"/>
      <c r="E1610" s="184"/>
      <c r="F1610" s="184" t="s">
        <v>510</v>
      </c>
      <c r="G1610" s="189">
        <v>47913.87</v>
      </c>
      <c r="H1610" s="188" t="s">
        <v>2015</v>
      </c>
      <c r="I1610" s="188" t="s">
        <v>1913</v>
      </c>
      <c r="J1610" s="188" t="s">
        <v>1262</v>
      </c>
      <c r="K1610" s="188" t="s">
        <v>514</v>
      </c>
      <c r="L1610" s="188" t="s">
        <v>514</v>
      </c>
    </row>
    <row r="1611" spans="1:12" x14ac:dyDescent="0.25">
      <c r="A1611" s="184" t="s">
        <v>7071</v>
      </c>
      <c r="B1611" s="184" t="s">
        <v>7072</v>
      </c>
      <c r="C1611" s="184" t="s">
        <v>56</v>
      </c>
      <c r="F1611" s="184" t="s">
        <v>510</v>
      </c>
      <c r="G1611" s="185">
        <v>101939.82</v>
      </c>
      <c r="H1611" s="184" t="s">
        <v>7073</v>
      </c>
      <c r="I1611" s="184" t="s">
        <v>7041</v>
      </c>
      <c r="J1611" s="184" t="s">
        <v>7042</v>
      </c>
      <c r="K1611" s="184" t="s">
        <v>514</v>
      </c>
      <c r="L1611" s="184" t="s">
        <v>514</v>
      </c>
    </row>
    <row r="1612" spans="1:12" x14ac:dyDescent="0.25">
      <c r="A1612" s="184" t="s">
        <v>7074</v>
      </c>
      <c r="B1612" s="184" t="s">
        <v>7075</v>
      </c>
      <c r="C1612" s="184" t="s">
        <v>56</v>
      </c>
      <c r="F1612" s="184" t="s">
        <v>510</v>
      </c>
      <c r="G1612" s="185">
        <v>0</v>
      </c>
      <c r="H1612" s="184" t="s">
        <v>514</v>
      </c>
      <c r="I1612" s="184" t="s">
        <v>514</v>
      </c>
      <c r="J1612" s="184" t="s">
        <v>514</v>
      </c>
      <c r="K1612" s="184" t="s">
        <v>514</v>
      </c>
      <c r="L1612" s="184" t="s">
        <v>514</v>
      </c>
    </row>
    <row r="1613" spans="1:12" x14ac:dyDescent="0.25">
      <c r="A1613" s="184" t="s">
        <v>7076</v>
      </c>
      <c r="B1613" s="184" t="s">
        <v>7077</v>
      </c>
      <c r="C1613" s="184" t="s">
        <v>56</v>
      </c>
      <c r="F1613" s="184" t="s">
        <v>1544</v>
      </c>
      <c r="G1613" s="185">
        <v>38948.94</v>
      </c>
      <c r="H1613" s="184" t="s">
        <v>7078</v>
      </c>
      <c r="I1613" s="184" t="s">
        <v>512</v>
      </c>
      <c r="J1613" s="184" t="s">
        <v>513</v>
      </c>
      <c r="K1613" s="184" t="s">
        <v>514</v>
      </c>
      <c r="L1613" s="184" t="s">
        <v>514</v>
      </c>
    </row>
    <row r="1614" spans="1:12" x14ac:dyDescent="0.25">
      <c r="A1614" s="184" t="s">
        <v>7079</v>
      </c>
      <c r="B1614" s="184" t="s">
        <v>7080</v>
      </c>
      <c r="C1614" s="184" t="s">
        <v>56</v>
      </c>
      <c r="F1614" s="184" t="s">
        <v>510</v>
      </c>
      <c r="G1614" s="185">
        <v>76095.83</v>
      </c>
      <c r="H1614" s="184" t="s">
        <v>7081</v>
      </c>
      <c r="I1614" s="184" t="s">
        <v>1334</v>
      </c>
      <c r="J1614" s="184" t="s">
        <v>1327</v>
      </c>
      <c r="K1614" s="184" t="s">
        <v>514</v>
      </c>
      <c r="L1614" s="184" t="s">
        <v>514</v>
      </c>
    </row>
    <row r="1615" spans="1:12" x14ac:dyDescent="0.25">
      <c r="A1615" s="184" t="s">
        <v>7082</v>
      </c>
      <c r="B1615" s="184" t="s">
        <v>7083</v>
      </c>
      <c r="C1615" s="184" t="s">
        <v>56</v>
      </c>
      <c r="F1615" s="184" t="s">
        <v>510</v>
      </c>
      <c r="G1615" s="185">
        <v>0</v>
      </c>
      <c r="H1615" s="184" t="s">
        <v>514</v>
      </c>
      <c r="I1615" s="184" t="s">
        <v>514</v>
      </c>
      <c r="J1615" s="184" t="s">
        <v>514</v>
      </c>
      <c r="K1615" s="184" t="s">
        <v>514</v>
      </c>
      <c r="L1615" s="184" t="s">
        <v>514</v>
      </c>
    </row>
    <row r="1616" spans="1:12" x14ac:dyDescent="0.25">
      <c r="A1616" s="184" t="s">
        <v>7084</v>
      </c>
      <c r="B1616" s="184" t="s">
        <v>7085</v>
      </c>
      <c r="C1616" s="184" t="s">
        <v>56</v>
      </c>
      <c r="F1616" s="184" t="s">
        <v>510</v>
      </c>
      <c r="G1616" s="185">
        <v>26111.77</v>
      </c>
      <c r="H1616" s="184" t="s">
        <v>2015</v>
      </c>
      <c r="I1616" s="184" t="s">
        <v>1334</v>
      </c>
      <c r="J1616" s="184" t="s">
        <v>868</v>
      </c>
      <c r="K1616" s="184" t="s">
        <v>514</v>
      </c>
      <c r="L1616" s="184" t="s">
        <v>514</v>
      </c>
    </row>
    <row r="1617" spans="1:12" x14ac:dyDescent="0.25">
      <c r="A1617" s="184" t="s">
        <v>7086</v>
      </c>
      <c r="B1617" s="184" t="s">
        <v>7087</v>
      </c>
      <c r="C1617" s="184" t="s">
        <v>56</v>
      </c>
      <c r="F1617" s="184" t="s">
        <v>510</v>
      </c>
      <c r="G1617" s="185">
        <v>42145.65</v>
      </c>
      <c r="H1617" s="184" t="s">
        <v>7088</v>
      </c>
      <c r="I1617" s="184" t="s">
        <v>1700</v>
      </c>
      <c r="J1617" s="184" t="s">
        <v>1556</v>
      </c>
      <c r="K1617" s="184" t="s">
        <v>514</v>
      </c>
      <c r="L1617" s="184" t="s">
        <v>514</v>
      </c>
    </row>
    <row r="1618" spans="1:12" x14ac:dyDescent="0.25">
      <c r="A1618" s="184" t="s">
        <v>7089</v>
      </c>
      <c r="B1618" s="184" t="s">
        <v>7090</v>
      </c>
      <c r="C1618" s="184" t="s">
        <v>74</v>
      </c>
      <c r="F1618" s="184" t="s">
        <v>510</v>
      </c>
      <c r="G1618" s="185">
        <v>37487.65</v>
      </c>
      <c r="H1618" s="184" t="s">
        <v>7091</v>
      </c>
      <c r="I1618" s="184" t="s">
        <v>1700</v>
      </c>
      <c r="J1618" s="184" t="s">
        <v>1556</v>
      </c>
      <c r="K1618" s="184" t="s">
        <v>514</v>
      </c>
      <c r="L1618" s="184" t="s">
        <v>514</v>
      </c>
    </row>
    <row r="1619" spans="1:12" x14ac:dyDescent="0.25">
      <c r="A1619" s="184" t="s">
        <v>7092</v>
      </c>
      <c r="B1619" s="184" t="s">
        <v>7093</v>
      </c>
      <c r="C1619" s="184" t="s">
        <v>56</v>
      </c>
      <c r="F1619" s="184" t="s">
        <v>510</v>
      </c>
      <c r="G1619" s="185">
        <v>52878.09</v>
      </c>
      <c r="H1619" s="184" t="s">
        <v>7094</v>
      </c>
      <c r="I1619" s="184" t="s">
        <v>1700</v>
      </c>
      <c r="J1619" s="184" t="s">
        <v>1556</v>
      </c>
      <c r="K1619" s="184" t="s">
        <v>514</v>
      </c>
      <c r="L1619" s="184" t="s">
        <v>514</v>
      </c>
    </row>
    <row r="1620" spans="1:12" x14ac:dyDescent="0.25">
      <c r="A1620" s="184" t="s">
        <v>7095</v>
      </c>
      <c r="B1620" s="184" t="s">
        <v>7096</v>
      </c>
      <c r="C1620" s="184" t="s">
        <v>56</v>
      </c>
      <c r="F1620" s="184" t="s">
        <v>510</v>
      </c>
      <c r="G1620" s="185">
        <v>55730.81</v>
      </c>
      <c r="H1620" s="184" t="s">
        <v>7097</v>
      </c>
      <c r="I1620" s="184" t="s">
        <v>1594</v>
      </c>
      <c r="J1620" s="184" t="s">
        <v>1595</v>
      </c>
      <c r="K1620" s="184" t="s">
        <v>514</v>
      </c>
      <c r="L1620" s="184" t="s">
        <v>514</v>
      </c>
    </row>
    <row r="1621" spans="1:12" x14ac:dyDescent="0.25">
      <c r="A1621" s="184" t="s">
        <v>7098</v>
      </c>
      <c r="B1621" s="184" t="s">
        <v>7099</v>
      </c>
      <c r="C1621" s="184" t="s">
        <v>56</v>
      </c>
      <c r="F1621" s="184" t="s">
        <v>510</v>
      </c>
      <c r="G1621" s="185">
        <v>11396.52</v>
      </c>
      <c r="H1621" s="184" t="s">
        <v>7100</v>
      </c>
      <c r="I1621" s="184" t="s">
        <v>1334</v>
      </c>
      <c r="J1621" s="184" t="s">
        <v>868</v>
      </c>
      <c r="K1621" s="184" t="s">
        <v>514</v>
      </c>
      <c r="L1621" s="184" t="s">
        <v>514</v>
      </c>
    </row>
    <row r="1622" spans="1:12" x14ac:dyDescent="0.25">
      <c r="A1622" s="184" t="s">
        <v>7101</v>
      </c>
      <c r="B1622" s="184" t="s">
        <v>7102</v>
      </c>
      <c r="C1622" s="184" t="s">
        <v>56</v>
      </c>
      <c r="F1622" s="184" t="s">
        <v>510</v>
      </c>
      <c r="G1622" s="185">
        <v>67983.09</v>
      </c>
      <c r="H1622" s="184" t="s">
        <v>7103</v>
      </c>
      <c r="I1622" s="184" t="s">
        <v>1613</v>
      </c>
      <c r="J1622" s="184" t="s">
        <v>1614</v>
      </c>
      <c r="K1622" s="184" t="s">
        <v>514</v>
      </c>
      <c r="L1622" s="184" t="s">
        <v>514</v>
      </c>
    </row>
    <row r="1623" spans="1:12" x14ac:dyDescent="0.25">
      <c r="A1623" s="184" t="s">
        <v>7104</v>
      </c>
      <c r="B1623" s="184" t="s">
        <v>7105</v>
      </c>
      <c r="C1623" s="184" t="s">
        <v>56</v>
      </c>
      <c r="F1623" s="184" t="s">
        <v>510</v>
      </c>
      <c r="G1623" s="185">
        <v>3824.04</v>
      </c>
      <c r="H1623" s="184" t="s">
        <v>514</v>
      </c>
      <c r="I1623" s="184" t="s">
        <v>7106</v>
      </c>
      <c r="J1623" s="184" t="s">
        <v>7107</v>
      </c>
      <c r="K1623" s="184" t="s">
        <v>514</v>
      </c>
      <c r="L1623" s="184" t="s">
        <v>514</v>
      </c>
    </row>
    <row r="1624" spans="1:12" x14ac:dyDescent="0.25">
      <c r="A1624" s="184" t="s">
        <v>7108</v>
      </c>
      <c r="B1624" s="184" t="s">
        <v>7109</v>
      </c>
      <c r="C1624" s="184" t="s">
        <v>74</v>
      </c>
      <c r="F1624" s="184" t="s">
        <v>510</v>
      </c>
      <c r="G1624" s="185">
        <v>461790.89</v>
      </c>
      <c r="H1624" s="184" t="s">
        <v>7110</v>
      </c>
      <c r="I1624" s="184" t="s">
        <v>7111</v>
      </c>
      <c r="J1624" s="184" t="s">
        <v>7112</v>
      </c>
      <c r="K1624" s="184" t="s">
        <v>514</v>
      </c>
      <c r="L1624" s="184" t="s">
        <v>514</v>
      </c>
    </row>
    <row r="1625" spans="1:12" x14ac:dyDescent="0.25">
      <c r="A1625" s="184" t="s">
        <v>7113</v>
      </c>
      <c r="B1625" s="184" t="s">
        <v>7114</v>
      </c>
      <c r="C1625" s="184" t="s">
        <v>56</v>
      </c>
      <c r="F1625" s="184" t="s">
        <v>510</v>
      </c>
      <c r="G1625" s="185">
        <v>68049.710000000006</v>
      </c>
      <c r="H1625" s="184" t="s">
        <v>1762</v>
      </c>
      <c r="I1625" s="184" t="s">
        <v>7115</v>
      </c>
      <c r="J1625" s="184" t="s">
        <v>7116</v>
      </c>
      <c r="K1625" s="184" t="s">
        <v>514</v>
      </c>
      <c r="L1625" s="184" t="s">
        <v>514</v>
      </c>
    </row>
    <row r="1626" spans="1:12" x14ac:dyDescent="0.25">
      <c r="A1626" s="184" t="s">
        <v>7117</v>
      </c>
      <c r="B1626" s="184" t="s">
        <v>7118</v>
      </c>
      <c r="C1626" s="184" t="s">
        <v>56</v>
      </c>
      <c r="F1626" s="184" t="s">
        <v>510</v>
      </c>
      <c r="G1626" s="185">
        <v>139215.03</v>
      </c>
      <c r="H1626" s="184" t="s">
        <v>7119</v>
      </c>
      <c r="I1626" s="184" t="s">
        <v>7120</v>
      </c>
      <c r="J1626" s="184" t="s">
        <v>7121</v>
      </c>
      <c r="K1626" s="184" t="s">
        <v>514</v>
      </c>
      <c r="L1626" s="184" t="s">
        <v>514</v>
      </c>
    </row>
    <row r="1627" spans="1:12" x14ac:dyDescent="0.25">
      <c r="A1627" s="184" t="s">
        <v>7122</v>
      </c>
      <c r="B1627" s="184" t="s">
        <v>7123</v>
      </c>
      <c r="C1627" s="184" t="s">
        <v>74</v>
      </c>
      <c r="F1627" s="184" t="s">
        <v>510</v>
      </c>
      <c r="G1627" s="185">
        <v>16004.16</v>
      </c>
      <c r="H1627" s="184" t="s">
        <v>7110</v>
      </c>
      <c r="I1627" s="184" t="s">
        <v>1638</v>
      </c>
      <c r="J1627" s="184" t="s">
        <v>1639</v>
      </c>
      <c r="K1627" s="184" t="s">
        <v>514</v>
      </c>
      <c r="L1627" s="184" t="s">
        <v>514</v>
      </c>
    </row>
    <row r="1628" spans="1:12" x14ac:dyDescent="0.25">
      <c r="A1628" s="184" t="s">
        <v>7124</v>
      </c>
      <c r="B1628" s="184" t="s">
        <v>7125</v>
      </c>
      <c r="C1628" s="184" t="s">
        <v>74</v>
      </c>
      <c r="F1628" s="184" t="s">
        <v>510</v>
      </c>
      <c r="G1628" s="185">
        <v>44487.28</v>
      </c>
      <c r="H1628" s="184" t="s">
        <v>7110</v>
      </c>
      <c r="I1628" s="184" t="s">
        <v>7126</v>
      </c>
      <c r="J1628" s="184" t="s">
        <v>7127</v>
      </c>
      <c r="K1628" s="184" t="s">
        <v>514</v>
      </c>
      <c r="L1628" s="184" t="s">
        <v>514</v>
      </c>
    </row>
    <row r="1629" spans="1:12" x14ac:dyDescent="0.25">
      <c r="A1629" s="184" t="s">
        <v>7128</v>
      </c>
      <c r="B1629" s="184" t="s">
        <v>7129</v>
      </c>
      <c r="C1629" s="184" t="s">
        <v>56</v>
      </c>
      <c r="F1629" s="184" t="s">
        <v>510</v>
      </c>
      <c r="G1629" s="185">
        <v>30529.51</v>
      </c>
      <c r="H1629" s="184" t="s">
        <v>7130</v>
      </c>
      <c r="I1629" s="184" t="s">
        <v>7131</v>
      </c>
      <c r="J1629" s="184" t="s">
        <v>7132</v>
      </c>
      <c r="K1629" s="184" t="s">
        <v>514</v>
      </c>
      <c r="L1629" s="184" t="s">
        <v>514</v>
      </c>
    </row>
    <row r="1630" spans="1:12" x14ac:dyDescent="0.25">
      <c r="A1630" s="184" t="s">
        <v>7133</v>
      </c>
      <c r="B1630" s="184" t="s">
        <v>7134</v>
      </c>
      <c r="C1630" s="184" t="s">
        <v>56</v>
      </c>
      <c r="F1630" s="184" t="s">
        <v>510</v>
      </c>
      <c r="G1630" s="185">
        <v>41533.980000000003</v>
      </c>
      <c r="H1630" s="184" t="s">
        <v>7135</v>
      </c>
      <c r="I1630" s="184" t="s">
        <v>7136</v>
      </c>
      <c r="J1630" s="184" t="s">
        <v>6878</v>
      </c>
      <c r="K1630" s="184" t="s">
        <v>514</v>
      </c>
      <c r="L1630" s="184" t="s">
        <v>514</v>
      </c>
    </row>
    <row r="1631" spans="1:12" x14ac:dyDescent="0.25">
      <c r="A1631" s="184" t="s">
        <v>7137</v>
      </c>
      <c r="B1631" s="184" t="s">
        <v>7138</v>
      </c>
      <c r="C1631" s="184" t="s">
        <v>56</v>
      </c>
      <c r="F1631" s="184" t="s">
        <v>1544</v>
      </c>
      <c r="G1631" s="185">
        <v>4942.63</v>
      </c>
      <c r="H1631" s="184" t="s">
        <v>514</v>
      </c>
      <c r="I1631" s="184" t="s">
        <v>7139</v>
      </c>
      <c r="J1631" s="184" t="s">
        <v>7140</v>
      </c>
      <c r="K1631" s="184" t="s">
        <v>514</v>
      </c>
      <c r="L1631" s="184" t="s">
        <v>514</v>
      </c>
    </row>
    <row r="1632" spans="1:12" x14ac:dyDescent="0.25">
      <c r="A1632" s="184" t="s">
        <v>7141</v>
      </c>
      <c r="B1632" s="184" t="s">
        <v>7142</v>
      </c>
      <c r="C1632" s="184" t="s">
        <v>56</v>
      </c>
      <c r="F1632" s="184" t="s">
        <v>528</v>
      </c>
      <c r="G1632" s="185">
        <v>9449.4599999999991</v>
      </c>
      <c r="H1632" s="184" t="s">
        <v>7143</v>
      </c>
      <c r="I1632" s="184" t="s">
        <v>867</v>
      </c>
      <c r="J1632" s="184" t="s">
        <v>868</v>
      </c>
      <c r="K1632" s="184" t="s">
        <v>514</v>
      </c>
      <c r="L1632" s="184" t="s">
        <v>514</v>
      </c>
    </row>
    <row r="1633" spans="1:12" x14ac:dyDescent="0.25">
      <c r="A1633" s="184" t="s">
        <v>7144</v>
      </c>
      <c r="B1633" s="184" t="s">
        <v>7145</v>
      </c>
      <c r="C1633" s="184" t="s">
        <v>56</v>
      </c>
      <c r="F1633" s="184" t="s">
        <v>528</v>
      </c>
      <c r="G1633" s="185">
        <v>4014.13</v>
      </c>
      <c r="H1633" s="184" t="s">
        <v>7146</v>
      </c>
      <c r="I1633" s="184" t="s">
        <v>7147</v>
      </c>
      <c r="J1633" s="184" t="s">
        <v>7148</v>
      </c>
      <c r="K1633" s="184" t="s">
        <v>514</v>
      </c>
      <c r="L1633" s="184" t="s">
        <v>514</v>
      </c>
    </row>
    <row r="1634" spans="1:12" x14ac:dyDescent="0.25">
      <c r="A1634" s="184" t="s">
        <v>7149</v>
      </c>
      <c r="B1634" s="184" t="s">
        <v>7150</v>
      </c>
      <c r="C1634" s="184" t="s">
        <v>56</v>
      </c>
      <c r="F1634" s="184" t="s">
        <v>510</v>
      </c>
      <c r="G1634" s="185">
        <v>17533.490000000002</v>
      </c>
      <c r="H1634" s="184" t="s">
        <v>7151</v>
      </c>
      <c r="I1634" s="184" t="s">
        <v>7152</v>
      </c>
      <c r="J1634" s="184" t="s">
        <v>6974</v>
      </c>
      <c r="K1634" s="184" t="s">
        <v>3780</v>
      </c>
      <c r="L1634" s="184" t="s">
        <v>514</v>
      </c>
    </row>
    <row r="1635" spans="1:12" x14ac:dyDescent="0.25">
      <c r="A1635" s="184" t="s">
        <v>7153</v>
      </c>
      <c r="B1635" s="184" t="s">
        <v>7154</v>
      </c>
      <c r="C1635" s="184" t="s">
        <v>56</v>
      </c>
      <c r="F1635" s="184" t="s">
        <v>510</v>
      </c>
      <c r="G1635" s="185">
        <v>11804.03</v>
      </c>
      <c r="H1635" s="184" t="s">
        <v>7155</v>
      </c>
      <c r="I1635" s="184" t="s">
        <v>867</v>
      </c>
      <c r="J1635" s="184" t="s">
        <v>868</v>
      </c>
      <c r="K1635" s="184" t="s">
        <v>514</v>
      </c>
      <c r="L1635" s="184" t="s">
        <v>514</v>
      </c>
    </row>
    <row r="1636" spans="1:12" x14ac:dyDescent="0.25">
      <c r="A1636" s="184" t="s">
        <v>7156</v>
      </c>
      <c r="B1636" s="184" t="s">
        <v>7157</v>
      </c>
      <c r="C1636" s="184" t="s">
        <v>56</v>
      </c>
      <c r="F1636" s="184" t="s">
        <v>528</v>
      </c>
      <c r="G1636" s="185">
        <v>12890.3</v>
      </c>
      <c r="H1636" s="184" t="s">
        <v>7158</v>
      </c>
      <c r="I1636" s="184" t="s">
        <v>1638</v>
      </c>
      <c r="J1636" s="184" t="s">
        <v>1639</v>
      </c>
      <c r="K1636" s="184" t="s">
        <v>514</v>
      </c>
      <c r="L1636" s="184" t="s">
        <v>514</v>
      </c>
    </row>
    <row r="1637" spans="1:12" x14ac:dyDescent="0.25">
      <c r="A1637" s="184" t="s">
        <v>7159</v>
      </c>
      <c r="B1637" s="184" t="s">
        <v>7160</v>
      </c>
      <c r="C1637" s="184" t="s">
        <v>74</v>
      </c>
      <c r="F1637" s="184" t="s">
        <v>510</v>
      </c>
      <c r="G1637" s="185">
        <v>54793.63</v>
      </c>
      <c r="H1637" s="184" t="s">
        <v>7161</v>
      </c>
      <c r="I1637" s="184" t="s">
        <v>7162</v>
      </c>
      <c r="J1637" s="184" t="s">
        <v>7163</v>
      </c>
      <c r="K1637" s="184" t="s">
        <v>514</v>
      </c>
      <c r="L1637" s="184" t="s">
        <v>514</v>
      </c>
    </row>
    <row r="1638" spans="1:12" x14ac:dyDescent="0.25">
      <c r="A1638" s="184" t="s">
        <v>7164</v>
      </c>
      <c r="B1638" s="184" t="s">
        <v>7165</v>
      </c>
      <c r="C1638" s="184" t="s">
        <v>74</v>
      </c>
      <c r="F1638" s="184" t="s">
        <v>510</v>
      </c>
      <c r="G1638" s="185">
        <v>70566.320000000007</v>
      </c>
      <c r="H1638" s="184" t="s">
        <v>7166</v>
      </c>
      <c r="I1638" s="184" t="s">
        <v>514</v>
      </c>
      <c r="J1638" s="184" t="s">
        <v>536</v>
      </c>
      <c r="K1638" s="184" t="s">
        <v>514</v>
      </c>
      <c r="L1638" s="184" t="s">
        <v>514</v>
      </c>
    </row>
    <row r="1639" spans="1:12" x14ac:dyDescent="0.25">
      <c r="A1639" s="184" t="s">
        <v>7167</v>
      </c>
      <c r="B1639" s="184" t="s">
        <v>7168</v>
      </c>
      <c r="C1639" s="184" t="s">
        <v>74</v>
      </c>
      <c r="F1639" s="184" t="s">
        <v>510</v>
      </c>
      <c r="G1639" s="185">
        <v>43142.23</v>
      </c>
      <c r="H1639" s="184" t="s">
        <v>7169</v>
      </c>
      <c r="I1639" s="184" t="s">
        <v>7170</v>
      </c>
      <c r="J1639" s="184" t="s">
        <v>7171</v>
      </c>
      <c r="K1639" s="184" t="s">
        <v>514</v>
      </c>
      <c r="L1639" s="184" t="s">
        <v>514</v>
      </c>
    </row>
    <row r="1640" spans="1:12" x14ac:dyDescent="0.25">
      <c r="A1640" s="184" t="s">
        <v>7172</v>
      </c>
      <c r="B1640" s="184" t="s">
        <v>7173</v>
      </c>
      <c r="C1640" s="184" t="s">
        <v>74</v>
      </c>
      <c r="F1640" s="184" t="s">
        <v>510</v>
      </c>
      <c r="G1640" s="185">
        <v>2477.5100000000002</v>
      </c>
      <c r="H1640" s="184" t="s">
        <v>514</v>
      </c>
      <c r="I1640" s="184" t="s">
        <v>514</v>
      </c>
      <c r="J1640" s="184" t="s">
        <v>1913</v>
      </c>
      <c r="K1640" s="184" t="s">
        <v>514</v>
      </c>
      <c r="L1640" s="184" t="s">
        <v>514</v>
      </c>
    </row>
    <row r="1641" spans="1:12" x14ac:dyDescent="0.25">
      <c r="A1641" s="184" t="s">
        <v>7174</v>
      </c>
      <c r="B1641" s="184" t="s">
        <v>7175</v>
      </c>
      <c r="C1641" s="184" t="s">
        <v>74</v>
      </c>
      <c r="F1641" s="184" t="s">
        <v>981</v>
      </c>
      <c r="G1641" s="185">
        <v>625571.61</v>
      </c>
      <c r="H1641" s="184" t="s">
        <v>514</v>
      </c>
      <c r="I1641" s="184" t="s">
        <v>1704</v>
      </c>
      <c r="J1641" s="184" t="s">
        <v>7176</v>
      </c>
      <c r="K1641" s="184" t="s">
        <v>514</v>
      </c>
      <c r="L1641" s="184" t="s">
        <v>514</v>
      </c>
    </row>
    <row r="1642" spans="1:12" x14ac:dyDescent="0.25">
      <c r="A1642" s="184" t="s">
        <v>7177</v>
      </c>
      <c r="B1642" s="184" t="s">
        <v>7178</v>
      </c>
      <c r="C1642" s="184" t="s">
        <v>74</v>
      </c>
      <c r="F1642" s="184" t="s">
        <v>981</v>
      </c>
      <c r="G1642" s="185">
        <v>625571.61</v>
      </c>
      <c r="H1642" s="184" t="s">
        <v>514</v>
      </c>
      <c r="I1642" s="184" t="s">
        <v>1704</v>
      </c>
      <c r="J1642" s="184" t="s">
        <v>7176</v>
      </c>
      <c r="K1642" s="184" t="s">
        <v>514</v>
      </c>
      <c r="L1642" s="184" t="s">
        <v>514</v>
      </c>
    </row>
    <row r="1643" spans="1:12" x14ac:dyDescent="0.25">
      <c r="A1643" s="184" t="s">
        <v>7179</v>
      </c>
      <c r="B1643" s="184" t="s">
        <v>7180</v>
      </c>
      <c r="C1643" s="184" t="s">
        <v>74</v>
      </c>
      <c r="F1643" s="184" t="s">
        <v>981</v>
      </c>
      <c r="G1643" s="185">
        <v>625571.61</v>
      </c>
      <c r="H1643" s="184" t="s">
        <v>514</v>
      </c>
      <c r="I1643" s="184" t="s">
        <v>1704</v>
      </c>
      <c r="J1643" s="184" t="s">
        <v>7176</v>
      </c>
      <c r="K1643" s="184" t="s">
        <v>514</v>
      </c>
      <c r="L1643" s="184" t="s">
        <v>514</v>
      </c>
    </row>
    <row r="1644" spans="1:12" x14ac:dyDescent="0.25">
      <c r="A1644" s="184" t="s">
        <v>7181</v>
      </c>
      <c r="B1644" s="184" t="s">
        <v>7182</v>
      </c>
      <c r="C1644" s="184" t="s">
        <v>74</v>
      </c>
      <c r="F1644" s="184" t="s">
        <v>981</v>
      </c>
      <c r="G1644" s="185">
        <v>625571.61</v>
      </c>
      <c r="H1644" s="184" t="s">
        <v>514</v>
      </c>
      <c r="I1644" s="184" t="s">
        <v>1704</v>
      </c>
      <c r="J1644" s="184" t="s">
        <v>7176</v>
      </c>
      <c r="K1644" s="184" t="s">
        <v>514</v>
      </c>
      <c r="L1644" s="184" t="s">
        <v>514</v>
      </c>
    </row>
    <row r="1645" spans="1:12" x14ac:dyDescent="0.25">
      <c r="A1645" s="184" t="s">
        <v>7183</v>
      </c>
      <c r="B1645" s="184" t="s">
        <v>7184</v>
      </c>
      <c r="C1645" s="184" t="s">
        <v>56</v>
      </c>
      <c r="F1645" s="184" t="s">
        <v>510</v>
      </c>
      <c r="G1645" s="185">
        <v>5753.84</v>
      </c>
      <c r="H1645" s="184" t="s">
        <v>7185</v>
      </c>
      <c r="I1645" s="184" t="s">
        <v>6650</v>
      </c>
      <c r="J1645" s="184" t="s">
        <v>1913</v>
      </c>
      <c r="K1645" s="184" t="s">
        <v>514</v>
      </c>
      <c r="L1645" s="184" t="s">
        <v>514</v>
      </c>
    </row>
    <row r="1646" spans="1:12" x14ac:dyDescent="0.25">
      <c r="A1646" s="184" t="s">
        <v>7186</v>
      </c>
      <c r="B1646" s="184" t="s">
        <v>7187</v>
      </c>
      <c r="C1646" s="184" t="s">
        <v>56</v>
      </c>
      <c r="F1646" s="184" t="s">
        <v>510</v>
      </c>
      <c r="G1646" s="185">
        <v>7894.85</v>
      </c>
      <c r="H1646" s="184" t="s">
        <v>514</v>
      </c>
      <c r="I1646" s="184" t="s">
        <v>7188</v>
      </c>
      <c r="J1646" s="184" t="s">
        <v>1719</v>
      </c>
      <c r="K1646" s="184" t="s">
        <v>514</v>
      </c>
      <c r="L1646" s="184" t="s">
        <v>514</v>
      </c>
    </row>
    <row r="1647" spans="1:12" x14ac:dyDescent="0.25">
      <c r="A1647" s="184" t="s">
        <v>7189</v>
      </c>
      <c r="B1647" s="184" t="s">
        <v>7190</v>
      </c>
      <c r="C1647" s="184" t="s">
        <v>56</v>
      </c>
      <c r="F1647" s="184" t="s">
        <v>510</v>
      </c>
      <c r="G1647" s="185">
        <v>65759.02</v>
      </c>
      <c r="H1647" s="184" t="s">
        <v>7191</v>
      </c>
      <c r="I1647" s="184" t="s">
        <v>7192</v>
      </c>
      <c r="J1647" s="184" t="s">
        <v>513</v>
      </c>
      <c r="K1647" s="184" t="s">
        <v>514</v>
      </c>
      <c r="L1647" s="184" t="s">
        <v>514</v>
      </c>
    </row>
    <row r="1648" spans="1:12" x14ac:dyDescent="0.25">
      <c r="A1648" s="184" t="s">
        <v>7193</v>
      </c>
      <c r="B1648" s="184" t="s">
        <v>7194</v>
      </c>
      <c r="C1648" s="184" t="s">
        <v>56</v>
      </c>
      <c r="F1648" s="184" t="s">
        <v>510</v>
      </c>
      <c r="G1648" s="185">
        <v>7701.38</v>
      </c>
      <c r="H1648" s="184" t="s">
        <v>7195</v>
      </c>
      <c r="I1648" s="184" t="s">
        <v>7196</v>
      </c>
      <c r="J1648" s="184" t="s">
        <v>7197</v>
      </c>
      <c r="K1648" s="184" t="s">
        <v>7198</v>
      </c>
      <c r="L1648" s="184" t="s">
        <v>514</v>
      </c>
    </row>
    <row r="1649" spans="1:12" x14ac:dyDescent="0.25">
      <c r="A1649" s="184" t="s">
        <v>7199</v>
      </c>
      <c r="B1649" s="184" t="s">
        <v>7200</v>
      </c>
      <c r="C1649" s="184" t="s">
        <v>56</v>
      </c>
      <c r="F1649" s="184" t="s">
        <v>510</v>
      </c>
      <c r="G1649" s="185">
        <v>5470.2</v>
      </c>
      <c r="H1649" s="184" t="s">
        <v>7201</v>
      </c>
      <c r="I1649" s="184" t="s">
        <v>1326</v>
      </c>
      <c r="J1649" s="184" t="s">
        <v>1913</v>
      </c>
      <c r="K1649" s="184" t="s">
        <v>514</v>
      </c>
      <c r="L1649" s="184" t="s">
        <v>514</v>
      </c>
    </row>
    <row r="1650" spans="1:12" x14ac:dyDescent="0.25">
      <c r="A1650" s="184" t="s">
        <v>7202</v>
      </c>
      <c r="B1650" s="184" t="s">
        <v>7203</v>
      </c>
      <c r="C1650" s="184" t="s">
        <v>56</v>
      </c>
      <c r="F1650" s="184" t="s">
        <v>510</v>
      </c>
      <c r="G1650" s="185">
        <v>7440.33</v>
      </c>
      <c r="H1650" s="184" t="s">
        <v>514</v>
      </c>
      <c r="I1650" s="184" t="s">
        <v>7196</v>
      </c>
      <c r="J1650" s="184" t="s">
        <v>7197</v>
      </c>
      <c r="K1650" s="184" t="s">
        <v>7198</v>
      </c>
      <c r="L1650" s="184" t="s">
        <v>514</v>
      </c>
    </row>
    <row r="1651" spans="1:12" x14ac:dyDescent="0.25">
      <c r="A1651" s="184" t="s">
        <v>7204</v>
      </c>
      <c r="B1651" s="184" t="s">
        <v>7205</v>
      </c>
      <c r="C1651" s="184" t="s">
        <v>56</v>
      </c>
      <c r="F1651" s="184" t="s">
        <v>510</v>
      </c>
      <c r="G1651" s="185">
        <v>6243.33</v>
      </c>
      <c r="H1651" s="184" t="s">
        <v>514</v>
      </c>
      <c r="I1651" s="184" t="s">
        <v>7196</v>
      </c>
      <c r="J1651" s="184" t="s">
        <v>7197</v>
      </c>
      <c r="K1651" s="184" t="s">
        <v>514</v>
      </c>
      <c r="L1651" s="184" t="s">
        <v>514</v>
      </c>
    </row>
    <row r="1652" spans="1:12" x14ac:dyDescent="0.25">
      <c r="A1652" s="184" t="s">
        <v>7206</v>
      </c>
      <c r="B1652" s="184" t="s">
        <v>7207</v>
      </c>
      <c r="C1652" s="184" t="s">
        <v>56</v>
      </c>
      <c r="F1652" s="184" t="s">
        <v>510</v>
      </c>
      <c r="G1652" s="185">
        <v>15471.15</v>
      </c>
      <c r="H1652" s="184" t="s">
        <v>7208</v>
      </c>
      <c r="I1652" s="184" t="s">
        <v>6946</v>
      </c>
      <c r="J1652" s="184" t="s">
        <v>524</v>
      </c>
      <c r="K1652" s="184" t="s">
        <v>514</v>
      </c>
      <c r="L1652" s="184" t="s">
        <v>514</v>
      </c>
    </row>
    <row r="1653" spans="1:12" x14ac:dyDescent="0.25">
      <c r="A1653" s="184" t="s">
        <v>7209</v>
      </c>
      <c r="B1653" s="184" t="s">
        <v>7210</v>
      </c>
      <c r="C1653" s="184" t="s">
        <v>56</v>
      </c>
      <c r="F1653" s="184" t="s">
        <v>510</v>
      </c>
      <c r="G1653" s="185">
        <v>9165.59</v>
      </c>
      <c r="H1653" s="184" t="s">
        <v>7211</v>
      </c>
      <c r="I1653" s="184" t="s">
        <v>7212</v>
      </c>
      <c r="J1653" s="184" t="s">
        <v>7213</v>
      </c>
      <c r="K1653" s="184" t="s">
        <v>514</v>
      </c>
      <c r="L1653" s="184" t="s">
        <v>514</v>
      </c>
    </row>
    <row r="1654" spans="1:12" x14ac:dyDescent="0.25">
      <c r="A1654" s="184" t="s">
        <v>7214</v>
      </c>
      <c r="B1654" s="184" t="s">
        <v>7215</v>
      </c>
      <c r="C1654" s="184" t="s">
        <v>74</v>
      </c>
      <c r="F1654" s="184" t="s">
        <v>510</v>
      </c>
      <c r="G1654" s="185">
        <v>30697.99</v>
      </c>
      <c r="H1654" s="184" t="s">
        <v>7216</v>
      </c>
      <c r="I1654" s="184" t="s">
        <v>624</v>
      </c>
      <c r="J1654" s="184" t="s">
        <v>513</v>
      </c>
      <c r="K1654" s="184" t="s">
        <v>514</v>
      </c>
      <c r="L1654" s="184" t="s">
        <v>514</v>
      </c>
    </row>
    <row r="1655" spans="1:12" x14ac:dyDescent="0.25">
      <c r="A1655" s="184" t="s">
        <v>7217</v>
      </c>
      <c r="B1655" s="184" t="s">
        <v>7218</v>
      </c>
      <c r="C1655" s="184" t="s">
        <v>74</v>
      </c>
      <c r="F1655" s="184" t="s">
        <v>736</v>
      </c>
      <c r="G1655" s="185">
        <v>80432.91</v>
      </c>
      <c r="H1655" s="184" t="s">
        <v>7219</v>
      </c>
      <c r="I1655" s="184" t="s">
        <v>6946</v>
      </c>
      <c r="J1655" s="184" t="s">
        <v>524</v>
      </c>
      <c r="K1655" s="184" t="s">
        <v>514</v>
      </c>
      <c r="L1655" s="184" t="s">
        <v>514</v>
      </c>
    </row>
    <row r="1656" spans="1:12" x14ac:dyDescent="0.25">
      <c r="A1656" s="184" t="s">
        <v>7220</v>
      </c>
      <c r="B1656" s="184" t="s">
        <v>7221</v>
      </c>
      <c r="C1656" s="184" t="s">
        <v>56</v>
      </c>
      <c r="F1656" s="184" t="s">
        <v>981</v>
      </c>
      <c r="G1656" s="185">
        <v>2698.55</v>
      </c>
      <c r="H1656" s="184" t="s">
        <v>7222</v>
      </c>
      <c r="I1656" s="184" t="s">
        <v>1840</v>
      </c>
      <c r="J1656" s="184" t="s">
        <v>1577</v>
      </c>
      <c r="K1656" s="184" t="s">
        <v>514</v>
      </c>
      <c r="L1656" s="184" t="s">
        <v>514</v>
      </c>
    </row>
    <row r="1657" spans="1:12" x14ac:dyDescent="0.25">
      <c r="A1657" s="184" t="s">
        <v>7223</v>
      </c>
      <c r="B1657" s="184" t="s">
        <v>7224</v>
      </c>
      <c r="C1657" s="184" t="s">
        <v>74</v>
      </c>
      <c r="F1657" s="184" t="s">
        <v>981</v>
      </c>
      <c r="G1657" s="185">
        <v>110348.71</v>
      </c>
      <c r="H1657" s="184" t="s">
        <v>7225</v>
      </c>
      <c r="I1657" s="184" t="s">
        <v>7226</v>
      </c>
      <c r="J1657" s="184" t="s">
        <v>7227</v>
      </c>
      <c r="K1657" s="184" t="s">
        <v>514</v>
      </c>
      <c r="L1657" s="184" t="s">
        <v>514</v>
      </c>
    </row>
    <row r="1658" spans="1:12" x14ac:dyDescent="0.25">
      <c r="A1658" s="184" t="s">
        <v>7228</v>
      </c>
      <c r="B1658" s="184" t="s">
        <v>7229</v>
      </c>
      <c r="C1658" s="184" t="s">
        <v>56</v>
      </c>
      <c r="F1658" s="184" t="s">
        <v>510</v>
      </c>
      <c r="G1658" s="185">
        <v>6884.8</v>
      </c>
      <c r="H1658" s="184" t="s">
        <v>7230</v>
      </c>
      <c r="I1658" s="184" t="s">
        <v>1334</v>
      </c>
      <c r="J1658" s="184" t="s">
        <v>868</v>
      </c>
      <c r="K1658" s="184" t="s">
        <v>514</v>
      </c>
      <c r="L1658" s="184" t="s">
        <v>514</v>
      </c>
    </row>
    <row r="1659" spans="1:12" x14ac:dyDescent="0.25">
      <c r="A1659" s="184" t="s">
        <v>7231</v>
      </c>
      <c r="B1659" s="184" t="s">
        <v>7232</v>
      </c>
      <c r="C1659" s="184" t="s">
        <v>56</v>
      </c>
      <c r="F1659" s="184" t="s">
        <v>510</v>
      </c>
      <c r="G1659" s="185">
        <v>6884.8</v>
      </c>
      <c r="H1659" s="184" t="s">
        <v>7230</v>
      </c>
      <c r="I1659" s="184" t="s">
        <v>1334</v>
      </c>
      <c r="J1659" s="184" t="s">
        <v>868</v>
      </c>
      <c r="K1659" s="184" t="s">
        <v>514</v>
      </c>
      <c r="L1659" s="184" t="s">
        <v>514</v>
      </c>
    </row>
    <row r="1660" spans="1:12" x14ac:dyDescent="0.25">
      <c r="A1660" s="184" t="s">
        <v>7233</v>
      </c>
      <c r="B1660" s="184" t="s">
        <v>7234</v>
      </c>
      <c r="C1660" s="184" t="s">
        <v>74</v>
      </c>
      <c r="F1660" s="184" t="s">
        <v>510</v>
      </c>
      <c r="G1660" s="185">
        <v>2551.84</v>
      </c>
      <c r="H1660" s="184" t="s">
        <v>514</v>
      </c>
      <c r="I1660" s="184" t="s">
        <v>6650</v>
      </c>
      <c r="J1660" s="184" t="s">
        <v>1913</v>
      </c>
      <c r="K1660" s="184" t="s">
        <v>514</v>
      </c>
      <c r="L1660" s="184" t="s">
        <v>514</v>
      </c>
    </row>
    <row r="1661" spans="1:12" x14ac:dyDescent="0.25">
      <c r="A1661" s="184" t="s">
        <v>7235</v>
      </c>
      <c r="B1661" s="184" t="s">
        <v>7236</v>
      </c>
      <c r="C1661" s="184" t="s">
        <v>56</v>
      </c>
      <c r="F1661" s="184" t="s">
        <v>1544</v>
      </c>
      <c r="G1661" s="185">
        <v>6503.47</v>
      </c>
      <c r="H1661" s="184" t="s">
        <v>514</v>
      </c>
      <c r="I1661" s="184" t="s">
        <v>1754</v>
      </c>
      <c r="J1661" s="184" t="s">
        <v>1704</v>
      </c>
      <c r="K1661" s="184" t="s">
        <v>514</v>
      </c>
      <c r="L1661" s="184" t="s">
        <v>514</v>
      </c>
    </row>
    <row r="1662" spans="1:12" x14ac:dyDescent="0.25">
      <c r="A1662" s="184" t="s">
        <v>7237</v>
      </c>
      <c r="B1662" s="184" t="s">
        <v>7238</v>
      </c>
      <c r="C1662" s="184" t="s">
        <v>56</v>
      </c>
      <c r="F1662" s="184" t="s">
        <v>1544</v>
      </c>
      <c r="G1662" s="185">
        <v>6503.47</v>
      </c>
      <c r="H1662" s="184" t="s">
        <v>514</v>
      </c>
      <c r="I1662" s="184" t="s">
        <v>1754</v>
      </c>
      <c r="J1662" s="184" t="s">
        <v>1704</v>
      </c>
      <c r="K1662" s="184" t="s">
        <v>514</v>
      </c>
      <c r="L1662" s="184" t="s">
        <v>514</v>
      </c>
    </row>
    <row r="1663" spans="1:12" x14ac:dyDescent="0.25">
      <c r="A1663" s="184" t="s">
        <v>7239</v>
      </c>
      <c r="B1663" s="184" t="s">
        <v>7240</v>
      </c>
      <c r="C1663" s="184" t="s">
        <v>56</v>
      </c>
      <c r="F1663" s="184" t="s">
        <v>510</v>
      </c>
      <c r="G1663" s="185">
        <v>16365.72</v>
      </c>
      <c r="H1663" s="184" t="s">
        <v>7241</v>
      </c>
      <c r="I1663" s="184" t="s">
        <v>1754</v>
      </c>
      <c r="J1663" s="184" t="s">
        <v>1704</v>
      </c>
      <c r="K1663" s="184" t="s">
        <v>514</v>
      </c>
      <c r="L1663" s="184" t="s">
        <v>514</v>
      </c>
    </row>
    <row r="1664" spans="1:12" x14ac:dyDescent="0.25">
      <c r="A1664" s="184" t="s">
        <v>7242</v>
      </c>
      <c r="B1664" s="184" t="s">
        <v>7243</v>
      </c>
      <c r="C1664" s="184" t="s">
        <v>56</v>
      </c>
      <c r="F1664" s="184" t="s">
        <v>1544</v>
      </c>
      <c r="G1664" s="185">
        <v>3850.06</v>
      </c>
      <c r="H1664" s="184" t="s">
        <v>514</v>
      </c>
      <c r="I1664" s="184" t="s">
        <v>7244</v>
      </c>
      <c r="J1664" s="184" t="s">
        <v>7245</v>
      </c>
      <c r="K1664" s="184" t="s">
        <v>514</v>
      </c>
      <c r="L1664" s="184" t="s">
        <v>514</v>
      </c>
    </row>
    <row r="1665" spans="1:12" x14ac:dyDescent="0.25">
      <c r="A1665" s="184" t="s">
        <v>7246</v>
      </c>
      <c r="B1665" s="184" t="s">
        <v>7247</v>
      </c>
      <c r="C1665" s="184" t="s">
        <v>56</v>
      </c>
      <c r="F1665" s="184" t="s">
        <v>1544</v>
      </c>
      <c r="G1665" s="185">
        <v>3850.06</v>
      </c>
      <c r="H1665" s="184" t="s">
        <v>514</v>
      </c>
      <c r="I1665" s="184" t="s">
        <v>7244</v>
      </c>
      <c r="J1665" s="184" t="s">
        <v>7245</v>
      </c>
      <c r="K1665" s="184" t="s">
        <v>514</v>
      </c>
      <c r="L1665" s="184" t="s">
        <v>514</v>
      </c>
    </row>
    <row r="1666" spans="1:12" x14ac:dyDescent="0.25">
      <c r="A1666" s="184" t="s">
        <v>7248</v>
      </c>
      <c r="B1666" s="184" t="s">
        <v>7249</v>
      </c>
      <c r="C1666" s="184" t="s">
        <v>56</v>
      </c>
      <c r="F1666" s="184" t="s">
        <v>510</v>
      </c>
      <c r="G1666" s="185">
        <v>7144.05</v>
      </c>
      <c r="H1666" s="184" t="s">
        <v>7250</v>
      </c>
      <c r="I1666" s="184" t="s">
        <v>7251</v>
      </c>
      <c r="J1666" s="184" t="s">
        <v>868</v>
      </c>
      <c r="K1666" s="184" t="s">
        <v>514</v>
      </c>
      <c r="L1666" s="184" t="s">
        <v>514</v>
      </c>
    </row>
    <row r="1667" spans="1:12" x14ac:dyDescent="0.25">
      <c r="A1667" s="184" t="s">
        <v>7252</v>
      </c>
      <c r="B1667" s="184" t="s">
        <v>7253</v>
      </c>
      <c r="C1667" s="184" t="s">
        <v>56</v>
      </c>
      <c r="F1667" s="184" t="s">
        <v>981</v>
      </c>
      <c r="G1667" s="185">
        <v>8044.63</v>
      </c>
      <c r="H1667" s="184" t="s">
        <v>7254</v>
      </c>
      <c r="I1667" s="184" t="s">
        <v>7255</v>
      </c>
      <c r="J1667" s="184" t="s">
        <v>7009</v>
      </c>
      <c r="K1667" s="184" t="s">
        <v>3484</v>
      </c>
      <c r="L1667" s="184" t="s">
        <v>514</v>
      </c>
    </row>
    <row r="1668" spans="1:12" x14ac:dyDescent="0.25">
      <c r="A1668" s="184" t="s">
        <v>7256</v>
      </c>
      <c r="B1668" s="184" t="s">
        <v>7257</v>
      </c>
      <c r="C1668" s="184" t="s">
        <v>56</v>
      </c>
      <c r="F1668" s="184" t="s">
        <v>510</v>
      </c>
      <c r="G1668" s="185">
        <v>3518.41</v>
      </c>
      <c r="H1668" s="184" t="s">
        <v>7258</v>
      </c>
      <c r="I1668" s="184" t="s">
        <v>1261</v>
      </c>
      <c r="J1668" s="184" t="s">
        <v>1577</v>
      </c>
      <c r="K1668" s="184" t="s">
        <v>514</v>
      </c>
      <c r="L1668" s="184" t="s">
        <v>514</v>
      </c>
    </row>
    <row r="1669" spans="1:12" x14ac:dyDescent="0.25">
      <c r="A1669" s="184" t="s">
        <v>7259</v>
      </c>
      <c r="B1669" s="184" t="s">
        <v>7260</v>
      </c>
      <c r="C1669" s="184" t="s">
        <v>56</v>
      </c>
      <c r="F1669" s="184" t="s">
        <v>510</v>
      </c>
      <c r="G1669" s="185">
        <v>2944.74</v>
      </c>
      <c r="H1669" s="184" t="s">
        <v>7261</v>
      </c>
      <c r="I1669" s="184" t="s">
        <v>1888</v>
      </c>
      <c r="J1669" s="184" t="s">
        <v>1577</v>
      </c>
      <c r="K1669" s="184" t="s">
        <v>514</v>
      </c>
      <c r="L1669" s="184" t="s">
        <v>514</v>
      </c>
    </row>
    <row r="1670" spans="1:12" x14ac:dyDescent="0.25">
      <c r="A1670" s="184" t="s">
        <v>7262</v>
      </c>
      <c r="B1670" s="184" t="s">
        <v>7263</v>
      </c>
      <c r="C1670" s="184" t="s">
        <v>56</v>
      </c>
      <c r="F1670" s="184" t="s">
        <v>510</v>
      </c>
      <c r="G1670" s="185">
        <v>129564.33</v>
      </c>
      <c r="H1670" s="184" t="s">
        <v>7264</v>
      </c>
      <c r="I1670" s="184" t="s">
        <v>1560</v>
      </c>
      <c r="J1670" s="184" t="s">
        <v>1262</v>
      </c>
      <c r="K1670" s="184" t="s">
        <v>514</v>
      </c>
      <c r="L1670" s="184" t="s">
        <v>514</v>
      </c>
    </row>
    <row r="1671" spans="1:12" x14ac:dyDescent="0.25">
      <c r="A1671" s="184" t="s">
        <v>7265</v>
      </c>
      <c r="B1671" s="184" t="s">
        <v>7266</v>
      </c>
      <c r="C1671" s="184" t="s">
        <v>56</v>
      </c>
      <c r="F1671" s="184" t="s">
        <v>981</v>
      </c>
      <c r="G1671" s="185">
        <v>8034.4</v>
      </c>
      <c r="H1671" s="184" t="s">
        <v>7267</v>
      </c>
      <c r="I1671" s="184" t="s">
        <v>7268</v>
      </c>
      <c r="J1671" s="184" t="s">
        <v>7269</v>
      </c>
      <c r="K1671" s="184" t="s">
        <v>6975</v>
      </c>
      <c r="L1671" s="184" t="s">
        <v>514</v>
      </c>
    </row>
    <row r="1672" spans="1:12" x14ac:dyDescent="0.25">
      <c r="A1672" s="184" t="s">
        <v>7270</v>
      </c>
      <c r="B1672" s="184" t="s">
        <v>7271</v>
      </c>
      <c r="C1672" s="184" t="s">
        <v>56</v>
      </c>
      <c r="F1672" s="184" t="s">
        <v>981</v>
      </c>
      <c r="G1672" s="185">
        <v>12001.87</v>
      </c>
      <c r="H1672" s="184" t="s">
        <v>7272</v>
      </c>
      <c r="I1672" s="184" t="s">
        <v>7273</v>
      </c>
      <c r="J1672" s="184" t="s">
        <v>7269</v>
      </c>
      <c r="K1672" s="184" t="s">
        <v>7274</v>
      </c>
      <c r="L1672" s="184" t="s">
        <v>514</v>
      </c>
    </row>
    <row r="1673" spans="1:12" x14ac:dyDescent="0.25">
      <c r="A1673" s="184" t="s">
        <v>7275</v>
      </c>
      <c r="B1673" s="184" t="s">
        <v>7276</v>
      </c>
      <c r="C1673" s="184" t="s">
        <v>74</v>
      </c>
      <c r="F1673" s="184" t="s">
        <v>510</v>
      </c>
      <c r="G1673" s="185">
        <v>25295.89</v>
      </c>
      <c r="H1673" s="184" t="s">
        <v>514</v>
      </c>
      <c r="I1673" s="184" t="s">
        <v>7277</v>
      </c>
      <c r="J1673" s="184" t="s">
        <v>7278</v>
      </c>
      <c r="K1673" s="184" t="s">
        <v>514</v>
      </c>
      <c r="L1673" s="184" t="s">
        <v>514</v>
      </c>
    </row>
    <row r="1674" spans="1:12" x14ac:dyDescent="0.25">
      <c r="A1674" s="184" t="s">
        <v>7279</v>
      </c>
      <c r="B1674" s="184" t="s">
        <v>7280</v>
      </c>
      <c r="C1674" s="184" t="s">
        <v>56</v>
      </c>
      <c r="F1674" s="184" t="s">
        <v>540</v>
      </c>
      <c r="G1674" s="185">
        <v>4288.96</v>
      </c>
      <c r="H1674" s="184" t="s">
        <v>7281</v>
      </c>
      <c r="I1674" s="184" t="s">
        <v>7282</v>
      </c>
      <c r="J1674" s="184" t="s">
        <v>7283</v>
      </c>
      <c r="K1674" s="184" t="s">
        <v>1866</v>
      </c>
      <c r="L1674" s="184" t="s">
        <v>514</v>
      </c>
    </row>
    <row r="1675" spans="1:12" x14ac:dyDescent="0.25">
      <c r="A1675" s="184" t="s">
        <v>7284</v>
      </c>
      <c r="B1675" s="184" t="s">
        <v>7285</v>
      </c>
      <c r="C1675" s="184" t="s">
        <v>56</v>
      </c>
      <c r="F1675" s="184" t="s">
        <v>528</v>
      </c>
      <c r="G1675" s="185">
        <v>18287.27</v>
      </c>
      <c r="H1675" s="184" t="s">
        <v>7286</v>
      </c>
      <c r="I1675" s="184" t="s">
        <v>7287</v>
      </c>
      <c r="J1675" s="184" t="s">
        <v>7288</v>
      </c>
      <c r="K1675" s="184" t="s">
        <v>6975</v>
      </c>
      <c r="L1675" s="184" t="s">
        <v>514</v>
      </c>
    </row>
    <row r="1676" spans="1:12" x14ac:dyDescent="0.25">
      <c r="A1676" s="184" t="s">
        <v>7289</v>
      </c>
      <c r="B1676" s="184" t="s">
        <v>7290</v>
      </c>
      <c r="C1676" s="184" t="s">
        <v>56</v>
      </c>
      <c r="F1676" s="184" t="s">
        <v>528</v>
      </c>
      <c r="G1676" s="185">
        <v>46349.35</v>
      </c>
      <c r="H1676" s="184" t="s">
        <v>7291</v>
      </c>
      <c r="I1676" s="184" t="s">
        <v>7292</v>
      </c>
      <c r="J1676" s="184" t="s">
        <v>7293</v>
      </c>
      <c r="K1676" s="184" t="s">
        <v>1787</v>
      </c>
      <c r="L1676" s="184" t="s">
        <v>514</v>
      </c>
    </row>
    <row r="1677" spans="1:12" x14ac:dyDescent="0.25">
      <c r="A1677" s="184" t="s">
        <v>7294</v>
      </c>
      <c r="B1677" s="184" t="s">
        <v>7295</v>
      </c>
      <c r="C1677" s="184" t="s">
        <v>56</v>
      </c>
      <c r="F1677" s="184" t="s">
        <v>510</v>
      </c>
      <c r="G1677" s="185">
        <v>63482.71</v>
      </c>
      <c r="H1677" s="184" t="s">
        <v>7296</v>
      </c>
      <c r="I1677" s="184" t="s">
        <v>1569</v>
      </c>
      <c r="J1677" s="184" t="s">
        <v>1570</v>
      </c>
      <c r="K1677" s="184" t="s">
        <v>514</v>
      </c>
      <c r="L1677" s="184" t="s">
        <v>514</v>
      </c>
    </row>
    <row r="1678" spans="1:12" x14ac:dyDescent="0.25">
      <c r="A1678" s="184" t="s">
        <v>7297</v>
      </c>
      <c r="B1678" s="184" t="s">
        <v>7298</v>
      </c>
      <c r="C1678" s="184" t="s">
        <v>56</v>
      </c>
      <c r="F1678" s="184" t="s">
        <v>1476</v>
      </c>
      <c r="G1678" s="185">
        <v>0</v>
      </c>
      <c r="H1678" s="184" t="s">
        <v>514</v>
      </c>
      <c r="I1678" s="184" t="s">
        <v>514</v>
      </c>
      <c r="J1678" s="184" t="s">
        <v>514</v>
      </c>
      <c r="K1678" s="184" t="s">
        <v>514</v>
      </c>
      <c r="L1678" s="184" t="s">
        <v>514</v>
      </c>
    </row>
    <row r="1679" spans="1:12" x14ac:dyDescent="0.25">
      <c r="A1679" s="184" t="s">
        <v>7299</v>
      </c>
      <c r="B1679" s="184" t="s">
        <v>7300</v>
      </c>
      <c r="C1679" s="184" t="s">
        <v>56</v>
      </c>
      <c r="F1679" s="184" t="s">
        <v>1476</v>
      </c>
      <c r="G1679" s="185">
        <v>0</v>
      </c>
      <c r="H1679" s="184" t="s">
        <v>514</v>
      </c>
      <c r="I1679" s="184" t="s">
        <v>514</v>
      </c>
      <c r="J1679" s="184" t="s">
        <v>514</v>
      </c>
      <c r="K1679" s="184" t="s">
        <v>514</v>
      </c>
      <c r="L1679" s="184" t="s">
        <v>514</v>
      </c>
    </row>
    <row r="1680" spans="1:12" x14ac:dyDescent="0.25">
      <c r="A1680" s="184" t="s">
        <v>7301</v>
      </c>
      <c r="B1680" s="184" t="s">
        <v>7302</v>
      </c>
      <c r="C1680" s="184" t="s">
        <v>74</v>
      </c>
      <c r="F1680" s="184" t="s">
        <v>736</v>
      </c>
      <c r="G1680" s="185">
        <v>110013.4</v>
      </c>
      <c r="H1680" s="184" t="s">
        <v>7303</v>
      </c>
      <c r="I1680" s="184" t="s">
        <v>7304</v>
      </c>
      <c r="J1680" s="184" t="s">
        <v>7305</v>
      </c>
      <c r="K1680" s="184" t="s">
        <v>7306</v>
      </c>
      <c r="L1680" s="184" t="s">
        <v>514</v>
      </c>
    </row>
    <row r="1681" spans="1:12" x14ac:dyDescent="0.25">
      <c r="A1681" s="184" t="s">
        <v>7307</v>
      </c>
      <c r="B1681" s="184" t="s">
        <v>7308</v>
      </c>
      <c r="C1681" s="184" t="s">
        <v>74</v>
      </c>
      <c r="F1681" s="184" t="s">
        <v>989</v>
      </c>
      <c r="G1681" s="185">
        <v>61930.38</v>
      </c>
      <c r="H1681" s="184" t="s">
        <v>7309</v>
      </c>
      <c r="I1681" s="184" t="s">
        <v>514</v>
      </c>
      <c r="J1681" s="184" t="s">
        <v>514</v>
      </c>
      <c r="K1681" s="184" t="s">
        <v>514</v>
      </c>
      <c r="L1681" s="184" t="s">
        <v>514</v>
      </c>
    </row>
    <row r="1682" spans="1:12" x14ac:dyDescent="0.25">
      <c r="A1682" s="184" t="s">
        <v>7310</v>
      </c>
      <c r="B1682" s="184" t="s">
        <v>7311</v>
      </c>
      <c r="C1682" s="184" t="s">
        <v>74</v>
      </c>
      <c r="F1682" s="184" t="s">
        <v>989</v>
      </c>
      <c r="G1682" s="185">
        <v>3679.58</v>
      </c>
      <c r="H1682" s="184" t="s">
        <v>514</v>
      </c>
      <c r="I1682" s="184" t="s">
        <v>7312</v>
      </c>
      <c r="J1682" s="184" t="s">
        <v>7313</v>
      </c>
      <c r="K1682" s="184" t="s">
        <v>514</v>
      </c>
      <c r="L1682" s="184" t="s">
        <v>514</v>
      </c>
    </row>
    <row r="1683" spans="1:12" x14ac:dyDescent="0.25">
      <c r="A1683" s="184" t="s">
        <v>7314</v>
      </c>
      <c r="B1683" s="184" t="s">
        <v>7315</v>
      </c>
      <c r="C1683" s="184" t="s">
        <v>74</v>
      </c>
      <c r="F1683" s="184" t="s">
        <v>989</v>
      </c>
      <c r="G1683" s="185">
        <v>20573.98</v>
      </c>
      <c r="H1683" s="184" t="s">
        <v>514</v>
      </c>
      <c r="I1683" s="184" t="s">
        <v>7316</v>
      </c>
      <c r="J1683" s="184" t="s">
        <v>7317</v>
      </c>
      <c r="K1683" s="184" t="s">
        <v>1876</v>
      </c>
      <c r="L1683" s="184" t="s">
        <v>514</v>
      </c>
    </row>
    <row r="1684" spans="1:12" x14ac:dyDescent="0.25">
      <c r="A1684" s="184" t="s">
        <v>7318</v>
      </c>
      <c r="B1684" s="184" t="s">
        <v>7319</v>
      </c>
      <c r="C1684" s="184" t="s">
        <v>74</v>
      </c>
      <c r="F1684" s="184" t="s">
        <v>528</v>
      </c>
      <c r="G1684" s="185">
        <v>17025</v>
      </c>
      <c r="H1684" s="184" t="s">
        <v>7320</v>
      </c>
      <c r="I1684" s="184" t="s">
        <v>514</v>
      </c>
      <c r="J1684" s="184" t="s">
        <v>514</v>
      </c>
      <c r="K1684" s="184" t="s">
        <v>514</v>
      </c>
      <c r="L1684" s="184" t="s">
        <v>514</v>
      </c>
    </row>
    <row r="1685" spans="1:12" x14ac:dyDescent="0.25">
      <c r="A1685" s="184" t="s">
        <v>7321</v>
      </c>
      <c r="B1685" s="184" t="s">
        <v>7322</v>
      </c>
      <c r="C1685" s="184" t="s">
        <v>74</v>
      </c>
      <c r="F1685" s="184" t="s">
        <v>989</v>
      </c>
      <c r="G1685" s="185">
        <v>17025</v>
      </c>
      <c r="H1685" s="184" t="s">
        <v>7320</v>
      </c>
      <c r="I1685" s="184" t="s">
        <v>514</v>
      </c>
      <c r="J1685" s="184" t="s">
        <v>514</v>
      </c>
      <c r="K1685" s="184" t="s">
        <v>514</v>
      </c>
      <c r="L1685" s="184" t="s">
        <v>514</v>
      </c>
    </row>
    <row r="1686" spans="1:12" x14ac:dyDescent="0.25">
      <c r="A1686" s="184" t="s">
        <v>7323</v>
      </c>
      <c r="B1686" s="184" t="s">
        <v>7324</v>
      </c>
      <c r="C1686" s="184" t="s">
        <v>74</v>
      </c>
      <c r="F1686" s="184" t="s">
        <v>736</v>
      </c>
      <c r="G1686" s="185">
        <v>37598.980000000003</v>
      </c>
      <c r="H1686" s="184" t="s">
        <v>7320</v>
      </c>
      <c r="I1686" s="184" t="s">
        <v>7316</v>
      </c>
      <c r="J1686" s="184" t="s">
        <v>7317</v>
      </c>
      <c r="K1686" s="184" t="s">
        <v>1876</v>
      </c>
      <c r="L1686" s="184" t="s">
        <v>514</v>
      </c>
    </row>
    <row r="1687" spans="1:12" x14ac:dyDescent="0.25">
      <c r="A1687" s="184" t="s">
        <v>7325</v>
      </c>
      <c r="B1687" s="184" t="s">
        <v>7326</v>
      </c>
      <c r="C1687" s="184" t="s">
        <v>74</v>
      </c>
      <c r="F1687" s="184" t="s">
        <v>736</v>
      </c>
      <c r="G1687" s="185">
        <v>41278.559999999998</v>
      </c>
      <c r="H1687" s="184" t="s">
        <v>7320</v>
      </c>
      <c r="I1687" s="184" t="s">
        <v>7327</v>
      </c>
      <c r="J1687" s="184" t="s">
        <v>7328</v>
      </c>
      <c r="K1687" s="184" t="s">
        <v>1876</v>
      </c>
      <c r="L1687" s="184" t="s">
        <v>514</v>
      </c>
    </row>
    <row r="1688" spans="1:12" x14ac:dyDescent="0.25">
      <c r="A1688" s="184" t="s">
        <v>7329</v>
      </c>
      <c r="B1688" s="184" t="s">
        <v>7330</v>
      </c>
      <c r="C1688" s="184" t="s">
        <v>74</v>
      </c>
      <c r="F1688" s="184" t="s">
        <v>736</v>
      </c>
      <c r="G1688" s="185">
        <v>125059.98</v>
      </c>
      <c r="H1688" s="184" t="s">
        <v>7303</v>
      </c>
      <c r="I1688" s="184" t="s">
        <v>7331</v>
      </c>
      <c r="J1688" s="184" t="s">
        <v>7332</v>
      </c>
      <c r="K1688" s="184" t="s">
        <v>7306</v>
      </c>
      <c r="L1688" s="184" t="s">
        <v>514</v>
      </c>
    </row>
    <row r="1689" spans="1:12" x14ac:dyDescent="0.25">
      <c r="A1689" s="184" t="s">
        <v>7333</v>
      </c>
      <c r="B1689" s="184" t="s">
        <v>7334</v>
      </c>
      <c r="C1689" s="184" t="s">
        <v>56</v>
      </c>
      <c r="F1689" s="184" t="s">
        <v>3385</v>
      </c>
      <c r="G1689" s="185">
        <v>778446.12</v>
      </c>
      <c r="H1689" s="184" t="s">
        <v>7335</v>
      </c>
      <c r="I1689" s="184" t="s">
        <v>7336</v>
      </c>
      <c r="J1689" s="184" t="s">
        <v>7337</v>
      </c>
      <c r="K1689" s="184" t="s">
        <v>514</v>
      </c>
      <c r="L1689" s="184" t="s">
        <v>514</v>
      </c>
    </row>
    <row r="1690" spans="1:12" x14ac:dyDescent="0.25">
      <c r="A1690" s="184" t="s">
        <v>7338</v>
      </c>
      <c r="B1690" s="184" t="s">
        <v>7339</v>
      </c>
      <c r="C1690" s="184" t="s">
        <v>56</v>
      </c>
      <c r="F1690" s="184" t="s">
        <v>3385</v>
      </c>
      <c r="G1690" s="185">
        <v>1424966.9</v>
      </c>
      <c r="H1690" s="184" t="s">
        <v>7340</v>
      </c>
      <c r="I1690" s="184" t="s">
        <v>7341</v>
      </c>
      <c r="J1690" s="184" t="s">
        <v>7342</v>
      </c>
      <c r="K1690" s="184" t="s">
        <v>7343</v>
      </c>
      <c r="L1690" s="184" t="s">
        <v>514</v>
      </c>
    </row>
    <row r="1691" spans="1:12" x14ac:dyDescent="0.25">
      <c r="A1691" s="184" t="s">
        <v>7344</v>
      </c>
      <c r="B1691" s="184" t="s">
        <v>7345</v>
      </c>
      <c r="C1691" s="184" t="s">
        <v>56</v>
      </c>
      <c r="F1691" s="184" t="s">
        <v>3385</v>
      </c>
      <c r="G1691" s="185">
        <v>1429412.01</v>
      </c>
      <c r="H1691" s="184" t="s">
        <v>7346</v>
      </c>
      <c r="I1691" s="184" t="s">
        <v>7347</v>
      </c>
      <c r="J1691" s="184" t="s">
        <v>7342</v>
      </c>
      <c r="K1691" s="184" t="s">
        <v>7343</v>
      </c>
      <c r="L1691" s="184" t="s">
        <v>514</v>
      </c>
    </row>
    <row r="1692" spans="1:12" x14ac:dyDescent="0.25">
      <c r="A1692" s="184" t="s">
        <v>7348</v>
      </c>
      <c r="B1692" s="184" t="s">
        <v>7345</v>
      </c>
      <c r="C1692" s="184" t="s">
        <v>56</v>
      </c>
      <c r="F1692" s="184" t="s">
        <v>3385</v>
      </c>
      <c r="G1692" s="185">
        <v>1429412.01</v>
      </c>
      <c r="H1692" s="184" t="s">
        <v>7346</v>
      </c>
      <c r="I1692" s="184" t="s">
        <v>7347</v>
      </c>
      <c r="J1692" s="184" t="s">
        <v>7342</v>
      </c>
      <c r="K1692" s="184" t="s">
        <v>7343</v>
      </c>
      <c r="L1692" s="184" t="s">
        <v>514</v>
      </c>
    </row>
    <row r="1693" spans="1:12" x14ac:dyDescent="0.25">
      <c r="A1693" s="184" t="s">
        <v>7349</v>
      </c>
      <c r="B1693" s="184" t="s">
        <v>7350</v>
      </c>
      <c r="C1693" s="184" t="s">
        <v>56</v>
      </c>
      <c r="F1693" s="184" t="s">
        <v>3385</v>
      </c>
      <c r="G1693" s="185">
        <v>1646151.04</v>
      </c>
      <c r="H1693" s="184" t="s">
        <v>7351</v>
      </c>
      <c r="I1693" s="184" t="s">
        <v>7352</v>
      </c>
      <c r="J1693" s="184" t="s">
        <v>7353</v>
      </c>
      <c r="K1693" s="184" t="s">
        <v>7354</v>
      </c>
      <c r="L1693" s="184" t="s">
        <v>514</v>
      </c>
    </row>
    <row r="1694" spans="1:12" x14ac:dyDescent="0.25">
      <c r="A1694" s="184" t="s">
        <v>7355</v>
      </c>
      <c r="B1694" s="184" t="s">
        <v>7356</v>
      </c>
      <c r="C1694" s="184" t="s">
        <v>56</v>
      </c>
      <c r="F1694" s="184" t="s">
        <v>3385</v>
      </c>
      <c r="G1694" s="185">
        <v>1063102.7</v>
      </c>
      <c r="H1694" s="184" t="s">
        <v>7357</v>
      </c>
      <c r="I1694" s="184" t="s">
        <v>7358</v>
      </c>
      <c r="J1694" s="184" t="s">
        <v>7359</v>
      </c>
      <c r="K1694" s="184" t="s">
        <v>7360</v>
      </c>
      <c r="L1694" s="184" t="s">
        <v>514</v>
      </c>
    </row>
    <row r="1695" spans="1:12" x14ac:dyDescent="0.25">
      <c r="A1695" s="184" t="s">
        <v>7361</v>
      </c>
      <c r="B1695" s="184" t="s">
        <v>7362</v>
      </c>
      <c r="C1695" s="184" t="s">
        <v>56</v>
      </c>
      <c r="F1695" s="184" t="s">
        <v>3385</v>
      </c>
      <c r="G1695" s="185">
        <v>1065972.74</v>
      </c>
      <c r="H1695" s="184" t="s">
        <v>7363</v>
      </c>
      <c r="I1695" s="184" t="s">
        <v>7364</v>
      </c>
      <c r="J1695" s="184" t="s">
        <v>7365</v>
      </c>
      <c r="K1695" s="184" t="s">
        <v>7366</v>
      </c>
      <c r="L1695" s="184" t="s">
        <v>514</v>
      </c>
    </row>
    <row r="1696" spans="1:12" x14ac:dyDescent="0.25">
      <c r="A1696" s="184" t="s">
        <v>7367</v>
      </c>
      <c r="B1696" s="184" t="s">
        <v>7368</v>
      </c>
      <c r="C1696" s="184" t="s">
        <v>168</v>
      </c>
      <c r="F1696" s="184" t="s">
        <v>3385</v>
      </c>
      <c r="G1696" s="185">
        <v>754137.35</v>
      </c>
      <c r="H1696" s="184" t="s">
        <v>7369</v>
      </c>
      <c r="I1696" s="184" t="s">
        <v>7370</v>
      </c>
      <c r="J1696" s="184" t="s">
        <v>7371</v>
      </c>
      <c r="K1696" s="184" t="s">
        <v>514</v>
      </c>
      <c r="L1696" s="184" t="s">
        <v>514</v>
      </c>
    </row>
    <row r="1697" spans="1:12" x14ac:dyDescent="0.25">
      <c r="A1697" s="184" t="s">
        <v>7372</v>
      </c>
      <c r="B1697" s="184" t="s">
        <v>7373</v>
      </c>
      <c r="C1697" s="184" t="s">
        <v>168</v>
      </c>
      <c r="F1697" s="184" t="s">
        <v>3385</v>
      </c>
      <c r="G1697" s="185">
        <v>616329.9</v>
      </c>
      <c r="H1697" s="184" t="s">
        <v>7374</v>
      </c>
      <c r="I1697" s="184" t="s">
        <v>7375</v>
      </c>
      <c r="J1697" s="184" t="s">
        <v>7376</v>
      </c>
      <c r="K1697" s="184" t="s">
        <v>514</v>
      </c>
      <c r="L1697" s="184" t="s">
        <v>514</v>
      </c>
    </row>
    <row r="1698" spans="1:12" x14ac:dyDescent="0.25">
      <c r="A1698" s="184" t="s">
        <v>7377</v>
      </c>
      <c r="B1698" s="184" t="s">
        <v>7378</v>
      </c>
      <c r="C1698" s="184" t="s">
        <v>56</v>
      </c>
      <c r="F1698" s="184" t="s">
        <v>3385</v>
      </c>
      <c r="G1698" s="185">
        <v>1065972.74</v>
      </c>
      <c r="H1698" s="184" t="s">
        <v>7363</v>
      </c>
      <c r="I1698" s="184" t="s">
        <v>7364</v>
      </c>
      <c r="J1698" s="184" t="s">
        <v>7365</v>
      </c>
      <c r="K1698" s="184" t="s">
        <v>7366</v>
      </c>
      <c r="L1698" s="184" t="s">
        <v>514</v>
      </c>
    </row>
    <row r="1699" spans="1:12" x14ac:dyDescent="0.25">
      <c r="A1699" s="184" t="s">
        <v>7379</v>
      </c>
      <c r="B1699" s="184" t="s">
        <v>7380</v>
      </c>
      <c r="C1699" s="184" t="s">
        <v>74</v>
      </c>
      <c r="F1699" s="184" t="s">
        <v>510</v>
      </c>
      <c r="G1699" s="185">
        <v>194583.74</v>
      </c>
      <c r="H1699" s="184" t="s">
        <v>514</v>
      </c>
      <c r="I1699" s="184" t="s">
        <v>7381</v>
      </c>
      <c r="J1699" s="184" t="s">
        <v>7382</v>
      </c>
      <c r="K1699" s="184" t="s">
        <v>514</v>
      </c>
      <c r="L1699" s="184" t="s">
        <v>514</v>
      </c>
    </row>
    <row r="1700" spans="1:12" x14ac:dyDescent="0.25">
      <c r="A1700" s="184" t="s">
        <v>7383</v>
      </c>
      <c r="B1700" s="184" t="s">
        <v>7384</v>
      </c>
      <c r="C1700" s="184" t="s">
        <v>74</v>
      </c>
      <c r="F1700" s="184" t="s">
        <v>510</v>
      </c>
      <c r="G1700" s="185">
        <v>61632.93</v>
      </c>
      <c r="H1700" s="184" t="s">
        <v>514</v>
      </c>
      <c r="I1700" s="184" t="s">
        <v>7385</v>
      </c>
      <c r="J1700" s="184" t="s">
        <v>7386</v>
      </c>
      <c r="K1700" s="184" t="s">
        <v>514</v>
      </c>
      <c r="L1700" s="184" t="s">
        <v>514</v>
      </c>
    </row>
    <row r="1701" spans="1:12" x14ac:dyDescent="0.25">
      <c r="A1701" s="184" t="s">
        <v>7387</v>
      </c>
      <c r="B1701" s="184" t="s">
        <v>7388</v>
      </c>
      <c r="C1701" s="184" t="s">
        <v>74</v>
      </c>
      <c r="F1701" s="184" t="s">
        <v>510</v>
      </c>
      <c r="G1701" s="185">
        <v>175420.19</v>
      </c>
      <c r="H1701" s="184" t="s">
        <v>7389</v>
      </c>
      <c r="I1701" s="184" t="s">
        <v>6946</v>
      </c>
      <c r="J1701" s="184" t="s">
        <v>651</v>
      </c>
      <c r="K1701" s="184" t="s">
        <v>514</v>
      </c>
      <c r="L1701" s="184" t="s">
        <v>514</v>
      </c>
    </row>
    <row r="1702" spans="1:12" x14ac:dyDescent="0.25">
      <c r="A1702" s="184" t="s">
        <v>7390</v>
      </c>
      <c r="B1702" s="184" t="s">
        <v>7391</v>
      </c>
      <c r="C1702" s="184" t="s">
        <v>74</v>
      </c>
      <c r="F1702" s="184" t="s">
        <v>528</v>
      </c>
      <c r="G1702" s="185">
        <v>971807.13</v>
      </c>
      <c r="H1702" s="184" t="s">
        <v>7392</v>
      </c>
      <c r="I1702" s="184" t="s">
        <v>514</v>
      </c>
      <c r="J1702" s="184" t="s">
        <v>1262</v>
      </c>
      <c r="K1702" s="184" t="s">
        <v>514</v>
      </c>
      <c r="L1702" s="184" t="s">
        <v>514</v>
      </c>
    </row>
    <row r="1703" spans="1:12" x14ac:dyDescent="0.25">
      <c r="A1703" s="184" t="s">
        <v>7393</v>
      </c>
      <c r="B1703" s="184" t="s">
        <v>7394</v>
      </c>
      <c r="C1703" s="184" t="s">
        <v>74</v>
      </c>
      <c r="F1703" s="184" t="s">
        <v>528</v>
      </c>
      <c r="G1703" s="185">
        <v>772161.24</v>
      </c>
      <c r="H1703" s="184" t="s">
        <v>7395</v>
      </c>
      <c r="I1703" s="184" t="s">
        <v>7396</v>
      </c>
      <c r="J1703" s="184" t="s">
        <v>7397</v>
      </c>
      <c r="K1703" s="184" t="s">
        <v>514</v>
      </c>
      <c r="L1703" s="184" t="s">
        <v>514</v>
      </c>
    </row>
    <row r="1704" spans="1:12" x14ac:dyDescent="0.25">
      <c r="A1704" s="184" t="s">
        <v>7398</v>
      </c>
      <c r="B1704" s="184" t="s">
        <v>7399</v>
      </c>
      <c r="C1704" s="184" t="s">
        <v>74</v>
      </c>
      <c r="F1704" s="184" t="s">
        <v>4629</v>
      </c>
      <c r="G1704" s="185">
        <v>1466854.62</v>
      </c>
      <c r="H1704" s="184" t="s">
        <v>7400</v>
      </c>
      <c r="I1704" s="184" t="s">
        <v>6254</v>
      </c>
      <c r="J1704" s="184" t="s">
        <v>651</v>
      </c>
      <c r="K1704" s="184" t="s">
        <v>7401</v>
      </c>
      <c r="L1704" s="184" t="s">
        <v>514</v>
      </c>
    </row>
    <row r="1705" spans="1:12" x14ac:dyDescent="0.25">
      <c r="A1705" s="184" t="s">
        <v>7402</v>
      </c>
      <c r="B1705" s="184" t="s">
        <v>7403</v>
      </c>
      <c r="C1705" s="184" t="s">
        <v>74</v>
      </c>
      <c r="F1705" s="184" t="s">
        <v>746</v>
      </c>
      <c r="G1705" s="185">
        <v>371420.85</v>
      </c>
      <c r="H1705" s="184" t="s">
        <v>7404</v>
      </c>
      <c r="I1705" s="184" t="s">
        <v>7405</v>
      </c>
      <c r="J1705" s="184" t="s">
        <v>7406</v>
      </c>
      <c r="K1705" s="184" t="s">
        <v>7407</v>
      </c>
      <c r="L1705" s="184" t="s">
        <v>514</v>
      </c>
    </row>
    <row r="1706" spans="1:12" x14ac:dyDescent="0.25">
      <c r="A1706" s="184" t="s">
        <v>7408</v>
      </c>
      <c r="B1706" s="184" t="s">
        <v>7409</v>
      </c>
      <c r="C1706" s="184" t="s">
        <v>74</v>
      </c>
      <c r="F1706" s="184" t="s">
        <v>746</v>
      </c>
      <c r="G1706" s="185">
        <v>404192.47</v>
      </c>
      <c r="H1706" s="184" t="s">
        <v>7410</v>
      </c>
      <c r="I1706" s="184" t="s">
        <v>7411</v>
      </c>
      <c r="J1706" s="184" t="s">
        <v>7412</v>
      </c>
      <c r="K1706" s="184" t="s">
        <v>7413</v>
      </c>
      <c r="L1706" s="184" t="s">
        <v>514</v>
      </c>
    </row>
    <row r="1707" spans="1:12" x14ac:dyDescent="0.25">
      <c r="A1707" s="184" t="s">
        <v>7414</v>
      </c>
      <c r="B1707" s="184" t="s">
        <v>7415</v>
      </c>
      <c r="C1707" s="184" t="s">
        <v>74</v>
      </c>
      <c r="F1707" s="184" t="s">
        <v>746</v>
      </c>
      <c r="G1707" s="185">
        <v>405574.71</v>
      </c>
      <c r="H1707" s="184" t="s">
        <v>7416</v>
      </c>
      <c r="I1707" s="184" t="s">
        <v>7417</v>
      </c>
      <c r="J1707" s="184" t="s">
        <v>7418</v>
      </c>
      <c r="K1707" s="184" t="s">
        <v>7419</v>
      </c>
      <c r="L1707" s="184" t="s">
        <v>514</v>
      </c>
    </row>
    <row r="1708" spans="1:12" x14ac:dyDescent="0.25">
      <c r="A1708" s="184" t="s">
        <v>7420</v>
      </c>
      <c r="B1708" s="184" t="s">
        <v>7421</v>
      </c>
      <c r="C1708" s="184" t="s">
        <v>74</v>
      </c>
      <c r="F1708" s="184" t="s">
        <v>746</v>
      </c>
      <c r="G1708" s="185">
        <v>523381.49</v>
      </c>
      <c r="H1708" s="184" t="s">
        <v>7422</v>
      </c>
      <c r="I1708" s="184" t="s">
        <v>7423</v>
      </c>
      <c r="J1708" s="184" t="s">
        <v>7424</v>
      </c>
      <c r="K1708" s="184" t="s">
        <v>7425</v>
      </c>
      <c r="L1708" s="184" t="s">
        <v>514</v>
      </c>
    </row>
    <row r="1709" spans="1:12" x14ac:dyDescent="0.25">
      <c r="A1709" s="184" t="s">
        <v>7426</v>
      </c>
      <c r="B1709" s="184" t="s">
        <v>7427</v>
      </c>
      <c r="C1709" s="184" t="s">
        <v>74</v>
      </c>
      <c r="F1709" s="184" t="s">
        <v>746</v>
      </c>
      <c r="G1709" s="185">
        <v>655749.64</v>
      </c>
      <c r="H1709" s="184" t="s">
        <v>7428</v>
      </c>
      <c r="I1709" s="184" t="s">
        <v>7429</v>
      </c>
      <c r="J1709" s="184" t="s">
        <v>7430</v>
      </c>
      <c r="K1709" s="184" t="s">
        <v>7431</v>
      </c>
      <c r="L1709" s="184" t="s">
        <v>514</v>
      </c>
    </row>
    <row r="1710" spans="1:12" x14ac:dyDescent="0.25">
      <c r="A1710" s="184" t="s">
        <v>7432</v>
      </c>
      <c r="B1710" s="184" t="s">
        <v>7433</v>
      </c>
      <c r="C1710" s="184" t="s">
        <v>74</v>
      </c>
      <c r="F1710" s="184" t="s">
        <v>746</v>
      </c>
      <c r="G1710" s="185">
        <v>620852.15</v>
      </c>
      <c r="H1710" s="184" t="s">
        <v>7434</v>
      </c>
      <c r="I1710" s="184" t="s">
        <v>7435</v>
      </c>
      <c r="J1710" s="184" t="s">
        <v>7436</v>
      </c>
      <c r="K1710" s="184" t="s">
        <v>7437</v>
      </c>
      <c r="L1710" s="184" t="s">
        <v>514</v>
      </c>
    </row>
    <row r="1711" spans="1:12" x14ac:dyDescent="0.25">
      <c r="A1711" s="184" t="s">
        <v>7438</v>
      </c>
      <c r="B1711" s="184" t="s">
        <v>7439</v>
      </c>
      <c r="C1711" s="184" t="s">
        <v>74</v>
      </c>
      <c r="F1711" s="184" t="s">
        <v>746</v>
      </c>
      <c r="G1711" s="185">
        <v>775118.42</v>
      </c>
      <c r="H1711" s="184" t="s">
        <v>7440</v>
      </c>
      <c r="I1711" s="184" t="s">
        <v>7441</v>
      </c>
      <c r="J1711" s="184" t="s">
        <v>7442</v>
      </c>
      <c r="K1711" s="184" t="s">
        <v>7443</v>
      </c>
      <c r="L1711" s="184" t="s">
        <v>514</v>
      </c>
    </row>
    <row r="1712" spans="1:12" x14ac:dyDescent="0.25">
      <c r="A1712" s="184" t="s">
        <v>7444</v>
      </c>
      <c r="B1712" s="184" t="s">
        <v>7445</v>
      </c>
      <c r="C1712" s="184" t="s">
        <v>74</v>
      </c>
      <c r="F1712" s="184" t="s">
        <v>746</v>
      </c>
      <c r="G1712" s="185">
        <v>697378.4</v>
      </c>
      <c r="H1712" s="184" t="s">
        <v>7446</v>
      </c>
      <c r="I1712" s="184" t="s">
        <v>7447</v>
      </c>
      <c r="J1712" s="184" t="s">
        <v>7448</v>
      </c>
      <c r="K1712" s="184" t="s">
        <v>7449</v>
      </c>
      <c r="L1712" s="184" t="s">
        <v>514</v>
      </c>
    </row>
    <row r="1713" spans="1:12" x14ac:dyDescent="0.25">
      <c r="A1713" s="184" t="s">
        <v>7450</v>
      </c>
      <c r="B1713" s="184" t="s">
        <v>7451</v>
      </c>
      <c r="C1713" s="184" t="s">
        <v>74</v>
      </c>
      <c r="F1713" s="184" t="s">
        <v>746</v>
      </c>
      <c r="G1713" s="185">
        <v>882674.61</v>
      </c>
      <c r="H1713" s="184" t="s">
        <v>7452</v>
      </c>
      <c r="I1713" s="184" t="s">
        <v>7453</v>
      </c>
      <c r="J1713" s="184" t="s">
        <v>7454</v>
      </c>
      <c r="K1713" s="184" t="s">
        <v>7455</v>
      </c>
      <c r="L1713" s="184" t="s">
        <v>514</v>
      </c>
    </row>
    <row r="1714" spans="1:12" x14ac:dyDescent="0.25">
      <c r="A1714" s="184" t="s">
        <v>7456</v>
      </c>
      <c r="B1714" s="184" t="s">
        <v>7457</v>
      </c>
      <c r="C1714" s="184" t="s">
        <v>74</v>
      </c>
      <c r="F1714" s="184" t="s">
        <v>746</v>
      </c>
      <c r="G1714" s="185">
        <v>840353.22</v>
      </c>
      <c r="H1714" s="184" t="s">
        <v>7458</v>
      </c>
      <c r="I1714" s="184" t="s">
        <v>7459</v>
      </c>
      <c r="J1714" s="184" t="s">
        <v>7460</v>
      </c>
      <c r="K1714" s="184" t="s">
        <v>7461</v>
      </c>
      <c r="L1714" s="184" t="s">
        <v>514</v>
      </c>
    </row>
    <row r="1715" spans="1:12" s="190" customFormat="1" x14ac:dyDescent="0.25">
      <c r="A1715" s="188" t="s">
        <v>7462</v>
      </c>
      <c r="B1715" s="188" t="s">
        <v>7463</v>
      </c>
      <c r="C1715" s="188" t="s">
        <v>74</v>
      </c>
      <c r="D1715" s="184"/>
      <c r="E1715" s="184"/>
      <c r="F1715" s="184" t="s">
        <v>746</v>
      </c>
      <c r="G1715" s="189">
        <v>969419.1</v>
      </c>
      <c r="H1715" s="188" t="s">
        <v>7464</v>
      </c>
      <c r="I1715" s="188" t="s">
        <v>7465</v>
      </c>
      <c r="J1715" s="188" t="s">
        <v>7466</v>
      </c>
      <c r="K1715" s="188" t="s">
        <v>7467</v>
      </c>
      <c r="L1715" s="188" t="s">
        <v>514</v>
      </c>
    </row>
    <row r="1716" spans="1:12" x14ac:dyDescent="0.25">
      <c r="A1716" s="184" t="s">
        <v>7468</v>
      </c>
      <c r="B1716" s="184" t="s">
        <v>7469</v>
      </c>
      <c r="C1716" s="184" t="s">
        <v>74</v>
      </c>
      <c r="F1716" s="184" t="s">
        <v>746</v>
      </c>
      <c r="G1716" s="185">
        <v>1298594.07</v>
      </c>
      <c r="H1716" s="184" t="s">
        <v>7470</v>
      </c>
      <c r="I1716" s="184" t="s">
        <v>7471</v>
      </c>
      <c r="J1716" s="184" t="s">
        <v>7472</v>
      </c>
      <c r="K1716" s="184" t="s">
        <v>7473</v>
      </c>
      <c r="L1716" s="184" t="s">
        <v>514</v>
      </c>
    </row>
    <row r="1717" spans="1:12" x14ac:dyDescent="0.25">
      <c r="A1717" s="184" t="s">
        <v>7474</v>
      </c>
      <c r="B1717" s="184" t="s">
        <v>7475</v>
      </c>
      <c r="C1717" s="184" t="s">
        <v>74</v>
      </c>
      <c r="F1717" s="184" t="s">
        <v>746</v>
      </c>
      <c r="G1717" s="185">
        <v>1135071.79</v>
      </c>
      <c r="H1717" s="184" t="s">
        <v>7476</v>
      </c>
      <c r="I1717" s="184" t="s">
        <v>7477</v>
      </c>
      <c r="J1717" s="184" t="s">
        <v>7478</v>
      </c>
      <c r="K1717" s="184" t="s">
        <v>7479</v>
      </c>
      <c r="L1717" s="184" t="s">
        <v>514</v>
      </c>
    </row>
    <row r="1718" spans="1:12" x14ac:dyDescent="0.25">
      <c r="A1718" s="184" t="s">
        <v>7480</v>
      </c>
      <c r="B1718" s="184" t="s">
        <v>7481</v>
      </c>
      <c r="C1718" s="184" t="s">
        <v>74</v>
      </c>
      <c r="F1718" s="184" t="s">
        <v>746</v>
      </c>
      <c r="G1718" s="185">
        <v>1287374.92</v>
      </c>
      <c r="H1718" s="184" t="s">
        <v>7482</v>
      </c>
      <c r="I1718" s="184" t="s">
        <v>7483</v>
      </c>
      <c r="J1718" s="184" t="s">
        <v>7484</v>
      </c>
      <c r="K1718" s="184" t="s">
        <v>7485</v>
      </c>
      <c r="L1718" s="184" t="s">
        <v>514</v>
      </c>
    </row>
    <row r="1719" spans="1:12" x14ac:dyDescent="0.25">
      <c r="A1719" s="184" t="s">
        <v>7486</v>
      </c>
      <c r="B1719" s="184" t="s">
        <v>7487</v>
      </c>
      <c r="C1719" s="184" t="s">
        <v>74</v>
      </c>
      <c r="F1719" s="184" t="s">
        <v>746</v>
      </c>
      <c r="G1719" s="185">
        <v>1761894.11</v>
      </c>
      <c r="H1719" s="184" t="s">
        <v>7488</v>
      </c>
      <c r="I1719" s="184" t="s">
        <v>7489</v>
      </c>
      <c r="J1719" s="184" t="s">
        <v>7490</v>
      </c>
      <c r="K1719" s="184" t="s">
        <v>7491</v>
      </c>
      <c r="L1719" s="184" t="s">
        <v>514</v>
      </c>
    </row>
    <row r="1720" spans="1:12" x14ac:dyDescent="0.25">
      <c r="A1720" s="184" t="s">
        <v>7492</v>
      </c>
      <c r="B1720" s="184" t="s">
        <v>7493</v>
      </c>
      <c r="C1720" s="184" t="s">
        <v>74</v>
      </c>
      <c r="F1720" s="184" t="s">
        <v>746</v>
      </c>
      <c r="G1720" s="185">
        <v>1577541</v>
      </c>
      <c r="H1720" s="184" t="s">
        <v>7494</v>
      </c>
      <c r="I1720" s="184" t="s">
        <v>7495</v>
      </c>
      <c r="J1720" s="184" t="s">
        <v>7496</v>
      </c>
      <c r="K1720" s="184" t="s">
        <v>7497</v>
      </c>
      <c r="L1720" s="184" t="s">
        <v>514</v>
      </c>
    </row>
    <row r="1721" spans="1:12" x14ac:dyDescent="0.25">
      <c r="A1721" s="184" t="s">
        <v>7498</v>
      </c>
      <c r="B1721" s="184" t="s">
        <v>7499</v>
      </c>
      <c r="C1721" s="184" t="s">
        <v>74</v>
      </c>
      <c r="F1721" s="184" t="s">
        <v>1320</v>
      </c>
      <c r="G1721" s="185">
        <v>983127.53</v>
      </c>
      <c r="H1721" s="184" t="s">
        <v>7500</v>
      </c>
      <c r="I1721" s="184" t="s">
        <v>7501</v>
      </c>
      <c r="J1721" s="184" t="s">
        <v>7502</v>
      </c>
      <c r="K1721" s="184" t="s">
        <v>694</v>
      </c>
      <c r="L1721" s="184" t="s">
        <v>514</v>
      </c>
    </row>
    <row r="1722" spans="1:12" x14ac:dyDescent="0.25">
      <c r="A1722" s="184" t="s">
        <v>7503</v>
      </c>
      <c r="B1722" s="184" t="s">
        <v>7504</v>
      </c>
      <c r="C1722" s="184" t="s">
        <v>74</v>
      </c>
      <c r="F1722" s="184" t="s">
        <v>1320</v>
      </c>
      <c r="G1722" s="185">
        <v>1468382.85</v>
      </c>
      <c r="H1722" s="184" t="s">
        <v>7505</v>
      </c>
      <c r="I1722" s="184" t="s">
        <v>7506</v>
      </c>
      <c r="J1722" s="184" t="s">
        <v>7507</v>
      </c>
      <c r="K1722" s="184" t="s">
        <v>694</v>
      </c>
      <c r="L1722" s="184" t="s">
        <v>514</v>
      </c>
    </row>
    <row r="1723" spans="1:12" x14ac:dyDescent="0.25">
      <c r="A1723" s="184" t="s">
        <v>7508</v>
      </c>
      <c r="B1723" s="184" t="s">
        <v>7509</v>
      </c>
      <c r="C1723" s="184" t="s">
        <v>74</v>
      </c>
      <c r="F1723" s="184" t="s">
        <v>1320</v>
      </c>
      <c r="G1723" s="185">
        <v>2538683.58</v>
      </c>
      <c r="H1723" s="184" t="s">
        <v>7510</v>
      </c>
      <c r="I1723" s="184" t="s">
        <v>7511</v>
      </c>
      <c r="J1723" s="184" t="s">
        <v>7512</v>
      </c>
      <c r="K1723" s="184" t="s">
        <v>694</v>
      </c>
      <c r="L1723" s="184" t="s">
        <v>514</v>
      </c>
    </row>
    <row r="1724" spans="1:12" x14ac:dyDescent="0.25">
      <c r="A1724" s="184" t="s">
        <v>7513</v>
      </c>
      <c r="B1724" s="184" t="s">
        <v>7514</v>
      </c>
      <c r="C1724" s="184" t="s">
        <v>74</v>
      </c>
      <c r="F1724" s="184" t="s">
        <v>510</v>
      </c>
      <c r="G1724" s="185">
        <v>498818.69</v>
      </c>
      <c r="H1724" s="184" t="s">
        <v>7515</v>
      </c>
      <c r="I1724" s="184" t="s">
        <v>7516</v>
      </c>
      <c r="J1724" s="184" t="s">
        <v>7517</v>
      </c>
      <c r="K1724" s="184" t="s">
        <v>7518</v>
      </c>
      <c r="L1724" s="184" t="s">
        <v>514</v>
      </c>
    </row>
    <row r="1725" spans="1:12" x14ac:dyDescent="0.25">
      <c r="A1725" s="184" t="s">
        <v>7519</v>
      </c>
      <c r="B1725" s="184" t="s">
        <v>7520</v>
      </c>
      <c r="C1725" s="184" t="s">
        <v>74</v>
      </c>
      <c r="F1725" s="184" t="s">
        <v>1533</v>
      </c>
      <c r="G1725" s="185">
        <v>3557515.34</v>
      </c>
      <c r="H1725" s="184" t="s">
        <v>7521</v>
      </c>
      <c r="I1725" s="184" t="s">
        <v>7522</v>
      </c>
      <c r="J1725" s="184" t="s">
        <v>7523</v>
      </c>
      <c r="K1725" s="184" t="s">
        <v>7524</v>
      </c>
      <c r="L1725" s="184" t="s">
        <v>514</v>
      </c>
    </row>
    <row r="1726" spans="1:12" s="190" customFormat="1" x14ac:dyDescent="0.25">
      <c r="A1726" s="188" t="s">
        <v>224</v>
      </c>
      <c r="B1726" s="188" t="s">
        <v>7525</v>
      </c>
      <c r="C1726" s="188" t="s">
        <v>74</v>
      </c>
      <c r="D1726" s="184"/>
      <c r="E1726" s="184"/>
      <c r="F1726" s="184" t="s">
        <v>1320</v>
      </c>
      <c r="G1726" s="189">
        <v>1111638.53</v>
      </c>
      <c r="H1726" s="188" t="s">
        <v>7526</v>
      </c>
      <c r="I1726" s="188" t="s">
        <v>7527</v>
      </c>
      <c r="J1726" s="188" t="s">
        <v>7528</v>
      </c>
      <c r="K1726" s="188" t="s">
        <v>7529</v>
      </c>
      <c r="L1726" s="188" t="s">
        <v>514</v>
      </c>
    </row>
    <row r="1727" spans="1:12" x14ac:dyDescent="0.25">
      <c r="A1727" s="184" t="s">
        <v>7530</v>
      </c>
      <c r="B1727" s="184" t="s">
        <v>7531</v>
      </c>
      <c r="C1727" s="184" t="s">
        <v>74</v>
      </c>
      <c r="F1727" s="184" t="s">
        <v>510</v>
      </c>
      <c r="G1727" s="185">
        <v>945228.97</v>
      </c>
      <c r="H1727" s="184" t="s">
        <v>7532</v>
      </c>
      <c r="I1727" s="184" t="s">
        <v>7533</v>
      </c>
      <c r="J1727" s="184" t="s">
        <v>7534</v>
      </c>
      <c r="K1727" s="184" t="s">
        <v>7535</v>
      </c>
      <c r="L1727" s="184" t="s">
        <v>514</v>
      </c>
    </row>
    <row r="1728" spans="1:12" x14ac:dyDescent="0.25">
      <c r="A1728" s="184" t="s">
        <v>7536</v>
      </c>
      <c r="B1728" s="184" t="s">
        <v>7537</v>
      </c>
      <c r="C1728" s="184" t="s">
        <v>74</v>
      </c>
      <c r="F1728" s="184" t="s">
        <v>1320</v>
      </c>
      <c r="G1728" s="185">
        <v>165786.32999999999</v>
      </c>
      <c r="H1728" s="184" t="s">
        <v>7538</v>
      </c>
      <c r="I1728" s="184" t="s">
        <v>7539</v>
      </c>
      <c r="J1728" s="184" t="s">
        <v>7540</v>
      </c>
      <c r="K1728" s="184" t="s">
        <v>7541</v>
      </c>
      <c r="L1728" s="184" t="s">
        <v>514</v>
      </c>
    </row>
    <row r="1729" spans="1:12" x14ac:dyDescent="0.25">
      <c r="A1729" s="184" t="s">
        <v>7542</v>
      </c>
      <c r="B1729" s="184" t="s">
        <v>7543</v>
      </c>
      <c r="C1729" s="184" t="s">
        <v>74</v>
      </c>
      <c r="F1729" s="184" t="s">
        <v>510</v>
      </c>
      <c r="G1729" s="185">
        <v>38777.57</v>
      </c>
      <c r="H1729" s="184" t="s">
        <v>7544</v>
      </c>
      <c r="I1729" s="184" t="s">
        <v>1560</v>
      </c>
      <c r="J1729" s="184" t="s">
        <v>1262</v>
      </c>
      <c r="K1729" s="184" t="s">
        <v>514</v>
      </c>
      <c r="L1729" s="184" t="s">
        <v>514</v>
      </c>
    </row>
    <row r="1730" spans="1:12" x14ac:dyDescent="0.25">
      <c r="A1730" s="184" t="s">
        <v>7545</v>
      </c>
      <c r="B1730" s="184" t="s">
        <v>7546</v>
      </c>
      <c r="C1730" s="184" t="s">
        <v>74</v>
      </c>
      <c r="F1730" s="184" t="s">
        <v>510</v>
      </c>
      <c r="G1730" s="185">
        <v>183825.22</v>
      </c>
      <c r="H1730" s="184" t="s">
        <v>7547</v>
      </c>
      <c r="I1730" s="184" t="s">
        <v>7548</v>
      </c>
      <c r="J1730" s="184" t="s">
        <v>7549</v>
      </c>
      <c r="K1730" s="184" t="s">
        <v>514</v>
      </c>
      <c r="L1730" s="184" t="s">
        <v>514</v>
      </c>
    </row>
    <row r="1731" spans="1:12" s="190" customFormat="1" x14ac:dyDescent="0.25">
      <c r="A1731" s="188" t="s">
        <v>7550</v>
      </c>
      <c r="B1731" s="188" t="s">
        <v>109</v>
      </c>
      <c r="C1731" s="188" t="s">
        <v>74</v>
      </c>
      <c r="D1731" s="184"/>
      <c r="E1731" s="184"/>
      <c r="F1731" s="184" t="s">
        <v>510</v>
      </c>
      <c r="G1731" s="189">
        <v>208823.26</v>
      </c>
      <c r="H1731" s="188" t="s">
        <v>7551</v>
      </c>
      <c r="I1731" s="188" t="s">
        <v>868</v>
      </c>
      <c r="J1731" s="188" t="s">
        <v>573</v>
      </c>
      <c r="K1731" s="188" t="s">
        <v>514</v>
      </c>
      <c r="L1731" s="188" t="s">
        <v>514</v>
      </c>
    </row>
    <row r="1732" spans="1:12" x14ac:dyDescent="0.25">
      <c r="A1732" s="184" t="s">
        <v>7552</v>
      </c>
      <c r="B1732" s="184" t="s">
        <v>7553</v>
      </c>
      <c r="C1732" s="184" t="s">
        <v>74</v>
      </c>
      <c r="F1732" s="184" t="s">
        <v>510</v>
      </c>
      <c r="G1732" s="185">
        <v>38777.57</v>
      </c>
      <c r="H1732" s="184" t="s">
        <v>7544</v>
      </c>
      <c r="I1732" s="184" t="s">
        <v>1560</v>
      </c>
      <c r="J1732" s="184" t="s">
        <v>1262</v>
      </c>
      <c r="K1732" s="184" t="s">
        <v>514</v>
      </c>
      <c r="L1732" s="184" t="s">
        <v>514</v>
      </c>
    </row>
    <row r="1733" spans="1:12" x14ac:dyDescent="0.25">
      <c r="A1733" s="184" t="s">
        <v>7554</v>
      </c>
      <c r="B1733" s="184" t="s">
        <v>7555</v>
      </c>
      <c r="C1733" s="184" t="s">
        <v>74</v>
      </c>
      <c r="F1733" s="184" t="s">
        <v>865</v>
      </c>
      <c r="G1733" s="185">
        <v>127921.32</v>
      </c>
      <c r="H1733" s="184" t="s">
        <v>4585</v>
      </c>
      <c r="I1733" s="184" t="s">
        <v>4586</v>
      </c>
      <c r="J1733" s="184" t="s">
        <v>3479</v>
      </c>
      <c r="K1733" s="184" t="s">
        <v>514</v>
      </c>
      <c r="L1733" s="184" t="s">
        <v>514</v>
      </c>
    </row>
    <row r="1734" spans="1:12" x14ac:dyDescent="0.25">
      <c r="A1734" s="184" t="s">
        <v>7556</v>
      </c>
      <c r="B1734" s="184" t="s">
        <v>7557</v>
      </c>
      <c r="C1734" s="184" t="s">
        <v>74</v>
      </c>
      <c r="F1734" s="184" t="s">
        <v>1320</v>
      </c>
      <c r="G1734" s="185">
        <v>29458.080000000002</v>
      </c>
      <c r="H1734" s="184" t="s">
        <v>7558</v>
      </c>
      <c r="I1734" s="184" t="s">
        <v>7559</v>
      </c>
      <c r="J1734" s="184" t="s">
        <v>7560</v>
      </c>
      <c r="K1734" s="184" t="s">
        <v>7561</v>
      </c>
      <c r="L1734" s="184" t="s">
        <v>514</v>
      </c>
    </row>
    <row r="1735" spans="1:12" x14ac:dyDescent="0.25">
      <c r="A1735" s="184" t="s">
        <v>7562</v>
      </c>
      <c r="B1735" s="184" t="s">
        <v>7563</v>
      </c>
      <c r="C1735" s="184" t="s">
        <v>74</v>
      </c>
      <c r="F1735" s="184" t="s">
        <v>1320</v>
      </c>
      <c r="G1735" s="185">
        <v>68120.53</v>
      </c>
      <c r="H1735" s="184" t="s">
        <v>7564</v>
      </c>
      <c r="I1735" s="184" t="s">
        <v>7565</v>
      </c>
      <c r="J1735" s="184" t="s">
        <v>7566</v>
      </c>
      <c r="K1735" s="184" t="s">
        <v>514</v>
      </c>
      <c r="L1735" s="184" t="s">
        <v>514</v>
      </c>
    </row>
    <row r="1736" spans="1:12" x14ac:dyDescent="0.25">
      <c r="A1736" s="184" t="s">
        <v>7567</v>
      </c>
      <c r="B1736" s="184" t="s">
        <v>7568</v>
      </c>
      <c r="C1736" s="184" t="s">
        <v>74</v>
      </c>
      <c r="F1736" s="184" t="s">
        <v>510</v>
      </c>
      <c r="G1736" s="185">
        <v>125300.14</v>
      </c>
      <c r="H1736" s="184" t="s">
        <v>1560</v>
      </c>
      <c r="I1736" s="184" t="s">
        <v>1700</v>
      </c>
      <c r="J1736" s="184" t="s">
        <v>3059</v>
      </c>
      <c r="K1736" s="184" t="s">
        <v>514</v>
      </c>
      <c r="L1736" s="184" t="s">
        <v>514</v>
      </c>
    </row>
    <row r="1737" spans="1:12" x14ac:dyDescent="0.25">
      <c r="A1737" s="184" t="s">
        <v>7569</v>
      </c>
      <c r="B1737" s="184" t="s">
        <v>7570</v>
      </c>
      <c r="C1737" s="184" t="s">
        <v>74</v>
      </c>
      <c r="F1737" s="184" t="s">
        <v>510</v>
      </c>
      <c r="G1737" s="185">
        <v>67810.64</v>
      </c>
      <c r="H1737" s="184" t="s">
        <v>514</v>
      </c>
      <c r="I1737" s="184" t="s">
        <v>7571</v>
      </c>
      <c r="J1737" s="184" t="s">
        <v>7572</v>
      </c>
      <c r="K1737" s="184" t="s">
        <v>514</v>
      </c>
      <c r="L1737" s="184" t="s">
        <v>514</v>
      </c>
    </row>
    <row r="1738" spans="1:12" x14ac:dyDescent="0.25">
      <c r="A1738" s="184" t="s">
        <v>7573</v>
      </c>
      <c r="B1738" s="184" t="s">
        <v>7574</v>
      </c>
      <c r="C1738" s="184" t="s">
        <v>74</v>
      </c>
      <c r="F1738" s="184" t="s">
        <v>540</v>
      </c>
      <c r="G1738" s="185">
        <v>278569.34999999998</v>
      </c>
      <c r="H1738" s="184" t="s">
        <v>7575</v>
      </c>
      <c r="I1738" s="184" t="s">
        <v>7576</v>
      </c>
      <c r="J1738" s="184" t="s">
        <v>7577</v>
      </c>
      <c r="K1738" s="184" t="s">
        <v>7578</v>
      </c>
      <c r="L1738" s="184" t="s">
        <v>514</v>
      </c>
    </row>
    <row r="1739" spans="1:12" x14ac:dyDescent="0.25">
      <c r="A1739" s="184" t="s">
        <v>7579</v>
      </c>
      <c r="B1739" s="184" t="s">
        <v>7580</v>
      </c>
      <c r="C1739" s="184" t="s">
        <v>74</v>
      </c>
      <c r="F1739" s="184" t="s">
        <v>540</v>
      </c>
      <c r="G1739" s="185">
        <v>279277.3</v>
      </c>
      <c r="H1739" s="184" t="s">
        <v>7575</v>
      </c>
      <c r="I1739" s="184" t="s">
        <v>7581</v>
      </c>
      <c r="J1739" s="184" t="s">
        <v>7577</v>
      </c>
      <c r="K1739" s="184" t="s">
        <v>7578</v>
      </c>
      <c r="L1739" s="184" t="s">
        <v>514</v>
      </c>
    </row>
    <row r="1740" spans="1:12" x14ac:dyDescent="0.25">
      <c r="A1740" s="184" t="s">
        <v>7582</v>
      </c>
      <c r="B1740" s="184" t="s">
        <v>7580</v>
      </c>
      <c r="C1740" s="184" t="s">
        <v>74</v>
      </c>
      <c r="F1740" s="184" t="s">
        <v>540</v>
      </c>
      <c r="G1740" s="185">
        <v>283211.5</v>
      </c>
      <c r="H1740" s="184" t="s">
        <v>7575</v>
      </c>
      <c r="I1740" s="184" t="s">
        <v>7583</v>
      </c>
      <c r="J1740" s="184" t="s">
        <v>7577</v>
      </c>
      <c r="K1740" s="184" t="s">
        <v>7578</v>
      </c>
      <c r="L1740" s="184" t="s">
        <v>514</v>
      </c>
    </row>
    <row r="1741" spans="1:12" x14ac:dyDescent="0.25">
      <c r="A1741" s="184" t="s">
        <v>7584</v>
      </c>
      <c r="B1741" s="184" t="s">
        <v>7580</v>
      </c>
      <c r="C1741" s="184" t="s">
        <v>74</v>
      </c>
      <c r="F1741" s="184" t="s">
        <v>540</v>
      </c>
      <c r="G1741" s="185">
        <v>283211.5</v>
      </c>
      <c r="H1741" s="184" t="s">
        <v>7575</v>
      </c>
      <c r="I1741" s="184" t="s">
        <v>7583</v>
      </c>
      <c r="J1741" s="184" t="s">
        <v>7577</v>
      </c>
      <c r="K1741" s="184" t="s">
        <v>7578</v>
      </c>
      <c r="L1741" s="184" t="s">
        <v>514</v>
      </c>
    </row>
    <row r="1742" spans="1:12" x14ac:dyDescent="0.25">
      <c r="A1742" s="184" t="s">
        <v>7585</v>
      </c>
      <c r="B1742" s="184" t="s">
        <v>7580</v>
      </c>
      <c r="C1742" s="184" t="s">
        <v>74</v>
      </c>
      <c r="F1742" s="184" t="s">
        <v>540</v>
      </c>
      <c r="G1742" s="185">
        <v>283211.5</v>
      </c>
      <c r="H1742" s="184" t="s">
        <v>7575</v>
      </c>
      <c r="I1742" s="184" t="s">
        <v>7583</v>
      </c>
      <c r="J1742" s="184" t="s">
        <v>7577</v>
      </c>
      <c r="K1742" s="184" t="s">
        <v>7578</v>
      </c>
      <c r="L1742" s="184" t="s">
        <v>514</v>
      </c>
    </row>
    <row r="1743" spans="1:12" x14ac:dyDescent="0.25">
      <c r="A1743" s="184" t="s">
        <v>7586</v>
      </c>
      <c r="B1743" s="184" t="s">
        <v>7580</v>
      </c>
      <c r="C1743" s="184" t="s">
        <v>74</v>
      </c>
      <c r="F1743" s="184" t="s">
        <v>540</v>
      </c>
      <c r="G1743" s="185">
        <v>283211.5</v>
      </c>
      <c r="H1743" s="184" t="s">
        <v>7575</v>
      </c>
      <c r="I1743" s="184" t="s">
        <v>7583</v>
      </c>
      <c r="J1743" s="184" t="s">
        <v>7577</v>
      </c>
      <c r="K1743" s="184" t="s">
        <v>7578</v>
      </c>
      <c r="L1743" s="184" t="s">
        <v>514</v>
      </c>
    </row>
    <row r="1744" spans="1:12" x14ac:dyDescent="0.25">
      <c r="A1744" s="184" t="s">
        <v>7587</v>
      </c>
      <c r="B1744" s="184" t="s">
        <v>7588</v>
      </c>
      <c r="C1744" s="184" t="s">
        <v>74</v>
      </c>
      <c r="F1744" s="184" t="s">
        <v>540</v>
      </c>
      <c r="G1744" s="185">
        <v>283211.5</v>
      </c>
      <c r="H1744" s="184" t="s">
        <v>7575</v>
      </c>
      <c r="I1744" s="184" t="s">
        <v>7583</v>
      </c>
      <c r="J1744" s="184" t="s">
        <v>7577</v>
      </c>
      <c r="K1744" s="184" t="s">
        <v>7578</v>
      </c>
      <c r="L1744" s="184" t="s">
        <v>514</v>
      </c>
    </row>
    <row r="1745" spans="1:12" x14ac:dyDescent="0.25">
      <c r="A1745" s="184" t="s">
        <v>7589</v>
      </c>
      <c r="B1745" s="184" t="s">
        <v>7590</v>
      </c>
      <c r="C1745" s="184" t="s">
        <v>74</v>
      </c>
      <c r="F1745" s="184" t="s">
        <v>1320</v>
      </c>
      <c r="G1745" s="185">
        <v>1501349.39</v>
      </c>
      <c r="H1745" s="184" t="s">
        <v>7591</v>
      </c>
      <c r="I1745" s="184" t="s">
        <v>514</v>
      </c>
      <c r="J1745" s="184" t="s">
        <v>7592</v>
      </c>
      <c r="K1745" s="184" t="s">
        <v>7593</v>
      </c>
      <c r="L1745" s="184" t="s">
        <v>514</v>
      </c>
    </row>
    <row r="1746" spans="1:12" x14ac:dyDescent="0.25">
      <c r="A1746" s="184" t="s">
        <v>7594</v>
      </c>
      <c r="B1746" s="184" t="s">
        <v>7595</v>
      </c>
      <c r="C1746" s="184" t="s">
        <v>74</v>
      </c>
      <c r="F1746" s="184" t="s">
        <v>510</v>
      </c>
      <c r="G1746" s="185">
        <v>46151.51</v>
      </c>
      <c r="H1746" s="184" t="s">
        <v>7596</v>
      </c>
      <c r="I1746" s="184" t="s">
        <v>7597</v>
      </c>
      <c r="J1746" s="184" t="s">
        <v>7598</v>
      </c>
      <c r="K1746" s="184" t="s">
        <v>514</v>
      </c>
      <c r="L1746" s="184" t="s">
        <v>514</v>
      </c>
    </row>
    <row r="1747" spans="1:12" s="190" customFormat="1" x14ac:dyDescent="0.25">
      <c r="A1747" s="188" t="s">
        <v>7599</v>
      </c>
      <c r="B1747" s="188" t="s">
        <v>111</v>
      </c>
      <c r="C1747" s="188" t="s">
        <v>74</v>
      </c>
      <c r="D1747" s="184"/>
      <c r="E1747" s="184"/>
      <c r="F1747" s="184" t="s">
        <v>510</v>
      </c>
      <c r="G1747" s="189">
        <v>41321.53</v>
      </c>
      <c r="H1747" s="188" t="s">
        <v>7600</v>
      </c>
      <c r="I1747" s="188" t="s">
        <v>1577</v>
      </c>
      <c r="J1747" s="188" t="s">
        <v>1578</v>
      </c>
      <c r="K1747" s="188" t="s">
        <v>514</v>
      </c>
      <c r="L1747" s="188" t="s">
        <v>514</v>
      </c>
    </row>
    <row r="1748" spans="1:12" x14ac:dyDescent="0.25">
      <c r="A1748" s="184" t="s">
        <v>7601</v>
      </c>
      <c r="B1748" s="184" t="s">
        <v>7602</v>
      </c>
      <c r="C1748" s="184" t="s">
        <v>74</v>
      </c>
      <c r="F1748" s="184" t="s">
        <v>510</v>
      </c>
      <c r="G1748" s="185">
        <v>88715.51</v>
      </c>
      <c r="H1748" s="184" t="s">
        <v>7603</v>
      </c>
      <c r="I1748" s="184" t="s">
        <v>524</v>
      </c>
      <c r="J1748" s="184" t="s">
        <v>1803</v>
      </c>
      <c r="K1748" s="184" t="s">
        <v>514</v>
      </c>
      <c r="L1748" s="184" t="s">
        <v>514</v>
      </c>
    </row>
    <row r="1749" spans="1:12" x14ac:dyDescent="0.25">
      <c r="A1749" s="184" t="s">
        <v>7604</v>
      </c>
      <c r="B1749" s="184" t="s">
        <v>7605</v>
      </c>
      <c r="C1749" s="184" t="s">
        <v>74</v>
      </c>
      <c r="F1749" s="184" t="s">
        <v>510</v>
      </c>
      <c r="G1749" s="185">
        <v>57230.51</v>
      </c>
      <c r="H1749" s="184" t="s">
        <v>514</v>
      </c>
      <c r="I1749" s="184" t="s">
        <v>524</v>
      </c>
      <c r="J1749" s="184" t="s">
        <v>1803</v>
      </c>
      <c r="K1749" s="184" t="s">
        <v>514</v>
      </c>
      <c r="L1749" s="184" t="s">
        <v>514</v>
      </c>
    </row>
    <row r="1750" spans="1:12" x14ac:dyDescent="0.25">
      <c r="A1750" s="184" t="s">
        <v>7606</v>
      </c>
      <c r="B1750" s="184" t="s">
        <v>7607</v>
      </c>
      <c r="C1750" s="184" t="s">
        <v>74</v>
      </c>
      <c r="F1750" s="184" t="s">
        <v>1320</v>
      </c>
      <c r="G1750" s="185">
        <v>3444712</v>
      </c>
      <c r="H1750" s="184" t="s">
        <v>7608</v>
      </c>
      <c r="I1750" s="184" t="s">
        <v>7609</v>
      </c>
      <c r="J1750" s="184" t="s">
        <v>7610</v>
      </c>
      <c r="K1750" s="184" t="s">
        <v>7611</v>
      </c>
      <c r="L1750" s="184" t="s">
        <v>514</v>
      </c>
    </row>
    <row r="1751" spans="1:12" x14ac:dyDescent="0.25">
      <c r="A1751" s="184" t="s">
        <v>7612</v>
      </c>
      <c r="B1751" s="184" t="s">
        <v>7613</v>
      </c>
      <c r="C1751" s="184" t="s">
        <v>74</v>
      </c>
      <c r="F1751" s="184" t="s">
        <v>1320</v>
      </c>
      <c r="G1751" s="185">
        <v>4403191.01</v>
      </c>
      <c r="H1751" s="184" t="s">
        <v>7614</v>
      </c>
      <c r="I1751" s="184" t="s">
        <v>7615</v>
      </c>
      <c r="J1751" s="184" t="s">
        <v>7616</v>
      </c>
      <c r="K1751" s="184" t="s">
        <v>7617</v>
      </c>
      <c r="L1751" s="184" t="s">
        <v>514</v>
      </c>
    </row>
    <row r="1752" spans="1:12" x14ac:dyDescent="0.25">
      <c r="A1752" s="184" t="s">
        <v>7618</v>
      </c>
      <c r="B1752" s="184" t="s">
        <v>7619</v>
      </c>
      <c r="C1752" s="184" t="s">
        <v>74</v>
      </c>
      <c r="F1752" s="184" t="s">
        <v>1320</v>
      </c>
      <c r="G1752" s="185">
        <v>854716.84</v>
      </c>
      <c r="H1752" s="184" t="s">
        <v>7620</v>
      </c>
      <c r="I1752" s="184" t="s">
        <v>7621</v>
      </c>
      <c r="J1752" s="184" t="s">
        <v>7622</v>
      </c>
      <c r="K1752" s="184" t="s">
        <v>7623</v>
      </c>
      <c r="L1752" s="184" t="s">
        <v>514</v>
      </c>
    </row>
    <row r="1753" spans="1:12" x14ac:dyDescent="0.25">
      <c r="A1753" s="184" t="s">
        <v>7624</v>
      </c>
      <c r="B1753" s="184" t="s">
        <v>7625</v>
      </c>
      <c r="C1753" s="184" t="s">
        <v>74</v>
      </c>
      <c r="F1753" s="184" t="s">
        <v>510</v>
      </c>
      <c r="G1753" s="185">
        <v>177934.86</v>
      </c>
      <c r="H1753" s="184" t="s">
        <v>514</v>
      </c>
      <c r="I1753" s="184" t="s">
        <v>514</v>
      </c>
      <c r="J1753" s="184" t="s">
        <v>7626</v>
      </c>
      <c r="K1753" s="184" t="s">
        <v>514</v>
      </c>
      <c r="L1753" s="184" t="s">
        <v>514</v>
      </c>
    </row>
    <row r="1754" spans="1:12" x14ac:dyDescent="0.25">
      <c r="A1754" s="184" t="s">
        <v>7627</v>
      </c>
      <c r="B1754" s="184" t="s">
        <v>7628</v>
      </c>
      <c r="C1754" s="184" t="s">
        <v>74</v>
      </c>
      <c r="F1754" s="184" t="s">
        <v>528</v>
      </c>
      <c r="G1754" s="185">
        <v>8280.8799999999992</v>
      </c>
      <c r="H1754" s="184" t="s">
        <v>7629</v>
      </c>
      <c r="I1754" s="184" t="s">
        <v>1334</v>
      </c>
      <c r="J1754" s="184" t="s">
        <v>868</v>
      </c>
      <c r="K1754" s="184" t="s">
        <v>514</v>
      </c>
      <c r="L1754" s="184" t="s">
        <v>514</v>
      </c>
    </row>
    <row r="1755" spans="1:12" x14ac:dyDescent="0.25">
      <c r="A1755" s="184" t="s">
        <v>7630</v>
      </c>
      <c r="B1755" s="184" t="s">
        <v>7631</v>
      </c>
      <c r="C1755" s="184" t="s">
        <v>74</v>
      </c>
      <c r="F1755" s="184" t="s">
        <v>826</v>
      </c>
      <c r="G1755" s="185">
        <v>371554.94</v>
      </c>
      <c r="H1755" s="184" t="s">
        <v>7632</v>
      </c>
      <c r="I1755" s="184" t="s">
        <v>7633</v>
      </c>
      <c r="J1755" s="184" t="s">
        <v>7634</v>
      </c>
      <c r="K1755" s="184" t="s">
        <v>7635</v>
      </c>
      <c r="L1755" s="184" t="s">
        <v>514</v>
      </c>
    </row>
    <row r="1756" spans="1:12" x14ac:dyDescent="0.25">
      <c r="A1756" s="184" t="s">
        <v>7636</v>
      </c>
      <c r="B1756" s="184" t="s">
        <v>7637</v>
      </c>
      <c r="C1756" s="184" t="s">
        <v>74</v>
      </c>
      <c r="F1756" s="184" t="s">
        <v>826</v>
      </c>
      <c r="G1756" s="185">
        <v>412229.84</v>
      </c>
      <c r="H1756" s="184" t="s">
        <v>7638</v>
      </c>
      <c r="I1756" s="184" t="s">
        <v>7639</v>
      </c>
      <c r="J1756" s="184" t="s">
        <v>7640</v>
      </c>
      <c r="K1756" s="184" t="s">
        <v>7641</v>
      </c>
      <c r="L1756" s="184" t="s">
        <v>514</v>
      </c>
    </row>
    <row r="1757" spans="1:12" x14ac:dyDescent="0.25">
      <c r="A1757" s="184" t="s">
        <v>7642</v>
      </c>
      <c r="B1757" s="184" t="s">
        <v>7643</v>
      </c>
      <c r="C1757" s="184" t="s">
        <v>74</v>
      </c>
      <c r="F1757" s="184" t="s">
        <v>826</v>
      </c>
      <c r="G1757" s="185">
        <v>572155.02</v>
      </c>
      <c r="H1757" s="184" t="s">
        <v>7644</v>
      </c>
      <c r="I1757" s="184" t="s">
        <v>7645</v>
      </c>
      <c r="J1757" s="184" t="s">
        <v>7646</v>
      </c>
      <c r="K1757" s="184" t="s">
        <v>7635</v>
      </c>
      <c r="L1757" s="184" t="s">
        <v>514</v>
      </c>
    </row>
    <row r="1758" spans="1:12" x14ac:dyDescent="0.25">
      <c r="A1758" s="184" t="s">
        <v>7647</v>
      </c>
      <c r="B1758" s="184" t="s">
        <v>7648</v>
      </c>
      <c r="C1758" s="184" t="s">
        <v>74</v>
      </c>
      <c r="F1758" s="184" t="s">
        <v>826</v>
      </c>
      <c r="G1758" s="185">
        <v>1133806.51</v>
      </c>
      <c r="H1758" s="184" t="s">
        <v>7649</v>
      </c>
      <c r="I1758" s="184" t="s">
        <v>7650</v>
      </c>
      <c r="J1758" s="184" t="s">
        <v>7651</v>
      </c>
      <c r="K1758" s="184" t="s">
        <v>7652</v>
      </c>
      <c r="L1758" s="184" t="s">
        <v>514</v>
      </c>
    </row>
    <row r="1759" spans="1:12" x14ac:dyDescent="0.25">
      <c r="A1759" s="184" t="s">
        <v>7653</v>
      </c>
      <c r="B1759" s="184" t="s">
        <v>7654</v>
      </c>
      <c r="C1759" s="184" t="s">
        <v>74</v>
      </c>
      <c r="F1759" s="184" t="s">
        <v>826</v>
      </c>
      <c r="G1759" s="185">
        <v>1600152.44</v>
      </c>
      <c r="H1759" s="184" t="s">
        <v>7655</v>
      </c>
      <c r="I1759" s="184" t="s">
        <v>7656</v>
      </c>
      <c r="J1759" s="184" t="s">
        <v>7657</v>
      </c>
      <c r="K1759" s="184" t="s">
        <v>7652</v>
      </c>
      <c r="L1759" s="184" t="s">
        <v>514</v>
      </c>
    </row>
    <row r="1760" spans="1:12" x14ac:dyDescent="0.25">
      <c r="A1760" s="184" t="s">
        <v>7658</v>
      </c>
      <c r="B1760" s="184" t="s">
        <v>7659</v>
      </c>
      <c r="C1760" s="184" t="s">
        <v>74</v>
      </c>
      <c r="F1760" s="184" t="s">
        <v>1320</v>
      </c>
      <c r="G1760" s="185">
        <v>338967.96</v>
      </c>
      <c r="H1760" s="184" t="s">
        <v>7660</v>
      </c>
      <c r="I1760" s="184" t="s">
        <v>7661</v>
      </c>
      <c r="J1760" s="184" t="s">
        <v>7662</v>
      </c>
      <c r="K1760" s="184" t="s">
        <v>7663</v>
      </c>
      <c r="L1760" s="184" t="s">
        <v>514</v>
      </c>
    </row>
    <row r="1761" spans="1:12" x14ac:dyDescent="0.25">
      <c r="A1761" s="184" t="s">
        <v>7664</v>
      </c>
      <c r="B1761" s="184" t="s">
        <v>7665</v>
      </c>
      <c r="C1761" s="184" t="s">
        <v>74</v>
      </c>
      <c r="F1761" s="184" t="s">
        <v>1320</v>
      </c>
      <c r="G1761" s="185">
        <v>391783.98</v>
      </c>
      <c r="H1761" s="184" t="s">
        <v>7666</v>
      </c>
      <c r="I1761" s="184" t="s">
        <v>7423</v>
      </c>
      <c r="J1761" s="184" t="s">
        <v>7667</v>
      </c>
      <c r="K1761" s="184" t="s">
        <v>7668</v>
      </c>
      <c r="L1761" s="184" t="s">
        <v>514</v>
      </c>
    </row>
    <row r="1762" spans="1:12" x14ac:dyDescent="0.25">
      <c r="A1762" s="184" t="s">
        <v>7669</v>
      </c>
      <c r="B1762" s="184" t="s">
        <v>7670</v>
      </c>
      <c r="C1762" s="184" t="s">
        <v>74</v>
      </c>
      <c r="F1762" s="184" t="s">
        <v>1320</v>
      </c>
      <c r="G1762" s="185">
        <v>507381.9</v>
      </c>
      <c r="H1762" s="184" t="s">
        <v>7671</v>
      </c>
      <c r="I1762" s="184" t="s">
        <v>7672</v>
      </c>
      <c r="J1762" s="184" t="s">
        <v>7673</v>
      </c>
      <c r="K1762" s="184" t="s">
        <v>7674</v>
      </c>
      <c r="L1762" s="184" t="s">
        <v>514</v>
      </c>
    </row>
    <row r="1763" spans="1:12" x14ac:dyDescent="0.25">
      <c r="A1763" s="184" t="s">
        <v>7675</v>
      </c>
      <c r="B1763" s="184" t="s">
        <v>7676</v>
      </c>
      <c r="C1763" s="184" t="s">
        <v>74</v>
      </c>
      <c r="F1763" s="184" t="s">
        <v>1320</v>
      </c>
      <c r="G1763" s="185">
        <v>433797.8</v>
      </c>
      <c r="H1763" s="184" t="s">
        <v>7677</v>
      </c>
      <c r="I1763" s="184" t="s">
        <v>514</v>
      </c>
      <c r="J1763" s="184" t="s">
        <v>7678</v>
      </c>
      <c r="K1763" s="184" t="s">
        <v>7679</v>
      </c>
      <c r="L1763" s="184" t="s">
        <v>514</v>
      </c>
    </row>
    <row r="1764" spans="1:12" x14ac:dyDescent="0.25">
      <c r="A1764" s="184" t="s">
        <v>7680</v>
      </c>
      <c r="B1764" s="184" t="s">
        <v>7681</v>
      </c>
      <c r="C1764" s="184" t="s">
        <v>74</v>
      </c>
      <c r="F1764" s="184" t="s">
        <v>1320</v>
      </c>
      <c r="G1764" s="185">
        <v>504618.97</v>
      </c>
      <c r="H1764" s="184" t="s">
        <v>7682</v>
      </c>
      <c r="I1764" s="184" t="s">
        <v>7683</v>
      </c>
      <c r="J1764" s="184" t="s">
        <v>7684</v>
      </c>
      <c r="K1764" s="184" t="s">
        <v>7685</v>
      </c>
      <c r="L1764" s="184" t="s">
        <v>514</v>
      </c>
    </row>
    <row r="1765" spans="1:12" x14ac:dyDescent="0.25">
      <c r="A1765" s="184" t="s">
        <v>7686</v>
      </c>
      <c r="B1765" s="184" t="s">
        <v>7687</v>
      </c>
      <c r="C1765" s="184" t="s">
        <v>74</v>
      </c>
      <c r="F1765" s="184" t="s">
        <v>1320</v>
      </c>
      <c r="G1765" s="185">
        <v>554791.66</v>
      </c>
      <c r="H1765" s="184" t="s">
        <v>7688</v>
      </c>
      <c r="I1765" s="184" t="s">
        <v>7689</v>
      </c>
      <c r="J1765" s="184" t="s">
        <v>7690</v>
      </c>
      <c r="K1765" s="184" t="s">
        <v>7691</v>
      </c>
      <c r="L1765" s="184" t="s">
        <v>514</v>
      </c>
    </row>
    <row r="1766" spans="1:12" x14ac:dyDescent="0.25">
      <c r="A1766" s="184" t="s">
        <v>7692</v>
      </c>
      <c r="B1766" s="184" t="s">
        <v>7693</v>
      </c>
      <c r="C1766" s="184" t="s">
        <v>74</v>
      </c>
      <c r="F1766" s="184" t="s">
        <v>1320</v>
      </c>
      <c r="G1766" s="185">
        <v>635815.97</v>
      </c>
      <c r="H1766" s="184" t="s">
        <v>7694</v>
      </c>
      <c r="I1766" s="184" t="s">
        <v>7695</v>
      </c>
      <c r="J1766" s="184" t="s">
        <v>7696</v>
      </c>
      <c r="K1766" s="184" t="s">
        <v>7697</v>
      </c>
      <c r="L1766" s="184" t="s">
        <v>514</v>
      </c>
    </row>
    <row r="1767" spans="1:12" x14ac:dyDescent="0.25">
      <c r="A1767" s="184" t="s">
        <v>7698</v>
      </c>
      <c r="B1767" s="184" t="s">
        <v>7699</v>
      </c>
      <c r="C1767" s="184" t="s">
        <v>74</v>
      </c>
      <c r="F1767" s="184" t="s">
        <v>1320</v>
      </c>
      <c r="G1767" s="185">
        <v>638595.79</v>
      </c>
      <c r="H1767" s="184" t="s">
        <v>7700</v>
      </c>
      <c r="I1767" s="184" t="s">
        <v>7701</v>
      </c>
      <c r="J1767" s="184" t="s">
        <v>7702</v>
      </c>
      <c r="K1767" s="184" t="s">
        <v>7703</v>
      </c>
      <c r="L1767" s="184" t="s">
        <v>514</v>
      </c>
    </row>
    <row r="1768" spans="1:12" x14ac:dyDescent="0.25">
      <c r="A1768" s="184" t="s">
        <v>7704</v>
      </c>
      <c r="B1768" s="184" t="s">
        <v>7705</v>
      </c>
      <c r="C1768" s="184" t="s">
        <v>74</v>
      </c>
      <c r="F1768" s="184" t="s">
        <v>1320</v>
      </c>
      <c r="G1768" s="185">
        <v>681935.61</v>
      </c>
      <c r="H1768" s="184" t="s">
        <v>7706</v>
      </c>
      <c r="I1768" s="184" t="s">
        <v>7707</v>
      </c>
      <c r="J1768" s="184" t="s">
        <v>7708</v>
      </c>
      <c r="K1768" s="184" t="s">
        <v>7709</v>
      </c>
      <c r="L1768" s="184" t="s">
        <v>514</v>
      </c>
    </row>
    <row r="1769" spans="1:12" x14ac:dyDescent="0.25">
      <c r="A1769" s="184" t="s">
        <v>7710</v>
      </c>
      <c r="B1769" s="184" t="s">
        <v>7711</v>
      </c>
      <c r="C1769" s="184" t="s">
        <v>74</v>
      </c>
      <c r="F1769" s="184" t="s">
        <v>1320</v>
      </c>
      <c r="G1769" s="185">
        <v>900058.08</v>
      </c>
      <c r="H1769" s="184" t="s">
        <v>7712</v>
      </c>
      <c r="I1769" s="184" t="s">
        <v>514</v>
      </c>
      <c r="J1769" s="184" t="s">
        <v>7713</v>
      </c>
      <c r="K1769" s="184" t="s">
        <v>7714</v>
      </c>
      <c r="L1769" s="184" t="s">
        <v>514</v>
      </c>
    </row>
    <row r="1770" spans="1:12" x14ac:dyDescent="0.25">
      <c r="A1770" s="184" t="s">
        <v>7715</v>
      </c>
      <c r="B1770" s="184" t="s">
        <v>7716</v>
      </c>
      <c r="C1770" s="184" t="s">
        <v>74</v>
      </c>
      <c r="F1770" s="184" t="s">
        <v>1320</v>
      </c>
      <c r="G1770" s="185">
        <v>917530.79</v>
      </c>
      <c r="H1770" s="184" t="s">
        <v>7717</v>
      </c>
      <c r="I1770" s="184" t="s">
        <v>7718</v>
      </c>
      <c r="J1770" s="184" t="s">
        <v>7719</v>
      </c>
      <c r="K1770" s="184" t="s">
        <v>7720</v>
      </c>
      <c r="L1770" s="184" t="s">
        <v>514</v>
      </c>
    </row>
    <row r="1771" spans="1:12" x14ac:dyDescent="0.25">
      <c r="A1771" s="184" t="s">
        <v>7721</v>
      </c>
      <c r="B1771" s="184" t="s">
        <v>7722</v>
      </c>
      <c r="C1771" s="184" t="s">
        <v>74</v>
      </c>
      <c r="F1771" s="184" t="s">
        <v>746</v>
      </c>
      <c r="G1771" s="185">
        <v>998570.45</v>
      </c>
      <c r="H1771" s="184" t="s">
        <v>7723</v>
      </c>
      <c r="I1771" s="184" t="s">
        <v>514</v>
      </c>
      <c r="J1771" s="184" t="s">
        <v>7724</v>
      </c>
      <c r="K1771" s="184" t="s">
        <v>7725</v>
      </c>
      <c r="L1771" s="184" t="s">
        <v>514</v>
      </c>
    </row>
    <row r="1772" spans="1:12" x14ac:dyDescent="0.25">
      <c r="A1772" s="184" t="s">
        <v>7726</v>
      </c>
      <c r="B1772" s="184" t="s">
        <v>7727</v>
      </c>
      <c r="C1772" s="184" t="s">
        <v>74</v>
      </c>
      <c r="F1772" s="184" t="s">
        <v>1320</v>
      </c>
      <c r="G1772" s="185">
        <v>1401929.62</v>
      </c>
      <c r="H1772" s="184" t="s">
        <v>7728</v>
      </c>
      <c r="I1772" s="184" t="s">
        <v>514</v>
      </c>
      <c r="J1772" s="184" t="s">
        <v>7729</v>
      </c>
      <c r="K1772" s="184" t="s">
        <v>7730</v>
      </c>
      <c r="L1772" s="184" t="s">
        <v>514</v>
      </c>
    </row>
    <row r="1773" spans="1:12" x14ac:dyDescent="0.25">
      <c r="A1773" s="184" t="s">
        <v>7731</v>
      </c>
      <c r="B1773" s="184" t="s">
        <v>7732</v>
      </c>
      <c r="C1773" s="184" t="s">
        <v>74</v>
      </c>
      <c r="F1773" s="184" t="s">
        <v>1320</v>
      </c>
      <c r="G1773" s="185">
        <v>196415.54</v>
      </c>
      <c r="H1773" s="184" t="s">
        <v>7733</v>
      </c>
      <c r="I1773" s="184" t="s">
        <v>514</v>
      </c>
      <c r="J1773" s="184" t="s">
        <v>7734</v>
      </c>
      <c r="K1773" s="184" t="s">
        <v>514</v>
      </c>
      <c r="L1773" s="184" t="s">
        <v>514</v>
      </c>
    </row>
    <row r="1774" spans="1:12" x14ac:dyDescent="0.25">
      <c r="A1774" s="184" t="s">
        <v>7735</v>
      </c>
      <c r="B1774" s="184" t="s">
        <v>7736</v>
      </c>
      <c r="C1774" s="184" t="s">
        <v>74</v>
      </c>
      <c r="F1774" s="184" t="s">
        <v>1320</v>
      </c>
      <c r="G1774" s="185">
        <v>88387.77</v>
      </c>
      <c r="H1774" s="184" t="s">
        <v>7737</v>
      </c>
      <c r="I1774" s="184" t="s">
        <v>514</v>
      </c>
      <c r="J1774" s="184" t="s">
        <v>7738</v>
      </c>
      <c r="K1774" s="184" t="s">
        <v>514</v>
      </c>
      <c r="L1774" s="184" t="s">
        <v>514</v>
      </c>
    </row>
    <row r="1775" spans="1:12" x14ac:dyDescent="0.25">
      <c r="A1775" s="184" t="s">
        <v>7739</v>
      </c>
      <c r="B1775" s="184" t="s">
        <v>7740</v>
      </c>
      <c r="C1775" s="184" t="s">
        <v>168</v>
      </c>
      <c r="F1775" s="184" t="s">
        <v>1320</v>
      </c>
      <c r="G1775" s="185">
        <v>699460.09</v>
      </c>
      <c r="H1775" s="184" t="s">
        <v>7741</v>
      </c>
      <c r="I1775" s="184" t="s">
        <v>514</v>
      </c>
      <c r="J1775" s="184" t="s">
        <v>7742</v>
      </c>
      <c r="K1775" s="184" t="s">
        <v>7743</v>
      </c>
      <c r="L1775" s="184" t="s">
        <v>514</v>
      </c>
    </row>
    <row r="1776" spans="1:12" x14ac:dyDescent="0.25">
      <c r="A1776" s="184" t="s">
        <v>7744</v>
      </c>
      <c r="B1776" s="184" t="s">
        <v>7745</v>
      </c>
      <c r="C1776" s="184" t="s">
        <v>74</v>
      </c>
      <c r="F1776" s="184" t="s">
        <v>1320</v>
      </c>
      <c r="G1776" s="185">
        <v>579428.64</v>
      </c>
      <c r="H1776" s="184" t="s">
        <v>7746</v>
      </c>
      <c r="I1776" s="184" t="s">
        <v>7747</v>
      </c>
      <c r="J1776" s="184" t="s">
        <v>7748</v>
      </c>
      <c r="K1776" s="184" t="s">
        <v>7749</v>
      </c>
      <c r="L1776" s="184" t="s">
        <v>514</v>
      </c>
    </row>
    <row r="1777" spans="1:12" x14ac:dyDescent="0.25">
      <c r="A1777" s="184" t="s">
        <v>7750</v>
      </c>
      <c r="B1777" s="184" t="s">
        <v>7751</v>
      </c>
      <c r="C1777" s="184" t="s">
        <v>74</v>
      </c>
      <c r="F1777" s="184" t="s">
        <v>1320</v>
      </c>
      <c r="G1777" s="185">
        <v>799679.57</v>
      </c>
      <c r="H1777" s="184" t="s">
        <v>7752</v>
      </c>
      <c r="I1777" s="184" t="s">
        <v>7753</v>
      </c>
      <c r="J1777" s="184" t="s">
        <v>7754</v>
      </c>
      <c r="K1777" s="184" t="s">
        <v>7755</v>
      </c>
      <c r="L1777" s="184" t="s">
        <v>514</v>
      </c>
    </row>
    <row r="1778" spans="1:12" x14ac:dyDescent="0.25">
      <c r="A1778" s="184" t="s">
        <v>7756</v>
      </c>
      <c r="B1778" s="184" t="s">
        <v>7757</v>
      </c>
      <c r="C1778" s="184" t="s">
        <v>74</v>
      </c>
      <c r="F1778" s="184" t="s">
        <v>510</v>
      </c>
      <c r="G1778" s="185">
        <v>0</v>
      </c>
      <c r="H1778" s="184" t="s">
        <v>514</v>
      </c>
      <c r="I1778" s="184" t="s">
        <v>514</v>
      </c>
      <c r="J1778" s="184" t="s">
        <v>514</v>
      </c>
      <c r="K1778" s="184" t="s">
        <v>514</v>
      </c>
      <c r="L1778" s="184" t="s">
        <v>514</v>
      </c>
    </row>
    <row r="1779" spans="1:12" x14ac:dyDescent="0.25">
      <c r="A1779" s="184" t="s">
        <v>7758</v>
      </c>
      <c r="B1779" s="184" t="s">
        <v>7759</v>
      </c>
      <c r="C1779" s="184" t="s">
        <v>74</v>
      </c>
      <c r="F1779" s="184" t="s">
        <v>510</v>
      </c>
      <c r="G1779" s="185">
        <v>0</v>
      </c>
      <c r="H1779" s="184" t="s">
        <v>514</v>
      </c>
      <c r="I1779" s="184" t="s">
        <v>514</v>
      </c>
      <c r="J1779" s="184" t="s">
        <v>514</v>
      </c>
      <c r="K1779" s="184" t="s">
        <v>514</v>
      </c>
      <c r="L1779" s="184" t="s">
        <v>514</v>
      </c>
    </row>
    <row r="1780" spans="1:12" x14ac:dyDescent="0.25">
      <c r="A1780" s="184" t="s">
        <v>7760</v>
      </c>
      <c r="B1780" s="184" t="s">
        <v>7761</v>
      </c>
      <c r="C1780" s="184" t="s">
        <v>74</v>
      </c>
      <c r="F1780" s="184" t="s">
        <v>796</v>
      </c>
      <c r="G1780" s="185">
        <v>288045.63</v>
      </c>
      <c r="H1780" s="184" t="s">
        <v>7762</v>
      </c>
      <c r="I1780" s="184" t="s">
        <v>514</v>
      </c>
      <c r="J1780" s="184" t="s">
        <v>7763</v>
      </c>
      <c r="K1780" s="184" t="s">
        <v>514</v>
      </c>
      <c r="L1780" s="184" t="s">
        <v>514</v>
      </c>
    </row>
    <row r="1781" spans="1:12" x14ac:dyDescent="0.25">
      <c r="A1781" s="184" t="s">
        <v>7764</v>
      </c>
      <c r="B1781" s="184" t="s">
        <v>7765</v>
      </c>
      <c r="C1781" s="184" t="s">
        <v>74</v>
      </c>
      <c r="F1781" s="184" t="s">
        <v>796</v>
      </c>
      <c r="G1781" s="185">
        <v>191225.77</v>
      </c>
      <c r="H1781" s="184" t="s">
        <v>7766</v>
      </c>
      <c r="I1781" s="184" t="s">
        <v>514</v>
      </c>
      <c r="J1781" s="184" t="s">
        <v>7767</v>
      </c>
      <c r="K1781" s="184" t="s">
        <v>514</v>
      </c>
      <c r="L1781" s="184" t="s">
        <v>514</v>
      </c>
    </row>
    <row r="1782" spans="1:12" x14ac:dyDescent="0.25">
      <c r="A1782" s="184" t="s">
        <v>7768</v>
      </c>
      <c r="B1782" s="184" t="s">
        <v>7769</v>
      </c>
      <c r="C1782" s="184" t="s">
        <v>74</v>
      </c>
      <c r="F1782" s="184" t="s">
        <v>796</v>
      </c>
      <c r="G1782" s="185">
        <v>190942.19</v>
      </c>
      <c r="H1782" s="184" t="s">
        <v>7770</v>
      </c>
      <c r="I1782" s="184" t="s">
        <v>514</v>
      </c>
      <c r="J1782" s="184" t="s">
        <v>7771</v>
      </c>
      <c r="K1782" s="184" t="s">
        <v>514</v>
      </c>
      <c r="L1782" s="184" t="s">
        <v>514</v>
      </c>
    </row>
    <row r="1783" spans="1:12" x14ac:dyDescent="0.25">
      <c r="A1783" s="184" t="s">
        <v>7772</v>
      </c>
      <c r="B1783" s="184" t="s">
        <v>7773</v>
      </c>
      <c r="C1783" s="184" t="s">
        <v>74</v>
      </c>
      <c r="F1783" s="184" t="s">
        <v>1320</v>
      </c>
      <c r="G1783" s="185">
        <v>79663.649999999994</v>
      </c>
      <c r="H1783" s="184" t="s">
        <v>7774</v>
      </c>
      <c r="I1783" s="184" t="s">
        <v>7775</v>
      </c>
      <c r="J1783" s="184" t="s">
        <v>7776</v>
      </c>
      <c r="K1783" s="184" t="s">
        <v>7777</v>
      </c>
      <c r="L1783" s="184" t="s">
        <v>514</v>
      </c>
    </row>
    <row r="1784" spans="1:12" x14ac:dyDescent="0.25">
      <c r="A1784" s="184" t="s">
        <v>7778</v>
      </c>
      <c r="B1784" s="184" t="s">
        <v>7779</v>
      </c>
      <c r="C1784" s="184" t="s">
        <v>74</v>
      </c>
      <c r="F1784" s="184" t="s">
        <v>510</v>
      </c>
      <c r="G1784" s="185">
        <v>6696.84</v>
      </c>
      <c r="H1784" s="184" t="s">
        <v>7780</v>
      </c>
      <c r="I1784" s="184" t="s">
        <v>6650</v>
      </c>
      <c r="J1784" s="184" t="s">
        <v>1913</v>
      </c>
      <c r="K1784" s="184" t="s">
        <v>514</v>
      </c>
      <c r="L1784" s="184" t="s">
        <v>514</v>
      </c>
    </row>
    <row r="1785" spans="1:12" x14ac:dyDescent="0.25">
      <c r="A1785" s="184" t="s">
        <v>7781</v>
      </c>
      <c r="B1785" s="184" t="s">
        <v>7782</v>
      </c>
      <c r="C1785" s="184" t="s">
        <v>74</v>
      </c>
      <c r="F1785" s="184" t="s">
        <v>510</v>
      </c>
      <c r="G1785" s="185">
        <v>14988.95</v>
      </c>
      <c r="H1785" s="184" t="s">
        <v>514</v>
      </c>
      <c r="I1785" s="184" t="s">
        <v>1802</v>
      </c>
      <c r="J1785" s="184" t="s">
        <v>513</v>
      </c>
      <c r="K1785" s="184" t="s">
        <v>514</v>
      </c>
      <c r="L1785" s="184" t="s">
        <v>514</v>
      </c>
    </row>
    <row r="1786" spans="1:12" x14ac:dyDescent="0.25">
      <c r="A1786" s="184" t="s">
        <v>7783</v>
      </c>
      <c r="B1786" s="184" t="s">
        <v>7784</v>
      </c>
      <c r="C1786" s="184" t="s">
        <v>74</v>
      </c>
      <c r="F1786" s="184" t="s">
        <v>510</v>
      </c>
      <c r="G1786" s="185">
        <v>13989.47</v>
      </c>
      <c r="H1786" s="184" t="s">
        <v>7785</v>
      </c>
      <c r="I1786" s="184" t="s">
        <v>7786</v>
      </c>
      <c r="J1786" s="184" t="s">
        <v>7787</v>
      </c>
      <c r="K1786" s="184" t="s">
        <v>514</v>
      </c>
      <c r="L1786" s="184" t="s">
        <v>514</v>
      </c>
    </row>
    <row r="1787" spans="1:12" x14ac:dyDescent="0.25">
      <c r="A1787" s="184" t="s">
        <v>7788</v>
      </c>
      <c r="B1787" s="184" t="s">
        <v>7789</v>
      </c>
      <c r="C1787" s="184" t="s">
        <v>74</v>
      </c>
      <c r="F1787" s="184" t="s">
        <v>510</v>
      </c>
      <c r="G1787" s="185">
        <v>333413.68</v>
      </c>
      <c r="H1787" s="184" t="s">
        <v>514</v>
      </c>
      <c r="I1787" s="184" t="s">
        <v>514</v>
      </c>
      <c r="J1787" s="184" t="s">
        <v>7790</v>
      </c>
      <c r="K1787" s="184" t="s">
        <v>514</v>
      </c>
      <c r="L1787" s="184" t="s">
        <v>514</v>
      </c>
    </row>
    <row r="1788" spans="1:12" x14ac:dyDescent="0.25">
      <c r="A1788" s="184" t="s">
        <v>7791</v>
      </c>
      <c r="B1788" s="184" t="s">
        <v>7792</v>
      </c>
      <c r="C1788" s="184" t="s">
        <v>74</v>
      </c>
      <c r="F1788" s="184" t="s">
        <v>865</v>
      </c>
      <c r="G1788" s="185">
        <v>127921.32</v>
      </c>
      <c r="H1788" s="184" t="s">
        <v>4585</v>
      </c>
      <c r="I1788" s="184" t="s">
        <v>4586</v>
      </c>
      <c r="J1788" s="184" t="s">
        <v>3479</v>
      </c>
      <c r="K1788" s="184" t="s">
        <v>514</v>
      </c>
      <c r="L1788" s="184" t="s">
        <v>514</v>
      </c>
    </row>
    <row r="1789" spans="1:12" x14ac:dyDescent="0.25">
      <c r="A1789" s="184" t="s">
        <v>7793</v>
      </c>
      <c r="B1789" s="184" t="s">
        <v>7794</v>
      </c>
      <c r="C1789" s="184" t="s">
        <v>74</v>
      </c>
      <c r="F1789" s="184" t="s">
        <v>510</v>
      </c>
      <c r="G1789" s="185">
        <v>134897.03</v>
      </c>
      <c r="H1789" s="184" t="s">
        <v>7795</v>
      </c>
      <c r="I1789" s="184" t="s">
        <v>7796</v>
      </c>
      <c r="J1789" s="184" t="s">
        <v>7797</v>
      </c>
      <c r="K1789" s="184" t="s">
        <v>514</v>
      </c>
      <c r="L1789" s="184" t="s">
        <v>514</v>
      </c>
    </row>
    <row r="1790" spans="1:12" x14ac:dyDescent="0.25">
      <c r="A1790" s="184" t="s">
        <v>7798</v>
      </c>
      <c r="B1790" s="184" t="s">
        <v>7799</v>
      </c>
      <c r="C1790" s="184" t="s">
        <v>74</v>
      </c>
      <c r="F1790" s="184" t="s">
        <v>1320</v>
      </c>
      <c r="G1790" s="185">
        <v>326463.61</v>
      </c>
      <c r="H1790" s="184" t="s">
        <v>7800</v>
      </c>
      <c r="I1790" s="184" t="s">
        <v>7801</v>
      </c>
      <c r="J1790" s="184" t="s">
        <v>7802</v>
      </c>
      <c r="K1790" s="184" t="s">
        <v>7803</v>
      </c>
      <c r="L1790" s="184" t="s">
        <v>514</v>
      </c>
    </row>
    <row r="1791" spans="1:12" x14ac:dyDescent="0.25">
      <c r="A1791" s="184" t="s">
        <v>7804</v>
      </c>
      <c r="B1791" s="184" t="s">
        <v>7805</v>
      </c>
      <c r="C1791" s="184" t="s">
        <v>74</v>
      </c>
      <c r="F1791" s="184" t="s">
        <v>1320</v>
      </c>
      <c r="G1791" s="185">
        <v>366045.05</v>
      </c>
      <c r="H1791" s="184" t="s">
        <v>7806</v>
      </c>
      <c r="I1791" s="184" t="s">
        <v>7807</v>
      </c>
      <c r="J1791" s="184" t="s">
        <v>7808</v>
      </c>
      <c r="K1791" s="184" t="s">
        <v>7809</v>
      </c>
      <c r="L1791" s="184" t="s">
        <v>514</v>
      </c>
    </row>
    <row r="1792" spans="1:12" x14ac:dyDescent="0.25">
      <c r="A1792" s="184" t="s">
        <v>7810</v>
      </c>
      <c r="B1792" s="184" t="s">
        <v>7811</v>
      </c>
      <c r="C1792" s="184" t="s">
        <v>74</v>
      </c>
      <c r="F1792" s="184" t="s">
        <v>1320</v>
      </c>
      <c r="G1792" s="185">
        <v>565658.64</v>
      </c>
      <c r="H1792" s="184" t="s">
        <v>7812</v>
      </c>
      <c r="I1792" s="184" t="s">
        <v>7747</v>
      </c>
      <c r="J1792" s="184" t="s">
        <v>7748</v>
      </c>
      <c r="K1792" s="184" t="s">
        <v>7749</v>
      </c>
      <c r="L1792" s="184" t="s">
        <v>514</v>
      </c>
    </row>
    <row r="1793" spans="1:12" x14ac:dyDescent="0.25">
      <c r="A1793" s="184" t="s">
        <v>7813</v>
      </c>
      <c r="B1793" s="184" t="s">
        <v>7814</v>
      </c>
      <c r="C1793" s="184" t="s">
        <v>74</v>
      </c>
      <c r="F1793" s="184" t="s">
        <v>1320</v>
      </c>
      <c r="G1793" s="185">
        <v>556907.72</v>
      </c>
      <c r="H1793" s="184" t="s">
        <v>7815</v>
      </c>
      <c r="I1793" s="184" t="s">
        <v>7747</v>
      </c>
      <c r="J1793" s="184" t="s">
        <v>7748</v>
      </c>
      <c r="K1793" s="184" t="s">
        <v>7749</v>
      </c>
      <c r="L1793" s="184" t="s">
        <v>514</v>
      </c>
    </row>
    <row r="1794" spans="1:12" x14ac:dyDescent="0.25">
      <c r="A1794" s="184" t="s">
        <v>7816</v>
      </c>
      <c r="B1794" s="184" t="s">
        <v>7817</v>
      </c>
      <c r="C1794" s="184" t="s">
        <v>74</v>
      </c>
      <c r="F1794" s="184" t="s">
        <v>2877</v>
      </c>
      <c r="G1794" s="185">
        <v>30508.77</v>
      </c>
      <c r="H1794" s="184" t="s">
        <v>7818</v>
      </c>
      <c r="I1794" s="184" t="s">
        <v>867</v>
      </c>
      <c r="J1794" s="184" t="s">
        <v>868</v>
      </c>
      <c r="K1794" s="184" t="s">
        <v>514</v>
      </c>
      <c r="L1794" s="184" t="s">
        <v>514</v>
      </c>
    </row>
    <row r="1795" spans="1:12" x14ac:dyDescent="0.25">
      <c r="A1795" s="184" t="s">
        <v>7819</v>
      </c>
      <c r="B1795" s="184" t="s">
        <v>7820</v>
      </c>
      <c r="C1795" s="184" t="s">
        <v>74</v>
      </c>
      <c r="F1795" s="184" t="s">
        <v>528</v>
      </c>
      <c r="G1795" s="185">
        <v>1588421.44</v>
      </c>
      <c r="H1795" s="184" t="s">
        <v>7821</v>
      </c>
      <c r="I1795" s="184" t="s">
        <v>7822</v>
      </c>
      <c r="J1795" s="184" t="s">
        <v>7823</v>
      </c>
      <c r="K1795" s="184" t="s">
        <v>514</v>
      </c>
      <c r="L1795" s="184" t="s">
        <v>514</v>
      </c>
    </row>
    <row r="1796" spans="1:12" x14ac:dyDescent="0.25">
      <c r="A1796" s="184" t="s">
        <v>7824</v>
      </c>
      <c r="B1796" s="184" t="s">
        <v>7825</v>
      </c>
      <c r="C1796" s="184" t="s">
        <v>74</v>
      </c>
      <c r="F1796" s="184" t="s">
        <v>510</v>
      </c>
      <c r="G1796" s="185">
        <v>2551.84</v>
      </c>
      <c r="H1796" s="184" t="s">
        <v>514</v>
      </c>
      <c r="I1796" s="184" t="s">
        <v>6650</v>
      </c>
      <c r="J1796" s="184" t="s">
        <v>1913</v>
      </c>
      <c r="K1796" s="184" t="s">
        <v>514</v>
      </c>
      <c r="L1796" s="184" t="s">
        <v>514</v>
      </c>
    </row>
    <row r="1797" spans="1:12" x14ac:dyDescent="0.25">
      <c r="A1797" s="184" t="s">
        <v>7826</v>
      </c>
      <c r="B1797" s="184" t="s">
        <v>7827</v>
      </c>
      <c r="C1797" s="184" t="s">
        <v>74</v>
      </c>
      <c r="F1797" s="184" t="s">
        <v>510</v>
      </c>
      <c r="G1797" s="185">
        <v>80428.960000000006</v>
      </c>
      <c r="H1797" s="184" t="s">
        <v>7828</v>
      </c>
      <c r="I1797" s="184" t="s">
        <v>7829</v>
      </c>
      <c r="J1797" s="184" t="s">
        <v>7830</v>
      </c>
      <c r="K1797" s="184" t="s">
        <v>694</v>
      </c>
      <c r="L1797" s="184" t="s">
        <v>514</v>
      </c>
    </row>
    <row r="1798" spans="1:12" x14ac:dyDescent="0.25">
      <c r="A1798" s="184" t="s">
        <v>7831</v>
      </c>
      <c r="B1798" s="184" t="s">
        <v>7832</v>
      </c>
      <c r="C1798" s="184" t="s">
        <v>74</v>
      </c>
      <c r="F1798" s="184" t="s">
        <v>540</v>
      </c>
      <c r="G1798" s="185">
        <v>2872761.89</v>
      </c>
      <c r="H1798" s="184" t="s">
        <v>7833</v>
      </c>
      <c r="I1798" s="184" t="s">
        <v>7834</v>
      </c>
      <c r="J1798" s="184" t="s">
        <v>4558</v>
      </c>
      <c r="K1798" s="184" t="s">
        <v>7835</v>
      </c>
      <c r="L1798" s="184" t="s">
        <v>514</v>
      </c>
    </row>
    <row r="1799" spans="1:12" s="190" customFormat="1" x14ac:dyDescent="0.25">
      <c r="A1799" s="188" t="s">
        <v>7836</v>
      </c>
      <c r="B1799" s="188" t="s">
        <v>7837</v>
      </c>
      <c r="C1799" s="188" t="s">
        <v>74</v>
      </c>
      <c r="D1799" s="188"/>
      <c r="E1799" s="188"/>
      <c r="F1799" s="188" t="s">
        <v>510</v>
      </c>
      <c r="G1799" s="189">
        <v>2395732.02</v>
      </c>
      <c r="H1799" s="188" t="s">
        <v>7838</v>
      </c>
      <c r="I1799" s="188" t="s">
        <v>7839</v>
      </c>
      <c r="J1799" s="188" t="s">
        <v>7840</v>
      </c>
      <c r="K1799" s="188" t="s">
        <v>514</v>
      </c>
      <c r="L1799" s="188" t="s">
        <v>514</v>
      </c>
    </row>
    <row r="1800" spans="1:12" s="190" customFormat="1" x14ac:dyDescent="0.25">
      <c r="A1800" s="188" t="s">
        <v>7841</v>
      </c>
      <c r="B1800" s="203" t="s">
        <v>238</v>
      </c>
      <c r="C1800" s="188" t="s">
        <v>74</v>
      </c>
      <c r="D1800" s="188"/>
      <c r="E1800" s="188"/>
      <c r="F1800" s="188" t="s">
        <v>510</v>
      </c>
      <c r="G1800" s="189">
        <v>605906.42000000004</v>
      </c>
      <c r="H1800" s="188" t="s">
        <v>7842</v>
      </c>
      <c r="I1800" s="204">
        <v>6064.72</v>
      </c>
      <c r="J1800" s="204">
        <v>121294.34</v>
      </c>
      <c r="K1800" s="188" t="s">
        <v>514</v>
      </c>
      <c r="L1800" s="188" t="s">
        <v>514</v>
      </c>
    </row>
    <row r="1801" spans="1:12" s="190" customFormat="1" x14ac:dyDescent="0.25">
      <c r="A1801" s="188" t="s">
        <v>7843</v>
      </c>
      <c r="B1801" s="188" t="s">
        <v>7844</v>
      </c>
      <c r="C1801" s="188" t="s">
        <v>74</v>
      </c>
      <c r="D1801" s="188"/>
      <c r="E1801" s="188"/>
      <c r="F1801" s="188" t="s">
        <v>510</v>
      </c>
      <c r="G1801" s="189">
        <v>1498349.74</v>
      </c>
      <c r="H1801" s="188" t="s">
        <v>7845</v>
      </c>
      <c r="I1801" s="188" t="s">
        <v>7846</v>
      </c>
      <c r="J1801" s="188" t="s">
        <v>7847</v>
      </c>
      <c r="K1801" s="188" t="s">
        <v>514</v>
      </c>
      <c r="L1801" s="188" t="s">
        <v>514</v>
      </c>
    </row>
    <row r="1802" spans="1:12" x14ac:dyDescent="0.25">
      <c r="A1802" s="184" t="s">
        <v>7848</v>
      </c>
      <c r="B1802" s="184" t="s">
        <v>7849</v>
      </c>
      <c r="C1802" s="184" t="s">
        <v>74</v>
      </c>
      <c r="F1802" s="184" t="s">
        <v>767</v>
      </c>
      <c r="G1802" s="185">
        <v>87557.21</v>
      </c>
      <c r="H1802" s="184" t="s">
        <v>7850</v>
      </c>
      <c r="I1802" s="184" t="s">
        <v>514</v>
      </c>
      <c r="J1802" s="184" t="s">
        <v>7851</v>
      </c>
      <c r="K1802" s="184" t="s">
        <v>514</v>
      </c>
      <c r="L1802" s="184" t="s">
        <v>514</v>
      </c>
    </row>
    <row r="1803" spans="1:12" x14ac:dyDescent="0.25">
      <c r="A1803" s="184" t="s">
        <v>7852</v>
      </c>
      <c r="B1803" s="184" t="s">
        <v>7853</v>
      </c>
      <c r="C1803" s="184" t="s">
        <v>74</v>
      </c>
      <c r="F1803" s="184" t="s">
        <v>746</v>
      </c>
      <c r="G1803" s="185">
        <v>139919.59</v>
      </c>
      <c r="H1803" s="184" t="s">
        <v>7854</v>
      </c>
      <c r="I1803" s="184" t="s">
        <v>7855</v>
      </c>
      <c r="J1803" s="184" t="s">
        <v>7856</v>
      </c>
      <c r="K1803" s="184" t="s">
        <v>514</v>
      </c>
      <c r="L1803" s="184" t="s">
        <v>514</v>
      </c>
    </row>
    <row r="1804" spans="1:12" x14ac:dyDescent="0.25">
      <c r="A1804" s="184" t="s">
        <v>7857</v>
      </c>
      <c r="B1804" s="184" t="s">
        <v>7858</v>
      </c>
      <c r="C1804" s="184" t="s">
        <v>74</v>
      </c>
      <c r="F1804" s="184" t="s">
        <v>1320</v>
      </c>
      <c r="G1804" s="185">
        <v>125917.51</v>
      </c>
      <c r="H1804" s="184" t="s">
        <v>7859</v>
      </c>
      <c r="I1804" s="184" t="s">
        <v>7860</v>
      </c>
      <c r="J1804" s="184" t="s">
        <v>7861</v>
      </c>
      <c r="K1804" s="184" t="s">
        <v>514</v>
      </c>
      <c r="L1804" s="184" t="s">
        <v>514</v>
      </c>
    </row>
    <row r="1805" spans="1:12" x14ac:dyDescent="0.25">
      <c r="A1805" s="184" t="s">
        <v>7862</v>
      </c>
      <c r="B1805" s="184" t="s">
        <v>7863</v>
      </c>
      <c r="C1805" s="184" t="s">
        <v>74</v>
      </c>
      <c r="F1805" s="184" t="s">
        <v>826</v>
      </c>
      <c r="G1805" s="185">
        <v>123875.57</v>
      </c>
      <c r="H1805" s="184" t="s">
        <v>514</v>
      </c>
      <c r="I1805" s="184" t="s">
        <v>514</v>
      </c>
      <c r="J1805" s="184" t="s">
        <v>3059</v>
      </c>
      <c r="K1805" s="184" t="s">
        <v>514</v>
      </c>
      <c r="L1805" s="184" t="s">
        <v>514</v>
      </c>
    </row>
    <row r="1806" spans="1:12" x14ac:dyDescent="0.25">
      <c r="A1806" s="184" t="s">
        <v>7864</v>
      </c>
      <c r="B1806" s="184" t="s">
        <v>7865</v>
      </c>
      <c r="C1806" s="184" t="s">
        <v>74</v>
      </c>
      <c r="F1806" s="184" t="s">
        <v>826</v>
      </c>
      <c r="G1806" s="185">
        <v>398028.49</v>
      </c>
      <c r="H1806" s="184" t="s">
        <v>7866</v>
      </c>
      <c r="I1806" s="184" t="s">
        <v>514</v>
      </c>
      <c r="J1806" s="184" t="s">
        <v>7867</v>
      </c>
      <c r="K1806" s="184" t="s">
        <v>514</v>
      </c>
      <c r="L1806" s="184" t="s">
        <v>514</v>
      </c>
    </row>
    <row r="1807" spans="1:12" x14ac:dyDescent="0.25">
      <c r="A1807" s="184" t="s">
        <v>7868</v>
      </c>
      <c r="B1807" s="184" t="s">
        <v>7869</v>
      </c>
      <c r="C1807" s="184" t="s">
        <v>74</v>
      </c>
      <c r="F1807" s="184" t="s">
        <v>746</v>
      </c>
      <c r="G1807" s="185">
        <v>356490.2</v>
      </c>
      <c r="H1807" s="184" t="s">
        <v>514</v>
      </c>
      <c r="I1807" s="184" t="s">
        <v>7870</v>
      </c>
      <c r="J1807" s="184" t="s">
        <v>7871</v>
      </c>
      <c r="K1807" s="184" t="s">
        <v>514</v>
      </c>
      <c r="L1807" s="184" t="s">
        <v>514</v>
      </c>
    </row>
    <row r="1808" spans="1:12" x14ac:dyDescent="0.25">
      <c r="A1808" s="184" t="s">
        <v>7872</v>
      </c>
      <c r="B1808" s="184" t="s">
        <v>7873</v>
      </c>
      <c r="C1808" s="184" t="s">
        <v>74</v>
      </c>
      <c r="F1808" s="184" t="s">
        <v>865</v>
      </c>
      <c r="G1808" s="185">
        <v>242642</v>
      </c>
      <c r="H1808" s="184" t="s">
        <v>7874</v>
      </c>
      <c r="I1808" s="184" t="s">
        <v>514</v>
      </c>
      <c r="J1808" s="184" t="s">
        <v>514</v>
      </c>
      <c r="K1808" s="184" t="s">
        <v>514</v>
      </c>
      <c r="L1808" s="184" t="s">
        <v>514</v>
      </c>
    </row>
    <row r="1809" spans="1:12" x14ac:dyDescent="0.25">
      <c r="A1809" s="184" t="s">
        <v>7875</v>
      </c>
      <c r="B1809" s="184" t="s">
        <v>7876</v>
      </c>
      <c r="C1809" s="184" t="s">
        <v>74</v>
      </c>
      <c r="F1809" s="184" t="s">
        <v>865</v>
      </c>
      <c r="G1809" s="185">
        <v>625790.02</v>
      </c>
      <c r="H1809" s="184" t="s">
        <v>7877</v>
      </c>
      <c r="I1809" s="184" t="s">
        <v>514</v>
      </c>
      <c r="J1809" s="184" t="s">
        <v>514</v>
      </c>
      <c r="K1809" s="184" t="s">
        <v>514</v>
      </c>
      <c r="L1809" s="184" t="s">
        <v>514</v>
      </c>
    </row>
    <row r="1810" spans="1:12" x14ac:dyDescent="0.25">
      <c r="A1810" s="184" t="s">
        <v>7878</v>
      </c>
      <c r="B1810" s="184" t="s">
        <v>7879</v>
      </c>
      <c r="C1810" s="184" t="s">
        <v>74</v>
      </c>
      <c r="F1810" s="184" t="s">
        <v>746</v>
      </c>
      <c r="G1810" s="185">
        <v>1225171.01</v>
      </c>
      <c r="H1810" s="184" t="s">
        <v>7880</v>
      </c>
      <c r="I1810" s="184" t="s">
        <v>7881</v>
      </c>
      <c r="J1810" s="184" t="s">
        <v>7882</v>
      </c>
      <c r="K1810" s="184" t="s">
        <v>514</v>
      </c>
      <c r="L1810" s="184" t="s">
        <v>514</v>
      </c>
    </row>
    <row r="1811" spans="1:12" x14ac:dyDescent="0.25">
      <c r="A1811" s="184" t="s">
        <v>7883</v>
      </c>
      <c r="B1811" s="184" t="s">
        <v>7884</v>
      </c>
      <c r="C1811" s="184" t="s">
        <v>74</v>
      </c>
      <c r="F1811" s="184" t="s">
        <v>826</v>
      </c>
      <c r="G1811" s="185">
        <v>0</v>
      </c>
      <c r="H1811" s="184" t="s">
        <v>514</v>
      </c>
      <c r="I1811" s="184" t="s">
        <v>514</v>
      </c>
      <c r="J1811" s="184" t="s">
        <v>514</v>
      </c>
      <c r="K1811" s="184" t="s">
        <v>514</v>
      </c>
      <c r="L1811" s="184" t="s">
        <v>514</v>
      </c>
    </row>
    <row r="1812" spans="1:12" x14ac:dyDescent="0.25">
      <c r="A1812" s="184" t="s">
        <v>7885</v>
      </c>
      <c r="B1812" s="184" t="s">
        <v>7886</v>
      </c>
      <c r="C1812" s="184" t="s">
        <v>74</v>
      </c>
      <c r="F1812" s="184" t="s">
        <v>865</v>
      </c>
      <c r="G1812" s="185">
        <v>81300793.909999996</v>
      </c>
      <c r="H1812" s="184" t="s">
        <v>7887</v>
      </c>
      <c r="I1812" s="184" t="s">
        <v>7888</v>
      </c>
      <c r="J1812" s="184" t="s">
        <v>7889</v>
      </c>
      <c r="K1812" s="184" t="s">
        <v>514</v>
      </c>
      <c r="L1812" s="184" t="s">
        <v>514</v>
      </c>
    </row>
    <row r="1813" spans="1:12" x14ac:dyDescent="0.25">
      <c r="A1813" s="184" t="s">
        <v>7890</v>
      </c>
      <c r="B1813" s="184" t="s">
        <v>7891</v>
      </c>
      <c r="C1813" s="184" t="s">
        <v>74</v>
      </c>
      <c r="F1813" s="184" t="s">
        <v>826</v>
      </c>
      <c r="G1813" s="185">
        <v>206350.73</v>
      </c>
      <c r="H1813" s="184" t="s">
        <v>514</v>
      </c>
      <c r="I1813" s="184" t="s">
        <v>514</v>
      </c>
      <c r="J1813" s="184" t="s">
        <v>7892</v>
      </c>
      <c r="K1813" s="184" t="s">
        <v>514</v>
      </c>
      <c r="L1813" s="184" t="s">
        <v>514</v>
      </c>
    </row>
    <row r="1814" spans="1:12" x14ac:dyDescent="0.25">
      <c r="A1814" s="184" t="s">
        <v>7893</v>
      </c>
      <c r="B1814" s="184" t="s">
        <v>7894</v>
      </c>
      <c r="C1814" s="184" t="s">
        <v>74</v>
      </c>
      <c r="F1814" s="184" t="s">
        <v>826</v>
      </c>
      <c r="G1814" s="185">
        <v>206350.73</v>
      </c>
      <c r="H1814" s="184" t="s">
        <v>514</v>
      </c>
      <c r="I1814" s="184" t="s">
        <v>514</v>
      </c>
      <c r="J1814" s="184" t="s">
        <v>7892</v>
      </c>
      <c r="K1814" s="184" t="s">
        <v>514</v>
      </c>
      <c r="L1814" s="184" t="s">
        <v>514</v>
      </c>
    </row>
    <row r="1815" spans="1:12" x14ac:dyDescent="0.25">
      <c r="A1815" s="184" t="s">
        <v>7895</v>
      </c>
      <c r="B1815" s="184" t="s">
        <v>7896</v>
      </c>
      <c r="C1815" s="184" t="s">
        <v>74</v>
      </c>
      <c r="F1815" s="184" t="s">
        <v>865</v>
      </c>
      <c r="G1815" s="185">
        <v>265528.71999999997</v>
      </c>
      <c r="H1815" s="184" t="s">
        <v>4586</v>
      </c>
      <c r="I1815" s="184" t="s">
        <v>7897</v>
      </c>
      <c r="J1815" s="184" t="s">
        <v>7898</v>
      </c>
      <c r="K1815" s="184" t="s">
        <v>514</v>
      </c>
      <c r="L1815" s="184" t="s">
        <v>514</v>
      </c>
    </row>
    <row r="1816" spans="1:12" x14ac:dyDescent="0.25">
      <c r="A1816" s="184" t="s">
        <v>7899</v>
      </c>
      <c r="B1816" s="184" t="s">
        <v>7900</v>
      </c>
      <c r="C1816" s="184" t="s">
        <v>74</v>
      </c>
      <c r="F1816" s="184" t="s">
        <v>826</v>
      </c>
      <c r="G1816" s="185">
        <v>206350.73</v>
      </c>
      <c r="H1816" s="184" t="s">
        <v>514</v>
      </c>
      <c r="I1816" s="184" t="s">
        <v>514</v>
      </c>
      <c r="J1816" s="184" t="s">
        <v>7892</v>
      </c>
      <c r="K1816" s="184" t="s">
        <v>514</v>
      </c>
      <c r="L1816" s="184" t="s">
        <v>514</v>
      </c>
    </row>
    <row r="1817" spans="1:12" x14ac:dyDescent="0.25">
      <c r="A1817" s="184" t="s">
        <v>7901</v>
      </c>
      <c r="B1817" s="184" t="s">
        <v>7902</v>
      </c>
      <c r="C1817" s="184" t="s">
        <v>74</v>
      </c>
      <c r="F1817" s="184" t="s">
        <v>826</v>
      </c>
      <c r="G1817" s="185">
        <v>503639.76</v>
      </c>
      <c r="H1817" s="184" t="s">
        <v>7903</v>
      </c>
      <c r="I1817" s="184" t="s">
        <v>7904</v>
      </c>
      <c r="J1817" s="184" t="s">
        <v>7905</v>
      </c>
      <c r="K1817" s="184" t="s">
        <v>514</v>
      </c>
      <c r="L1817" s="184" t="s">
        <v>514</v>
      </c>
    </row>
    <row r="1818" spans="1:12" x14ac:dyDescent="0.25">
      <c r="A1818" s="184" t="s">
        <v>7906</v>
      </c>
      <c r="B1818" s="184" t="s">
        <v>7907</v>
      </c>
      <c r="C1818" s="184" t="s">
        <v>74</v>
      </c>
      <c r="F1818" s="184" t="s">
        <v>826</v>
      </c>
      <c r="G1818" s="185">
        <v>206350.73</v>
      </c>
      <c r="H1818" s="184" t="s">
        <v>514</v>
      </c>
      <c r="I1818" s="184" t="s">
        <v>514</v>
      </c>
      <c r="J1818" s="184" t="s">
        <v>7892</v>
      </c>
      <c r="K1818" s="184" t="s">
        <v>514</v>
      </c>
      <c r="L1818" s="184" t="s">
        <v>514</v>
      </c>
    </row>
    <row r="1819" spans="1:12" x14ac:dyDescent="0.25">
      <c r="A1819" s="184" t="s">
        <v>7908</v>
      </c>
      <c r="B1819" s="184" t="s">
        <v>7909</v>
      </c>
      <c r="C1819" s="184" t="s">
        <v>74</v>
      </c>
      <c r="F1819" s="184" t="s">
        <v>826</v>
      </c>
      <c r="G1819" s="185">
        <v>237323.39</v>
      </c>
      <c r="H1819" s="184" t="s">
        <v>7910</v>
      </c>
      <c r="I1819" s="184" t="s">
        <v>7911</v>
      </c>
      <c r="J1819" s="184" t="s">
        <v>7912</v>
      </c>
      <c r="K1819" s="184" t="s">
        <v>2312</v>
      </c>
      <c r="L1819" s="184" t="s">
        <v>514</v>
      </c>
    </row>
    <row r="1820" spans="1:12" x14ac:dyDescent="0.25">
      <c r="A1820" s="184" t="s">
        <v>7913</v>
      </c>
      <c r="B1820" s="184" t="s">
        <v>7914</v>
      </c>
      <c r="C1820" s="184" t="s">
        <v>74</v>
      </c>
      <c r="F1820" s="184" t="s">
        <v>4629</v>
      </c>
      <c r="G1820" s="185">
        <v>1367776.44</v>
      </c>
      <c r="H1820" s="184" t="s">
        <v>7915</v>
      </c>
      <c r="I1820" s="184" t="s">
        <v>7916</v>
      </c>
      <c r="J1820" s="184" t="s">
        <v>7917</v>
      </c>
      <c r="K1820" s="184" t="s">
        <v>514</v>
      </c>
      <c r="L1820" s="184" t="s">
        <v>514</v>
      </c>
    </row>
    <row r="1821" spans="1:12" x14ac:dyDescent="0.25">
      <c r="A1821" s="184" t="s">
        <v>7918</v>
      </c>
      <c r="B1821" s="184" t="s">
        <v>7919</v>
      </c>
      <c r="C1821" s="184" t="s">
        <v>74</v>
      </c>
      <c r="F1821" s="184" t="s">
        <v>4629</v>
      </c>
      <c r="G1821" s="185">
        <v>770215.96</v>
      </c>
      <c r="H1821" s="184" t="s">
        <v>7920</v>
      </c>
      <c r="I1821" s="184" t="s">
        <v>7921</v>
      </c>
      <c r="J1821" s="184" t="s">
        <v>7922</v>
      </c>
      <c r="K1821" s="184" t="s">
        <v>514</v>
      </c>
      <c r="L1821" s="184" t="s">
        <v>514</v>
      </c>
    </row>
    <row r="1822" spans="1:12" x14ac:dyDescent="0.25">
      <c r="A1822" s="184" t="s">
        <v>7923</v>
      </c>
      <c r="B1822" s="184" t="s">
        <v>7924</v>
      </c>
      <c r="C1822" s="184" t="s">
        <v>74</v>
      </c>
      <c r="F1822" s="184" t="s">
        <v>865</v>
      </c>
      <c r="G1822" s="185">
        <v>19709009.079999998</v>
      </c>
      <c r="H1822" s="184" t="s">
        <v>7925</v>
      </c>
      <c r="I1822" s="184" t="s">
        <v>7926</v>
      </c>
      <c r="J1822" s="184" t="s">
        <v>7927</v>
      </c>
      <c r="K1822" s="184" t="s">
        <v>514</v>
      </c>
      <c r="L1822" s="184" t="s">
        <v>514</v>
      </c>
    </row>
    <row r="1823" spans="1:12" x14ac:dyDescent="0.25">
      <c r="A1823" s="184" t="s">
        <v>7928</v>
      </c>
      <c r="B1823" s="184" t="s">
        <v>7929</v>
      </c>
      <c r="C1823" s="184" t="s">
        <v>74</v>
      </c>
      <c r="F1823" s="184" t="s">
        <v>826</v>
      </c>
      <c r="G1823" s="185">
        <v>298551.82</v>
      </c>
      <c r="H1823" s="184" t="s">
        <v>7930</v>
      </c>
      <c r="I1823" s="184" t="s">
        <v>7931</v>
      </c>
      <c r="J1823" s="184" t="s">
        <v>7932</v>
      </c>
      <c r="K1823" s="184" t="s">
        <v>7933</v>
      </c>
      <c r="L1823" s="184" t="s">
        <v>514</v>
      </c>
    </row>
    <row r="1824" spans="1:12" x14ac:dyDescent="0.25">
      <c r="A1824" s="184" t="s">
        <v>7934</v>
      </c>
      <c r="B1824" s="184" t="s">
        <v>7935</v>
      </c>
      <c r="C1824" s="184" t="s">
        <v>79</v>
      </c>
      <c r="F1824" s="184" t="s">
        <v>3830</v>
      </c>
      <c r="G1824" s="185">
        <v>151510.01</v>
      </c>
      <c r="H1824" s="184" t="s">
        <v>7936</v>
      </c>
      <c r="I1824" s="184" t="s">
        <v>7937</v>
      </c>
      <c r="J1824" s="184" t="s">
        <v>7938</v>
      </c>
      <c r="K1824" s="184" t="s">
        <v>7939</v>
      </c>
      <c r="L1824" s="184" t="s">
        <v>514</v>
      </c>
    </row>
    <row r="1825" spans="1:12" x14ac:dyDescent="0.25">
      <c r="A1825" s="184" t="s">
        <v>7940</v>
      </c>
      <c r="B1825" s="184" t="s">
        <v>7941</v>
      </c>
      <c r="C1825" s="184" t="s">
        <v>79</v>
      </c>
      <c r="F1825" s="184" t="s">
        <v>3830</v>
      </c>
      <c r="G1825" s="185">
        <v>189421.85</v>
      </c>
      <c r="H1825" s="184" t="s">
        <v>7942</v>
      </c>
      <c r="I1825" s="184" t="s">
        <v>7943</v>
      </c>
      <c r="J1825" s="184" t="s">
        <v>7944</v>
      </c>
      <c r="K1825" s="184" t="s">
        <v>7945</v>
      </c>
      <c r="L1825" s="184" t="s">
        <v>514</v>
      </c>
    </row>
    <row r="1826" spans="1:12" x14ac:dyDescent="0.25">
      <c r="A1826" s="184" t="s">
        <v>7946</v>
      </c>
      <c r="B1826" s="184" t="s">
        <v>7947</v>
      </c>
      <c r="C1826" s="184" t="s">
        <v>79</v>
      </c>
      <c r="F1826" s="184" t="s">
        <v>3830</v>
      </c>
      <c r="G1826" s="185">
        <v>304038.98</v>
      </c>
      <c r="H1826" s="184" t="s">
        <v>7948</v>
      </c>
      <c r="I1826" s="184" t="s">
        <v>7949</v>
      </c>
      <c r="J1826" s="184" t="s">
        <v>7950</v>
      </c>
      <c r="K1826" s="184" t="s">
        <v>7951</v>
      </c>
      <c r="L1826" s="184" t="s">
        <v>514</v>
      </c>
    </row>
    <row r="1827" spans="1:12" x14ac:dyDescent="0.25">
      <c r="A1827" s="184" t="s">
        <v>7952</v>
      </c>
      <c r="B1827" s="184" t="s">
        <v>7953</v>
      </c>
      <c r="C1827" s="184" t="s">
        <v>79</v>
      </c>
      <c r="F1827" s="184" t="s">
        <v>3830</v>
      </c>
      <c r="G1827" s="185">
        <v>393132.18</v>
      </c>
      <c r="H1827" s="184" t="s">
        <v>7954</v>
      </c>
      <c r="I1827" s="184" t="s">
        <v>7955</v>
      </c>
      <c r="J1827" s="184" t="s">
        <v>7956</v>
      </c>
      <c r="K1827" s="184" t="s">
        <v>7957</v>
      </c>
      <c r="L1827" s="184" t="s">
        <v>514</v>
      </c>
    </row>
    <row r="1828" spans="1:12" x14ac:dyDescent="0.25">
      <c r="A1828" s="184" t="s">
        <v>7958</v>
      </c>
      <c r="B1828" s="184" t="s">
        <v>7959</v>
      </c>
      <c r="C1828" s="184" t="s">
        <v>79</v>
      </c>
      <c r="F1828" s="184" t="s">
        <v>3830</v>
      </c>
      <c r="G1828" s="185">
        <v>286500.46999999997</v>
      </c>
      <c r="H1828" s="184" t="s">
        <v>7960</v>
      </c>
      <c r="I1828" s="184" t="s">
        <v>7961</v>
      </c>
      <c r="J1828" s="184" t="s">
        <v>7962</v>
      </c>
      <c r="K1828" s="184" t="s">
        <v>7963</v>
      </c>
      <c r="L1828" s="184" t="s">
        <v>514</v>
      </c>
    </row>
    <row r="1829" spans="1:12" x14ac:dyDescent="0.25">
      <c r="A1829" s="184" t="s">
        <v>7964</v>
      </c>
      <c r="B1829" s="184" t="s">
        <v>7965</v>
      </c>
      <c r="C1829" s="184" t="s">
        <v>79</v>
      </c>
      <c r="F1829" s="184" t="s">
        <v>3830</v>
      </c>
      <c r="G1829" s="185">
        <v>300639.45</v>
      </c>
      <c r="H1829" s="184" t="s">
        <v>7966</v>
      </c>
      <c r="I1829" s="184" t="s">
        <v>7967</v>
      </c>
      <c r="J1829" s="184" t="s">
        <v>7968</v>
      </c>
      <c r="K1829" s="184" t="s">
        <v>7969</v>
      </c>
      <c r="L1829" s="184" t="s">
        <v>514</v>
      </c>
    </row>
    <row r="1830" spans="1:12" x14ac:dyDescent="0.25">
      <c r="A1830" s="184" t="s">
        <v>7970</v>
      </c>
      <c r="B1830" s="184" t="s">
        <v>7971</v>
      </c>
      <c r="C1830" s="184" t="s">
        <v>79</v>
      </c>
      <c r="F1830" s="184" t="s">
        <v>3830</v>
      </c>
      <c r="G1830" s="185">
        <v>623312.48</v>
      </c>
      <c r="H1830" s="184" t="s">
        <v>7972</v>
      </c>
      <c r="I1830" s="184" t="s">
        <v>7973</v>
      </c>
      <c r="J1830" s="184" t="s">
        <v>7974</v>
      </c>
      <c r="K1830" s="184" t="s">
        <v>7975</v>
      </c>
      <c r="L1830" s="184" t="s">
        <v>514</v>
      </c>
    </row>
    <row r="1831" spans="1:12" x14ac:dyDescent="0.25">
      <c r="A1831" s="184" t="s">
        <v>7976</v>
      </c>
      <c r="B1831" s="184" t="s">
        <v>7977</v>
      </c>
      <c r="C1831" s="184" t="s">
        <v>79</v>
      </c>
      <c r="F1831" s="184" t="s">
        <v>3830</v>
      </c>
      <c r="G1831" s="185">
        <v>191115.62</v>
      </c>
      <c r="H1831" s="184" t="s">
        <v>7954</v>
      </c>
      <c r="I1831" s="184" t="s">
        <v>7978</v>
      </c>
      <c r="J1831" s="184" t="s">
        <v>7979</v>
      </c>
      <c r="K1831" s="184" t="s">
        <v>7980</v>
      </c>
      <c r="L1831" s="184" t="s">
        <v>514</v>
      </c>
    </row>
    <row r="1832" spans="1:12" x14ac:dyDescent="0.25">
      <c r="A1832" s="184" t="s">
        <v>7981</v>
      </c>
      <c r="B1832" s="184" t="s">
        <v>7982</v>
      </c>
      <c r="C1832" s="184" t="s">
        <v>79</v>
      </c>
      <c r="F1832" s="184" t="s">
        <v>3830</v>
      </c>
      <c r="G1832" s="185">
        <v>289584.31</v>
      </c>
      <c r="H1832" s="184" t="s">
        <v>7983</v>
      </c>
      <c r="I1832" s="184" t="s">
        <v>7984</v>
      </c>
      <c r="J1832" s="184" t="s">
        <v>7985</v>
      </c>
      <c r="K1832" s="184" t="s">
        <v>7986</v>
      </c>
      <c r="L1832" s="184" t="s">
        <v>514</v>
      </c>
    </row>
    <row r="1833" spans="1:12" x14ac:dyDescent="0.25">
      <c r="A1833" s="184" t="s">
        <v>7987</v>
      </c>
      <c r="B1833" s="184" t="s">
        <v>7988</v>
      </c>
      <c r="C1833" s="184" t="s">
        <v>79</v>
      </c>
      <c r="F1833" s="184" t="s">
        <v>3830</v>
      </c>
      <c r="G1833" s="185">
        <v>452869.1</v>
      </c>
      <c r="H1833" s="184" t="s">
        <v>7989</v>
      </c>
      <c r="I1833" s="184" t="s">
        <v>7990</v>
      </c>
      <c r="J1833" s="184" t="s">
        <v>7991</v>
      </c>
      <c r="K1833" s="184" t="s">
        <v>7992</v>
      </c>
      <c r="L1833" s="184" t="s">
        <v>514</v>
      </c>
    </row>
    <row r="1834" spans="1:12" x14ac:dyDescent="0.25">
      <c r="A1834" s="184" t="s">
        <v>7993</v>
      </c>
      <c r="B1834" s="184" t="s">
        <v>7994</v>
      </c>
      <c r="C1834" s="184" t="s">
        <v>4499</v>
      </c>
      <c r="F1834" s="184" t="s">
        <v>736</v>
      </c>
      <c r="G1834" s="185">
        <v>124735.89</v>
      </c>
      <c r="H1834" s="184" t="s">
        <v>7995</v>
      </c>
      <c r="I1834" s="184" t="s">
        <v>7996</v>
      </c>
      <c r="J1834" s="184" t="s">
        <v>7997</v>
      </c>
      <c r="K1834" s="184" t="s">
        <v>7998</v>
      </c>
      <c r="L1834" s="184" t="s">
        <v>514</v>
      </c>
    </row>
    <row r="1835" spans="1:12" x14ac:dyDescent="0.25">
      <c r="A1835" s="184" t="s">
        <v>7999</v>
      </c>
      <c r="B1835" s="184" t="s">
        <v>8000</v>
      </c>
      <c r="C1835" s="184" t="s">
        <v>74</v>
      </c>
      <c r="F1835" s="184" t="s">
        <v>546</v>
      </c>
      <c r="G1835" s="185">
        <v>21215446.870000001</v>
      </c>
      <c r="H1835" s="184" t="s">
        <v>8001</v>
      </c>
      <c r="I1835" s="184" t="s">
        <v>8002</v>
      </c>
      <c r="J1835" s="184" t="s">
        <v>8003</v>
      </c>
      <c r="K1835" s="184" t="s">
        <v>514</v>
      </c>
      <c r="L1835" s="184" t="s">
        <v>514</v>
      </c>
    </row>
    <row r="1836" spans="1:12" x14ac:dyDescent="0.25">
      <c r="A1836" s="184" t="s">
        <v>8004</v>
      </c>
      <c r="B1836" s="184" t="s">
        <v>8005</v>
      </c>
      <c r="C1836" s="184" t="s">
        <v>74</v>
      </c>
      <c r="F1836" s="184" t="s">
        <v>1320</v>
      </c>
      <c r="G1836" s="185">
        <v>2092543.63</v>
      </c>
      <c r="H1836" s="184" t="s">
        <v>8006</v>
      </c>
      <c r="I1836" s="184" t="s">
        <v>8007</v>
      </c>
      <c r="J1836" s="184" t="s">
        <v>8008</v>
      </c>
      <c r="K1836" s="184" t="s">
        <v>8009</v>
      </c>
      <c r="L1836" s="184" t="s">
        <v>8010</v>
      </c>
    </row>
    <row r="1837" spans="1:12" x14ac:dyDescent="0.25">
      <c r="A1837" s="184" t="s">
        <v>8011</v>
      </c>
      <c r="B1837" s="184" t="s">
        <v>8012</v>
      </c>
      <c r="C1837" s="184" t="s">
        <v>74</v>
      </c>
      <c r="F1837" s="184" t="s">
        <v>1320</v>
      </c>
      <c r="G1837" s="185">
        <v>5742686.3099999996</v>
      </c>
      <c r="H1837" s="184" t="s">
        <v>8013</v>
      </c>
      <c r="I1837" s="184" t="s">
        <v>8014</v>
      </c>
      <c r="J1837" s="184" t="s">
        <v>8015</v>
      </c>
      <c r="K1837" s="184" t="s">
        <v>8016</v>
      </c>
      <c r="L1837" s="184" t="s">
        <v>8017</v>
      </c>
    </row>
    <row r="1838" spans="1:12" x14ac:dyDescent="0.25">
      <c r="A1838" s="184" t="s">
        <v>8018</v>
      </c>
      <c r="B1838" s="184" t="s">
        <v>8019</v>
      </c>
      <c r="C1838" s="184" t="s">
        <v>74</v>
      </c>
      <c r="F1838" s="184" t="s">
        <v>1320</v>
      </c>
      <c r="G1838" s="185">
        <v>4957655.4400000004</v>
      </c>
      <c r="H1838" s="184" t="s">
        <v>8020</v>
      </c>
      <c r="I1838" s="184" t="s">
        <v>8021</v>
      </c>
      <c r="J1838" s="184" t="s">
        <v>8022</v>
      </c>
      <c r="K1838" s="184" t="s">
        <v>8023</v>
      </c>
      <c r="L1838" s="184" t="s">
        <v>514</v>
      </c>
    </row>
    <row r="1839" spans="1:12" x14ac:dyDescent="0.25">
      <c r="A1839" s="184" t="s">
        <v>8024</v>
      </c>
      <c r="B1839" s="184" t="s">
        <v>8025</v>
      </c>
      <c r="C1839" s="184" t="s">
        <v>74</v>
      </c>
      <c r="F1839" s="184" t="s">
        <v>510</v>
      </c>
      <c r="G1839" s="185">
        <v>3503.21</v>
      </c>
      <c r="H1839" s="184" t="s">
        <v>514</v>
      </c>
      <c r="I1839" s="184" t="s">
        <v>8026</v>
      </c>
      <c r="J1839" s="184" t="s">
        <v>8027</v>
      </c>
      <c r="K1839" s="184" t="s">
        <v>514</v>
      </c>
      <c r="L1839" s="184" t="s">
        <v>514</v>
      </c>
    </row>
    <row r="1840" spans="1:12" x14ac:dyDescent="0.25">
      <c r="A1840" s="184" t="s">
        <v>8028</v>
      </c>
      <c r="B1840" s="184" t="s">
        <v>8029</v>
      </c>
      <c r="C1840" s="184" t="s">
        <v>74</v>
      </c>
      <c r="F1840" s="184" t="s">
        <v>510</v>
      </c>
      <c r="G1840" s="185">
        <v>27373.85</v>
      </c>
      <c r="H1840" s="184" t="s">
        <v>8030</v>
      </c>
      <c r="I1840" s="184" t="s">
        <v>8031</v>
      </c>
      <c r="J1840" s="184" t="s">
        <v>8032</v>
      </c>
      <c r="K1840" s="184" t="s">
        <v>8033</v>
      </c>
      <c r="L1840" s="184" t="s">
        <v>514</v>
      </c>
    </row>
    <row r="1841" spans="1:12" x14ac:dyDescent="0.25">
      <c r="A1841" s="184" t="s">
        <v>8034</v>
      </c>
      <c r="B1841" s="184" t="s">
        <v>8035</v>
      </c>
      <c r="C1841" s="184" t="s">
        <v>74</v>
      </c>
      <c r="F1841" s="184" t="s">
        <v>510</v>
      </c>
      <c r="G1841" s="185">
        <v>27373.85</v>
      </c>
      <c r="H1841" s="184" t="s">
        <v>8030</v>
      </c>
      <c r="I1841" s="184" t="s">
        <v>8031</v>
      </c>
      <c r="J1841" s="184" t="s">
        <v>8032</v>
      </c>
      <c r="K1841" s="184" t="s">
        <v>8033</v>
      </c>
      <c r="L1841" s="184" t="s">
        <v>514</v>
      </c>
    </row>
    <row r="1842" spans="1:12" x14ac:dyDescent="0.25">
      <c r="A1842" s="184" t="s">
        <v>8036</v>
      </c>
      <c r="B1842" s="184" t="s">
        <v>8037</v>
      </c>
      <c r="C1842" s="184" t="s">
        <v>74</v>
      </c>
      <c r="F1842" s="184" t="s">
        <v>510</v>
      </c>
      <c r="G1842" s="185">
        <v>18089.75</v>
      </c>
      <c r="H1842" s="184" t="s">
        <v>8030</v>
      </c>
      <c r="I1842" s="184" t="s">
        <v>8038</v>
      </c>
      <c r="J1842" s="184" t="s">
        <v>8039</v>
      </c>
      <c r="K1842" s="184" t="s">
        <v>8040</v>
      </c>
      <c r="L1842" s="184" t="s">
        <v>514</v>
      </c>
    </row>
    <row r="1843" spans="1:12" x14ac:dyDescent="0.25">
      <c r="A1843" s="184" t="s">
        <v>8041</v>
      </c>
      <c r="B1843" s="184" t="s">
        <v>8042</v>
      </c>
      <c r="C1843" s="184" t="s">
        <v>74</v>
      </c>
      <c r="F1843" s="184" t="s">
        <v>510</v>
      </c>
      <c r="G1843" s="185">
        <v>39071.879999999997</v>
      </c>
      <c r="H1843" s="184" t="s">
        <v>8030</v>
      </c>
      <c r="I1843" s="184" t="s">
        <v>8043</v>
      </c>
      <c r="J1843" s="184" t="s">
        <v>8032</v>
      </c>
      <c r="K1843" s="184" t="s">
        <v>8044</v>
      </c>
      <c r="L1843" s="184" t="s">
        <v>514</v>
      </c>
    </row>
    <row r="1844" spans="1:12" x14ac:dyDescent="0.25">
      <c r="A1844" s="184" t="s">
        <v>8045</v>
      </c>
      <c r="B1844" s="184" t="s">
        <v>8046</v>
      </c>
      <c r="C1844" s="184" t="s">
        <v>74</v>
      </c>
      <c r="F1844" s="184" t="s">
        <v>528</v>
      </c>
      <c r="G1844" s="185">
        <v>283596.46999999997</v>
      </c>
      <c r="H1844" s="184" t="s">
        <v>8047</v>
      </c>
      <c r="I1844" s="184" t="s">
        <v>868</v>
      </c>
      <c r="J1844" s="184" t="s">
        <v>573</v>
      </c>
      <c r="K1844" s="184" t="s">
        <v>514</v>
      </c>
      <c r="L1844" s="184" t="s">
        <v>514</v>
      </c>
    </row>
    <row r="1845" spans="1:12" x14ac:dyDescent="0.25">
      <c r="A1845" s="184" t="s">
        <v>8048</v>
      </c>
      <c r="B1845" s="184" t="s">
        <v>8049</v>
      </c>
      <c r="C1845" s="184" t="s">
        <v>74</v>
      </c>
      <c r="F1845" s="184" t="s">
        <v>510</v>
      </c>
      <c r="G1845" s="185">
        <v>3503.21</v>
      </c>
      <c r="H1845" s="184" t="s">
        <v>514</v>
      </c>
      <c r="I1845" s="184" t="s">
        <v>8026</v>
      </c>
      <c r="J1845" s="184" t="s">
        <v>8027</v>
      </c>
      <c r="K1845" s="184" t="s">
        <v>514</v>
      </c>
      <c r="L1845" s="184" t="s">
        <v>514</v>
      </c>
    </row>
    <row r="1846" spans="1:12" x14ac:dyDescent="0.25">
      <c r="A1846" s="184" t="s">
        <v>8050</v>
      </c>
      <c r="B1846" s="184" t="s">
        <v>8051</v>
      </c>
      <c r="C1846" s="184" t="s">
        <v>74</v>
      </c>
      <c r="F1846" s="184" t="s">
        <v>510</v>
      </c>
      <c r="G1846" s="185">
        <v>39746.44</v>
      </c>
      <c r="H1846" s="184" t="s">
        <v>8052</v>
      </c>
      <c r="I1846" s="184" t="s">
        <v>8043</v>
      </c>
      <c r="J1846" s="184" t="s">
        <v>8039</v>
      </c>
      <c r="K1846" s="184" t="s">
        <v>8044</v>
      </c>
      <c r="L1846" s="184" t="s">
        <v>514</v>
      </c>
    </row>
    <row r="1847" spans="1:12" x14ac:dyDescent="0.25">
      <c r="A1847" s="184" t="s">
        <v>8053</v>
      </c>
      <c r="B1847" s="184" t="s">
        <v>8054</v>
      </c>
      <c r="C1847" s="184" t="s">
        <v>74</v>
      </c>
      <c r="F1847" s="184" t="s">
        <v>510</v>
      </c>
      <c r="G1847" s="185">
        <v>39777.57</v>
      </c>
      <c r="H1847" s="184" t="s">
        <v>8030</v>
      </c>
      <c r="I1847" s="184" t="s">
        <v>8043</v>
      </c>
      <c r="J1847" s="184" t="s">
        <v>8039</v>
      </c>
      <c r="K1847" s="184" t="s">
        <v>8044</v>
      </c>
      <c r="L1847" s="184" t="s">
        <v>514</v>
      </c>
    </row>
    <row r="1848" spans="1:12" x14ac:dyDescent="0.25">
      <c r="A1848" s="184" t="s">
        <v>8055</v>
      </c>
      <c r="B1848" s="184" t="s">
        <v>8056</v>
      </c>
      <c r="C1848" s="184" t="s">
        <v>74</v>
      </c>
      <c r="F1848" s="184" t="s">
        <v>510</v>
      </c>
      <c r="G1848" s="185">
        <v>39071.879999999997</v>
      </c>
      <c r="H1848" s="184" t="s">
        <v>8030</v>
      </c>
      <c r="I1848" s="184" t="s">
        <v>8043</v>
      </c>
      <c r="J1848" s="184" t="s">
        <v>8032</v>
      </c>
      <c r="K1848" s="184" t="s">
        <v>8044</v>
      </c>
      <c r="L1848" s="184" t="s">
        <v>514</v>
      </c>
    </row>
    <row r="1849" spans="1:12" x14ac:dyDescent="0.25">
      <c r="A1849" s="184" t="s">
        <v>8057</v>
      </c>
      <c r="B1849" s="184" t="s">
        <v>8058</v>
      </c>
      <c r="C1849" s="184" t="s">
        <v>74</v>
      </c>
      <c r="F1849" s="184" t="s">
        <v>510</v>
      </c>
      <c r="G1849" s="185">
        <v>878553.47</v>
      </c>
      <c r="H1849" s="184" t="s">
        <v>8059</v>
      </c>
      <c r="I1849" s="184" t="s">
        <v>868</v>
      </c>
      <c r="J1849" s="184" t="s">
        <v>573</v>
      </c>
      <c r="K1849" s="184" t="s">
        <v>514</v>
      </c>
      <c r="L1849" s="184" t="s">
        <v>514</v>
      </c>
    </row>
    <row r="1850" spans="1:12" x14ac:dyDescent="0.25">
      <c r="A1850" s="184" t="s">
        <v>8060</v>
      </c>
      <c r="B1850" s="184" t="s">
        <v>8061</v>
      </c>
      <c r="C1850" s="184" t="s">
        <v>74</v>
      </c>
      <c r="F1850" s="184" t="s">
        <v>510</v>
      </c>
      <c r="G1850" s="185">
        <v>1895319.48</v>
      </c>
      <c r="H1850" s="184" t="s">
        <v>8062</v>
      </c>
      <c r="I1850" s="184" t="s">
        <v>868</v>
      </c>
      <c r="J1850" s="184" t="s">
        <v>573</v>
      </c>
      <c r="K1850" s="184" t="s">
        <v>514</v>
      </c>
      <c r="L1850" s="184" t="s">
        <v>514</v>
      </c>
    </row>
    <row r="1851" spans="1:12" x14ac:dyDescent="0.25">
      <c r="A1851" s="184" t="s">
        <v>8063</v>
      </c>
      <c r="B1851" s="184" t="s">
        <v>8064</v>
      </c>
      <c r="C1851" s="184" t="s">
        <v>74</v>
      </c>
      <c r="F1851" s="184" t="s">
        <v>1320</v>
      </c>
      <c r="G1851" s="185">
        <v>2447531.6800000002</v>
      </c>
      <c r="H1851" s="184" t="s">
        <v>8065</v>
      </c>
      <c r="I1851" s="184" t="s">
        <v>514</v>
      </c>
      <c r="J1851" s="184" t="s">
        <v>8066</v>
      </c>
      <c r="K1851" s="184" t="s">
        <v>8067</v>
      </c>
      <c r="L1851" s="184" t="s">
        <v>514</v>
      </c>
    </row>
    <row r="1852" spans="1:12" x14ac:dyDescent="0.25">
      <c r="A1852" s="184" t="s">
        <v>8068</v>
      </c>
      <c r="B1852" s="184" t="s">
        <v>8069</v>
      </c>
      <c r="C1852" s="184" t="s">
        <v>74</v>
      </c>
      <c r="F1852" s="184" t="s">
        <v>950</v>
      </c>
      <c r="G1852" s="185">
        <v>80018.720000000001</v>
      </c>
      <c r="H1852" s="184" t="s">
        <v>8070</v>
      </c>
      <c r="I1852" s="184" t="s">
        <v>8071</v>
      </c>
      <c r="J1852" s="184" t="s">
        <v>8072</v>
      </c>
      <c r="K1852" s="184" t="s">
        <v>514</v>
      </c>
      <c r="L1852" s="184" t="s">
        <v>514</v>
      </c>
    </row>
    <row r="1853" spans="1:12" x14ac:dyDescent="0.25">
      <c r="A1853" s="184" t="s">
        <v>8073</v>
      </c>
      <c r="B1853" s="184" t="s">
        <v>8074</v>
      </c>
      <c r="C1853" s="184" t="s">
        <v>74</v>
      </c>
      <c r="F1853" s="184" t="s">
        <v>950</v>
      </c>
      <c r="G1853" s="185">
        <v>85753.3</v>
      </c>
      <c r="H1853" s="184" t="s">
        <v>8075</v>
      </c>
      <c r="I1853" s="184" t="s">
        <v>8076</v>
      </c>
      <c r="J1853" s="184" t="s">
        <v>8077</v>
      </c>
      <c r="K1853" s="184" t="s">
        <v>514</v>
      </c>
      <c r="L1853" s="184" t="s">
        <v>514</v>
      </c>
    </row>
    <row r="1854" spans="1:12" x14ac:dyDescent="0.25">
      <c r="A1854" s="184" t="s">
        <v>8078</v>
      </c>
      <c r="B1854" s="184" t="s">
        <v>8079</v>
      </c>
      <c r="C1854" s="184" t="s">
        <v>74</v>
      </c>
      <c r="F1854" s="184" t="s">
        <v>950</v>
      </c>
      <c r="G1854" s="185">
        <v>85753.3</v>
      </c>
      <c r="H1854" s="184" t="s">
        <v>8075</v>
      </c>
      <c r="I1854" s="184" t="s">
        <v>8076</v>
      </c>
      <c r="J1854" s="184" t="s">
        <v>8077</v>
      </c>
      <c r="K1854" s="184" t="s">
        <v>514</v>
      </c>
      <c r="L1854" s="184" t="s">
        <v>514</v>
      </c>
    </row>
    <row r="1855" spans="1:12" x14ac:dyDescent="0.25">
      <c r="A1855" s="184" t="s">
        <v>8080</v>
      </c>
      <c r="B1855" s="184" t="s">
        <v>8081</v>
      </c>
      <c r="C1855" s="184" t="s">
        <v>74</v>
      </c>
      <c r="F1855" s="184" t="s">
        <v>6640</v>
      </c>
      <c r="G1855" s="185">
        <v>27576.84</v>
      </c>
      <c r="H1855" s="184" t="s">
        <v>514</v>
      </c>
      <c r="I1855" s="184" t="s">
        <v>8082</v>
      </c>
      <c r="J1855" s="184" t="s">
        <v>8083</v>
      </c>
      <c r="K1855" s="184" t="s">
        <v>8084</v>
      </c>
      <c r="L1855" s="184" t="s">
        <v>514</v>
      </c>
    </row>
    <row r="1856" spans="1:12" x14ac:dyDescent="0.25">
      <c r="A1856" s="184" t="s">
        <v>8085</v>
      </c>
      <c r="B1856" s="184" t="s">
        <v>8086</v>
      </c>
      <c r="C1856" s="184" t="s">
        <v>74</v>
      </c>
      <c r="F1856" s="184" t="s">
        <v>6640</v>
      </c>
      <c r="G1856" s="185">
        <v>15682.59</v>
      </c>
      <c r="H1856" s="184" t="s">
        <v>514</v>
      </c>
      <c r="I1856" s="184" t="s">
        <v>8082</v>
      </c>
      <c r="J1856" s="184" t="s">
        <v>8083</v>
      </c>
      <c r="K1856" s="184" t="s">
        <v>514</v>
      </c>
      <c r="L1856" s="184" t="s">
        <v>514</v>
      </c>
    </row>
    <row r="1857" spans="1:12" x14ac:dyDescent="0.25">
      <c r="A1857" s="184" t="s">
        <v>8087</v>
      </c>
      <c r="B1857" s="184" t="s">
        <v>8088</v>
      </c>
      <c r="C1857" s="184" t="s">
        <v>74</v>
      </c>
      <c r="F1857" s="184" t="s">
        <v>6640</v>
      </c>
      <c r="G1857" s="185">
        <v>27576.84</v>
      </c>
      <c r="H1857" s="184" t="s">
        <v>514</v>
      </c>
      <c r="I1857" s="184" t="s">
        <v>8082</v>
      </c>
      <c r="J1857" s="184" t="s">
        <v>8083</v>
      </c>
      <c r="K1857" s="184" t="s">
        <v>8084</v>
      </c>
      <c r="L1857" s="184" t="s">
        <v>514</v>
      </c>
    </row>
    <row r="1858" spans="1:12" x14ac:dyDescent="0.25">
      <c r="A1858" s="184" t="s">
        <v>8089</v>
      </c>
      <c r="B1858" s="184" t="s">
        <v>8090</v>
      </c>
      <c r="C1858" s="184" t="s">
        <v>74</v>
      </c>
      <c r="F1858" s="184" t="s">
        <v>6640</v>
      </c>
      <c r="G1858" s="185">
        <v>62730.36</v>
      </c>
      <c r="H1858" s="184" t="s">
        <v>514</v>
      </c>
      <c r="I1858" s="184" t="s">
        <v>8091</v>
      </c>
      <c r="J1858" s="184" t="s">
        <v>8092</v>
      </c>
      <c r="K1858" s="184" t="s">
        <v>514</v>
      </c>
      <c r="L1858" s="184" t="s">
        <v>514</v>
      </c>
    </row>
    <row r="1859" spans="1:12" x14ac:dyDescent="0.25">
      <c r="A1859" s="184" t="s">
        <v>8093</v>
      </c>
      <c r="B1859" s="184" t="s">
        <v>8094</v>
      </c>
      <c r="C1859" s="184" t="s">
        <v>74</v>
      </c>
      <c r="F1859" s="184" t="s">
        <v>6640</v>
      </c>
      <c r="G1859" s="185">
        <v>82554.11</v>
      </c>
      <c r="H1859" s="184" t="s">
        <v>514</v>
      </c>
      <c r="I1859" s="184" t="s">
        <v>8091</v>
      </c>
      <c r="J1859" s="184" t="s">
        <v>8092</v>
      </c>
      <c r="K1859" s="184" t="s">
        <v>8095</v>
      </c>
      <c r="L1859" s="184" t="s">
        <v>514</v>
      </c>
    </row>
    <row r="1860" spans="1:12" x14ac:dyDescent="0.25">
      <c r="A1860" s="184" t="s">
        <v>8096</v>
      </c>
      <c r="B1860" s="184" t="s">
        <v>8097</v>
      </c>
      <c r="C1860" s="184" t="s">
        <v>74</v>
      </c>
      <c r="F1860" s="184" t="s">
        <v>6640</v>
      </c>
      <c r="G1860" s="185">
        <v>31365.18</v>
      </c>
      <c r="H1860" s="184" t="s">
        <v>514</v>
      </c>
      <c r="I1860" s="184" t="s">
        <v>6657</v>
      </c>
      <c r="J1860" s="184" t="s">
        <v>8098</v>
      </c>
      <c r="K1860" s="184" t="s">
        <v>514</v>
      </c>
      <c r="L1860" s="184" t="s">
        <v>514</v>
      </c>
    </row>
    <row r="1861" spans="1:12" x14ac:dyDescent="0.25">
      <c r="A1861" s="184" t="s">
        <v>8099</v>
      </c>
      <c r="B1861" s="184" t="s">
        <v>8100</v>
      </c>
      <c r="C1861" s="184" t="s">
        <v>74</v>
      </c>
      <c r="F1861" s="184" t="s">
        <v>6640</v>
      </c>
      <c r="G1861" s="185">
        <v>15682.59</v>
      </c>
      <c r="H1861" s="184" t="s">
        <v>514</v>
      </c>
      <c r="I1861" s="184" t="s">
        <v>8082</v>
      </c>
      <c r="J1861" s="184" t="s">
        <v>8083</v>
      </c>
      <c r="K1861" s="184" t="s">
        <v>514</v>
      </c>
      <c r="L1861" s="184" t="s">
        <v>514</v>
      </c>
    </row>
    <row r="1862" spans="1:12" x14ac:dyDescent="0.25">
      <c r="A1862" s="184" t="s">
        <v>8101</v>
      </c>
      <c r="B1862" s="184" t="s">
        <v>8102</v>
      </c>
      <c r="C1862" s="184" t="s">
        <v>74</v>
      </c>
      <c r="F1862" s="184" t="s">
        <v>6640</v>
      </c>
      <c r="G1862" s="185">
        <v>43259.43</v>
      </c>
      <c r="H1862" s="184" t="s">
        <v>514</v>
      </c>
      <c r="I1862" s="184" t="s">
        <v>6657</v>
      </c>
      <c r="J1862" s="184" t="s">
        <v>8098</v>
      </c>
      <c r="K1862" s="184" t="s">
        <v>8084</v>
      </c>
      <c r="L1862" s="184" t="s">
        <v>514</v>
      </c>
    </row>
    <row r="1863" spans="1:12" x14ac:dyDescent="0.25">
      <c r="A1863" s="184" t="s">
        <v>8103</v>
      </c>
      <c r="B1863" s="184" t="s">
        <v>8104</v>
      </c>
      <c r="C1863" s="184" t="s">
        <v>74</v>
      </c>
      <c r="F1863" s="184" t="s">
        <v>6640</v>
      </c>
      <c r="G1863" s="185">
        <v>27576.84</v>
      </c>
      <c r="H1863" s="184" t="s">
        <v>514</v>
      </c>
      <c r="I1863" s="184" t="s">
        <v>8082</v>
      </c>
      <c r="J1863" s="184" t="s">
        <v>8083</v>
      </c>
      <c r="K1863" s="184" t="s">
        <v>8084</v>
      </c>
      <c r="L1863" s="184" t="s">
        <v>514</v>
      </c>
    </row>
    <row r="1864" spans="1:12" x14ac:dyDescent="0.25">
      <c r="A1864" s="184" t="s">
        <v>8105</v>
      </c>
      <c r="B1864" s="184" t="s">
        <v>8106</v>
      </c>
      <c r="C1864" s="184" t="s">
        <v>74</v>
      </c>
      <c r="F1864" s="184" t="s">
        <v>6640</v>
      </c>
      <c r="G1864" s="185">
        <v>113919.29</v>
      </c>
      <c r="H1864" s="184" t="s">
        <v>514</v>
      </c>
      <c r="I1864" s="184" t="s">
        <v>8107</v>
      </c>
      <c r="J1864" s="184" t="s">
        <v>8108</v>
      </c>
      <c r="K1864" s="184" t="s">
        <v>8095</v>
      </c>
      <c r="L1864" s="184" t="s">
        <v>514</v>
      </c>
    </row>
    <row r="1865" spans="1:12" x14ac:dyDescent="0.25">
      <c r="A1865" s="184" t="s">
        <v>8109</v>
      </c>
      <c r="B1865" s="184" t="s">
        <v>8110</v>
      </c>
      <c r="C1865" s="184" t="s">
        <v>74</v>
      </c>
      <c r="F1865" s="184" t="s">
        <v>6640</v>
      </c>
      <c r="G1865" s="185">
        <v>78412.95</v>
      </c>
      <c r="H1865" s="184" t="s">
        <v>514</v>
      </c>
      <c r="I1865" s="184" t="s">
        <v>8111</v>
      </c>
      <c r="J1865" s="184" t="s">
        <v>6658</v>
      </c>
      <c r="K1865" s="184" t="s">
        <v>514</v>
      </c>
      <c r="L1865" s="184" t="s">
        <v>514</v>
      </c>
    </row>
    <row r="1866" spans="1:12" x14ac:dyDescent="0.25">
      <c r="A1866" s="184" t="s">
        <v>8112</v>
      </c>
      <c r="B1866" s="184" t="s">
        <v>8113</v>
      </c>
      <c r="C1866" s="184" t="s">
        <v>74</v>
      </c>
      <c r="F1866" s="184" t="s">
        <v>6640</v>
      </c>
      <c r="G1866" s="185">
        <v>160967.06</v>
      </c>
      <c r="H1866" s="184" t="s">
        <v>514</v>
      </c>
      <c r="I1866" s="184" t="s">
        <v>8114</v>
      </c>
      <c r="J1866" s="184" t="s">
        <v>8115</v>
      </c>
      <c r="K1866" s="184" t="s">
        <v>8095</v>
      </c>
      <c r="L1866" s="184" t="s">
        <v>514</v>
      </c>
    </row>
    <row r="1867" spans="1:12" x14ac:dyDescent="0.25">
      <c r="A1867" s="184" t="s">
        <v>8116</v>
      </c>
      <c r="B1867" s="184" t="s">
        <v>8117</v>
      </c>
      <c r="C1867" s="184" t="s">
        <v>74</v>
      </c>
      <c r="F1867" s="184" t="s">
        <v>6640</v>
      </c>
      <c r="G1867" s="185">
        <v>78412.95</v>
      </c>
      <c r="H1867" s="184" t="s">
        <v>514</v>
      </c>
      <c r="I1867" s="184" t="s">
        <v>8111</v>
      </c>
      <c r="J1867" s="184" t="s">
        <v>6658</v>
      </c>
      <c r="K1867" s="184" t="s">
        <v>514</v>
      </c>
      <c r="L1867" s="184" t="s">
        <v>514</v>
      </c>
    </row>
    <row r="1868" spans="1:12" x14ac:dyDescent="0.25">
      <c r="A1868" s="184" t="s">
        <v>8118</v>
      </c>
      <c r="B1868" s="184" t="s">
        <v>8119</v>
      </c>
      <c r="C1868" s="184" t="s">
        <v>74</v>
      </c>
      <c r="F1868" s="184" t="s">
        <v>736</v>
      </c>
      <c r="G1868" s="185">
        <v>2586943.61</v>
      </c>
      <c r="H1868" s="184" t="s">
        <v>8120</v>
      </c>
      <c r="I1868" s="184" t="s">
        <v>8121</v>
      </c>
      <c r="J1868" s="184" t="s">
        <v>8122</v>
      </c>
      <c r="K1868" s="184" t="s">
        <v>8123</v>
      </c>
      <c r="L1868" s="184" t="s">
        <v>514</v>
      </c>
    </row>
    <row r="1869" spans="1:12" x14ac:dyDescent="0.25">
      <c r="A1869" s="184" t="s">
        <v>8124</v>
      </c>
      <c r="B1869" s="184" t="s">
        <v>8125</v>
      </c>
      <c r="C1869" s="184" t="s">
        <v>74</v>
      </c>
      <c r="F1869" s="184" t="s">
        <v>736</v>
      </c>
      <c r="G1869" s="185">
        <v>2233216</v>
      </c>
      <c r="H1869" s="184" t="s">
        <v>8126</v>
      </c>
      <c r="I1869" s="184" t="s">
        <v>514</v>
      </c>
      <c r="J1869" s="184" t="s">
        <v>514</v>
      </c>
      <c r="K1869" s="184" t="s">
        <v>514</v>
      </c>
      <c r="L1869" s="184" t="s">
        <v>514</v>
      </c>
    </row>
    <row r="1870" spans="1:12" x14ac:dyDescent="0.25">
      <c r="A1870" s="184" t="s">
        <v>8127</v>
      </c>
      <c r="B1870" s="184" t="s">
        <v>8128</v>
      </c>
      <c r="C1870" s="184" t="s">
        <v>79</v>
      </c>
      <c r="F1870" s="184" t="s">
        <v>4551</v>
      </c>
      <c r="G1870" s="185">
        <v>9943.9599999999991</v>
      </c>
      <c r="H1870" s="184" t="s">
        <v>7286</v>
      </c>
      <c r="I1870" s="184" t="s">
        <v>8129</v>
      </c>
      <c r="J1870" s="184" t="s">
        <v>8130</v>
      </c>
      <c r="K1870" s="184" t="s">
        <v>514</v>
      </c>
      <c r="L1870" s="184" t="s">
        <v>514</v>
      </c>
    </row>
    <row r="1871" spans="1:12" x14ac:dyDescent="0.25">
      <c r="A1871" s="184" t="s">
        <v>8131</v>
      </c>
      <c r="B1871" s="184" t="s">
        <v>8132</v>
      </c>
      <c r="C1871" s="184" t="s">
        <v>3220</v>
      </c>
      <c r="F1871" s="184" t="s">
        <v>736</v>
      </c>
      <c r="G1871" s="185">
        <v>48327.99</v>
      </c>
      <c r="H1871" s="184" t="s">
        <v>8133</v>
      </c>
      <c r="I1871" s="184" t="s">
        <v>514</v>
      </c>
      <c r="J1871" s="184" t="s">
        <v>514</v>
      </c>
      <c r="K1871" s="184" t="s">
        <v>514</v>
      </c>
      <c r="L1871" s="184" t="s">
        <v>514</v>
      </c>
    </row>
    <row r="1872" spans="1:12" x14ac:dyDescent="0.25">
      <c r="A1872" s="184" t="s">
        <v>8134</v>
      </c>
      <c r="B1872" s="184" t="s">
        <v>8135</v>
      </c>
      <c r="C1872" s="184" t="s">
        <v>74</v>
      </c>
      <c r="F1872" s="184" t="s">
        <v>736</v>
      </c>
      <c r="G1872" s="185">
        <v>76407.899999999994</v>
      </c>
      <c r="H1872" s="184" t="s">
        <v>8136</v>
      </c>
      <c r="I1872" s="184" t="s">
        <v>7996</v>
      </c>
      <c r="J1872" s="184" t="s">
        <v>7997</v>
      </c>
      <c r="K1872" s="184" t="s">
        <v>7998</v>
      </c>
      <c r="L1872" s="184" t="s">
        <v>514</v>
      </c>
    </row>
    <row r="1873" spans="1:12" x14ac:dyDescent="0.25">
      <c r="A1873" s="184" t="s">
        <v>8137</v>
      </c>
      <c r="B1873" s="184" t="s">
        <v>8138</v>
      </c>
      <c r="C1873" s="184" t="s">
        <v>74</v>
      </c>
      <c r="F1873" s="184" t="s">
        <v>3385</v>
      </c>
      <c r="G1873" s="185">
        <v>9062199.6199999992</v>
      </c>
      <c r="H1873" s="184" t="s">
        <v>8139</v>
      </c>
      <c r="I1873" s="184" t="s">
        <v>514</v>
      </c>
      <c r="J1873" s="184" t="s">
        <v>8140</v>
      </c>
      <c r="K1873" s="184" t="s">
        <v>514</v>
      </c>
      <c r="L1873" s="184" t="s">
        <v>514</v>
      </c>
    </row>
    <row r="1874" spans="1:12" x14ac:dyDescent="0.25">
      <c r="A1874" s="184" t="s">
        <v>8141</v>
      </c>
      <c r="B1874" s="184" t="s">
        <v>8142</v>
      </c>
      <c r="C1874" s="184" t="s">
        <v>74</v>
      </c>
      <c r="F1874" s="184" t="s">
        <v>3385</v>
      </c>
      <c r="G1874" s="185">
        <v>7709385.0099999998</v>
      </c>
      <c r="H1874" s="184" t="s">
        <v>8143</v>
      </c>
      <c r="I1874" s="184" t="s">
        <v>514</v>
      </c>
      <c r="J1874" s="184" t="s">
        <v>8144</v>
      </c>
      <c r="K1874" s="184" t="s">
        <v>2163</v>
      </c>
      <c r="L1874" s="184" t="s">
        <v>514</v>
      </c>
    </row>
    <row r="1875" spans="1:12" x14ac:dyDescent="0.25">
      <c r="A1875" s="184" t="s">
        <v>8145</v>
      </c>
      <c r="B1875" s="184" t="s">
        <v>8146</v>
      </c>
      <c r="C1875" s="184" t="s">
        <v>74</v>
      </c>
      <c r="F1875" s="184" t="s">
        <v>3385</v>
      </c>
      <c r="G1875" s="185">
        <v>9892841.8900000006</v>
      </c>
      <c r="H1875" s="184" t="s">
        <v>8147</v>
      </c>
      <c r="I1875" s="184" t="s">
        <v>514</v>
      </c>
      <c r="J1875" s="184" t="s">
        <v>8148</v>
      </c>
      <c r="K1875" s="184" t="s">
        <v>8149</v>
      </c>
      <c r="L1875" s="184" t="s">
        <v>514</v>
      </c>
    </row>
    <row r="1876" spans="1:12" x14ac:dyDescent="0.25">
      <c r="A1876" s="184" t="s">
        <v>8150</v>
      </c>
      <c r="B1876" s="184" t="s">
        <v>8151</v>
      </c>
      <c r="C1876" s="184" t="s">
        <v>74</v>
      </c>
      <c r="F1876" s="184" t="s">
        <v>3385</v>
      </c>
      <c r="G1876" s="185">
        <v>11714343.34</v>
      </c>
      <c r="H1876" s="184" t="s">
        <v>8152</v>
      </c>
      <c r="I1876" s="184" t="s">
        <v>514</v>
      </c>
      <c r="J1876" s="184" t="s">
        <v>8153</v>
      </c>
      <c r="K1876" s="184" t="s">
        <v>514</v>
      </c>
      <c r="L1876" s="184" t="s">
        <v>514</v>
      </c>
    </row>
    <row r="1877" spans="1:12" x14ac:dyDescent="0.25">
      <c r="A1877" s="184" t="s">
        <v>8154</v>
      </c>
      <c r="B1877" s="184" t="s">
        <v>8155</v>
      </c>
      <c r="C1877" s="184" t="s">
        <v>79</v>
      </c>
      <c r="F1877" s="184" t="s">
        <v>3385</v>
      </c>
      <c r="G1877" s="185">
        <v>150891.24</v>
      </c>
      <c r="H1877" s="184" t="s">
        <v>8156</v>
      </c>
      <c r="I1877" s="184" t="s">
        <v>8157</v>
      </c>
      <c r="J1877" s="184" t="s">
        <v>8158</v>
      </c>
      <c r="K1877" s="184" t="s">
        <v>514</v>
      </c>
      <c r="L1877" s="184" t="s">
        <v>514</v>
      </c>
    </row>
    <row r="1878" spans="1:12" x14ac:dyDescent="0.25">
      <c r="A1878" s="184" t="s">
        <v>8159</v>
      </c>
      <c r="B1878" s="184" t="s">
        <v>8160</v>
      </c>
      <c r="C1878" s="184" t="s">
        <v>74</v>
      </c>
      <c r="F1878" s="184" t="s">
        <v>540</v>
      </c>
      <c r="G1878" s="185">
        <v>5344740.17</v>
      </c>
      <c r="H1878" s="184" t="s">
        <v>8161</v>
      </c>
      <c r="I1878" s="184" t="s">
        <v>8162</v>
      </c>
      <c r="J1878" s="184" t="s">
        <v>8163</v>
      </c>
      <c r="K1878" s="184" t="s">
        <v>8164</v>
      </c>
      <c r="L1878" s="184" t="s">
        <v>8165</v>
      </c>
    </row>
    <row r="1879" spans="1:12" x14ac:dyDescent="0.25">
      <c r="A1879" s="184" t="s">
        <v>8166</v>
      </c>
      <c r="B1879" s="184" t="s">
        <v>8167</v>
      </c>
      <c r="C1879" s="184" t="s">
        <v>74</v>
      </c>
      <c r="F1879" s="184" t="s">
        <v>540</v>
      </c>
      <c r="G1879" s="185">
        <v>1155038</v>
      </c>
      <c r="H1879" s="184" t="s">
        <v>8168</v>
      </c>
      <c r="I1879" s="184" t="s">
        <v>8169</v>
      </c>
      <c r="J1879" s="184" t="s">
        <v>4558</v>
      </c>
      <c r="K1879" s="184" t="s">
        <v>8170</v>
      </c>
      <c r="L1879" s="184" t="s">
        <v>514</v>
      </c>
    </row>
    <row r="1880" spans="1:12" x14ac:dyDescent="0.25">
      <c r="A1880" s="184" t="s">
        <v>8171</v>
      </c>
      <c r="B1880" s="184" t="s">
        <v>8172</v>
      </c>
      <c r="C1880" s="184" t="s">
        <v>79</v>
      </c>
      <c r="F1880" s="184" t="s">
        <v>528</v>
      </c>
      <c r="G1880" s="185">
        <v>200263.35</v>
      </c>
      <c r="H1880" s="184" t="s">
        <v>8173</v>
      </c>
      <c r="I1880" s="184" t="s">
        <v>8174</v>
      </c>
      <c r="J1880" s="184" t="s">
        <v>8175</v>
      </c>
      <c r="K1880" s="184" t="s">
        <v>8176</v>
      </c>
      <c r="L1880" s="184" t="s">
        <v>514</v>
      </c>
    </row>
    <row r="1881" spans="1:12" x14ac:dyDescent="0.25">
      <c r="A1881" s="184" t="s">
        <v>8177</v>
      </c>
      <c r="B1881" s="184" t="s">
        <v>8178</v>
      </c>
      <c r="C1881" s="184" t="s">
        <v>56</v>
      </c>
      <c r="F1881" s="184" t="s">
        <v>826</v>
      </c>
      <c r="G1881" s="185">
        <v>55912.46</v>
      </c>
      <c r="H1881" s="184" t="s">
        <v>8179</v>
      </c>
      <c r="I1881" s="184" t="s">
        <v>514</v>
      </c>
      <c r="J1881" s="184" t="s">
        <v>8180</v>
      </c>
      <c r="K1881" s="184" t="s">
        <v>514</v>
      </c>
      <c r="L1881" s="184" t="s">
        <v>514</v>
      </c>
    </row>
    <row r="1882" spans="1:12" x14ac:dyDescent="0.25">
      <c r="A1882" s="184" t="s">
        <v>8181</v>
      </c>
      <c r="B1882" s="184" t="s">
        <v>8182</v>
      </c>
      <c r="C1882" s="184" t="s">
        <v>56</v>
      </c>
      <c r="F1882" s="184" t="s">
        <v>2194</v>
      </c>
      <c r="G1882" s="185">
        <v>67151.259999999995</v>
      </c>
      <c r="H1882" s="184" t="s">
        <v>8183</v>
      </c>
      <c r="I1882" s="184" t="s">
        <v>8184</v>
      </c>
      <c r="J1882" s="184" t="s">
        <v>8185</v>
      </c>
      <c r="K1882" s="184" t="s">
        <v>514</v>
      </c>
      <c r="L1882" s="184" t="s">
        <v>514</v>
      </c>
    </row>
    <row r="1883" spans="1:12" x14ac:dyDescent="0.25">
      <c r="A1883" s="184" t="s">
        <v>8186</v>
      </c>
      <c r="B1883" s="184" t="s">
        <v>8187</v>
      </c>
      <c r="C1883" s="184" t="s">
        <v>168</v>
      </c>
      <c r="F1883" s="184" t="s">
        <v>1476</v>
      </c>
      <c r="G1883" s="185">
        <v>2457739.6800000002</v>
      </c>
      <c r="H1883" s="184" t="s">
        <v>8188</v>
      </c>
      <c r="I1883" s="184" t="s">
        <v>8189</v>
      </c>
      <c r="J1883" s="184" t="s">
        <v>8190</v>
      </c>
      <c r="K1883" s="184" t="s">
        <v>8191</v>
      </c>
      <c r="L1883" s="184" t="s">
        <v>514</v>
      </c>
    </row>
    <row r="1884" spans="1:12" x14ac:dyDescent="0.25">
      <c r="A1884" s="184" t="s">
        <v>8192</v>
      </c>
      <c r="B1884" s="184" t="s">
        <v>8193</v>
      </c>
      <c r="C1884" s="184" t="s">
        <v>56</v>
      </c>
      <c r="F1884" s="184" t="s">
        <v>826</v>
      </c>
      <c r="G1884" s="185">
        <v>165594.85999999999</v>
      </c>
      <c r="H1884" s="184" t="s">
        <v>8194</v>
      </c>
      <c r="I1884" s="184" t="s">
        <v>8195</v>
      </c>
      <c r="J1884" s="184" t="s">
        <v>8196</v>
      </c>
      <c r="K1884" s="184" t="s">
        <v>8197</v>
      </c>
      <c r="L1884" s="184" t="s">
        <v>514</v>
      </c>
    </row>
    <row r="1885" spans="1:12" x14ac:dyDescent="0.25">
      <c r="A1885" s="184" t="s">
        <v>8198</v>
      </c>
      <c r="B1885" s="184" t="s">
        <v>8199</v>
      </c>
      <c r="C1885" s="184" t="s">
        <v>56</v>
      </c>
      <c r="F1885" s="184" t="s">
        <v>826</v>
      </c>
      <c r="G1885" s="185">
        <v>113337.42</v>
      </c>
      <c r="H1885" s="184" t="s">
        <v>8200</v>
      </c>
      <c r="I1885" s="184" t="s">
        <v>8195</v>
      </c>
      <c r="J1885" s="184" t="s">
        <v>8196</v>
      </c>
      <c r="K1885" s="184" t="s">
        <v>8197</v>
      </c>
      <c r="L1885" s="184" t="s">
        <v>514</v>
      </c>
    </row>
    <row r="1886" spans="1:12" x14ac:dyDescent="0.25">
      <c r="A1886" s="184" t="s">
        <v>8201</v>
      </c>
      <c r="B1886" s="184" t="s">
        <v>8202</v>
      </c>
      <c r="C1886" s="184" t="s">
        <v>56</v>
      </c>
      <c r="F1886" s="184" t="s">
        <v>826</v>
      </c>
      <c r="G1886" s="185">
        <v>292614.37</v>
      </c>
      <c r="H1886" s="184" t="s">
        <v>8203</v>
      </c>
      <c r="I1886" s="184" t="s">
        <v>8195</v>
      </c>
      <c r="J1886" s="184" t="s">
        <v>8196</v>
      </c>
      <c r="K1886" s="184" t="s">
        <v>8197</v>
      </c>
      <c r="L1886" s="184" t="s">
        <v>514</v>
      </c>
    </row>
    <row r="1887" spans="1:12" x14ac:dyDescent="0.25">
      <c r="A1887" s="184" t="s">
        <v>8204</v>
      </c>
      <c r="B1887" s="184" t="s">
        <v>8205</v>
      </c>
      <c r="C1887" s="184" t="s">
        <v>56</v>
      </c>
      <c r="F1887" s="184" t="s">
        <v>826</v>
      </c>
      <c r="G1887" s="185">
        <v>148824.21</v>
      </c>
      <c r="H1887" s="184" t="s">
        <v>8206</v>
      </c>
      <c r="I1887" s="184" t="s">
        <v>8195</v>
      </c>
      <c r="J1887" s="184" t="s">
        <v>8196</v>
      </c>
      <c r="K1887" s="184" t="s">
        <v>8197</v>
      </c>
      <c r="L1887" s="184" t="s">
        <v>514</v>
      </c>
    </row>
    <row r="1888" spans="1:12" x14ac:dyDescent="0.25">
      <c r="A1888" s="184" t="s">
        <v>8207</v>
      </c>
      <c r="B1888" s="184" t="s">
        <v>8208</v>
      </c>
      <c r="C1888" s="184" t="s">
        <v>56</v>
      </c>
      <c r="F1888" s="184" t="s">
        <v>826</v>
      </c>
      <c r="G1888" s="185">
        <v>191228.66</v>
      </c>
      <c r="H1888" s="184" t="s">
        <v>8209</v>
      </c>
      <c r="I1888" s="184" t="s">
        <v>8195</v>
      </c>
      <c r="J1888" s="184" t="s">
        <v>8196</v>
      </c>
      <c r="K1888" s="184" t="s">
        <v>8197</v>
      </c>
      <c r="L1888" s="184" t="s">
        <v>514</v>
      </c>
    </row>
    <row r="1889" spans="1:12" x14ac:dyDescent="0.25">
      <c r="A1889" s="184" t="s">
        <v>8210</v>
      </c>
      <c r="B1889" s="184" t="s">
        <v>8211</v>
      </c>
      <c r="C1889" s="184" t="s">
        <v>56</v>
      </c>
      <c r="F1889" s="184" t="s">
        <v>826</v>
      </c>
      <c r="G1889" s="185">
        <v>146421.53</v>
      </c>
      <c r="H1889" s="184" t="s">
        <v>8212</v>
      </c>
      <c r="I1889" s="184" t="s">
        <v>8195</v>
      </c>
      <c r="J1889" s="184" t="s">
        <v>8196</v>
      </c>
      <c r="K1889" s="184" t="s">
        <v>8197</v>
      </c>
      <c r="L1889" s="184" t="s">
        <v>514</v>
      </c>
    </row>
    <row r="1890" spans="1:12" x14ac:dyDescent="0.25">
      <c r="A1890" s="184" t="s">
        <v>8213</v>
      </c>
      <c r="B1890" s="184" t="s">
        <v>8214</v>
      </c>
      <c r="C1890" s="184" t="s">
        <v>56</v>
      </c>
      <c r="F1890" s="184" t="s">
        <v>826</v>
      </c>
      <c r="G1890" s="185">
        <v>244031.73</v>
      </c>
      <c r="H1890" s="184" t="s">
        <v>8215</v>
      </c>
      <c r="I1890" s="184" t="s">
        <v>8195</v>
      </c>
      <c r="J1890" s="184" t="s">
        <v>8196</v>
      </c>
      <c r="K1890" s="184" t="s">
        <v>8197</v>
      </c>
      <c r="L1890" s="184" t="s">
        <v>514</v>
      </c>
    </row>
    <row r="1891" spans="1:12" x14ac:dyDescent="0.25">
      <c r="A1891" s="184" t="s">
        <v>8216</v>
      </c>
      <c r="B1891" s="184" t="s">
        <v>8217</v>
      </c>
      <c r="C1891" s="184" t="s">
        <v>56</v>
      </c>
      <c r="F1891" s="184" t="s">
        <v>826</v>
      </c>
      <c r="G1891" s="185">
        <v>205294.73</v>
      </c>
      <c r="H1891" s="184" t="s">
        <v>8218</v>
      </c>
      <c r="I1891" s="184" t="s">
        <v>8195</v>
      </c>
      <c r="J1891" s="184" t="s">
        <v>8196</v>
      </c>
      <c r="K1891" s="184" t="s">
        <v>8197</v>
      </c>
      <c r="L1891" s="184" t="s">
        <v>514</v>
      </c>
    </row>
    <row r="1892" spans="1:12" x14ac:dyDescent="0.25">
      <c r="A1892" s="184" t="s">
        <v>8219</v>
      </c>
      <c r="B1892" s="184" t="s">
        <v>8220</v>
      </c>
      <c r="C1892" s="184" t="s">
        <v>56</v>
      </c>
      <c r="F1892" s="184" t="s">
        <v>826</v>
      </c>
      <c r="G1892" s="185">
        <v>153557.76000000001</v>
      </c>
      <c r="H1892" s="184" t="s">
        <v>8221</v>
      </c>
      <c r="I1892" s="184" t="s">
        <v>8195</v>
      </c>
      <c r="J1892" s="184" t="s">
        <v>8196</v>
      </c>
      <c r="K1892" s="184" t="s">
        <v>8197</v>
      </c>
      <c r="L1892" s="184" t="s">
        <v>514</v>
      </c>
    </row>
    <row r="1893" spans="1:12" x14ac:dyDescent="0.25">
      <c r="A1893" s="184" t="s">
        <v>8222</v>
      </c>
      <c r="B1893" s="184" t="s">
        <v>8223</v>
      </c>
      <c r="C1893" s="184" t="s">
        <v>56</v>
      </c>
      <c r="F1893" s="184" t="s">
        <v>2194</v>
      </c>
      <c r="G1893" s="185">
        <v>309929.68</v>
      </c>
      <c r="H1893" s="184" t="s">
        <v>8224</v>
      </c>
      <c r="I1893" s="184" t="s">
        <v>8225</v>
      </c>
      <c r="J1893" s="184" t="s">
        <v>8226</v>
      </c>
      <c r="K1893" s="184" t="s">
        <v>8227</v>
      </c>
      <c r="L1893" s="184" t="s">
        <v>514</v>
      </c>
    </row>
    <row r="1894" spans="1:12" x14ac:dyDescent="0.25">
      <c r="A1894" s="184" t="s">
        <v>8228</v>
      </c>
      <c r="B1894" s="184" t="s">
        <v>8229</v>
      </c>
      <c r="C1894" s="184" t="s">
        <v>56</v>
      </c>
      <c r="F1894" s="184" t="s">
        <v>2194</v>
      </c>
      <c r="G1894" s="185">
        <v>229253.32</v>
      </c>
      <c r="H1894" s="184" t="s">
        <v>8230</v>
      </c>
      <c r="I1894" s="184" t="s">
        <v>8231</v>
      </c>
      <c r="J1894" s="184" t="s">
        <v>8232</v>
      </c>
      <c r="K1894" s="184" t="s">
        <v>8233</v>
      </c>
      <c r="L1894" s="184" t="s">
        <v>514</v>
      </c>
    </row>
    <row r="1895" spans="1:12" x14ac:dyDescent="0.25">
      <c r="A1895" s="184" t="s">
        <v>8234</v>
      </c>
      <c r="B1895" s="184" t="s">
        <v>8235</v>
      </c>
      <c r="C1895" s="184" t="s">
        <v>56</v>
      </c>
      <c r="F1895" s="184" t="s">
        <v>826</v>
      </c>
      <c r="G1895" s="185">
        <v>59036.29</v>
      </c>
      <c r="H1895" s="184" t="s">
        <v>8236</v>
      </c>
      <c r="I1895" s="184" t="s">
        <v>514</v>
      </c>
      <c r="J1895" s="184" t="s">
        <v>8180</v>
      </c>
      <c r="K1895" s="184" t="s">
        <v>514</v>
      </c>
      <c r="L1895" s="184" t="s">
        <v>514</v>
      </c>
    </row>
    <row r="1896" spans="1:12" x14ac:dyDescent="0.25">
      <c r="A1896" s="184" t="s">
        <v>8237</v>
      </c>
      <c r="B1896" s="184" t="s">
        <v>8238</v>
      </c>
      <c r="C1896" s="184" t="s">
        <v>56</v>
      </c>
      <c r="F1896" s="184" t="s">
        <v>826</v>
      </c>
      <c r="G1896" s="185">
        <v>73583.89</v>
      </c>
      <c r="H1896" s="184" t="s">
        <v>8239</v>
      </c>
      <c r="I1896" s="184" t="s">
        <v>514</v>
      </c>
      <c r="J1896" s="184" t="s">
        <v>8180</v>
      </c>
      <c r="K1896" s="184" t="s">
        <v>514</v>
      </c>
      <c r="L1896" s="184" t="s">
        <v>514</v>
      </c>
    </row>
    <row r="1897" spans="1:12" x14ac:dyDescent="0.25">
      <c r="A1897" s="184" t="s">
        <v>8240</v>
      </c>
      <c r="B1897" s="184" t="s">
        <v>8241</v>
      </c>
      <c r="C1897" s="184" t="s">
        <v>56</v>
      </c>
      <c r="F1897" s="184" t="s">
        <v>826</v>
      </c>
      <c r="G1897" s="185">
        <v>87409.43</v>
      </c>
      <c r="H1897" s="184" t="s">
        <v>8242</v>
      </c>
      <c r="I1897" s="184" t="s">
        <v>514</v>
      </c>
      <c r="J1897" s="184" t="s">
        <v>8180</v>
      </c>
      <c r="K1897" s="184" t="s">
        <v>514</v>
      </c>
      <c r="L1897" s="184" t="s">
        <v>514</v>
      </c>
    </row>
    <row r="1898" spans="1:12" x14ac:dyDescent="0.25">
      <c r="A1898" s="184" t="s">
        <v>8243</v>
      </c>
      <c r="B1898" s="184" t="s">
        <v>8244</v>
      </c>
      <c r="C1898" s="184" t="s">
        <v>56</v>
      </c>
      <c r="F1898" s="184" t="s">
        <v>826</v>
      </c>
      <c r="G1898" s="185">
        <v>52816.7</v>
      </c>
      <c r="H1898" s="184" t="s">
        <v>8245</v>
      </c>
      <c r="I1898" s="184" t="s">
        <v>514</v>
      </c>
      <c r="J1898" s="184" t="s">
        <v>8246</v>
      </c>
      <c r="K1898" s="184" t="s">
        <v>514</v>
      </c>
      <c r="L1898" s="184" t="s">
        <v>514</v>
      </c>
    </row>
    <row r="1899" spans="1:12" x14ac:dyDescent="0.25">
      <c r="A1899" s="184" t="s">
        <v>8247</v>
      </c>
      <c r="B1899" s="184" t="s">
        <v>8248</v>
      </c>
      <c r="C1899" s="184" t="s">
        <v>79</v>
      </c>
      <c r="F1899" s="184" t="s">
        <v>950</v>
      </c>
      <c r="G1899" s="185">
        <v>171282.43</v>
      </c>
      <c r="H1899" s="184" t="s">
        <v>8249</v>
      </c>
      <c r="I1899" s="184" t="s">
        <v>8250</v>
      </c>
      <c r="J1899" s="184" t="s">
        <v>8251</v>
      </c>
      <c r="K1899" s="184" t="s">
        <v>514</v>
      </c>
      <c r="L1899" s="184" t="s">
        <v>514</v>
      </c>
    </row>
    <row r="1900" spans="1:12" x14ac:dyDescent="0.25">
      <c r="A1900" s="184" t="s">
        <v>8252</v>
      </c>
      <c r="B1900" s="184" t="s">
        <v>8253</v>
      </c>
      <c r="C1900" s="184" t="s">
        <v>79</v>
      </c>
      <c r="F1900" s="184" t="s">
        <v>2713</v>
      </c>
      <c r="G1900" s="185">
        <v>32429.94</v>
      </c>
      <c r="H1900" s="184" t="s">
        <v>8254</v>
      </c>
      <c r="I1900" s="184" t="s">
        <v>514</v>
      </c>
      <c r="J1900" s="184" t="s">
        <v>6806</v>
      </c>
      <c r="K1900" s="184" t="s">
        <v>514</v>
      </c>
      <c r="L1900" s="184" t="s">
        <v>514</v>
      </c>
    </row>
    <row r="1901" spans="1:12" x14ac:dyDescent="0.25">
      <c r="A1901" s="184" t="s">
        <v>8255</v>
      </c>
      <c r="B1901" s="184" t="s">
        <v>8256</v>
      </c>
      <c r="C1901" s="184" t="s">
        <v>79</v>
      </c>
      <c r="F1901" s="184" t="s">
        <v>2713</v>
      </c>
      <c r="G1901" s="185">
        <v>149952.46</v>
      </c>
      <c r="H1901" s="184" t="s">
        <v>8257</v>
      </c>
      <c r="I1901" s="184" t="s">
        <v>514</v>
      </c>
      <c r="J1901" s="184" t="s">
        <v>8258</v>
      </c>
      <c r="K1901" s="184" t="s">
        <v>514</v>
      </c>
      <c r="L1901" s="184" t="s">
        <v>514</v>
      </c>
    </row>
    <row r="1902" spans="1:12" x14ac:dyDescent="0.25">
      <c r="A1902" s="184" t="s">
        <v>8259</v>
      </c>
      <c r="B1902" s="184" t="s">
        <v>8260</v>
      </c>
      <c r="C1902" s="184" t="s">
        <v>79</v>
      </c>
      <c r="F1902" s="184" t="s">
        <v>2713</v>
      </c>
      <c r="G1902" s="185">
        <v>32239.08</v>
      </c>
      <c r="H1902" s="184" t="s">
        <v>8261</v>
      </c>
      <c r="I1902" s="184" t="s">
        <v>514</v>
      </c>
      <c r="J1902" s="184" t="s">
        <v>6806</v>
      </c>
      <c r="K1902" s="184" t="s">
        <v>514</v>
      </c>
      <c r="L1902" s="184" t="s">
        <v>514</v>
      </c>
    </row>
    <row r="1903" spans="1:12" x14ac:dyDescent="0.25">
      <c r="A1903" s="184" t="s">
        <v>8262</v>
      </c>
      <c r="B1903" s="184" t="s">
        <v>8263</v>
      </c>
      <c r="C1903" s="184" t="s">
        <v>79</v>
      </c>
      <c r="F1903" s="184" t="s">
        <v>2713</v>
      </c>
      <c r="G1903" s="185">
        <v>32188.18</v>
      </c>
      <c r="H1903" s="184" t="s">
        <v>8264</v>
      </c>
      <c r="I1903" s="184" t="s">
        <v>514</v>
      </c>
      <c r="J1903" s="184" t="s">
        <v>6806</v>
      </c>
      <c r="K1903" s="184" t="s">
        <v>514</v>
      </c>
      <c r="L1903" s="184" t="s">
        <v>514</v>
      </c>
    </row>
    <row r="1904" spans="1:12" x14ac:dyDescent="0.25">
      <c r="A1904" s="184" t="s">
        <v>8265</v>
      </c>
      <c r="B1904" s="184" t="s">
        <v>8266</v>
      </c>
      <c r="C1904" s="184" t="s">
        <v>79</v>
      </c>
      <c r="F1904" s="184" t="s">
        <v>2713</v>
      </c>
      <c r="G1904" s="185">
        <v>32633.53</v>
      </c>
      <c r="H1904" s="184" t="s">
        <v>8267</v>
      </c>
      <c r="I1904" s="184" t="s">
        <v>514</v>
      </c>
      <c r="J1904" s="184" t="s">
        <v>6806</v>
      </c>
      <c r="K1904" s="184" t="s">
        <v>514</v>
      </c>
      <c r="L1904" s="184" t="s">
        <v>514</v>
      </c>
    </row>
    <row r="1905" spans="1:12" x14ac:dyDescent="0.25">
      <c r="A1905" s="184" t="s">
        <v>8268</v>
      </c>
      <c r="B1905" s="184" t="s">
        <v>8269</v>
      </c>
      <c r="C1905" s="184" t="s">
        <v>79</v>
      </c>
      <c r="F1905" s="184" t="s">
        <v>2713</v>
      </c>
      <c r="G1905" s="185">
        <v>32557.19</v>
      </c>
      <c r="H1905" s="184" t="s">
        <v>8270</v>
      </c>
      <c r="I1905" s="184" t="s">
        <v>514</v>
      </c>
      <c r="J1905" s="184" t="s">
        <v>6806</v>
      </c>
      <c r="K1905" s="184" t="s">
        <v>514</v>
      </c>
      <c r="L1905" s="184" t="s">
        <v>514</v>
      </c>
    </row>
    <row r="1906" spans="1:12" x14ac:dyDescent="0.25">
      <c r="A1906" s="184" t="s">
        <v>8271</v>
      </c>
      <c r="B1906" s="184" t="s">
        <v>8272</v>
      </c>
      <c r="C1906" s="184" t="s">
        <v>79</v>
      </c>
      <c r="F1906" s="184" t="s">
        <v>2713</v>
      </c>
      <c r="G1906" s="185">
        <v>28034.880000000001</v>
      </c>
      <c r="H1906" s="184" t="s">
        <v>514</v>
      </c>
      <c r="I1906" s="184" t="s">
        <v>514</v>
      </c>
      <c r="J1906" s="184" t="s">
        <v>8273</v>
      </c>
      <c r="K1906" s="184" t="s">
        <v>514</v>
      </c>
      <c r="L1906" s="184" t="s">
        <v>514</v>
      </c>
    </row>
    <row r="1907" spans="1:12" x14ac:dyDescent="0.25">
      <c r="A1907" s="184" t="s">
        <v>8274</v>
      </c>
      <c r="B1907" s="184" t="s">
        <v>8275</v>
      </c>
      <c r="C1907" s="184" t="s">
        <v>79</v>
      </c>
      <c r="F1907" s="184" t="s">
        <v>2713</v>
      </c>
      <c r="G1907" s="185">
        <v>28910.97</v>
      </c>
      <c r="H1907" s="184" t="s">
        <v>514</v>
      </c>
      <c r="I1907" s="184" t="s">
        <v>514</v>
      </c>
      <c r="J1907" s="184" t="s">
        <v>8276</v>
      </c>
      <c r="K1907" s="184" t="s">
        <v>514</v>
      </c>
      <c r="L1907" s="184" t="s">
        <v>514</v>
      </c>
    </row>
    <row r="1908" spans="1:12" x14ac:dyDescent="0.25">
      <c r="A1908" s="184" t="s">
        <v>8277</v>
      </c>
      <c r="B1908" s="184" t="s">
        <v>8278</v>
      </c>
      <c r="C1908" s="184" t="s">
        <v>79</v>
      </c>
      <c r="F1908" s="184" t="s">
        <v>2713</v>
      </c>
      <c r="G1908" s="185">
        <v>28910.97</v>
      </c>
      <c r="H1908" s="184" t="s">
        <v>514</v>
      </c>
      <c r="I1908" s="184" t="s">
        <v>514</v>
      </c>
      <c r="J1908" s="184" t="s">
        <v>8276</v>
      </c>
      <c r="K1908" s="184" t="s">
        <v>514</v>
      </c>
      <c r="L1908" s="184" t="s">
        <v>514</v>
      </c>
    </row>
    <row r="1909" spans="1:12" x14ac:dyDescent="0.25">
      <c r="A1909" s="184" t="s">
        <v>8279</v>
      </c>
      <c r="B1909" s="184" t="s">
        <v>8280</v>
      </c>
      <c r="C1909" s="184" t="s">
        <v>79</v>
      </c>
      <c r="F1909" s="184" t="s">
        <v>2713</v>
      </c>
      <c r="G1909" s="185">
        <v>28910.97</v>
      </c>
      <c r="H1909" s="184" t="s">
        <v>514</v>
      </c>
      <c r="I1909" s="184" t="s">
        <v>514</v>
      </c>
      <c r="J1909" s="184" t="s">
        <v>8276</v>
      </c>
      <c r="K1909" s="184" t="s">
        <v>514</v>
      </c>
      <c r="L1909" s="184" t="s">
        <v>514</v>
      </c>
    </row>
    <row r="1910" spans="1:12" x14ac:dyDescent="0.25">
      <c r="A1910" s="184" t="s">
        <v>8281</v>
      </c>
      <c r="B1910" s="184" t="s">
        <v>8282</v>
      </c>
      <c r="C1910" s="184" t="s">
        <v>79</v>
      </c>
      <c r="F1910" s="184" t="s">
        <v>2713</v>
      </c>
      <c r="G1910" s="185">
        <v>28910.97</v>
      </c>
      <c r="H1910" s="184" t="s">
        <v>514</v>
      </c>
      <c r="I1910" s="184" t="s">
        <v>514</v>
      </c>
      <c r="J1910" s="184" t="s">
        <v>8276</v>
      </c>
      <c r="K1910" s="184" t="s">
        <v>514</v>
      </c>
      <c r="L1910" s="184" t="s">
        <v>514</v>
      </c>
    </row>
    <row r="1911" spans="1:12" x14ac:dyDescent="0.25">
      <c r="A1911" s="184" t="s">
        <v>8283</v>
      </c>
      <c r="B1911" s="184" t="s">
        <v>8284</v>
      </c>
      <c r="C1911" s="184" t="s">
        <v>79</v>
      </c>
      <c r="F1911" s="184" t="s">
        <v>2713</v>
      </c>
      <c r="G1911" s="185">
        <v>28910.97</v>
      </c>
      <c r="H1911" s="184" t="s">
        <v>514</v>
      </c>
      <c r="I1911" s="184" t="s">
        <v>514</v>
      </c>
      <c r="J1911" s="184" t="s">
        <v>8276</v>
      </c>
      <c r="K1911" s="184" t="s">
        <v>514</v>
      </c>
      <c r="L1911" s="184" t="s">
        <v>514</v>
      </c>
    </row>
    <row r="1912" spans="1:12" x14ac:dyDescent="0.25">
      <c r="A1912" s="184" t="s">
        <v>8285</v>
      </c>
      <c r="B1912" s="184" t="s">
        <v>8286</v>
      </c>
      <c r="C1912" s="184" t="s">
        <v>79</v>
      </c>
      <c r="F1912" s="184" t="s">
        <v>2713</v>
      </c>
      <c r="G1912" s="185">
        <v>23654.43</v>
      </c>
      <c r="H1912" s="184" t="s">
        <v>514</v>
      </c>
      <c r="I1912" s="184" t="s">
        <v>514</v>
      </c>
      <c r="J1912" s="184" t="s">
        <v>3871</v>
      </c>
      <c r="K1912" s="184" t="s">
        <v>514</v>
      </c>
      <c r="L1912" s="184" t="s">
        <v>514</v>
      </c>
    </row>
    <row r="1913" spans="1:12" x14ac:dyDescent="0.25">
      <c r="A1913" s="184" t="s">
        <v>8287</v>
      </c>
      <c r="B1913" s="187" t="s">
        <v>8288</v>
      </c>
      <c r="C1913" s="184" t="s">
        <v>56</v>
      </c>
      <c r="D1913" s="188"/>
      <c r="E1913" s="188"/>
      <c r="F1913" s="188" t="s">
        <v>981</v>
      </c>
      <c r="G1913" s="194">
        <v>105862.96</v>
      </c>
      <c r="H1913" s="184" t="s">
        <v>8289</v>
      </c>
      <c r="I1913" s="184" t="s">
        <v>8290</v>
      </c>
      <c r="J1913" s="184" t="s">
        <v>1657</v>
      </c>
      <c r="K1913" s="184" t="s">
        <v>514</v>
      </c>
      <c r="L1913" s="184" t="s">
        <v>514</v>
      </c>
    </row>
    <row r="1914" spans="1:12" s="190" customFormat="1" x14ac:dyDescent="0.25">
      <c r="A1914" s="188">
        <v>3035</v>
      </c>
      <c r="B1914" s="205" t="s">
        <v>55</v>
      </c>
      <c r="C1914" s="188" t="s">
        <v>56</v>
      </c>
      <c r="D1914" s="188"/>
      <c r="E1914" s="188"/>
      <c r="F1914" s="188" t="s">
        <v>981</v>
      </c>
      <c r="G1914" s="189">
        <v>113159.94</v>
      </c>
      <c r="H1914" s="188" t="s">
        <v>8291</v>
      </c>
      <c r="I1914" s="188" t="s">
        <v>1630</v>
      </c>
      <c r="J1914" s="188" t="s">
        <v>552</v>
      </c>
      <c r="K1914" s="188" t="s">
        <v>514</v>
      </c>
      <c r="L1914" s="188" t="s">
        <v>514</v>
      </c>
    </row>
    <row r="1915" spans="1:12" x14ac:dyDescent="0.25">
      <c r="A1915" s="184" t="s">
        <v>8292</v>
      </c>
      <c r="B1915" s="184" t="s">
        <v>8293</v>
      </c>
      <c r="C1915" s="184" t="s">
        <v>56</v>
      </c>
      <c r="F1915" s="184" t="s">
        <v>981</v>
      </c>
      <c r="G1915" s="185">
        <v>18342.84</v>
      </c>
      <c r="H1915" s="184" t="s">
        <v>8294</v>
      </c>
      <c r="I1915" s="184" t="s">
        <v>8295</v>
      </c>
      <c r="J1915" s="184" t="s">
        <v>8296</v>
      </c>
      <c r="K1915" s="184" t="s">
        <v>514</v>
      </c>
      <c r="L1915" s="184" t="s">
        <v>514</v>
      </c>
    </row>
    <row r="1916" spans="1:12" x14ac:dyDescent="0.25">
      <c r="A1916" s="184" t="s">
        <v>8297</v>
      </c>
      <c r="B1916" s="184" t="s">
        <v>8298</v>
      </c>
      <c r="C1916" s="184" t="s">
        <v>56</v>
      </c>
      <c r="F1916" s="184" t="s">
        <v>981</v>
      </c>
      <c r="G1916" s="185">
        <v>68905.48</v>
      </c>
      <c r="H1916" s="184" t="s">
        <v>8299</v>
      </c>
      <c r="I1916" s="184" t="s">
        <v>8300</v>
      </c>
      <c r="J1916" s="184" t="s">
        <v>8301</v>
      </c>
      <c r="K1916" s="184" t="s">
        <v>514</v>
      </c>
      <c r="L1916" s="184" t="s">
        <v>514</v>
      </c>
    </row>
    <row r="1917" spans="1:12" x14ac:dyDescent="0.25">
      <c r="A1917" s="184" t="s">
        <v>8302</v>
      </c>
      <c r="B1917" s="184" t="s">
        <v>8303</v>
      </c>
      <c r="C1917" s="184" t="s">
        <v>56</v>
      </c>
      <c r="F1917" s="184" t="s">
        <v>510</v>
      </c>
      <c r="G1917" s="185">
        <v>138491.07</v>
      </c>
      <c r="H1917" s="184" t="s">
        <v>8304</v>
      </c>
      <c r="I1917" s="184" t="s">
        <v>2811</v>
      </c>
      <c r="J1917" s="184" t="s">
        <v>2812</v>
      </c>
      <c r="K1917" s="184" t="s">
        <v>514</v>
      </c>
      <c r="L1917" s="184" t="s">
        <v>514</v>
      </c>
    </row>
    <row r="1918" spans="1:12" x14ac:dyDescent="0.25">
      <c r="A1918" s="184" t="s">
        <v>8305</v>
      </c>
      <c r="B1918" s="184" t="s">
        <v>8306</v>
      </c>
      <c r="C1918" s="184" t="s">
        <v>56</v>
      </c>
      <c r="F1918" s="184" t="s">
        <v>510</v>
      </c>
      <c r="G1918" s="185">
        <v>141222.51999999999</v>
      </c>
      <c r="H1918" s="184" t="s">
        <v>8304</v>
      </c>
      <c r="I1918" s="184" t="s">
        <v>8307</v>
      </c>
      <c r="J1918" s="184" t="s">
        <v>8308</v>
      </c>
      <c r="K1918" s="184" t="s">
        <v>514</v>
      </c>
      <c r="L1918" s="184" t="s">
        <v>514</v>
      </c>
    </row>
    <row r="1919" spans="1:12" x14ac:dyDescent="0.25">
      <c r="A1919" s="184" t="s">
        <v>8309</v>
      </c>
      <c r="B1919" s="184" t="s">
        <v>8310</v>
      </c>
      <c r="C1919" s="184" t="s">
        <v>56</v>
      </c>
      <c r="F1919" s="184" t="s">
        <v>981</v>
      </c>
      <c r="G1919" s="185">
        <v>64516.44</v>
      </c>
      <c r="H1919" s="184" t="s">
        <v>8311</v>
      </c>
      <c r="I1919" s="184" t="s">
        <v>8300</v>
      </c>
      <c r="J1919" s="184" t="s">
        <v>8301</v>
      </c>
      <c r="K1919" s="184" t="s">
        <v>514</v>
      </c>
      <c r="L1919" s="184" t="s">
        <v>514</v>
      </c>
    </row>
    <row r="1920" spans="1:12" x14ac:dyDescent="0.25">
      <c r="A1920" s="184" t="s">
        <v>8312</v>
      </c>
      <c r="B1920" s="184" t="s">
        <v>8313</v>
      </c>
      <c r="C1920" s="184" t="s">
        <v>56</v>
      </c>
      <c r="F1920" s="184" t="s">
        <v>981</v>
      </c>
      <c r="G1920" s="185">
        <v>40766.54</v>
      </c>
      <c r="H1920" s="184" t="s">
        <v>8314</v>
      </c>
      <c r="I1920" s="184" t="s">
        <v>1638</v>
      </c>
      <c r="J1920" s="184" t="s">
        <v>1639</v>
      </c>
      <c r="K1920" s="184" t="s">
        <v>514</v>
      </c>
      <c r="L1920" s="184" t="s">
        <v>514</v>
      </c>
    </row>
    <row r="1921" spans="1:12" x14ac:dyDescent="0.25">
      <c r="A1921" s="184" t="s">
        <v>8315</v>
      </c>
      <c r="B1921" s="184" t="s">
        <v>8316</v>
      </c>
      <c r="C1921" s="184" t="s">
        <v>56</v>
      </c>
      <c r="F1921" s="184" t="s">
        <v>981</v>
      </c>
      <c r="G1921" s="185">
        <v>68892.81</v>
      </c>
      <c r="H1921" s="184" t="s">
        <v>8317</v>
      </c>
      <c r="I1921" s="184" t="s">
        <v>8318</v>
      </c>
      <c r="J1921" s="184" t="s">
        <v>1720</v>
      </c>
      <c r="K1921" s="184" t="s">
        <v>514</v>
      </c>
      <c r="L1921" s="184" t="s">
        <v>514</v>
      </c>
    </row>
    <row r="1922" spans="1:12" x14ac:dyDescent="0.25">
      <c r="A1922" s="184" t="s">
        <v>8319</v>
      </c>
      <c r="B1922" s="184" t="s">
        <v>8320</v>
      </c>
      <c r="C1922" s="184" t="s">
        <v>56</v>
      </c>
      <c r="F1922" s="184" t="s">
        <v>981</v>
      </c>
      <c r="G1922" s="185">
        <v>63852.27</v>
      </c>
      <c r="H1922" s="184" t="s">
        <v>8321</v>
      </c>
      <c r="I1922" s="184" t="s">
        <v>2951</v>
      </c>
      <c r="J1922" s="184" t="s">
        <v>3074</v>
      </c>
      <c r="K1922" s="184" t="s">
        <v>514</v>
      </c>
      <c r="L1922" s="184" t="s">
        <v>514</v>
      </c>
    </row>
    <row r="1923" spans="1:12" x14ac:dyDescent="0.25">
      <c r="A1923" s="184" t="s">
        <v>8322</v>
      </c>
      <c r="B1923" s="184" t="s">
        <v>8323</v>
      </c>
      <c r="C1923" s="184" t="s">
        <v>56</v>
      </c>
      <c r="F1923" s="184" t="s">
        <v>981</v>
      </c>
      <c r="G1923" s="185">
        <v>55231.61</v>
      </c>
      <c r="H1923" s="184" t="s">
        <v>8324</v>
      </c>
      <c r="I1923" s="184" t="s">
        <v>8318</v>
      </c>
      <c r="J1923" s="184" t="s">
        <v>1720</v>
      </c>
      <c r="K1923" s="184" t="s">
        <v>514</v>
      </c>
      <c r="L1923" s="184" t="s">
        <v>514</v>
      </c>
    </row>
    <row r="1924" spans="1:12" x14ac:dyDescent="0.25">
      <c r="A1924" s="184" t="s">
        <v>8325</v>
      </c>
      <c r="B1924" s="184" t="s">
        <v>8326</v>
      </c>
      <c r="C1924" s="184" t="s">
        <v>56</v>
      </c>
      <c r="F1924" s="184" t="s">
        <v>981</v>
      </c>
      <c r="G1924" s="185">
        <v>12296.58</v>
      </c>
      <c r="H1924" s="184" t="s">
        <v>514</v>
      </c>
      <c r="I1924" s="184" t="s">
        <v>8327</v>
      </c>
      <c r="J1924" s="184" t="s">
        <v>8328</v>
      </c>
      <c r="K1924" s="184" t="s">
        <v>514</v>
      </c>
      <c r="L1924" s="184" t="s">
        <v>514</v>
      </c>
    </row>
    <row r="1925" spans="1:12" x14ac:dyDescent="0.25">
      <c r="A1925" s="184" t="s">
        <v>8329</v>
      </c>
      <c r="B1925" s="184" t="s">
        <v>8330</v>
      </c>
      <c r="C1925" s="184" t="s">
        <v>56</v>
      </c>
      <c r="F1925" s="184" t="s">
        <v>510</v>
      </c>
      <c r="G1925" s="185">
        <v>37590.04</v>
      </c>
      <c r="H1925" s="184" t="s">
        <v>1638</v>
      </c>
      <c r="I1925" s="184" t="s">
        <v>1836</v>
      </c>
      <c r="J1925" s="184" t="s">
        <v>519</v>
      </c>
      <c r="K1925" s="184" t="s">
        <v>514</v>
      </c>
      <c r="L1925" s="184" t="s">
        <v>514</v>
      </c>
    </row>
    <row r="1926" spans="1:12" x14ac:dyDescent="0.25">
      <c r="A1926" s="184" t="s">
        <v>8331</v>
      </c>
      <c r="B1926" s="184" t="s">
        <v>8332</v>
      </c>
      <c r="C1926" s="184" t="s">
        <v>56</v>
      </c>
      <c r="F1926" s="184" t="s">
        <v>981</v>
      </c>
      <c r="G1926" s="185">
        <v>30622.04</v>
      </c>
      <c r="H1926" s="184" t="s">
        <v>514</v>
      </c>
      <c r="I1926" s="184" t="s">
        <v>6701</v>
      </c>
      <c r="J1926" s="184" t="s">
        <v>1657</v>
      </c>
      <c r="K1926" s="184" t="s">
        <v>514</v>
      </c>
      <c r="L1926" s="184" t="s">
        <v>514</v>
      </c>
    </row>
    <row r="1927" spans="1:12" x14ac:dyDescent="0.25">
      <c r="A1927" s="184" t="s">
        <v>8333</v>
      </c>
      <c r="B1927" s="184" t="s">
        <v>8334</v>
      </c>
      <c r="C1927" s="184" t="s">
        <v>56</v>
      </c>
      <c r="F1927" s="184" t="s">
        <v>510</v>
      </c>
      <c r="G1927" s="185">
        <v>34876.639999999999</v>
      </c>
      <c r="H1927" s="184" t="s">
        <v>8335</v>
      </c>
      <c r="I1927" s="184" t="s">
        <v>6701</v>
      </c>
      <c r="J1927" s="184" t="s">
        <v>1657</v>
      </c>
      <c r="K1927" s="184" t="s">
        <v>514</v>
      </c>
      <c r="L1927" s="184" t="s">
        <v>514</v>
      </c>
    </row>
    <row r="1928" spans="1:12" x14ac:dyDescent="0.25">
      <c r="A1928" s="184" t="s">
        <v>8336</v>
      </c>
      <c r="B1928" s="184" t="s">
        <v>8337</v>
      </c>
      <c r="C1928" s="184" t="s">
        <v>56</v>
      </c>
      <c r="F1928" s="184" t="s">
        <v>510</v>
      </c>
      <c r="G1928" s="185">
        <v>21839.09</v>
      </c>
      <c r="H1928" s="184" t="s">
        <v>8338</v>
      </c>
      <c r="I1928" s="184" t="s">
        <v>1618</v>
      </c>
      <c r="J1928" s="184" t="s">
        <v>1595</v>
      </c>
      <c r="K1928" s="184" t="s">
        <v>8339</v>
      </c>
      <c r="L1928" s="184" t="s">
        <v>514</v>
      </c>
    </row>
    <row r="1929" spans="1:12" x14ac:dyDescent="0.25">
      <c r="A1929" s="184" t="s">
        <v>8340</v>
      </c>
      <c r="B1929" s="184" t="s">
        <v>8341</v>
      </c>
      <c r="C1929" s="184" t="s">
        <v>56</v>
      </c>
      <c r="F1929" s="184" t="s">
        <v>1320</v>
      </c>
      <c r="G1929" s="185">
        <v>537363.81999999995</v>
      </c>
      <c r="H1929" s="184" t="s">
        <v>8342</v>
      </c>
      <c r="I1929" s="184" t="s">
        <v>8343</v>
      </c>
      <c r="J1929" s="184" t="s">
        <v>8344</v>
      </c>
      <c r="K1929" s="184" t="s">
        <v>8345</v>
      </c>
      <c r="L1929" s="184" t="s">
        <v>514</v>
      </c>
    </row>
    <row r="1930" spans="1:12" x14ac:dyDescent="0.25">
      <c r="A1930" s="184" t="s">
        <v>8346</v>
      </c>
      <c r="B1930" s="184" t="s">
        <v>8347</v>
      </c>
      <c r="C1930" s="184" t="s">
        <v>56</v>
      </c>
      <c r="F1930" s="184" t="s">
        <v>1320</v>
      </c>
      <c r="G1930" s="185">
        <v>215389.91</v>
      </c>
      <c r="H1930" s="184" t="s">
        <v>8348</v>
      </c>
      <c r="I1930" s="184" t="s">
        <v>8349</v>
      </c>
      <c r="J1930" s="184" t="s">
        <v>8350</v>
      </c>
      <c r="K1930" s="184" t="s">
        <v>8351</v>
      </c>
      <c r="L1930" s="184" t="s">
        <v>514</v>
      </c>
    </row>
    <row r="1931" spans="1:12" x14ac:dyDescent="0.25">
      <c r="A1931" s="184" t="s">
        <v>8352</v>
      </c>
      <c r="B1931" s="184" t="s">
        <v>8353</v>
      </c>
      <c r="C1931" s="184" t="s">
        <v>56</v>
      </c>
      <c r="F1931" s="184" t="s">
        <v>1320</v>
      </c>
      <c r="G1931" s="185">
        <v>171717.3</v>
      </c>
      <c r="H1931" s="184" t="s">
        <v>8354</v>
      </c>
      <c r="I1931" s="184" t="s">
        <v>8355</v>
      </c>
      <c r="J1931" s="184" t="s">
        <v>8356</v>
      </c>
      <c r="K1931" s="184" t="s">
        <v>8357</v>
      </c>
      <c r="L1931" s="184" t="s">
        <v>514</v>
      </c>
    </row>
    <row r="1932" spans="1:12" x14ac:dyDescent="0.25">
      <c r="A1932" s="184" t="s">
        <v>8358</v>
      </c>
      <c r="B1932" s="184" t="s">
        <v>8359</v>
      </c>
      <c r="C1932" s="184" t="s">
        <v>56</v>
      </c>
      <c r="F1932" s="184" t="s">
        <v>1320</v>
      </c>
      <c r="G1932" s="185">
        <v>182882.11</v>
      </c>
      <c r="H1932" s="184" t="s">
        <v>8360</v>
      </c>
      <c r="I1932" s="184" t="s">
        <v>8355</v>
      </c>
      <c r="J1932" s="184" t="s">
        <v>8356</v>
      </c>
      <c r="K1932" s="184" t="s">
        <v>8357</v>
      </c>
      <c r="L1932" s="184" t="s">
        <v>514</v>
      </c>
    </row>
    <row r="1933" spans="1:12" x14ac:dyDescent="0.25">
      <c r="A1933" s="184" t="s">
        <v>8361</v>
      </c>
      <c r="B1933" s="184" t="s">
        <v>8362</v>
      </c>
      <c r="C1933" s="184" t="s">
        <v>56</v>
      </c>
      <c r="F1933" s="184" t="s">
        <v>1320</v>
      </c>
      <c r="G1933" s="185">
        <v>176593.45</v>
      </c>
      <c r="H1933" s="184" t="s">
        <v>8363</v>
      </c>
      <c r="I1933" s="184" t="s">
        <v>8355</v>
      </c>
      <c r="J1933" s="184" t="s">
        <v>8356</v>
      </c>
      <c r="K1933" s="184" t="s">
        <v>8357</v>
      </c>
      <c r="L1933" s="184" t="s">
        <v>514</v>
      </c>
    </row>
    <row r="1934" spans="1:12" x14ac:dyDescent="0.25">
      <c r="A1934" s="184" t="s">
        <v>8364</v>
      </c>
      <c r="B1934" s="184" t="s">
        <v>8365</v>
      </c>
      <c r="C1934" s="184" t="s">
        <v>56</v>
      </c>
      <c r="F1934" s="184" t="s">
        <v>1320</v>
      </c>
      <c r="G1934" s="185">
        <v>256041.45</v>
      </c>
      <c r="H1934" s="184" t="s">
        <v>8366</v>
      </c>
      <c r="I1934" s="184" t="s">
        <v>8349</v>
      </c>
      <c r="J1934" s="184" t="s">
        <v>8350</v>
      </c>
      <c r="K1934" s="184" t="s">
        <v>8351</v>
      </c>
      <c r="L1934" s="184" t="s">
        <v>514</v>
      </c>
    </row>
    <row r="1935" spans="1:12" x14ac:dyDescent="0.25">
      <c r="A1935" s="184" t="s">
        <v>8367</v>
      </c>
      <c r="B1935" s="184" t="s">
        <v>8368</v>
      </c>
      <c r="C1935" s="184" t="s">
        <v>56</v>
      </c>
      <c r="F1935" s="184" t="s">
        <v>1320</v>
      </c>
      <c r="G1935" s="185">
        <v>355906.38</v>
      </c>
      <c r="H1935" s="184" t="s">
        <v>8369</v>
      </c>
      <c r="I1935" s="184" t="s">
        <v>8370</v>
      </c>
      <c r="J1935" s="184" t="s">
        <v>8371</v>
      </c>
      <c r="K1935" s="184" t="s">
        <v>8372</v>
      </c>
      <c r="L1935" s="184" t="s">
        <v>514</v>
      </c>
    </row>
    <row r="1936" spans="1:12" x14ac:dyDescent="0.25">
      <c r="A1936" s="184" t="s">
        <v>8373</v>
      </c>
      <c r="B1936" s="184" t="s">
        <v>8374</v>
      </c>
      <c r="C1936" s="184" t="s">
        <v>56</v>
      </c>
      <c r="F1936" s="184" t="s">
        <v>1320</v>
      </c>
      <c r="G1936" s="185">
        <v>418621.35</v>
      </c>
      <c r="H1936" s="184" t="s">
        <v>8375</v>
      </c>
      <c r="I1936" s="184" t="s">
        <v>8376</v>
      </c>
      <c r="J1936" s="184" t="s">
        <v>8377</v>
      </c>
      <c r="K1936" s="184" t="s">
        <v>8378</v>
      </c>
      <c r="L1936" s="184" t="s">
        <v>514</v>
      </c>
    </row>
    <row r="1937" spans="1:12" x14ac:dyDescent="0.25">
      <c r="A1937" s="184" t="s">
        <v>8379</v>
      </c>
      <c r="B1937" s="184" t="s">
        <v>8380</v>
      </c>
      <c r="C1937" s="184" t="s">
        <v>56</v>
      </c>
      <c r="F1937" s="184" t="s">
        <v>1320</v>
      </c>
      <c r="G1937" s="185">
        <v>530404.54</v>
      </c>
      <c r="H1937" s="184" t="s">
        <v>8381</v>
      </c>
      <c r="I1937" s="184" t="s">
        <v>8376</v>
      </c>
      <c r="J1937" s="184" t="s">
        <v>8377</v>
      </c>
      <c r="K1937" s="184" t="s">
        <v>8378</v>
      </c>
      <c r="L1937" s="184" t="s">
        <v>514</v>
      </c>
    </row>
    <row r="1938" spans="1:12" x14ac:dyDescent="0.25">
      <c r="A1938" s="184" t="s">
        <v>8382</v>
      </c>
      <c r="B1938" s="184" t="s">
        <v>8383</v>
      </c>
      <c r="C1938" s="184" t="s">
        <v>56</v>
      </c>
      <c r="F1938" s="184" t="s">
        <v>1320</v>
      </c>
      <c r="G1938" s="185">
        <v>160378.07999999999</v>
      </c>
      <c r="H1938" s="184" t="s">
        <v>8384</v>
      </c>
      <c r="I1938" s="184" t="s">
        <v>8385</v>
      </c>
      <c r="J1938" s="184" t="s">
        <v>8386</v>
      </c>
      <c r="K1938" s="184" t="s">
        <v>8387</v>
      </c>
      <c r="L1938" s="184" t="s">
        <v>514</v>
      </c>
    </row>
    <row r="1939" spans="1:12" x14ac:dyDescent="0.25">
      <c r="A1939" s="184" t="s">
        <v>8388</v>
      </c>
      <c r="B1939" s="184" t="s">
        <v>8389</v>
      </c>
      <c r="C1939" s="184" t="s">
        <v>56</v>
      </c>
      <c r="F1939" s="184" t="s">
        <v>1320</v>
      </c>
      <c r="G1939" s="185">
        <v>230594.55</v>
      </c>
      <c r="H1939" s="184" t="s">
        <v>8390</v>
      </c>
      <c r="I1939" s="184" t="s">
        <v>8391</v>
      </c>
      <c r="J1939" s="184" t="s">
        <v>8392</v>
      </c>
      <c r="K1939" s="184" t="s">
        <v>8393</v>
      </c>
      <c r="L1939" s="184" t="s">
        <v>514</v>
      </c>
    </row>
    <row r="1940" spans="1:12" x14ac:dyDescent="0.25">
      <c r="A1940" s="184" t="s">
        <v>8394</v>
      </c>
      <c r="B1940" s="184" t="s">
        <v>8395</v>
      </c>
      <c r="C1940" s="184" t="s">
        <v>56</v>
      </c>
      <c r="F1940" s="184" t="s">
        <v>1320</v>
      </c>
      <c r="G1940" s="185">
        <v>364000.94</v>
      </c>
      <c r="H1940" s="184" t="s">
        <v>8396</v>
      </c>
      <c r="I1940" s="184" t="s">
        <v>8397</v>
      </c>
      <c r="J1940" s="184" t="s">
        <v>8398</v>
      </c>
      <c r="K1940" s="184" t="s">
        <v>8399</v>
      </c>
      <c r="L1940" s="184" t="s">
        <v>514</v>
      </c>
    </row>
    <row r="1941" spans="1:12" x14ac:dyDescent="0.25">
      <c r="A1941" s="184" t="s">
        <v>8400</v>
      </c>
      <c r="B1941" s="184" t="s">
        <v>8401</v>
      </c>
      <c r="C1941" s="184" t="s">
        <v>56</v>
      </c>
      <c r="F1941" s="184" t="s">
        <v>1320</v>
      </c>
      <c r="G1941" s="185">
        <v>278353.45</v>
      </c>
      <c r="H1941" s="184" t="s">
        <v>8402</v>
      </c>
      <c r="I1941" s="184" t="s">
        <v>8385</v>
      </c>
      <c r="J1941" s="184" t="s">
        <v>8386</v>
      </c>
      <c r="K1941" s="184" t="s">
        <v>8387</v>
      </c>
      <c r="L1941" s="184" t="s">
        <v>514</v>
      </c>
    </row>
    <row r="1942" spans="1:12" x14ac:dyDescent="0.25">
      <c r="A1942" s="184" t="s">
        <v>8403</v>
      </c>
      <c r="B1942" s="184" t="s">
        <v>8404</v>
      </c>
      <c r="C1942" s="184" t="s">
        <v>56</v>
      </c>
      <c r="F1942" s="184" t="s">
        <v>1320</v>
      </c>
      <c r="G1942" s="185">
        <v>284213.33</v>
      </c>
      <c r="H1942" s="184" t="s">
        <v>8405</v>
      </c>
      <c r="I1942" s="184" t="s">
        <v>8397</v>
      </c>
      <c r="J1942" s="184" t="s">
        <v>8398</v>
      </c>
      <c r="K1942" s="184" t="s">
        <v>8399</v>
      </c>
      <c r="L1942" s="184" t="s">
        <v>514</v>
      </c>
    </row>
    <row r="1943" spans="1:12" x14ac:dyDescent="0.25">
      <c r="A1943" s="184" t="s">
        <v>8406</v>
      </c>
      <c r="B1943" s="184" t="s">
        <v>8407</v>
      </c>
      <c r="C1943" s="184" t="s">
        <v>56</v>
      </c>
      <c r="F1943" s="184" t="s">
        <v>1320</v>
      </c>
      <c r="G1943" s="185">
        <v>86693.34</v>
      </c>
      <c r="H1943" s="184" t="s">
        <v>8408</v>
      </c>
      <c r="I1943" s="184" t="s">
        <v>8409</v>
      </c>
      <c r="J1943" s="184" t="s">
        <v>8410</v>
      </c>
      <c r="K1943" s="184" t="s">
        <v>8411</v>
      </c>
      <c r="L1943" s="184" t="s">
        <v>514</v>
      </c>
    </row>
    <row r="1944" spans="1:12" x14ac:dyDescent="0.25">
      <c r="A1944" s="184" t="s">
        <v>8412</v>
      </c>
      <c r="B1944" s="184" t="s">
        <v>8413</v>
      </c>
      <c r="C1944" s="184" t="s">
        <v>56</v>
      </c>
      <c r="F1944" s="184" t="s">
        <v>1320</v>
      </c>
      <c r="G1944" s="185">
        <v>130976.42</v>
      </c>
      <c r="H1944" s="184" t="s">
        <v>8414</v>
      </c>
      <c r="I1944" s="184" t="s">
        <v>8415</v>
      </c>
      <c r="J1944" s="184" t="s">
        <v>8416</v>
      </c>
      <c r="K1944" s="184" t="s">
        <v>514</v>
      </c>
      <c r="L1944" s="184" t="s">
        <v>514</v>
      </c>
    </row>
    <row r="1945" spans="1:12" x14ac:dyDescent="0.25">
      <c r="A1945" s="184" t="s">
        <v>8417</v>
      </c>
      <c r="B1945" s="184" t="s">
        <v>8418</v>
      </c>
      <c r="C1945" s="184" t="s">
        <v>56</v>
      </c>
      <c r="F1945" s="184" t="s">
        <v>1320</v>
      </c>
      <c r="G1945" s="185">
        <v>121561.88</v>
      </c>
      <c r="H1945" s="184" t="s">
        <v>8419</v>
      </c>
      <c r="I1945" s="184" t="s">
        <v>8420</v>
      </c>
      <c r="J1945" s="184" t="s">
        <v>8421</v>
      </c>
      <c r="K1945" s="184" t="s">
        <v>8422</v>
      </c>
      <c r="L1945" s="184" t="s">
        <v>514</v>
      </c>
    </row>
    <row r="1946" spans="1:12" x14ac:dyDescent="0.25">
      <c r="A1946" s="184" t="s">
        <v>8423</v>
      </c>
      <c r="B1946" s="184" t="s">
        <v>8424</v>
      </c>
      <c r="C1946" s="184" t="s">
        <v>56</v>
      </c>
      <c r="F1946" s="184" t="s">
        <v>1320</v>
      </c>
      <c r="G1946" s="185">
        <v>99318.79</v>
      </c>
      <c r="H1946" s="184" t="s">
        <v>8425</v>
      </c>
      <c r="I1946" s="184" t="s">
        <v>8426</v>
      </c>
      <c r="J1946" s="184" t="s">
        <v>8427</v>
      </c>
      <c r="K1946" s="184" t="s">
        <v>6745</v>
      </c>
      <c r="L1946" s="184" t="s">
        <v>514</v>
      </c>
    </row>
    <row r="1947" spans="1:12" x14ac:dyDescent="0.25">
      <c r="A1947" s="184" t="s">
        <v>8428</v>
      </c>
      <c r="B1947" s="184" t="s">
        <v>8429</v>
      </c>
      <c r="C1947" s="184" t="s">
        <v>56</v>
      </c>
      <c r="F1947" s="184" t="s">
        <v>1320</v>
      </c>
      <c r="G1947" s="185">
        <v>116663.73</v>
      </c>
      <c r="H1947" s="184" t="s">
        <v>8430</v>
      </c>
      <c r="I1947" s="184" t="s">
        <v>8431</v>
      </c>
      <c r="J1947" s="184" t="s">
        <v>8432</v>
      </c>
      <c r="K1947" s="184" t="s">
        <v>8433</v>
      </c>
      <c r="L1947" s="184" t="s">
        <v>514</v>
      </c>
    </row>
    <row r="1948" spans="1:12" x14ac:dyDescent="0.25">
      <c r="A1948" s="184" t="s">
        <v>8434</v>
      </c>
      <c r="B1948" s="184" t="s">
        <v>8435</v>
      </c>
      <c r="C1948" s="184" t="s">
        <v>56</v>
      </c>
      <c r="F1948" s="184" t="s">
        <v>1320</v>
      </c>
      <c r="G1948" s="185">
        <v>199815.41</v>
      </c>
      <c r="H1948" s="184" t="s">
        <v>8436</v>
      </c>
      <c r="I1948" s="184" t="s">
        <v>8437</v>
      </c>
      <c r="J1948" s="184" t="s">
        <v>8438</v>
      </c>
      <c r="K1948" s="184" t="s">
        <v>514</v>
      </c>
      <c r="L1948" s="184" t="s">
        <v>514</v>
      </c>
    </row>
    <row r="1949" spans="1:12" x14ac:dyDescent="0.25">
      <c r="A1949" s="184" t="s">
        <v>8439</v>
      </c>
      <c r="B1949" s="184" t="s">
        <v>8440</v>
      </c>
      <c r="C1949" s="184" t="s">
        <v>56</v>
      </c>
      <c r="F1949" s="184" t="s">
        <v>1320</v>
      </c>
      <c r="G1949" s="185">
        <v>157383.48000000001</v>
      </c>
      <c r="H1949" s="184" t="s">
        <v>8441</v>
      </c>
      <c r="I1949" s="184" t="s">
        <v>8442</v>
      </c>
      <c r="J1949" s="184" t="s">
        <v>8443</v>
      </c>
      <c r="K1949" s="184" t="s">
        <v>8422</v>
      </c>
      <c r="L1949" s="184" t="s">
        <v>514</v>
      </c>
    </row>
    <row r="1950" spans="1:12" x14ac:dyDescent="0.25">
      <c r="A1950" s="184" t="s">
        <v>8444</v>
      </c>
      <c r="B1950" s="184" t="s">
        <v>8445</v>
      </c>
      <c r="C1950" s="184" t="s">
        <v>56</v>
      </c>
      <c r="F1950" s="184" t="s">
        <v>1320</v>
      </c>
      <c r="G1950" s="185">
        <v>241780.01</v>
      </c>
      <c r="H1950" s="184" t="s">
        <v>8446</v>
      </c>
      <c r="I1950" s="184" t="s">
        <v>8447</v>
      </c>
      <c r="J1950" s="184" t="s">
        <v>8448</v>
      </c>
      <c r="K1950" s="184" t="s">
        <v>8449</v>
      </c>
      <c r="L1950" s="184" t="s">
        <v>514</v>
      </c>
    </row>
    <row r="1951" spans="1:12" x14ac:dyDescent="0.25">
      <c r="A1951" s="184" t="s">
        <v>8450</v>
      </c>
      <c r="B1951" s="184" t="s">
        <v>8451</v>
      </c>
      <c r="C1951" s="184" t="s">
        <v>56</v>
      </c>
      <c r="F1951" s="184" t="s">
        <v>1320</v>
      </c>
      <c r="G1951" s="185">
        <v>278231.83</v>
      </c>
      <c r="H1951" s="184" t="s">
        <v>8452</v>
      </c>
      <c r="I1951" s="184" t="s">
        <v>8453</v>
      </c>
      <c r="J1951" s="184" t="s">
        <v>8454</v>
      </c>
      <c r="K1951" s="184" t="s">
        <v>8422</v>
      </c>
      <c r="L1951" s="184" t="s">
        <v>514</v>
      </c>
    </row>
    <row r="1952" spans="1:12" x14ac:dyDescent="0.25">
      <c r="A1952" s="184" t="s">
        <v>8455</v>
      </c>
      <c r="B1952" s="184" t="s">
        <v>8456</v>
      </c>
      <c r="C1952" s="184" t="s">
        <v>56</v>
      </c>
      <c r="F1952" s="184" t="s">
        <v>1320</v>
      </c>
      <c r="G1952" s="185">
        <v>463740.07</v>
      </c>
      <c r="H1952" s="184" t="s">
        <v>8457</v>
      </c>
      <c r="I1952" s="184" t="s">
        <v>8458</v>
      </c>
      <c r="J1952" s="184" t="s">
        <v>8459</v>
      </c>
      <c r="K1952" s="184" t="s">
        <v>8460</v>
      </c>
      <c r="L1952" s="184" t="s">
        <v>514</v>
      </c>
    </row>
    <row r="1953" spans="1:12" x14ac:dyDescent="0.25">
      <c r="A1953" s="184" t="s">
        <v>8461</v>
      </c>
      <c r="B1953" s="184" t="s">
        <v>8462</v>
      </c>
      <c r="C1953" s="184" t="s">
        <v>56</v>
      </c>
      <c r="F1953" s="184" t="s">
        <v>1320</v>
      </c>
      <c r="G1953" s="185">
        <v>414245</v>
      </c>
      <c r="H1953" s="184" t="s">
        <v>8463</v>
      </c>
      <c r="I1953" s="184" t="s">
        <v>8464</v>
      </c>
      <c r="J1953" s="184" t="s">
        <v>8465</v>
      </c>
      <c r="K1953" s="184" t="s">
        <v>8422</v>
      </c>
      <c r="L1953" s="184" t="s">
        <v>514</v>
      </c>
    </row>
    <row r="1954" spans="1:12" x14ac:dyDescent="0.25">
      <c r="A1954" s="184" t="s">
        <v>8466</v>
      </c>
      <c r="B1954" s="184" t="s">
        <v>8467</v>
      </c>
      <c r="C1954" s="184" t="s">
        <v>56</v>
      </c>
      <c r="F1954" s="184" t="s">
        <v>1320</v>
      </c>
      <c r="G1954" s="185">
        <v>103167.25</v>
      </c>
      <c r="H1954" s="184" t="s">
        <v>8468</v>
      </c>
      <c r="I1954" s="184" t="s">
        <v>8469</v>
      </c>
      <c r="J1954" s="184" t="s">
        <v>8470</v>
      </c>
      <c r="K1954" s="184" t="s">
        <v>8433</v>
      </c>
      <c r="L1954" s="184" t="s">
        <v>514</v>
      </c>
    </row>
    <row r="1955" spans="1:12" x14ac:dyDescent="0.25">
      <c r="A1955" s="184" t="s">
        <v>8471</v>
      </c>
      <c r="B1955" s="184" t="s">
        <v>8472</v>
      </c>
      <c r="C1955" s="184" t="s">
        <v>56</v>
      </c>
      <c r="F1955" s="184" t="s">
        <v>1320</v>
      </c>
      <c r="G1955" s="185">
        <v>155947.93</v>
      </c>
      <c r="H1955" s="184" t="s">
        <v>8473</v>
      </c>
      <c r="I1955" s="184" t="s">
        <v>8474</v>
      </c>
      <c r="J1955" s="184" t="s">
        <v>8475</v>
      </c>
      <c r="K1955" s="184" t="s">
        <v>8422</v>
      </c>
      <c r="L1955" s="184" t="s">
        <v>514</v>
      </c>
    </row>
    <row r="1956" spans="1:12" x14ac:dyDescent="0.25">
      <c r="A1956" s="184" t="s">
        <v>8476</v>
      </c>
      <c r="B1956" s="184" t="s">
        <v>8477</v>
      </c>
      <c r="C1956" s="184" t="s">
        <v>56</v>
      </c>
      <c r="F1956" s="184" t="s">
        <v>1320</v>
      </c>
      <c r="G1956" s="185">
        <v>116663.73</v>
      </c>
      <c r="H1956" s="184" t="s">
        <v>8430</v>
      </c>
      <c r="I1956" s="184" t="s">
        <v>8431</v>
      </c>
      <c r="J1956" s="184" t="s">
        <v>8432</v>
      </c>
      <c r="K1956" s="184" t="s">
        <v>8433</v>
      </c>
      <c r="L1956" s="184" t="s">
        <v>514</v>
      </c>
    </row>
    <row r="1957" spans="1:12" x14ac:dyDescent="0.25">
      <c r="A1957" s="184" t="s">
        <v>8478</v>
      </c>
      <c r="B1957" s="184" t="s">
        <v>8479</v>
      </c>
      <c r="C1957" s="184" t="s">
        <v>56</v>
      </c>
      <c r="F1957" s="184" t="s">
        <v>1320</v>
      </c>
      <c r="G1957" s="185">
        <v>129658.02</v>
      </c>
      <c r="H1957" s="184" t="s">
        <v>8480</v>
      </c>
      <c r="I1957" s="184" t="s">
        <v>8481</v>
      </c>
      <c r="J1957" s="184" t="s">
        <v>8482</v>
      </c>
      <c r="K1957" s="184" t="s">
        <v>514</v>
      </c>
      <c r="L1957" s="184" t="s">
        <v>514</v>
      </c>
    </row>
    <row r="1958" spans="1:12" x14ac:dyDescent="0.25">
      <c r="A1958" s="184" t="s">
        <v>8483</v>
      </c>
      <c r="B1958" s="184" t="s">
        <v>8484</v>
      </c>
      <c r="C1958" s="184" t="s">
        <v>56</v>
      </c>
      <c r="F1958" s="184" t="s">
        <v>1320</v>
      </c>
      <c r="G1958" s="185">
        <v>172364.13</v>
      </c>
      <c r="H1958" s="184" t="s">
        <v>8485</v>
      </c>
      <c r="I1958" s="184" t="s">
        <v>8486</v>
      </c>
      <c r="J1958" s="184" t="s">
        <v>8487</v>
      </c>
      <c r="K1958" s="184" t="s">
        <v>514</v>
      </c>
      <c r="L1958" s="184" t="s">
        <v>514</v>
      </c>
    </row>
    <row r="1959" spans="1:12" x14ac:dyDescent="0.25">
      <c r="A1959" s="184" t="s">
        <v>8488</v>
      </c>
      <c r="B1959" s="184" t="s">
        <v>8489</v>
      </c>
      <c r="C1959" s="184" t="s">
        <v>56</v>
      </c>
      <c r="F1959" s="184" t="s">
        <v>1320</v>
      </c>
      <c r="G1959" s="185">
        <v>340167.57</v>
      </c>
      <c r="H1959" s="184" t="s">
        <v>8490</v>
      </c>
      <c r="I1959" s="184" t="s">
        <v>8491</v>
      </c>
      <c r="J1959" s="184" t="s">
        <v>8492</v>
      </c>
      <c r="K1959" s="184" t="s">
        <v>2109</v>
      </c>
      <c r="L1959" s="184" t="s">
        <v>514</v>
      </c>
    </row>
    <row r="1960" spans="1:12" x14ac:dyDescent="0.25">
      <c r="A1960" s="184" t="s">
        <v>8493</v>
      </c>
      <c r="B1960" s="184" t="s">
        <v>8494</v>
      </c>
      <c r="C1960" s="184" t="s">
        <v>56</v>
      </c>
      <c r="F1960" s="184" t="s">
        <v>1320</v>
      </c>
      <c r="G1960" s="185">
        <v>391501.16</v>
      </c>
      <c r="H1960" s="184" t="s">
        <v>8495</v>
      </c>
      <c r="I1960" s="184" t="s">
        <v>8496</v>
      </c>
      <c r="J1960" s="184" t="s">
        <v>8497</v>
      </c>
      <c r="K1960" s="184" t="s">
        <v>2109</v>
      </c>
      <c r="L1960" s="184" t="s">
        <v>514</v>
      </c>
    </row>
    <row r="1961" spans="1:12" x14ac:dyDescent="0.25">
      <c r="A1961" s="184" t="s">
        <v>8498</v>
      </c>
      <c r="B1961" s="184" t="s">
        <v>8499</v>
      </c>
      <c r="C1961" s="184" t="s">
        <v>56</v>
      </c>
      <c r="F1961" s="184" t="s">
        <v>1320</v>
      </c>
      <c r="G1961" s="185">
        <v>385189.12</v>
      </c>
      <c r="H1961" s="184" t="s">
        <v>8500</v>
      </c>
      <c r="I1961" s="184" t="s">
        <v>8501</v>
      </c>
      <c r="J1961" s="184" t="s">
        <v>8502</v>
      </c>
      <c r="K1961" s="184" t="s">
        <v>2109</v>
      </c>
      <c r="L1961" s="184" t="s">
        <v>514</v>
      </c>
    </row>
    <row r="1962" spans="1:12" x14ac:dyDescent="0.25">
      <c r="A1962" s="184" t="s">
        <v>8503</v>
      </c>
      <c r="B1962" s="184" t="s">
        <v>8504</v>
      </c>
      <c r="C1962" s="184" t="s">
        <v>56</v>
      </c>
      <c r="F1962" s="184" t="s">
        <v>1320</v>
      </c>
      <c r="G1962" s="185">
        <v>379210.32</v>
      </c>
      <c r="H1962" s="184" t="s">
        <v>8505</v>
      </c>
      <c r="I1962" s="184" t="s">
        <v>8506</v>
      </c>
      <c r="J1962" s="184" t="s">
        <v>8507</v>
      </c>
      <c r="K1962" s="184" t="s">
        <v>2109</v>
      </c>
      <c r="L1962" s="184" t="s">
        <v>514</v>
      </c>
    </row>
    <row r="1963" spans="1:12" x14ac:dyDescent="0.25">
      <c r="A1963" s="184" t="s">
        <v>8508</v>
      </c>
      <c r="B1963" s="184" t="s">
        <v>8509</v>
      </c>
      <c r="C1963" s="184" t="s">
        <v>56</v>
      </c>
      <c r="F1963" s="184" t="s">
        <v>1320</v>
      </c>
      <c r="G1963" s="185">
        <v>467576.28</v>
      </c>
      <c r="H1963" s="184" t="s">
        <v>8510</v>
      </c>
      <c r="I1963" s="184" t="s">
        <v>8511</v>
      </c>
      <c r="J1963" s="184" t="s">
        <v>8512</v>
      </c>
      <c r="K1963" s="184" t="s">
        <v>2109</v>
      </c>
      <c r="L1963" s="184" t="s">
        <v>514</v>
      </c>
    </row>
    <row r="1964" spans="1:12" x14ac:dyDescent="0.25">
      <c r="A1964" s="184" t="s">
        <v>8513</v>
      </c>
      <c r="B1964" s="184" t="s">
        <v>8514</v>
      </c>
      <c r="C1964" s="184" t="s">
        <v>56</v>
      </c>
      <c r="F1964" s="184" t="s">
        <v>1320</v>
      </c>
      <c r="G1964" s="185">
        <v>486349.12</v>
      </c>
      <c r="H1964" s="184" t="s">
        <v>8515</v>
      </c>
      <c r="I1964" s="184" t="s">
        <v>8511</v>
      </c>
      <c r="J1964" s="184" t="s">
        <v>8512</v>
      </c>
      <c r="K1964" s="184" t="s">
        <v>3048</v>
      </c>
      <c r="L1964" s="184" t="s">
        <v>514</v>
      </c>
    </row>
    <row r="1965" spans="1:12" x14ac:dyDescent="0.25">
      <c r="A1965" s="184" t="s">
        <v>8516</v>
      </c>
      <c r="B1965" s="184" t="s">
        <v>8517</v>
      </c>
      <c r="C1965" s="184" t="s">
        <v>56</v>
      </c>
      <c r="F1965" s="184" t="s">
        <v>1320</v>
      </c>
      <c r="G1965" s="185">
        <v>234636.04</v>
      </c>
      <c r="H1965" s="184" t="s">
        <v>8436</v>
      </c>
      <c r="I1965" s="184" t="s">
        <v>8518</v>
      </c>
      <c r="J1965" s="184" t="s">
        <v>8519</v>
      </c>
      <c r="K1965" s="184" t="s">
        <v>5193</v>
      </c>
      <c r="L1965" s="184" t="s">
        <v>514</v>
      </c>
    </row>
    <row r="1966" spans="1:12" x14ac:dyDescent="0.25">
      <c r="A1966" s="184" t="s">
        <v>8520</v>
      </c>
      <c r="B1966" s="184" t="s">
        <v>8521</v>
      </c>
      <c r="C1966" s="184" t="s">
        <v>56</v>
      </c>
      <c r="F1966" s="184" t="s">
        <v>1320</v>
      </c>
      <c r="G1966" s="185">
        <v>147593.72</v>
      </c>
      <c r="H1966" s="184" t="s">
        <v>8522</v>
      </c>
      <c r="I1966" s="184" t="s">
        <v>8523</v>
      </c>
      <c r="J1966" s="184" t="s">
        <v>8524</v>
      </c>
      <c r="K1966" s="184" t="s">
        <v>8422</v>
      </c>
      <c r="L1966" s="184" t="s">
        <v>514</v>
      </c>
    </row>
    <row r="1967" spans="1:12" x14ac:dyDescent="0.25">
      <c r="A1967" s="184" t="s">
        <v>8525</v>
      </c>
      <c r="B1967" s="184" t="s">
        <v>8526</v>
      </c>
      <c r="C1967" s="184" t="s">
        <v>56</v>
      </c>
      <c r="F1967" s="184" t="s">
        <v>1320</v>
      </c>
      <c r="G1967" s="185">
        <v>112317.35</v>
      </c>
      <c r="H1967" s="184" t="s">
        <v>8527</v>
      </c>
      <c r="I1967" s="184" t="s">
        <v>8528</v>
      </c>
      <c r="J1967" s="184" t="s">
        <v>8529</v>
      </c>
      <c r="K1967" s="184" t="s">
        <v>514</v>
      </c>
      <c r="L1967" s="184" t="s">
        <v>514</v>
      </c>
    </row>
    <row r="1968" spans="1:12" x14ac:dyDescent="0.25">
      <c r="A1968" s="184" t="s">
        <v>8530</v>
      </c>
      <c r="B1968" s="184" t="s">
        <v>8531</v>
      </c>
      <c r="C1968" s="184" t="s">
        <v>56</v>
      </c>
      <c r="F1968" s="184" t="s">
        <v>1320</v>
      </c>
      <c r="G1968" s="185">
        <v>176777.49</v>
      </c>
      <c r="H1968" s="184" t="s">
        <v>8532</v>
      </c>
      <c r="I1968" s="184" t="s">
        <v>8533</v>
      </c>
      <c r="J1968" s="184" t="s">
        <v>8534</v>
      </c>
      <c r="K1968" s="184" t="s">
        <v>8422</v>
      </c>
      <c r="L1968" s="184" t="s">
        <v>514</v>
      </c>
    </row>
    <row r="1969" spans="1:12" x14ac:dyDescent="0.25">
      <c r="A1969" s="184" t="s">
        <v>8535</v>
      </c>
      <c r="B1969" s="184" t="s">
        <v>8536</v>
      </c>
      <c r="C1969" s="184" t="s">
        <v>56</v>
      </c>
      <c r="F1969" s="184" t="s">
        <v>1320</v>
      </c>
      <c r="G1969" s="185">
        <v>178887.17</v>
      </c>
      <c r="H1969" s="184" t="s">
        <v>8537</v>
      </c>
      <c r="I1969" s="184" t="s">
        <v>8538</v>
      </c>
      <c r="J1969" s="184" t="s">
        <v>8539</v>
      </c>
      <c r="K1969" s="184" t="s">
        <v>8422</v>
      </c>
      <c r="L1969" s="184" t="s">
        <v>514</v>
      </c>
    </row>
    <row r="1970" spans="1:12" x14ac:dyDescent="0.25">
      <c r="A1970" s="184" t="s">
        <v>8540</v>
      </c>
      <c r="B1970" s="184" t="s">
        <v>8541</v>
      </c>
      <c r="C1970" s="184" t="s">
        <v>56</v>
      </c>
      <c r="F1970" s="184" t="s">
        <v>1320</v>
      </c>
      <c r="G1970" s="185">
        <v>150266.18</v>
      </c>
      <c r="H1970" s="184" t="s">
        <v>8542</v>
      </c>
      <c r="I1970" s="184" t="s">
        <v>8543</v>
      </c>
      <c r="J1970" s="184" t="s">
        <v>8544</v>
      </c>
      <c r="K1970" s="184" t="s">
        <v>514</v>
      </c>
      <c r="L1970" s="184" t="s">
        <v>514</v>
      </c>
    </row>
    <row r="1971" spans="1:12" x14ac:dyDescent="0.25">
      <c r="A1971" s="184" t="s">
        <v>8545</v>
      </c>
      <c r="B1971" s="184" t="s">
        <v>8546</v>
      </c>
      <c r="C1971" s="184" t="s">
        <v>56</v>
      </c>
      <c r="F1971" s="184" t="s">
        <v>1320</v>
      </c>
      <c r="G1971" s="185">
        <v>231542.91</v>
      </c>
      <c r="H1971" s="184" t="s">
        <v>8547</v>
      </c>
      <c r="I1971" s="184" t="s">
        <v>8548</v>
      </c>
      <c r="J1971" s="184" t="s">
        <v>8549</v>
      </c>
      <c r="K1971" s="184" t="s">
        <v>8422</v>
      </c>
      <c r="L1971" s="184" t="s">
        <v>514</v>
      </c>
    </row>
    <row r="1972" spans="1:12" x14ac:dyDescent="0.25">
      <c r="A1972" s="184" t="s">
        <v>8550</v>
      </c>
      <c r="B1972" s="184" t="s">
        <v>8551</v>
      </c>
      <c r="C1972" s="184" t="s">
        <v>56</v>
      </c>
      <c r="F1972" s="184" t="s">
        <v>1320</v>
      </c>
      <c r="G1972" s="185">
        <v>448498.87</v>
      </c>
      <c r="H1972" s="184" t="s">
        <v>8552</v>
      </c>
      <c r="I1972" s="184" t="s">
        <v>8553</v>
      </c>
      <c r="J1972" s="184" t="s">
        <v>8554</v>
      </c>
      <c r="K1972" s="184" t="s">
        <v>8422</v>
      </c>
      <c r="L1972" s="184" t="s">
        <v>514</v>
      </c>
    </row>
    <row r="1973" spans="1:12" x14ac:dyDescent="0.25">
      <c r="A1973" s="184" t="s">
        <v>8555</v>
      </c>
      <c r="B1973" s="184" t="s">
        <v>8556</v>
      </c>
      <c r="C1973" s="184" t="s">
        <v>56</v>
      </c>
      <c r="F1973" s="184" t="s">
        <v>1320</v>
      </c>
      <c r="G1973" s="185">
        <v>224397.53</v>
      </c>
      <c r="H1973" s="184" t="s">
        <v>8557</v>
      </c>
      <c r="I1973" s="184" t="s">
        <v>8558</v>
      </c>
      <c r="J1973" s="184" t="s">
        <v>8559</v>
      </c>
      <c r="K1973" s="184" t="s">
        <v>8422</v>
      </c>
      <c r="L1973" s="184" t="s">
        <v>514</v>
      </c>
    </row>
    <row r="1974" spans="1:12" x14ac:dyDescent="0.25">
      <c r="A1974" s="184" t="s">
        <v>8560</v>
      </c>
      <c r="B1974" s="184" t="s">
        <v>8561</v>
      </c>
      <c r="C1974" s="184" t="s">
        <v>56</v>
      </c>
      <c r="F1974" s="184" t="s">
        <v>1320</v>
      </c>
      <c r="G1974" s="185">
        <v>263864.11</v>
      </c>
      <c r="H1974" s="184" t="s">
        <v>8562</v>
      </c>
      <c r="I1974" s="184" t="s">
        <v>8563</v>
      </c>
      <c r="J1974" s="184" t="s">
        <v>8564</v>
      </c>
      <c r="K1974" s="184" t="s">
        <v>8422</v>
      </c>
      <c r="L1974" s="184" t="s">
        <v>514</v>
      </c>
    </row>
    <row r="1975" spans="1:12" x14ac:dyDescent="0.25">
      <c r="A1975" s="184" t="s">
        <v>8565</v>
      </c>
      <c r="B1975" s="184" t="s">
        <v>8566</v>
      </c>
      <c r="C1975" s="184" t="s">
        <v>56</v>
      </c>
      <c r="F1975" s="184" t="s">
        <v>1320</v>
      </c>
      <c r="G1975" s="185">
        <v>264810.46000000002</v>
      </c>
      <c r="H1975" s="184" t="s">
        <v>8567</v>
      </c>
      <c r="I1975" s="184" t="s">
        <v>8568</v>
      </c>
      <c r="J1975" s="184" t="s">
        <v>8569</v>
      </c>
      <c r="K1975" s="184" t="s">
        <v>8422</v>
      </c>
      <c r="L1975" s="184" t="s">
        <v>514</v>
      </c>
    </row>
    <row r="1976" spans="1:12" x14ac:dyDescent="0.25">
      <c r="A1976" s="184" t="s">
        <v>8570</v>
      </c>
      <c r="B1976" s="184" t="s">
        <v>8571</v>
      </c>
      <c r="C1976" s="184" t="s">
        <v>56</v>
      </c>
      <c r="F1976" s="184" t="s">
        <v>1320</v>
      </c>
      <c r="G1976" s="185">
        <v>309675.08</v>
      </c>
      <c r="H1976" s="184" t="s">
        <v>8572</v>
      </c>
      <c r="I1976" s="184" t="s">
        <v>8573</v>
      </c>
      <c r="J1976" s="184" t="s">
        <v>8574</v>
      </c>
      <c r="K1976" s="184" t="s">
        <v>8422</v>
      </c>
      <c r="L1976" s="184" t="s">
        <v>514</v>
      </c>
    </row>
    <row r="1977" spans="1:12" x14ac:dyDescent="0.25">
      <c r="A1977" s="184" t="s">
        <v>8575</v>
      </c>
      <c r="B1977" s="184" t="s">
        <v>8576</v>
      </c>
      <c r="C1977" s="184" t="s">
        <v>56</v>
      </c>
      <c r="F1977" s="184" t="s">
        <v>1320</v>
      </c>
      <c r="G1977" s="185">
        <v>647782.25</v>
      </c>
      <c r="H1977" s="184" t="s">
        <v>8577</v>
      </c>
      <c r="I1977" s="184" t="s">
        <v>8578</v>
      </c>
      <c r="J1977" s="184" t="s">
        <v>8579</v>
      </c>
      <c r="K1977" s="184" t="s">
        <v>8422</v>
      </c>
      <c r="L1977" s="184" t="s">
        <v>514</v>
      </c>
    </row>
    <row r="1978" spans="1:12" x14ac:dyDescent="0.25">
      <c r="A1978" s="184" t="s">
        <v>8580</v>
      </c>
      <c r="B1978" s="184" t="s">
        <v>8581</v>
      </c>
      <c r="C1978" s="184" t="s">
        <v>56</v>
      </c>
      <c r="F1978" s="184" t="s">
        <v>1320</v>
      </c>
      <c r="G1978" s="185">
        <v>809986.08</v>
      </c>
      <c r="H1978" s="184" t="s">
        <v>8582</v>
      </c>
      <c r="I1978" s="184" t="s">
        <v>8583</v>
      </c>
      <c r="J1978" s="184" t="s">
        <v>8584</v>
      </c>
      <c r="K1978" s="184" t="s">
        <v>8422</v>
      </c>
      <c r="L1978" s="184" t="s">
        <v>514</v>
      </c>
    </row>
    <row r="1979" spans="1:12" x14ac:dyDescent="0.25">
      <c r="A1979" s="184" t="s">
        <v>8585</v>
      </c>
      <c r="B1979" s="184" t="s">
        <v>8586</v>
      </c>
      <c r="C1979" s="184" t="s">
        <v>56</v>
      </c>
      <c r="F1979" s="184" t="s">
        <v>1320</v>
      </c>
      <c r="G1979" s="185">
        <v>347289.09</v>
      </c>
      <c r="H1979" s="184" t="s">
        <v>8587</v>
      </c>
      <c r="I1979" s="184" t="s">
        <v>8588</v>
      </c>
      <c r="J1979" s="184" t="s">
        <v>8589</v>
      </c>
      <c r="K1979" s="184" t="s">
        <v>2109</v>
      </c>
      <c r="L1979" s="184" t="s">
        <v>514</v>
      </c>
    </row>
    <row r="1980" spans="1:12" x14ac:dyDescent="0.25">
      <c r="A1980" s="184" t="s">
        <v>8590</v>
      </c>
      <c r="B1980" s="184" t="s">
        <v>8591</v>
      </c>
      <c r="C1980" s="184" t="s">
        <v>56</v>
      </c>
      <c r="F1980" s="184" t="s">
        <v>1320</v>
      </c>
      <c r="G1980" s="185">
        <v>420587.19</v>
      </c>
      <c r="H1980" s="184" t="s">
        <v>8592</v>
      </c>
      <c r="I1980" s="184" t="s">
        <v>8593</v>
      </c>
      <c r="J1980" s="184" t="s">
        <v>8594</v>
      </c>
      <c r="K1980" s="184" t="s">
        <v>2109</v>
      </c>
      <c r="L1980" s="184" t="s">
        <v>514</v>
      </c>
    </row>
    <row r="1981" spans="1:12" x14ac:dyDescent="0.25">
      <c r="A1981" s="184" t="s">
        <v>8595</v>
      </c>
      <c r="B1981" s="184" t="s">
        <v>8596</v>
      </c>
      <c r="C1981" s="184" t="s">
        <v>56</v>
      </c>
      <c r="F1981" s="184" t="s">
        <v>1320</v>
      </c>
      <c r="G1981" s="185">
        <v>251818.83</v>
      </c>
      <c r="H1981" s="184" t="s">
        <v>8597</v>
      </c>
      <c r="I1981" s="184" t="s">
        <v>8598</v>
      </c>
      <c r="J1981" s="184" t="s">
        <v>8599</v>
      </c>
      <c r="K1981" s="184" t="s">
        <v>8422</v>
      </c>
      <c r="L1981" s="184" t="s">
        <v>514</v>
      </c>
    </row>
    <row r="1982" spans="1:12" x14ac:dyDescent="0.25">
      <c r="A1982" s="184" t="s">
        <v>8600</v>
      </c>
      <c r="B1982" s="184" t="s">
        <v>8601</v>
      </c>
      <c r="C1982" s="184" t="s">
        <v>56</v>
      </c>
      <c r="F1982" s="184" t="s">
        <v>1320</v>
      </c>
      <c r="G1982" s="185">
        <v>173060.99</v>
      </c>
      <c r="H1982" s="184" t="s">
        <v>8602</v>
      </c>
      <c r="I1982" s="184" t="s">
        <v>8603</v>
      </c>
      <c r="J1982" s="184" t="s">
        <v>8604</v>
      </c>
      <c r="K1982" s="184" t="s">
        <v>8422</v>
      </c>
      <c r="L1982" s="184" t="s">
        <v>514</v>
      </c>
    </row>
    <row r="1983" spans="1:12" x14ac:dyDescent="0.25">
      <c r="A1983" s="184" t="s">
        <v>8605</v>
      </c>
      <c r="B1983" s="184" t="s">
        <v>8606</v>
      </c>
      <c r="C1983" s="184" t="s">
        <v>56</v>
      </c>
      <c r="F1983" s="184" t="s">
        <v>1320</v>
      </c>
      <c r="G1983" s="185">
        <v>565106.93999999994</v>
      </c>
      <c r="H1983" s="184" t="s">
        <v>8607</v>
      </c>
      <c r="I1983" s="184" t="s">
        <v>8608</v>
      </c>
      <c r="J1983" s="184" t="s">
        <v>8609</v>
      </c>
      <c r="K1983" s="184" t="s">
        <v>8610</v>
      </c>
      <c r="L1983" s="184" t="s">
        <v>514</v>
      </c>
    </row>
    <row r="1984" spans="1:12" x14ac:dyDescent="0.25">
      <c r="A1984" s="184" t="s">
        <v>8611</v>
      </c>
      <c r="B1984" s="184" t="s">
        <v>8612</v>
      </c>
      <c r="C1984" s="184" t="s">
        <v>56</v>
      </c>
      <c r="F1984" s="184" t="s">
        <v>1320</v>
      </c>
      <c r="G1984" s="185">
        <v>204581.51</v>
      </c>
      <c r="H1984" s="184" t="s">
        <v>8613</v>
      </c>
      <c r="I1984" s="184" t="s">
        <v>8614</v>
      </c>
      <c r="J1984" s="184" t="s">
        <v>8615</v>
      </c>
      <c r="K1984" s="184" t="s">
        <v>8616</v>
      </c>
      <c r="L1984" s="184" t="s">
        <v>514</v>
      </c>
    </row>
    <row r="1985" spans="1:12" x14ac:dyDescent="0.25">
      <c r="A1985" s="184" t="s">
        <v>8617</v>
      </c>
      <c r="B1985" s="184" t="s">
        <v>8618</v>
      </c>
      <c r="C1985" s="184" t="s">
        <v>74</v>
      </c>
      <c r="F1985" s="184" t="s">
        <v>510</v>
      </c>
      <c r="G1985" s="185">
        <v>82636.11</v>
      </c>
      <c r="H1985" s="184" t="s">
        <v>8619</v>
      </c>
      <c r="I1985" s="184" t="s">
        <v>8620</v>
      </c>
      <c r="J1985" s="184" t="s">
        <v>8621</v>
      </c>
      <c r="K1985" s="184" t="s">
        <v>514</v>
      </c>
      <c r="L1985" s="184" t="s">
        <v>514</v>
      </c>
    </row>
    <row r="1986" spans="1:12" x14ac:dyDescent="0.25">
      <c r="A1986" s="184" t="s">
        <v>8622</v>
      </c>
      <c r="B1986" s="184" t="s">
        <v>8623</v>
      </c>
      <c r="C1986" s="184" t="s">
        <v>56</v>
      </c>
      <c r="F1986" s="184" t="s">
        <v>510</v>
      </c>
      <c r="G1986" s="185">
        <v>195637.09</v>
      </c>
      <c r="H1986" s="184" t="s">
        <v>8624</v>
      </c>
      <c r="I1986" s="184" t="s">
        <v>8625</v>
      </c>
      <c r="J1986" s="184" t="s">
        <v>8626</v>
      </c>
      <c r="K1986" s="184" t="s">
        <v>514</v>
      </c>
      <c r="L1986" s="184" t="s">
        <v>514</v>
      </c>
    </row>
    <row r="1987" spans="1:12" x14ac:dyDescent="0.25">
      <c r="A1987" s="184" t="s">
        <v>8627</v>
      </c>
      <c r="B1987" s="184" t="s">
        <v>8628</v>
      </c>
      <c r="C1987" s="184" t="s">
        <v>56</v>
      </c>
      <c r="F1987" s="184" t="s">
        <v>1544</v>
      </c>
      <c r="G1987" s="185">
        <v>61588.34</v>
      </c>
      <c r="H1987" s="184" t="s">
        <v>8629</v>
      </c>
      <c r="I1987" s="184" t="s">
        <v>8630</v>
      </c>
      <c r="J1987" s="184" t="s">
        <v>8631</v>
      </c>
      <c r="K1987" s="184" t="s">
        <v>8632</v>
      </c>
      <c r="L1987" s="184" t="s">
        <v>514</v>
      </c>
    </row>
    <row r="1988" spans="1:12" x14ac:dyDescent="0.25">
      <c r="A1988" s="184" t="s">
        <v>8633</v>
      </c>
      <c r="B1988" s="184" t="s">
        <v>8634</v>
      </c>
      <c r="C1988" s="184" t="s">
        <v>56</v>
      </c>
      <c r="F1988" s="184" t="s">
        <v>1544</v>
      </c>
      <c r="G1988" s="185">
        <v>13915.63</v>
      </c>
      <c r="H1988" s="184" t="s">
        <v>8635</v>
      </c>
      <c r="I1988" s="184" t="s">
        <v>8636</v>
      </c>
      <c r="J1988" s="184" t="s">
        <v>8637</v>
      </c>
      <c r="K1988" s="184" t="s">
        <v>514</v>
      </c>
      <c r="L1988" s="184" t="s">
        <v>514</v>
      </c>
    </row>
    <row r="1989" spans="1:12" x14ac:dyDescent="0.25">
      <c r="A1989" s="184" t="s">
        <v>8638</v>
      </c>
      <c r="B1989" s="184" t="s">
        <v>8639</v>
      </c>
      <c r="C1989" s="184" t="s">
        <v>56</v>
      </c>
      <c r="F1989" s="184" t="s">
        <v>510</v>
      </c>
      <c r="G1989" s="185">
        <v>549259.23</v>
      </c>
      <c r="H1989" s="184" t="s">
        <v>8640</v>
      </c>
      <c r="I1989" s="184" t="s">
        <v>8641</v>
      </c>
      <c r="J1989" s="184" t="s">
        <v>8642</v>
      </c>
      <c r="K1989" s="184" t="s">
        <v>5828</v>
      </c>
      <c r="L1989" s="184" t="s">
        <v>514</v>
      </c>
    </row>
    <row r="1990" spans="1:12" x14ac:dyDescent="0.25">
      <c r="A1990" s="184" t="s">
        <v>8643</v>
      </c>
      <c r="B1990" s="184" t="s">
        <v>8644</v>
      </c>
      <c r="C1990" s="184" t="s">
        <v>56</v>
      </c>
      <c r="F1990" s="184" t="s">
        <v>510</v>
      </c>
      <c r="G1990" s="185">
        <v>689083.76</v>
      </c>
      <c r="H1990" s="184" t="s">
        <v>8645</v>
      </c>
      <c r="I1990" s="184" t="s">
        <v>1733</v>
      </c>
      <c r="J1990" s="184" t="s">
        <v>8646</v>
      </c>
      <c r="K1990" s="184" t="s">
        <v>8647</v>
      </c>
      <c r="L1990" s="184" t="s">
        <v>514</v>
      </c>
    </row>
    <row r="1991" spans="1:12" x14ac:dyDescent="0.25">
      <c r="A1991" s="184" t="s">
        <v>8648</v>
      </c>
      <c r="B1991" s="184" t="s">
        <v>8649</v>
      </c>
      <c r="C1991" s="184" t="s">
        <v>56</v>
      </c>
      <c r="F1991" s="184" t="s">
        <v>826</v>
      </c>
      <c r="G1991" s="185">
        <v>51720.56</v>
      </c>
      <c r="H1991" s="184" t="s">
        <v>8650</v>
      </c>
      <c r="I1991" s="184" t="s">
        <v>8651</v>
      </c>
      <c r="J1991" s="184" t="s">
        <v>8196</v>
      </c>
      <c r="K1991" s="184" t="s">
        <v>514</v>
      </c>
      <c r="L1991" s="184" t="s">
        <v>514</v>
      </c>
    </row>
    <row r="1992" spans="1:12" x14ac:dyDescent="0.25">
      <c r="A1992" s="184" t="s">
        <v>8652</v>
      </c>
      <c r="B1992" s="184" t="s">
        <v>8653</v>
      </c>
      <c r="C1992" s="184" t="s">
        <v>56</v>
      </c>
      <c r="F1992" s="184" t="s">
        <v>826</v>
      </c>
      <c r="G1992" s="185">
        <v>31773.439999999999</v>
      </c>
      <c r="H1992" s="184" t="s">
        <v>8654</v>
      </c>
      <c r="I1992" s="184" t="s">
        <v>8655</v>
      </c>
      <c r="J1992" s="184" t="s">
        <v>8656</v>
      </c>
      <c r="K1992" s="184" t="s">
        <v>514</v>
      </c>
      <c r="L1992" s="184" t="s">
        <v>514</v>
      </c>
    </row>
    <row r="1993" spans="1:12" x14ac:dyDescent="0.25">
      <c r="A1993" s="184" t="s">
        <v>8657</v>
      </c>
      <c r="B1993" s="184" t="s">
        <v>8658</v>
      </c>
      <c r="C1993" s="184" t="s">
        <v>74</v>
      </c>
      <c r="F1993" s="184" t="s">
        <v>2166</v>
      </c>
      <c r="G1993" s="185">
        <v>14884.54</v>
      </c>
      <c r="H1993" s="184" t="s">
        <v>8659</v>
      </c>
      <c r="I1993" s="184" t="s">
        <v>8660</v>
      </c>
      <c r="J1993" s="184" t="s">
        <v>8661</v>
      </c>
      <c r="K1993" s="184" t="s">
        <v>8662</v>
      </c>
      <c r="L1993" s="184" t="s">
        <v>514</v>
      </c>
    </row>
    <row r="1994" spans="1:12" x14ac:dyDescent="0.25">
      <c r="A1994" s="184" t="s">
        <v>8663</v>
      </c>
      <c r="B1994" s="184" t="s">
        <v>8664</v>
      </c>
      <c r="C1994" s="184" t="s">
        <v>74</v>
      </c>
      <c r="F1994" s="184" t="s">
        <v>2166</v>
      </c>
      <c r="G1994" s="185">
        <v>17350.689999999999</v>
      </c>
      <c r="H1994" s="184" t="s">
        <v>8665</v>
      </c>
      <c r="I1994" s="184" t="s">
        <v>1079</v>
      </c>
      <c r="J1994" s="184" t="s">
        <v>1080</v>
      </c>
      <c r="K1994" s="184" t="s">
        <v>3484</v>
      </c>
      <c r="L1994" s="184" t="s">
        <v>514</v>
      </c>
    </row>
    <row r="1995" spans="1:12" x14ac:dyDescent="0.25">
      <c r="A1995" s="184" t="s">
        <v>8666</v>
      </c>
      <c r="B1995" s="184" t="s">
        <v>8667</v>
      </c>
      <c r="C1995" s="184" t="s">
        <v>79</v>
      </c>
      <c r="F1995" s="184" t="s">
        <v>5820</v>
      </c>
      <c r="G1995" s="185">
        <v>162151.31</v>
      </c>
      <c r="H1995" s="184" t="s">
        <v>8668</v>
      </c>
      <c r="I1995" s="184" t="s">
        <v>8669</v>
      </c>
      <c r="J1995" s="184" t="s">
        <v>8670</v>
      </c>
      <c r="K1995" s="184" t="s">
        <v>8671</v>
      </c>
      <c r="L1995" s="184" t="s">
        <v>514</v>
      </c>
    </row>
    <row r="1996" spans="1:12" x14ac:dyDescent="0.25">
      <c r="A1996" s="184" t="s">
        <v>8672</v>
      </c>
      <c r="B1996" s="184" t="s">
        <v>8673</v>
      </c>
      <c r="C1996" s="184" t="s">
        <v>79</v>
      </c>
      <c r="F1996" s="184" t="s">
        <v>5820</v>
      </c>
      <c r="G1996" s="185">
        <v>140725.84</v>
      </c>
      <c r="H1996" s="184" t="s">
        <v>8674</v>
      </c>
      <c r="I1996" s="184" t="s">
        <v>8675</v>
      </c>
      <c r="J1996" s="184" t="s">
        <v>8676</v>
      </c>
      <c r="K1996" s="184" t="s">
        <v>8677</v>
      </c>
      <c r="L1996" s="184" t="s">
        <v>514</v>
      </c>
    </row>
    <row r="1997" spans="1:12" x14ac:dyDescent="0.25">
      <c r="A1997" s="184" t="s">
        <v>8678</v>
      </c>
      <c r="B1997" s="184" t="s">
        <v>8679</v>
      </c>
      <c r="C1997" s="184" t="s">
        <v>79</v>
      </c>
      <c r="F1997" s="184" t="s">
        <v>5820</v>
      </c>
      <c r="G1997" s="185">
        <v>145871.95000000001</v>
      </c>
      <c r="H1997" s="184" t="s">
        <v>8680</v>
      </c>
      <c r="I1997" s="184" t="s">
        <v>8681</v>
      </c>
      <c r="J1997" s="184" t="s">
        <v>8682</v>
      </c>
      <c r="K1997" s="184" t="s">
        <v>8683</v>
      </c>
      <c r="L1997" s="184" t="s">
        <v>514</v>
      </c>
    </row>
    <row r="1998" spans="1:12" x14ac:dyDescent="0.25">
      <c r="A1998" s="184" t="s">
        <v>8684</v>
      </c>
      <c r="B1998" s="184" t="s">
        <v>8685</v>
      </c>
      <c r="C1998" s="184" t="s">
        <v>79</v>
      </c>
      <c r="F1998" s="184" t="s">
        <v>5820</v>
      </c>
      <c r="G1998" s="185">
        <v>191583.58</v>
      </c>
      <c r="H1998" s="184" t="s">
        <v>8686</v>
      </c>
      <c r="I1998" s="184" t="s">
        <v>8687</v>
      </c>
      <c r="J1998" s="184" t="s">
        <v>8688</v>
      </c>
      <c r="K1998" s="184" t="s">
        <v>8689</v>
      </c>
      <c r="L1998" s="184" t="s">
        <v>8690</v>
      </c>
    </row>
    <row r="1999" spans="1:12" x14ac:dyDescent="0.25">
      <c r="A1999" s="184" t="s">
        <v>8691</v>
      </c>
      <c r="B1999" s="184" t="s">
        <v>8692</v>
      </c>
      <c r="C1999" s="184" t="s">
        <v>79</v>
      </c>
      <c r="F1999" s="184" t="s">
        <v>5820</v>
      </c>
      <c r="G1999" s="185">
        <v>108571.85</v>
      </c>
      <c r="H1999" s="184" t="s">
        <v>8693</v>
      </c>
      <c r="I1999" s="184" t="s">
        <v>8694</v>
      </c>
      <c r="J1999" s="184" t="s">
        <v>8695</v>
      </c>
      <c r="K1999" s="184" t="s">
        <v>8696</v>
      </c>
      <c r="L1999" s="184" t="s">
        <v>8697</v>
      </c>
    </row>
    <row r="2000" spans="1:12" x14ac:dyDescent="0.25">
      <c r="A2000" s="184" t="s">
        <v>8698</v>
      </c>
      <c r="B2000" s="184" t="s">
        <v>8699</v>
      </c>
      <c r="C2000" s="184" t="s">
        <v>74</v>
      </c>
      <c r="F2000" s="184" t="s">
        <v>736</v>
      </c>
      <c r="G2000" s="185">
        <v>2170673.88</v>
      </c>
      <c r="H2000" s="184" t="s">
        <v>8700</v>
      </c>
      <c r="I2000" s="184" t="s">
        <v>8701</v>
      </c>
      <c r="J2000" s="184" t="s">
        <v>8702</v>
      </c>
      <c r="K2000" s="184" t="s">
        <v>8703</v>
      </c>
      <c r="L2000" s="184" t="s">
        <v>514</v>
      </c>
    </row>
    <row r="2001" spans="1:12" x14ac:dyDescent="0.25">
      <c r="A2001" s="184" t="s">
        <v>8704</v>
      </c>
      <c r="B2001" s="184" t="s">
        <v>8705</v>
      </c>
      <c r="C2001" s="184" t="s">
        <v>79</v>
      </c>
      <c r="F2001" s="184" t="s">
        <v>5820</v>
      </c>
      <c r="G2001" s="185">
        <v>178537.01</v>
      </c>
      <c r="H2001" s="184" t="s">
        <v>8706</v>
      </c>
      <c r="I2001" s="184" t="s">
        <v>8707</v>
      </c>
      <c r="J2001" s="184" t="s">
        <v>8708</v>
      </c>
      <c r="K2001" s="184" t="s">
        <v>8709</v>
      </c>
      <c r="L2001" s="184" t="s">
        <v>514</v>
      </c>
    </row>
    <row r="2002" spans="1:12" x14ac:dyDescent="0.25">
      <c r="A2002" s="184" t="s">
        <v>8710</v>
      </c>
      <c r="B2002" s="184" t="s">
        <v>8711</v>
      </c>
      <c r="C2002" s="184" t="s">
        <v>79</v>
      </c>
      <c r="F2002" s="184" t="s">
        <v>5820</v>
      </c>
      <c r="G2002" s="185">
        <v>268682.53999999998</v>
      </c>
      <c r="H2002" s="184" t="s">
        <v>8712</v>
      </c>
      <c r="I2002" s="184" t="s">
        <v>8707</v>
      </c>
      <c r="J2002" s="184" t="s">
        <v>8708</v>
      </c>
      <c r="K2002" s="184" t="s">
        <v>8709</v>
      </c>
      <c r="L2002" s="184" t="s">
        <v>514</v>
      </c>
    </row>
    <row r="2003" spans="1:12" x14ac:dyDescent="0.25">
      <c r="A2003" s="184" t="s">
        <v>8713</v>
      </c>
      <c r="B2003" s="184" t="s">
        <v>8714</v>
      </c>
      <c r="C2003" s="184" t="s">
        <v>74</v>
      </c>
      <c r="F2003" s="184" t="s">
        <v>5820</v>
      </c>
      <c r="G2003" s="185">
        <v>102707121.67</v>
      </c>
      <c r="H2003" s="184" t="s">
        <v>8715</v>
      </c>
      <c r="I2003" s="184" t="s">
        <v>8716</v>
      </c>
      <c r="J2003" s="184" t="s">
        <v>8717</v>
      </c>
      <c r="K2003" s="184" t="s">
        <v>8718</v>
      </c>
      <c r="L2003" s="184" t="s">
        <v>8719</v>
      </c>
    </row>
    <row r="2004" spans="1:12" x14ac:dyDescent="0.25">
      <c r="A2004" s="184" t="s">
        <v>8720</v>
      </c>
      <c r="B2004" s="184" t="s">
        <v>8721</v>
      </c>
      <c r="C2004" s="184" t="s">
        <v>74</v>
      </c>
      <c r="F2004" s="184" t="s">
        <v>5820</v>
      </c>
      <c r="G2004" s="185">
        <v>90663960.959999993</v>
      </c>
      <c r="H2004" s="184" t="s">
        <v>8722</v>
      </c>
      <c r="I2004" s="184" t="s">
        <v>8723</v>
      </c>
      <c r="J2004" s="184" t="s">
        <v>8724</v>
      </c>
      <c r="K2004" s="184" t="s">
        <v>8725</v>
      </c>
      <c r="L2004" s="184" t="s">
        <v>514</v>
      </c>
    </row>
    <row r="2005" spans="1:12" x14ac:dyDescent="0.25">
      <c r="A2005" s="184" t="s">
        <v>8726</v>
      </c>
      <c r="B2005" s="184" t="s">
        <v>8727</v>
      </c>
      <c r="C2005" s="184" t="s">
        <v>74</v>
      </c>
      <c r="F2005" s="184" t="s">
        <v>5820</v>
      </c>
      <c r="G2005" s="185">
        <v>0</v>
      </c>
      <c r="H2005" s="184" t="s">
        <v>514</v>
      </c>
      <c r="I2005" s="184" t="s">
        <v>514</v>
      </c>
      <c r="J2005" s="184" t="s">
        <v>514</v>
      </c>
      <c r="K2005" s="184" t="s">
        <v>514</v>
      </c>
      <c r="L2005" s="184" t="s">
        <v>514</v>
      </c>
    </row>
    <row r="2006" spans="1:12" x14ac:dyDescent="0.25">
      <c r="A2006" s="184" t="s">
        <v>8728</v>
      </c>
      <c r="B2006" s="184" t="s">
        <v>8729</v>
      </c>
      <c r="C2006" s="184" t="s">
        <v>79</v>
      </c>
      <c r="F2006" s="184" t="s">
        <v>5820</v>
      </c>
      <c r="G2006" s="185">
        <v>239136.33</v>
      </c>
      <c r="H2006" s="184" t="s">
        <v>8730</v>
      </c>
      <c r="I2006" s="184" t="s">
        <v>8731</v>
      </c>
      <c r="J2006" s="184" t="s">
        <v>8732</v>
      </c>
      <c r="K2006" s="184" t="s">
        <v>8733</v>
      </c>
      <c r="L2006" s="184" t="s">
        <v>514</v>
      </c>
    </row>
    <row r="2007" spans="1:12" x14ac:dyDescent="0.25">
      <c r="A2007" s="184" t="s">
        <v>8734</v>
      </c>
      <c r="B2007" s="184" t="s">
        <v>8735</v>
      </c>
      <c r="C2007" s="184" t="s">
        <v>79</v>
      </c>
      <c r="F2007" s="184" t="s">
        <v>5820</v>
      </c>
      <c r="G2007" s="185">
        <v>212426.15</v>
      </c>
      <c r="H2007" s="184" t="s">
        <v>8736</v>
      </c>
      <c r="I2007" s="184" t="s">
        <v>8737</v>
      </c>
      <c r="J2007" s="184" t="s">
        <v>8738</v>
      </c>
      <c r="K2007" s="184" t="s">
        <v>8739</v>
      </c>
      <c r="L2007" s="184" t="s">
        <v>514</v>
      </c>
    </row>
    <row r="2008" spans="1:12" x14ac:dyDescent="0.25">
      <c r="A2008" s="184" t="s">
        <v>8740</v>
      </c>
      <c r="B2008" s="184" t="s">
        <v>8741</v>
      </c>
      <c r="C2008" s="184" t="s">
        <v>79</v>
      </c>
      <c r="F2008" s="184" t="s">
        <v>5820</v>
      </c>
      <c r="G2008" s="185">
        <v>318579.05</v>
      </c>
      <c r="H2008" s="184" t="s">
        <v>8742</v>
      </c>
      <c r="I2008" s="184" t="s">
        <v>8743</v>
      </c>
      <c r="J2008" s="184" t="s">
        <v>8744</v>
      </c>
      <c r="K2008" s="184" t="s">
        <v>8745</v>
      </c>
      <c r="L2008" s="184" t="s">
        <v>514</v>
      </c>
    </row>
    <row r="2009" spans="1:12" x14ac:dyDescent="0.25">
      <c r="A2009" s="184" t="s">
        <v>8746</v>
      </c>
      <c r="B2009" s="184" t="s">
        <v>8747</v>
      </c>
      <c r="C2009" s="184" t="s">
        <v>79</v>
      </c>
      <c r="F2009" s="184" t="s">
        <v>5820</v>
      </c>
      <c r="G2009" s="185">
        <v>571479.37</v>
      </c>
      <c r="H2009" s="184" t="s">
        <v>8748</v>
      </c>
      <c r="I2009" s="184" t="s">
        <v>8749</v>
      </c>
      <c r="J2009" s="184" t="s">
        <v>8750</v>
      </c>
      <c r="K2009" s="184" t="s">
        <v>8751</v>
      </c>
      <c r="L2009" s="184" t="s">
        <v>514</v>
      </c>
    </row>
    <row r="2010" spans="1:12" x14ac:dyDescent="0.25">
      <c r="A2010" s="184" t="s">
        <v>8752</v>
      </c>
      <c r="B2010" s="184" t="s">
        <v>8753</v>
      </c>
      <c r="C2010" s="184" t="s">
        <v>79</v>
      </c>
      <c r="F2010" s="184" t="s">
        <v>5820</v>
      </c>
      <c r="G2010" s="185">
        <v>335461.23</v>
      </c>
      <c r="H2010" s="184" t="s">
        <v>8754</v>
      </c>
      <c r="I2010" s="184" t="s">
        <v>8755</v>
      </c>
      <c r="J2010" s="184" t="s">
        <v>8756</v>
      </c>
      <c r="K2010" s="184" t="s">
        <v>8757</v>
      </c>
      <c r="L2010" s="184" t="s">
        <v>514</v>
      </c>
    </row>
    <row r="2011" spans="1:12" x14ac:dyDescent="0.25">
      <c r="A2011" s="184" t="s">
        <v>8758</v>
      </c>
      <c r="B2011" s="184" t="s">
        <v>8759</v>
      </c>
      <c r="C2011" s="184" t="s">
        <v>79</v>
      </c>
      <c r="F2011" s="184" t="s">
        <v>5820</v>
      </c>
      <c r="G2011" s="185">
        <v>246816.79</v>
      </c>
      <c r="H2011" s="184" t="s">
        <v>8760</v>
      </c>
      <c r="I2011" s="184" t="s">
        <v>8761</v>
      </c>
      <c r="J2011" s="184" t="s">
        <v>8762</v>
      </c>
      <c r="K2011" s="184" t="s">
        <v>8763</v>
      </c>
      <c r="L2011" s="184" t="s">
        <v>514</v>
      </c>
    </row>
    <row r="2012" spans="1:12" x14ac:dyDescent="0.25">
      <c r="A2012" s="184" t="s">
        <v>8764</v>
      </c>
      <c r="B2012" s="184" t="s">
        <v>8765</v>
      </c>
      <c r="C2012" s="184" t="s">
        <v>79</v>
      </c>
      <c r="F2012" s="184" t="s">
        <v>5820</v>
      </c>
      <c r="G2012" s="185">
        <v>195415.69</v>
      </c>
      <c r="H2012" s="184" t="s">
        <v>8766</v>
      </c>
      <c r="I2012" s="184" t="s">
        <v>8767</v>
      </c>
      <c r="J2012" s="184" t="s">
        <v>8768</v>
      </c>
      <c r="K2012" s="184" t="s">
        <v>8769</v>
      </c>
      <c r="L2012" s="184" t="s">
        <v>514</v>
      </c>
    </row>
    <row r="2013" spans="1:12" x14ac:dyDescent="0.25">
      <c r="A2013" s="184" t="s">
        <v>8770</v>
      </c>
      <c r="B2013" s="184" t="s">
        <v>8771</v>
      </c>
      <c r="C2013" s="184" t="s">
        <v>79</v>
      </c>
      <c r="F2013" s="184" t="s">
        <v>5820</v>
      </c>
      <c r="G2013" s="185">
        <v>200493.77</v>
      </c>
      <c r="H2013" s="184" t="s">
        <v>8772</v>
      </c>
      <c r="I2013" s="184" t="s">
        <v>8767</v>
      </c>
      <c r="J2013" s="184" t="s">
        <v>8768</v>
      </c>
      <c r="K2013" s="184" t="s">
        <v>8769</v>
      </c>
      <c r="L2013" s="184" t="s">
        <v>514</v>
      </c>
    </row>
    <row r="2014" spans="1:12" x14ac:dyDescent="0.25">
      <c r="A2014" s="184" t="s">
        <v>8773</v>
      </c>
      <c r="B2014" s="184" t="s">
        <v>8774</v>
      </c>
      <c r="C2014" s="184" t="s">
        <v>79</v>
      </c>
      <c r="F2014" s="184" t="s">
        <v>1476</v>
      </c>
      <c r="G2014" s="185">
        <v>250654.15</v>
      </c>
      <c r="H2014" s="184" t="s">
        <v>8775</v>
      </c>
      <c r="I2014" s="184" t="s">
        <v>8776</v>
      </c>
      <c r="J2014" s="184" t="s">
        <v>8777</v>
      </c>
      <c r="K2014" s="184" t="s">
        <v>8778</v>
      </c>
      <c r="L2014" s="184" t="s">
        <v>514</v>
      </c>
    </row>
    <row r="2015" spans="1:12" x14ac:dyDescent="0.25">
      <c r="A2015" s="184" t="s">
        <v>8779</v>
      </c>
      <c r="B2015" s="184" t="s">
        <v>8780</v>
      </c>
      <c r="C2015" s="184" t="s">
        <v>79</v>
      </c>
      <c r="F2015" s="184" t="s">
        <v>5820</v>
      </c>
      <c r="G2015" s="185">
        <v>222262.53</v>
      </c>
      <c r="H2015" s="184" t="s">
        <v>8781</v>
      </c>
      <c r="I2015" s="184" t="s">
        <v>8782</v>
      </c>
      <c r="J2015" s="184" t="s">
        <v>8783</v>
      </c>
      <c r="K2015" s="184" t="s">
        <v>8784</v>
      </c>
      <c r="L2015" s="184" t="s">
        <v>514</v>
      </c>
    </row>
    <row r="2016" spans="1:12" x14ac:dyDescent="0.25">
      <c r="A2016" s="184" t="s">
        <v>8785</v>
      </c>
      <c r="B2016" s="184" t="s">
        <v>8786</v>
      </c>
      <c r="C2016" s="184" t="s">
        <v>79</v>
      </c>
      <c r="F2016" s="184" t="s">
        <v>5820</v>
      </c>
      <c r="G2016" s="185">
        <v>233418.09</v>
      </c>
      <c r="H2016" s="184" t="s">
        <v>8787</v>
      </c>
      <c r="I2016" s="184" t="s">
        <v>8788</v>
      </c>
      <c r="J2016" s="184" t="s">
        <v>8789</v>
      </c>
      <c r="K2016" s="184" t="s">
        <v>8790</v>
      </c>
      <c r="L2016" s="184" t="s">
        <v>514</v>
      </c>
    </row>
    <row r="2017" spans="1:12" x14ac:dyDescent="0.25">
      <c r="A2017" s="184" t="s">
        <v>8791</v>
      </c>
      <c r="B2017" s="184" t="s">
        <v>8792</v>
      </c>
      <c r="C2017" s="184" t="s">
        <v>79</v>
      </c>
      <c r="F2017" s="184" t="s">
        <v>5820</v>
      </c>
      <c r="G2017" s="185">
        <v>236840.08</v>
      </c>
      <c r="H2017" s="184" t="s">
        <v>8793</v>
      </c>
      <c r="I2017" s="184" t="s">
        <v>8788</v>
      </c>
      <c r="J2017" s="184" t="s">
        <v>8789</v>
      </c>
      <c r="K2017" s="184" t="s">
        <v>8790</v>
      </c>
      <c r="L2017" s="184" t="s">
        <v>514</v>
      </c>
    </row>
    <row r="2018" spans="1:12" x14ac:dyDescent="0.25">
      <c r="A2018" s="184" t="s">
        <v>8794</v>
      </c>
      <c r="B2018" s="184" t="s">
        <v>8795</v>
      </c>
      <c r="C2018" s="184" t="s">
        <v>79</v>
      </c>
      <c r="F2018" s="184" t="s">
        <v>5820</v>
      </c>
      <c r="G2018" s="185">
        <v>265913.83</v>
      </c>
      <c r="H2018" s="184" t="s">
        <v>8796</v>
      </c>
      <c r="I2018" s="184" t="s">
        <v>8797</v>
      </c>
      <c r="J2018" s="184" t="s">
        <v>8798</v>
      </c>
      <c r="K2018" s="184" t="s">
        <v>8799</v>
      </c>
      <c r="L2018" s="184" t="s">
        <v>514</v>
      </c>
    </row>
    <row r="2019" spans="1:12" x14ac:dyDescent="0.25">
      <c r="A2019" s="184" t="s">
        <v>8800</v>
      </c>
      <c r="B2019" s="184" t="s">
        <v>8801</v>
      </c>
      <c r="C2019" s="184" t="s">
        <v>79</v>
      </c>
      <c r="F2019" s="184" t="s">
        <v>5820</v>
      </c>
      <c r="G2019" s="185">
        <v>345587.3</v>
      </c>
      <c r="H2019" s="184" t="s">
        <v>8802</v>
      </c>
      <c r="I2019" s="184" t="s">
        <v>8803</v>
      </c>
      <c r="J2019" s="184" t="s">
        <v>8804</v>
      </c>
      <c r="K2019" s="184" t="s">
        <v>8805</v>
      </c>
      <c r="L2019" s="184" t="s">
        <v>514</v>
      </c>
    </row>
    <row r="2020" spans="1:12" x14ac:dyDescent="0.25">
      <c r="A2020" s="184" t="s">
        <v>8806</v>
      </c>
      <c r="B2020" s="184" t="s">
        <v>8807</v>
      </c>
      <c r="C2020" s="184" t="s">
        <v>74</v>
      </c>
      <c r="F2020" s="184" t="s">
        <v>989</v>
      </c>
      <c r="G2020" s="185">
        <v>675237.7</v>
      </c>
      <c r="H2020" s="184" t="s">
        <v>8808</v>
      </c>
      <c r="I2020" s="184" t="s">
        <v>8809</v>
      </c>
      <c r="J2020" s="184" t="s">
        <v>8810</v>
      </c>
      <c r="K2020" s="184" t="s">
        <v>8811</v>
      </c>
      <c r="L2020" s="184" t="s">
        <v>514</v>
      </c>
    </row>
    <row r="2021" spans="1:12" x14ac:dyDescent="0.25">
      <c r="A2021" s="184" t="s">
        <v>8812</v>
      </c>
      <c r="B2021" s="184" t="s">
        <v>8813</v>
      </c>
      <c r="C2021" s="184" t="s">
        <v>74</v>
      </c>
      <c r="F2021" s="184" t="s">
        <v>736</v>
      </c>
      <c r="G2021" s="185">
        <v>39755.870000000003</v>
      </c>
      <c r="H2021" s="184" t="s">
        <v>8814</v>
      </c>
      <c r="I2021" s="184" t="s">
        <v>8815</v>
      </c>
      <c r="J2021" s="184" t="s">
        <v>8816</v>
      </c>
      <c r="K2021" s="184" t="s">
        <v>8817</v>
      </c>
      <c r="L2021" s="184" t="s">
        <v>514</v>
      </c>
    </row>
    <row r="2022" spans="1:12" x14ac:dyDescent="0.25">
      <c r="A2022" s="184" t="s">
        <v>8818</v>
      </c>
      <c r="B2022" s="184" t="s">
        <v>8819</v>
      </c>
      <c r="C2022" s="184" t="s">
        <v>74</v>
      </c>
      <c r="F2022" s="184" t="s">
        <v>736</v>
      </c>
      <c r="G2022" s="185">
        <v>39755.870000000003</v>
      </c>
      <c r="H2022" s="184" t="s">
        <v>8814</v>
      </c>
      <c r="I2022" s="184" t="s">
        <v>8815</v>
      </c>
      <c r="J2022" s="184" t="s">
        <v>8816</v>
      </c>
      <c r="K2022" s="184" t="s">
        <v>8817</v>
      </c>
      <c r="L2022" s="184" t="s">
        <v>514</v>
      </c>
    </row>
    <row r="2023" spans="1:12" x14ac:dyDescent="0.25">
      <c r="A2023" s="184" t="s">
        <v>8820</v>
      </c>
      <c r="B2023" s="184" t="s">
        <v>8821</v>
      </c>
      <c r="C2023" s="184" t="s">
        <v>74</v>
      </c>
      <c r="F2023" s="184" t="s">
        <v>736</v>
      </c>
      <c r="G2023" s="185">
        <v>204889.79</v>
      </c>
      <c r="H2023" s="184" t="s">
        <v>5899</v>
      </c>
      <c r="I2023" s="184" t="s">
        <v>8822</v>
      </c>
      <c r="J2023" s="184" t="s">
        <v>5901</v>
      </c>
      <c r="K2023" s="184" t="s">
        <v>8823</v>
      </c>
      <c r="L2023" s="184" t="s">
        <v>514</v>
      </c>
    </row>
    <row r="2024" spans="1:12" x14ac:dyDescent="0.25">
      <c r="A2024" s="184" t="s">
        <v>8824</v>
      </c>
      <c r="B2024" s="184" t="s">
        <v>8825</v>
      </c>
      <c r="C2024" s="184" t="s">
        <v>74</v>
      </c>
      <c r="F2024" s="184" t="s">
        <v>736</v>
      </c>
      <c r="G2024" s="185">
        <v>39755.870000000003</v>
      </c>
      <c r="H2024" s="184" t="s">
        <v>8814</v>
      </c>
      <c r="I2024" s="184" t="s">
        <v>8815</v>
      </c>
      <c r="J2024" s="184" t="s">
        <v>8816</v>
      </c>
      <c r="K2024" s="184" t="s">
        <v>8817</v>
      </c>
      <c r="L2024" s="184" t="s">
        <v>514</v>
      </c>
    </row>
    <row r="2025" spans="1:12" x14ac:dyDescent="0.25">
      <c r="A2025" s="184" t="s">
        <v>8826</v>
      </c>
      <c r="B2025" s="184" t="s">
        <v>8827</v>
      </c>
      <c r="C2025" s="184" t="s">
        <v>74</v>
      </c>
      <c r="F2025" s="184" t="s">
        <v>736</v>
      </c>
      <c r="G2025" s="185">
        <v>357000</v>
      </c>
      <c r="H2025" s="184" t="s">
        <v>8828</v>
      </c>
      <c r="I2025" s="184" t="s">
        <v>514</v>
      </c>
      <c r="J2025" s="184" t="s">
        <v>514</v>
      </c>
      <c r="K2025" s="184" t="s">
        <v>514</v>
      </c>
      <c r="L2025" s="184" t="s">
        <v>514</v>
      </c>
    </row>
    <row r="2026" spans="1:12" x14ac:dyDescent="0.25">
      <c r="A2026" s="184" t="s">
        <v>8829</v>
      </c>
      <c r="B2026" s="184" t="s">
        <v>8830</v>
      </c>
      <c r="C2026" s="184" t="s">
        <v>74</v>
      </c>
      <c r="F2026" s="184" t="s">
        <v>989</v>
      </c>
      <c r="G2026" s="185">
        <v>472809.73</v>
      </c>
      <c r="H2026" s="184" t="s">
        <v>5893</v>
      </c>
      <c r="I2026" s="184" t="s">
        <v>5894</v>
      </c>
      <c r="J2026" s="184" t="s">
        <v>5895</v>
      </c>
      <c r="K2026" s="184" t="s">
        <v>5896</v>
      </c>
      <c r="L2026" s="184" t="s">
        <v>514</v>
      </c>
    </row>
    <row r="2027" spans="1:12" x14ac:dyDescent="0.25">
      <c r="A2027" s="184" t="s">
        <v>8831</v>
      </c>
      <c r="B2027" s="184" t="s">
        <v>8832</v>
      </c>
      <c r="C2027" s="184" t="s">
        <v>74</v>
      </c>
      <c r="F2027" s="184" t="s">
        <v>736</v>
      </c>
      <c r="G2027" s="185">
        <v>688131.11</v>
      </c>
      <c r="H2027" s="184" t="s">
        <v>8833</v>
      </c>
      <c r="I2027" s="184" t="s">
        <v>8834</v>
      </c>
      <c r="J2027" s="184" t="s">
        <v>8835</v>
      </c>
      <c r="K2027" s="184" t="s">
        <v>8836</v>
      </c>
      <c r="L2027" s="184" t="s">
        <v>514</v>
      </c>
    </row>
    <row r="2028" spans="1:12" x14ac:dyDescent="0.25">
      <c r="A2028" s="184" t="s">
        <v>8837</v>
      </c>
      <c r="B2028" s="184" t="s">
        <v>8838</v>
      </c>
      <c r="C2028" s="184" t="s">
        <v>74</v>
      </c>
      <c r="F2028" s="184" t="s">
        <v>736</v>
      </c>
      <c r="G2028" s="185">
        <v>648375.24</v>
      </c>
      <c r="H2028" s="184" t="s">
        <v>8839</v>
      </c>
      <c r="I2028" s="184" t="s">
        <v>5885</v>
      </c>
      <c r="J2028" s="184" t="s">
        <v>5886</v>
      </c>
      <c r="K2028" s="184" t="s">
        <v>5887</v>
      </c>
      <c r="L2028" s="184" t="s">
        <v>514</v>
      </c>
    </row>
    <row r="2029" spans="1:12" x14ac:dyDescent="0.25">
      <c r="A2029" s="184" t="s">
        <v>8840</v>
      </c>
      <c r="B2029" s="184" t="s">
        <v>8841</v>
      </c>
      <c r="C2029" s="184" t="s">
        <v>74</v>
      </c>
      <c r="F2029" s="184" t="s">
        <v>736</v>
      </c>
      <c r="G2029" s="185">
        <v>479116.85</v>
      </c>
      <c r="H2029" s="184" t="s">
        <v>8842</v>
      </c>
      <c r="I2029" s="184" t="s">
        <v>5900</v>
      </c>
      <c r="J2029" s="184" t="s">
        <v>5901</v>
      </c>
      <c r="K2029" s="184" t="s">
        <v>5902</v>
      </c>
      <c r="L2029" s="184" t="s">
        <v>514</v>
      </c>
    </row>
    <row r="2030" spans="1:12" x14ac:dyDescent="0.25">
      <c r="A2030" s="184" t="s">
        <v>8843</v>
      </c>
      <c r="B2030" s="184" t="s">
        <v>8844</v>
      </c>
      <c r="C2030" s="184" t="s">
        <v>74</v>
      </c>
      <c r="F2030" s="184" t="s">
        <v>736</v>
      </c>
      <c r="G2030" s="185">
        <v>518872.72</v>
      </c>
      <c r="H2030" s="184" t="s">
        <v>8845</v>
      </c>
      <c r="I2030" s="184" t="s">
        <v>8846</v>
      </c>
      <c r="J2030" s="184" t="s">
        <v>8847</v>
      </c>
      <c r="K2030" s="184" t="s">
        <v>8848</v>
      </c>
      <c r="L2030" s="184" t="s">
        <v>514</v>
      </c>
    </row>
    <row r="2031" spans="1:12" x14ac:dyDescent="0.25">
      <c r="A2031" s="184" t="s">
        <v>8849</v>
      </c>
      <c r="B2031" s="184" t="s">
        <v>8850</v>
      </c>
      <c r="C2031" s="184" t="s">
        <v>74</v>
      </c>
      <c r="F2031" s="184" t="s">
        <v>736</v>
      </c>
      <c r="G2031" s="185">
        <v>74708.05</v>
      </c>
      <c r="H2031" s="184" t="s">
        <v>8851</v>
      </c>
      <c r="I2031" s="184" t="s">
        <v>8852</v>
      </c>
      <c r="J2031" s="184" t="s">
        <v>8853</v>
      </c>
      <c r="K2031" s="184" t="s">
        <v>8854</v>
      </c>
      <c r="L2031" s="184" t="s">
        <v>514</v>
      </c>
    </row>
    <row r="2032" spans="1:12" x14ac:dyDescent="0.25">
      <c r="A2032" s="184" t="s">
        <v>8855</v>
      </c>
      <c r="B2032" s="184" t="s">
        <v>8856</v>
      </c>
      <c r="C2032" s="184" t="s">
        <v>56</v>
      </c>
      <c r="F2032" s="184" t="s">
        <v>2870</v>
      </c>
      <c r="G2032" s="185">
        <v>50765.01</v>
      </c>
      <c r="H2032" s="184" t="s">
        <v>8857</v>
      </c>
      <c r="I2032" s="184" t="s">
        <v>514</v>
      </c>
      <c r="J2032" s="184" t="s">
        <v>4851</v>
      </c>
      <c r="K2032" s="184" t="s">
        <v>514</v>
      </c>
      <c r="L2032" s="184" t="s">
        <v>514</v>
      </c>
    </row>
    <row r="2033" spans="1:12" x14ac:dyDescent="0.25">
      <c r="A2033" s="184" t="s">
        <v>8858</v>
      </c>
      <c r="B2033" s="184" t="s">
        <v>8859</v>
      </c>
      <c r="C2033" s="184" t="s">
        <v>74</v>
      </c>
      <c r="F2033" s="184" t="s">
        <v>510</v>
      </c>
      <c r="G2033" s="185">
        <v>132280.37</v>
      </c>
      <c r="H2033" s="184" t="s">
        <v>8860</v>
      </c>
      <c r="I2033" s="184" t="s">
        <v>514</v>
      </c>
      <c r="J2033" s="184" t="s">
        <v>8861</v>
      </c>
      <c r="K2033" s="184" t="s">
        <v>514</v>
      </c>
      <c r="L2033" s="184" t="s">
        <v>514</v>
      </c>
    </row>
    <row r="2034" spans="1:12" x14ac:dyDescent="0.25">
      <c r="A2034" s="184" t="s">
        <v>8862</v>
      </c>
      <c r="B2034" s="184" t="s">
        <v>8863</v>
      </c>
      <c r="C2034" s="184" t="s">
        <v>74</v>
      </c>
      <c r="F2034" s="184" t="s">
        <v>4629</v>
      </c>
      <c r="G2034" s="185">
        <v>363.37</v>
      </c>
      <c r="H2034" s="184" t="s">
        <v>8864</v>
      </c>
      <c r="I2034" s="184" t="s">
        <v>514</v>
      </c>
      <c r="J2034" s="184" t="s">
        <v>514</v>
      </c>
      <c r="K2034" s="184" t="s">
        <v>514</v>
      </c>
      <c r="L2034" s="184" t="s">
        <v>8865</v>
      </c>
    </row>
    <row r="2035" spans="1:12" x14ac:dyDescent="0.25">
      <c r="A2035" s="184" t="s">
        <v>8866</v>
      </c>
      <c r="B2035" s="184" t="s">
        <v>8867</v>
      </c>
      <c r="C2035" s="184" t="s">
        <v>56</v>
      </c>
      <c r="F2035" s="184" t="s">
        <v>746</v>
      </c>
      <c r="G2035" s="185">
        <v>24983.439999999999</v>
      </c>
      <c r="H2035" s="184" t="s">
        <v>8868</v>
      </c>
      <c r="I2035" s="184" t="s">
        <v>8869</v>
      </c>
      <c r="J2035" s="184" t="s">
        <v>8870</v>
      </c>
      <c r="K2035" s="184" t="s">
        <v>514</v>
      </c>
      <c r="L2035" s="184" t="s">
        <v>514</v>
      </c>
    </row>
    <row r="2036" spans="1:12" x14ac:dyDescent="0.25">
      <c r="A2036" s="184" t="s">
        <v>8871</v>
      </c>
      <c r="B2036" s="184" t="s">
        <v>8872</v>
      </c>
      <c r="C2036" s="184" t="s">
        <v>56</v>
      </c>
      <c r="F2036" s="184" t="s">
        <v>826</v>
      </c>
      <c r="G2036" s="185">
        <v>135689.46</v>
      </c>
      <c r="H2036" s="184" t="s">
        <v>8873</v>
      </c>
      <c r="I2036" s="184" t="s">
        <v>8874</v>
      </c>
      <c r="J2036" s="184" t="s">
        <v>8875</v>
      </c>
      <c r="K2036" s="184" t="s">
        <v>8876</v>
      </c>
      <c r="L2036" s="184" t="s">
        <v>514</v>
      </c>
    </row>
    <row r="2037" spans="1:12" x14ac:dyDescent="0.25">
      <c r="A2037" s="184" t="s">
        <v>8877</v>
      </c>
      <c r="B2037" s="184" t="s">
        <v>8878</v>
      </c>
      <c r="C2037" s="184" t="s">
        <v>56</v>
      </c>
      <c r="F2037" s="184" t="s">
        <v>528</v>
      </c>
      <c r="G2037" s="185">
        <v>45121.29</v>
      </c>
      <c r="H2037" s="184" t="s">
        <v>8879</v>
      </c>
      <c r="I2037" s="184" t="s">
        <v>8880</v>
      </c>
      <c r="J2037" s="184" t="s">
        <v>8881</v>
      </c>
      <c r="K2037" s="184" t="s">
        <v>514</v>
      </c>
      <c r="L2037" s="184" t="s">
        <v>514</v>
      </c>
    </row>
    <row r="2038" spans="1:12" x14ac:dyDescent="0.25">
      <c r="A2038" s="184" t="s">
        <v>8882</v>
      </c>
      <c r="B2038" s="184" t="s">
        <v>8883</v>
      </c>
      <c r="C2038" s="184" t="s">
        <v>56</v>
      </c>
      <c r="F2038" s="184" t="s">
        <v>746</v>
      </c>
      <c r="G2038" s="185">
        <v>49366.79</v>
      </c>
      <c r="H2038" s="184" t="s">
        <v>514</v>
      </c>
      <c r="I2038" s="184" t="s">
        <v>8884</v>
      </c>
      <c r="J2038" s="184" t="s">
        <v>8885</v>
      </c>
      <c r="K2038" s="184" t="s">
        <v>514</v>
      </c>
      <c r="L2038" s="184" t="s">
        <v>514</v>
      </c>
    </row>
    <row r="2039" spans="1:12" x14ac:dyDescent="0.25">
      <c r="A2039" s="184" t="s">
        <v>8886</v>
      </c>
      <c r="B2039" s="184" t="s">
        <v>8887</v>
      </c>
      <c r="C2039" s="184" t="s">
        <v>56</v>
      </c>
      <c r="F2039" s="184" t="s">
        <v>746</v>
      </c>
      <c r="G2039" s="185">
        <v>9509.0300000000007</v>
      </c>
      <c r="H2039" s="184" t="s">
        <v>8888</v>
      </c>
      <c r="I2039" s="184" t="s">
        <v>8889</v>
      </c>
      <c r="J2039" s="184" t="s">
        <v>8890</v>
      </c>
      <c r="K2039" s="184" t="s">
        <v>514</v>
      </c>
      <c r="L2039" s="184" t="s">
        <v>514</v>
      </c>
    </row>
    <row r="2040" spans="1:12" x14ac:dyDescent="0.25">
      <c r="A2040" s="184" t="s">
        <v>8891</v>
      </c>
      <c r="B2040" s="184" t="s">
        <v>8892</v>
      </c>
      <c r="C2040" s="184" t="s">
        <v>56</v>
      </c>
      <c r="F2040" s="184" t="s">
        <v>746</v>
      </c>
      <c r="G2040" s="185">
        <v>68470.61</v>
      </c>
      <c r="H2040" s="184" t="s">
        <v>8893</v>
      </c>
      <c r="I2040" s="184" t="s">
        <v>8894</v>
      </c>
      <c r="J2040" s="184" t="s">
        <v>8895</v>
      </c>
      <c r="K2040" s="184" t="s">
        <v>8896</v>
      </c>
      <c r="L2040" s="184" t="s">
        <v>514</v>
      </c>
    </row>
    <row r="2041" spans="1:12" x14ac:dyDescent="0.25">
      <c r="A2041" s="184" t="s">
        <v>8897</v>
      </c>
      <c r="B2041" s="184" t="s">
        <v>8898</v>
      </c>
      <c r="C2041" s="184" t="s">
        <v>56</v>
      </c>
      <c r="F2041" s="184" t="s">
        <v>746</v>
      </c>
      <c r="G2041" s="185">
        <v>120672.83</v>
      </c>
      <c r="H2041" s="184" t="s">
        <v>8899</v>
      </c>
      <c r="I2041" s="184" t="s">
        <v>8900</v>
      </c>
      <c r="J2041" s="184" t="s">
        <v>8901</v>
      </c>
      <c r="K2041" s="184" t="s">
        <v>8902</v>
      </c>
      <c r="L2041" s="184" t="s">
        <v>514</v>
      </c>
    </row>
    <row r="2042" spans="1:12" x14ac:dyDescent="0.25">
      <c r="A2042" s="184" t="s">
        <v>8903</v>
      </c>
      <c r="B2042" s="184" t="s">
        <v>8904</v>
      </c>
      <c r="C2042" s="184" t="s">
        <v>56</v>
      </c>
      <c r="F2042" s="184" t="s">
        <v>826</v>
      </c>
      <c r="G2042" s="185">
        <v>2976.24</v>
      </c>
      <c r="H2042" s="184" t="s">
        <v>514</v>
      </c>
      <c r="I2042" s="184" t="s">
        <v>8905</v>
      </c>
      <c r="J2042" s="184" t="s">
        <v>8905</v>
      </c>
      <c r="K2042" s="184" t="s">
        <v>514</v>
      </c>
      <c r="L2042" s="184" t="s">
        <v>514</v>
      </c>
    </row>
    <row r="2043" spans="1:12" x14ac:dyDescent="0.25">
      <c r="A2043" s="184" t="s">
        <v>8906</v>
      </c>
      <c r="B2043" s="184" t="s">
        <v>8907</v>
      </c>
      <c r="C2043" s="184" t="s">
        <v>56</v>
      </c>
      <c r="F2043" s="184" t="s">
        <v>826</v>
      </c>
      <c r="G2043" s="185">
        <v>2976.24</v>
      </c>
      <c r="H2043" s="184" t="s">
        <v>514</v>
      </c>
      <c r="I2043" s="184" t="s">
        <v>8905</v>
      </c>
      <c r="J2043" s="184" t="s">
        <v>8905</v>
      </c>
      <c r="K2043" s="184" t="s">
        <v>514</v>
      </c>
      <c r="L2043" s="184" t="s">
        <v>514</v>
      </c>
    </row>
    <row r="2044" spans="1:12" x14ac:dyDescent="0.25">
      <c r="A2044" s="184" t="s">
        <v>8908</v>
      </c>
      <c r="B2044" s="184" t="s">
        <v>8909</v>
      </c>
      <c r="C2044" s="184" t="s">
        <v>56</v>
      </c>
      <c r="F2044" s="184" t="s">
        <v>826</v>
      </c>
      <c r="G2044" s="185">
        <v>7777.97</v>
      </c>
      <c r="H2044" s="184" t="s">
        <v>514</v>
      </c>
      <c r="I2044" s="184" t="s">
        <v>1118</v>
      </c>
      <c r="J2044" s="184" t="s">
        <v>815</v>
      </c>
      <c r="K2044" s="184" t="s">
        <v>514</v>
      </c>
      <c r="L2044" s="184" t="s">
        <v>514</v>
      </c>
    </row>
    <row r="2045" spans="1:12" x14ac:dyDescent="0.25">
      <c r="A2045" s="184" t="s">
        <v>8910</v>
      </c>
      <c r="B2045" s="184" t="s">
        <v>8911</v>
      </c>
      <c r="C2045" s="184" t="s">
        <v>56</v>
      </c>
      <c r="F2045" s="184" t="s">
        <v>826</v>
      </c>
      <c r="G2045" s="185">
        <v>7777.97</v>
      </c>
      <c r="H2045" s="184" t="s">
        <v>514</v>
      </c>
      <c r="I2045" s="184" t="s">
        <v>1118</v>
      </c>
      <c r="J2045" s="184" t="s">
        <v>815</v>
      </c>
      <c r="K2045" s="184" t="s">
        <v>514</v>
      </c>
      <c r="L2045" s="184" t="s">
        <v>514</v>
      </c>
    </row>
    <row r="2046" spans="1:12" x14ac:dyDescent="0.25">
      <c r="A2046" s="184" t="s">
        <v>8912</v>
      </c>
      <c r="B2046" s="184" t="s">
        <v>8913</v>
      </c>
      <c r="C2046" s="184" t="s">
        <v>56</v>
      </c>
      <c r="F2046" s="184" t="s">
        <v>826</v>
      </c>
      <c r="G2046" s="185">
        <v>10370.620000000001</v>
      </c>
      <c r="H2046" s="184" t="s">
        <v>514</v>
      </c>
      <c r="I2046" s="184" t="s">
        <v>1269</v>
      </c>
      <c r="J2046" s="184" t="s">
        <v>1270</v>
      </c>
      <c r="K2046" s="184" t="s">
        <v>514</v>
      </c>
      <c r="L2046" s="184" t="s">
        <v>514</v>
      </c>
    </row>
    <row r="2047" spans="1:12" x14ac:dyDescent="0.25">
      <c r="A2047" s="184" t="s">
        <v>8914</v>
      </c>
      <c r="B2047" s="184" t="s">
        <v>8915</v>
      </c>
      <c r="C2047" s="184" t="s">
        <v>56</v>
      </c>
      <c r="F2047" s="184" t="s">
        <v>826</v>
      </c>
      <c r="G2047" s="185">
        <v>2705.66</v>
      </c>
      <c r="H2047" s="184" t="s">
        <v>514</v>
      </c>
      <c r="I2047" s="184" t="s">
        <v>8916</v>
      </c>
      <c r="J2047" s="184" t="s">
        <v>8916</v>
      </c>
      <c r="K2047" s="184" t="s">
        <v>514</v>
      </c>
      <c r="L2047" s="184" t="s">
        <v>514</v>
      </c>
    </row>
    <row r="2048" spans="1:12" x14ac:dyDescent="0.25">
      <c r="A2048" s="184" t="s">
        <v>8917</v>
      </c>
      <c r="B2048" s="184" t="s">
        <v>8918</v>
      </c>
      <c r="C2048" s="184" t="s">
        <v>56</v>
      </c>
      <c r="F2048" s="184" t="s">
        <v>826</v>
      </c>
      <c r="G2048" s="185">
        <v>7777.97</v>
      </c>
      <c r="H2048" s="184" t="s">
        <v>514</v>
      </c>
      <c r="I2048" s="184" t="s">
        <v>1118</v>
      </c>
      <c r="J2048" s="184" t="s">
        <v>815</v>
      </c>
      <c r="K2048" s="184" t="s">
        <v>514</v>
      </c>
      <c r="L2048" s="184" t="s">
        <v>514</v>
      </c>
    </row>
    <row r="2049" spans="1:12" x14ac:dyDescent="0.25">
      <c r="A2049" s="184" t="s">
        <v>8919</v>
      </c>
      <c r="B2049" s="184" t="s">
        <v>8920</v>
      </c>
      <c r="C2049" s="184" t="s">
        <v>56</v>
      </c>
      <c r="F2049" s="184" t="s">
        <v>826</v>
      </c>
      <c r="G2049" s="185">
        <v>7777.97</v>
      </c>
      <c r="H2049" s="184" t="s">
        <v>514</v>
      </c>
      <c r="I2049" s="184" t="s">
        <v>1118</v>
      </c>
      <c r="J2049" s="184" t="s">
        <v>815</v>
      </c>
      <c r="K2049" s="184" t="s">
        <v>514</v>
      </c>
      <c r="L2049" s="184" t="s">
        <v>514</v>
      </c>
    </row>
    <row r="2050" spans="1:12" x14ac:dyDescent="0.25">
      <c r="A2050" s="184" t="s">
        <v>8921</v>
      </c>
      <c r="B2050" s="184" t="s">
        <v>8922</v>
      </c>
      <c r="C2050" s="184" t="s">
        <v>56</v>
      </c>
      <c r="F2050" s="184" t="s">
        <v>826</v>
      </c>
      <c r="G2050" s="185">
        <v>7777.97</v>
      </c>
      <c r="H2050" s="184" t="s">
        <v>514</v>
      </c>
      <c r="I2050" s="184" t="s">
        <v>1118</v>
      </c>
      <c r="J2050" s="184" t="s">
        <v>815</v>
      </c>
      <c r="K2050" s="184" t="s">
        <v>514</v>
      </c>
      <c r="L2050" s="184" t="s">
        <v>514</v>
      </c>
    </row>
    <row r="2051" spans="1:12" x14ac:dyDescent="0.25">
      <c r="A2051" s="184" t="s">
        <v>8923</v>
      </c>
      <c r="B2051" s="184" t="s">
        <v>8924</v>
      </c>
      <c r="C2051" s="184" t="s">
        <v>56</v>
      </c>
      <c r="F2051" s="184" t="s">
        <v>826</v>
      </c>
      <c r="G2051" s="185">
        <v>7777.97</v>
      </c>
      <c r="H2051" s="184" t="s">
        <v>514</v>
      </c>
      <c r="I2051" s="184" t="s">
        <v>1118</v>
      </c>
      <c r="J2051" s="184" t="s">
        <v>815</v>
      </c>
      <c r="K2051" s="184" t="s">
        <v>514</v>
      </c>
      <c r="L2051" s="184" t="s">
        <v>514</v>
      </c>
    </row>
    <row r="2052" spans="1:12" x14ac:dyDescent="0.25">
      <c r="A2052" s="184" t="s">
        <v>8925</v>
      </c>
      <c r="B2052" s="184" t="s">
        <v>8926</v>
      </c>
      <c r="C2052" s="184" t="s">
        <v>56</v>
      </c>
      <c r="F2052" s="184" t="s">
        <v>826</v>
      </c>
      <c r="G2052" s="185">
        <v>10370.620000000001</v>
      </c>
      <c r="H2052" s="184" t="s">
        <v>514</v>
      </c>
      <c r="I2052" s="184" t="s">
        <v>1269</v>
      </c>
      <c r="J2052" s="184" t="s">
        <v>1270</v>
      </c>
      <c r="K2052" s="184" t="s">
        <v>514</v>
      </c>
      <c r="L2052" s="184" t="s">
        <v>514</v>
      </c>
    </row>
    <row r="2053" spans="1:12" x14ac:dyDescent="0.25">
      <c r="A2053" s="184" t="s">
        <v>8927</v>
      </c>
      <c r="B2053" s="184" t="s">
        <v>8928</v>
      </c>
      <c r="C2053" s="184" t="s">
        <v>56</v>
      </c>
      <c r="F2053" s="184" t="s">
        <v>826</v>
      </c>
      <c r="G2053" s="185">
        <v>10370.620000000001</v>
      </c>
      <c r="H2053" s="184" t="s">
        <v>514</v>
      </c>
      <c r="I2053" s="184" t="s">
        <v>1269</v>
      </c>
      <c r="J2053" s="184" t="s">
        <v>1270</v>
      </c>
      <c r="K2053" s="184" t="s">
        <v>514</v>
      </c>
      <c r="L2053" s="184" t="s">
        <v>514</v>
      </c>
    </row>
    <row r="2054" spans="1:12" x14ac:dyDescent="0.25">
      <c r="A2054" s="184" t="s">
        <v>8929</v>
      </c>
      <c r="B2054" s="184" t="s">
        <v>8930</v>
      </c>
      <c r="C2054" s="184" t="s">
        <v>56</v>
      </c>
      <c r="F2054" s="184" t="s">
        <v>826</v>
      </c>
      <c r="G2054" s="185">
        <v>10370.620000000001</v>
      </c>
      <c r="H2054" s="184" t="s">
        <v>514</v>
      </c>
      <c r="I2054" s="184" t="s">
        <v>1269</v>
      </c>
      <c r="J2054" s="184" t="s">
        <v>1270</v>
      </c>
      <c r="K2054" s="184" t="s">
        <v>514</v>
      </c>
      <c r="L2054" s="184" t="s">
        <v>514</v>
      </c>
    </row>
    <row r="2055" spans="1:12" x14ac:dyDescent="0.25">
      <c r="A2055" s="184" t="s">
        <v>8931</v>
      </c>
      <c r="B2055" s="184" t="s">
        <v>8932</v>
      </c>
      <c r="C2055" s="184" t="s">
        <v>56</v>
      </c>
      <c r="F2055" s="184" t="s">
        <v>826</v>
      </c>
      <c r="G2055" s="185">
        <v>10370.620000000001</v>
      </c>
      <c r="H2055" s="184" t="s">
        <v>514</v>
      </c>
      <c r="I2055" s="184" t="s">
        <v>1269</v>
      </c>
      <c r="J2055" s="184" t="s">
        <v>1270</v>
      </c>
      <c r="K2055" s="184" t="s">
        <v>514</v>
      </c>
      <c r="L2055" s="184" t="s">
        <v>514</v>
      </c>
    </row>
    <row r="2056" spans="1:12" x14ac:dyDescent="0.25">
      <c r="A2056" s="184" t="s">
        <v>8933</v>
      </c>
      <c r="B2056" s="184" t="s">
        <v>8932</v>
      </c>
      <c r="C2056" s="184" t="s">
        <v>56</v>
      </c>
      <c r="F2056" s="184" t="s">
        <v>826</v>
      </c>
      <c r="G2056" s="185">
        <v>10370.620000000001</v>
      </c>
      <c r="H2056" s="184" t="s">
        <v>514</v>
      </c>
      <c r="I2056" s="184" t="s">
        <v>1269</v>
      </c>
      <c r="J2056" s="184" t="s">
        <v>1270</v>
      </c>
      <c r="K2056" s="184" t="s">
        <v>514</v>
      </c>
      <c r="L2056" s="184" t="s">
        <v>514</v>
      </c>
    </row>
    <row r="2057" spans="1:12" x14ac:dyDescent="0.25">
      <c r="A2057" s="184" t="s">
        <v>8934</v>
      </c>
      <c r="B2057" s="184" t="s">
        <v>8935</v>
      </c>
      <c r="C2057" s="184" t="s">
        <v>56</v>
      </c>
      <c r="F2057" s="184" t="s">
        <v>826</v>
      </c>
      <c r="G2057" s="185">
        <v>8130.94</v>
      </c>
      <c r="H2057" s="184" t="s">
        <v>8936</v>
      </c>
      <c r="I2057" s="184" t="s">
        <v>1118</v>
      </c>
      <c r="J2057" s="184" t="s">
        <v>815</v>
      </c>
      <c r="K2057" s="184" t="s">
        <v>514</v>
      </c>
      <c r="L2057" s="184" t="s">
        <v>514</v>
      </c>
    </row>
    <row r="2058" spans="1:12" x14ac:dyDescent="0.25">
      <c r="A2058" s="184" t="s">
        <v>8937</v>
      </c>
      <c r="B2058" s="184" t="s">
        <v>8938</v>
      </c>
      <c r="C2058" s="184" t="s">
        <v>56</v>
      </c>
      <c r="F2058" s="184" t="s">
        <v>826</v>
      </c>
      <c r="G2058" s="185">
        <v>6184.77</v>
      </c>
      <c r="H2058" s="184" t="s">
        <v>8939</v>
      </c>
      <c r="I2058" s="184" t="s">
        <v>8940</v>
      </c>
      <c r="J2058" s="184" t="s">
        <v>8941</v>
      </c>
      <c r="K2058" s="184" t="s">
        <v>514</v>
      </c>
      <c r="L2058" s="184" t="s">
        <v>514</v>
      </c>
    </row>
    <row r="2059" spans="1:12" x14ac:dyDescent="0.25">
      <c r="A2059" s="184" t="s">
        <v>8942</v>
      </c>
      <c r="B2059" s="184" t="s">
        <v>8943</v>
      </c>
      <c r="C2059" s="184" t="s">
        <v>56</v>
      </c>
      <c r="F2059" s="184" t="s">
        <v>826</v>
      </c>
      <c r="G2059" s="185">
        <v>7332.38</v>
      </c>
      <c r="H2059" s="184" t="s">
        <v>8944</v>
      </c>
      <c r="I2059" s="184" t="s">
        <v>8945</v>
      </c>
      <c r="J2059" s="184" t="s">
        <v>8946</v>
      </c>
      <c r="K2059" s="184" t="s">
        <v>514</v>
      </c>
      <c r="L2059" s="184" t="s">
        <v>514</v>
      </c>
    </row>
    <row r="2060" spans="1:12" x14ac:dyDescent="0.25">
      <c r="A2060" s="184" t="s">
        <v>8947</v>
      </c>
      <c r="B2060" s="184" t="s">
        <v>8948</v>
      </c>
      <c r="C2060" s="184" t="s">
        <v>56</v>
      </c>
      <c r="F2060" s="184" t="s">
        <v>826</v>
      </c>
      <c r="G2060" s="185">
        <v>8140.55</v>
      </c>
      <c r="H2060" s="184" t="s">
        <v>8949</v>
      </c>
      <c r="I2060" s="184" t="s">
        <v>1118</v>
      </c>
      <c r="J2060" s="184" t="s">
        <v>815</v>
      </c>
      <c r="K2060" s="184" t="s">
        <v>514</v>
      </c>
      <c r="L2060" s="184" t="s">
        <v>514</v>
      </c>
    </row>
    <row r="2061" spans="1:12" x14ac:dyDescent="0.25">
      <c r="A2061" s="184" t="s">
        <v>8950</v>
      </c>
      <c r="B2061" s="184" t="s">
        <v>8951</v>
      </c>
      <c r="C2061" s="184" t="s">
        <v>56</v>
      </c>
      <c r="F2061" s="184" t="s">
        <v>826</v>
      </c>
      <c r="G2061" s="185">
        <v>8107.87</v>
      </c>
      <c r="H2061" s="184" t="s">
        <v>8952</v>
      </c>
      <c r="I2061" s="184" t="s">
        <v>1118</v>
      </c>
      <c r="J2061" s="184" t="s">
        <v>815</v>
      </c>
      <c r="K2061" s="184" t="s">
        <v>514</v>
      </c>
      <c r="L2061" s="184" t="s">
        <v>514</v>
      </c>
    </row>
    <row r="2062" spans="1:12" x14ac:dyDescent="0.25">
      <c r="A2062" s="184" t="s">
        <v>8953</v>
      </c>
      <c r="B2062" s="184" t="s">
        <v>8954</v>
      </c>
      <c r="C2062" s="184" t="s">
        <v>56</v>
      </c>
      <c r="F2062" s="184" t="s">
        <v>746</v>
      </c>
      <c r="G2062" s="185">
        <v>140510.76999999999</v>
      </c>
      <c r="H2062" s="184" t="s">
        <v>8955</v>
      </c>
      <c r="I2062" s="184" t="s">
        <v>8956</v>
      </c>
      <c r="J2062" s="184" t="s">
        <v>8957</v>
      </c>
      <c r="K2062" s="184" t="s">
        <v>8958</v>
      </c>
      <c r="L2062" s="184" t="s">
        <v>514</v>
      </c>
    </row>
    <row r="2063" spans="1:12" x14ac:dyDescent="0.25">
      <c r="A2063" s="184" t="s">
        <v>8959</v>
      </c>
      <c r="B2063" s="184" t="s">
        <v>8960</v>
      </c>
      <c r="C2063" s="184" t="s">
        <v>56</v>
      </c>
      <c r="F2063" s="184" t="s">
        <v>746</v>
      </c>
      <c r="G2063" s="185">
        <v>124703.37</v>
      </c>
      <c r="H2063" s="184" t="s">
        <v>8961</v>
      </c>
      <c r="I2063" s="184" t="s">
        <v>8962</v>
      </c>
      <c r="J2063" s="184" t="s">
        <v>8963</v>
      </c>
      <c r="K2063" s="184" t="s">
        <v>8964</v>
      </c>
      <c r="L2063" s="184" t="s">
        <v>514</v>
      </c>
    </row>
    <row r="2064" spans="1:12" x14ac:dyDescent="0.25">
      <c r="A2064" s="184" t="s">
        <v>8965</v>
      </c>
      <c r="B2064" s="184" t="s">
        <v>8966</v>
      </c>
      <c r="C2064" s="184" t="s">
        <v>56</v>
      </c>
      <c r="F2064" s="184" t="s">
        <v>746</v>
      </c>
      <c r="G2064" s="185">
        <v>80311.91</v>
      </c>
      <c r="H2064" s="184" t="s">
        <v>8967</v>
      </c>
      <c r="I2064" s="184" t="s">
        <v>8968</v>
      </c>
      <c r="J2064" s="184" t="s">
        <v>8969</v>
      </c>
      <c r="K2064" s="184" t="s">
        <v>514</v>
      </c>
      <c r="L2064" s="184" t="s">
        <v>514</v>
      </c>
    </row>
    <row r="2065" spans="1:12" x14ac:dyDescent="0.25">
      <c r="A2065" s="184" t="s">
        <v>8970</v>
      </c>
      <c r="B2065" s="184" t="s">
        <v>8971</v>
      </c>
      <c r="C2065" s="184" t="s">
        <v>56</v>
      </c>
      <c r="F2065" s="184" t="s">
        <v>746</v>
      </c>
      <c r="G2065" s="185">
        <v>123899.67</v>
      </c>
      <c r="H2065" s="184" t="s">
        <v>8972</v>
      </c>
      <c r="I2065" s="184" t="s">
        <v>8973</v>
      </c>
      <c r="J2065" s="184" t="s">
        <v>8974</v>
      </c>
      <c r="K2065" s="184" t="s">
        <v>8975</v>
      </c>
      <c r="L2065" s="184" t="s">
        <v>514</v>
      </c>
    </row>
    <row r="2066" spans="1:12" x14ac:dyDescent="0.25">
      <c r="A2066" s="184" t="s">
        <v>8976</v>
      </c>
      <c r="B2066" s="184" t="s">
        <v>8977</v>
      </c>
      <c r="C2066" s="184" t="s">
        <v>56</v>
      </c>
      <c r="F2066" s="184" t="s">
        <v>746</v>
      </c>
      <c r="G2066" s="185">
        <v>134730.97</v>
      </c>
      <c r="H2066" s="184" t="s">
        <v>8978</v>
      </c>
      <c r="I2066" s="184" t="s">
        <v>8979</v>
      </c>
      <c r="J2066" s="184" t="s">
        <v>8980</v>
      </c>
      <c r="K2066" s="184" t="s">
        <v>8981</v>
      </c>
      <c r="L2066" s="184" t="s">
        <v>514</v>
      </c>
    </row>
    <row r="2067" spans="1:12" x14ac:dyDescent="0.25">
      <c r="A2067" s="184" t="s">
        <v>8982</v>
      </c>
      <c r="B2067" s="184" t="s">
        <v>8983</v>
      </c>
      <c r="C2067" s="184" t="s">
        <v>56</v>
      </c>
      <c r="F2067" s="184" t="s">
        <v>746</v>
      </c>
      <c r="G2067" s="185">
        <v>139455.6</v>
      </c>
      <c r="H2067" s="184" t="s">
        <v>8984</v>
      </c>
      <c r="I2067" s="184" t="s">
        <v>8985</v>
      </c>
      <c r="J2067" s="184" t="s">
        <v>8986</v>
      </c>
      <c r="K2067" s="184" t="s">
        <v>8987</v>
      </c>
      <c r="L2067" s="184" t="s">
        <v>514</v>
      </c>
    </row>
    <row r="2068" spans="1:12" x14ac:dyDescent="0.25">
      <c r="A2068" s="184" t="s">
        <v>8988</v>
      </c>
      <c r="B2068" s="184" t="s">
        <v>8989</v>
      </c>
      <c r="C2068" s="184" t="s">
        <v>56</v>
      </c>
      <c r="F2068" s="184" t="s">
        <v>746</v>
      </c>
      <c r="G2068" s="185">
        <v>124152.87</v>
      </c>
      <c r="H2068" s="184" t="s">
        <v>8990</v>
      </c>
      <c r="I2068" s="184" t="s">
        <v>8991</v>
      </c>
      <c r="J2068" s="184" t="s">
        <v>8992</v>
      </c>
      <c r="K2068" s="184" t="s">
        <v>8993</v>
      </c>
      <c r="L2068" s="184" t="s">
        <v>514</v>
      </c>
    </row>
    <row r="2069" spans="1:12" x14ac:dyDescent="0.25">
      <c r="A2069" s="184" t="s">
        <v>8994</v>
      </c>
      <c r="B2069" s="184" t="s">
        <v>8995</v>
      </c>
      <c r="C2069" s="184" t="s">
        <v>56</v>
      </c>
      <c r="F2069" s="184" t="s">
        <v>746</v>
      </c>
      <c r="G2069" s="185">
        <v>216702.05</v>
      </c>
      <c r="H2069" s="184" t="s">
        <v>8996</v>
      </c>
      <c r="I2069" s="184" t="s">
        <v>8997</v>
      </c>
      <c r="J2069" s="184" t="s">
        <v>8998</v>
      </c>
      <c r="K2069" s="184" t="s">
        <v>8999</v>
      </c>
      <c r="L2069" s="184" t="s">
        <v>514</v>
      </c>
    </row>
    <row r="2070" spans="1:12" x14ac:dyDescent="0.25">
      <c r="A2070" s="184" t="s">
        <v>9000</v>
      </c>
      <c r="B2070" s="184" t="s">
        <v>9001</v>
      </c>
      <c r="C2070" s="184" t="s">
        <v>79</v>
      </c>
      <c r="F2070" s="184" t="s">
        <v>3344</v>
      </c>
      <c r="G2070" s="185">
        <v>5593.97</v>
      </c>
      <c r="H2070" s="184" t="s">
        <v>514</v>
      </c>
      <c r="I2070" s="184" t="s">
        <v>9002</v>
      </c>
      <c r="J2070" s="184" t="s">
        <v>9003</v>
      </c>
      <c r="K2070" s="184" t="s">
        <v>514</v>
      </c>
      <c r="L2070" s="184" t="s">
        <v>514</v>
      </c>
    </row>
    <row r="2071" spans="1:12" x14ac:dyDescent="0.25">
      <c r="A2071" s="184" t="s">
        <v>9004</v>
      </c>
      <c r="B2071" s="184" t="s">
        <v>9005</v>
      </c>
      <c r="C2071" s="184" t="s">
        <v>168</v>
      </c>
      <c r="F2071" s="184" t="s">
        <v>2190</v>
      </c>
      <c r="G2071" s="185">
        <v>614454.9</v>
      </c>
      <c r="H2071" s="184" t="s">
        <v>9006</v>
      </c>
      <c r="I2071" s="184" t="s">
        <v>9007</v>
      </c>
      <c r="J2071" s="184" t="s">
        <v>9008</v>
      </c>
      <c r="K2071" s="184" t="s">
        <v>9009</v>
      </c>
      <c r="L2071" s="184" t="s">
        <v>514</v>
      </c>
    </row>
    <row r="2072" spans="1:12" x14ac:dyDescent="0.25">
      <c r="A2072" s="184" t="s">
        <v>9010</v>
      </c>
      <c r="B2072" s="184" t="s">
        <v>9011</v>
      </c>
      <c r="C2072" s="184" t="s">
        <v>168</v>
      </c>
      <c r="F2072" s="184" t="s">
        <v>4516</v>
      </c>
      <c r="G2072" s="185">
        <v>294771.61</v>
      </c>
      <c r="H2072" s="184" t="s">
        <v>9012</v>
      </c>
      <c r="I2072" s="184" t="s">
        <v>9013</v>
      </c>
      <c r="J2072" s="184" t="s">
        <v>9014</v>
      </c>
      <c r="K2072" s="184" t="s">
        <v>514</v>
      </c>
      <c r="L2072" s="184" t="s">
        <v>514</v>
      </c>
    </row>
    <row r="2073" spans="1:12" x14ac:dyDescent="0.25">
      <c r="A2073" s="184" t="s">
        <v>9015</v>
      </c>
      <c r="B2073" s="184" t="s">
        <v>9016</v>
      </c>
      <c r="C2073" s="184" t="s">
        <v>168</v>
      </c>
      <c r="F2073" s="184" t="s">
        <v>2194</v>
      </c>
      <c r="G2073" s="185">
        <v>0</v>
      </c>
      <c r="H2073" s="184" t="s">
        <v>514</v>
      </c>
      <c r="I2073" s="184" t="s">
        <v>514</v>
      </c>
      <c r="J2073" s="184" t="s">
        <v>514</v>
      </c>
      <c r="K2073" s="184" t="s">
        <v>514</v>
      </c>
      <c r="L2073" s="184" t="s">
        <v>514</v>
      </c>
    </row>
    <row r="2074" spans="1:12" x14ac:dyDescent="0.25">
      <c r="A2074" s="184" t="s">
        <v>9017</v>
      </c>
      <c r="B2074" s="184" t="s">
        <v>9018</v>
      </c>
      <c r="C2074" s="184" t="s">
        <v>168</v>
      </c>
      <c r="F2074" s="184" t="s">
        <v>2194</v>
      </c>
      <c r="G2074" s="185">
        <v>114618.45</v>
      </c>
      <c r="H2074" s="184" t="s">
        <v>9019</v>
      </c>
      <c r="I2074" s="184" t="s">
        <v>9020</v>
      </c>
      <c r="J2074" s="184" t="s">
        <v>9021</v>
      </c>
      <c r="K2074" s="184" t="s">
        <v>514</v>
      </c>
      <c r="L2074" s="184" t="s">
        <v>514</v>
      </c>
    </row>
    <row r="2075" spans="1:12" x14ac:dyDescent="0.25">
      <c r="A2075" s="184" t="s">
        <v>9022</v>
      </c>
      <c r="B2075" s="184" t="s">
        <v>9023</v>
      </c>
      <c r="C2075" s="184" t="s">
        <v>168</v>
      </c>
      <c r="F2075" s="184" t="s">
        <v>2194</v>
      </c>
      <c r="G2075" s="185">
        <v>370319.7</v>
      </c>
      <c r="H2075" s="184" t="s">
        <v>9024</v>
      </c>
      <c r="I2075" s="184" t="s">
        <v>9020</v>
      </c>
      <c r="J2075" s="184" t="s">
        <v>9021</v>
      </c>
      <c r="K2075" s="184" t="s">
        <v>514</v>
      </c>
      <c r="L2075" s="184" t="s">
        <v>514</v>
      </c>
    </row>
    <row r="2076" spans="1:12" x14ac:dyDescent="0.25">
      <c r="A2076" s="184" t="s">
        <v>9025</v>
      </c>
      <c r="B2076" s="184" t="s">
        <v>9026</v>
      </c>
      <c r="C2076" s="184" t="s">
        <v>79</v>
      </c>
      <c r="F2076" s="184" t="s">
        <v>4097</v>
      </c>
      <c r="G2076" s="185">
        <v>7870.32</v>
      </c>
      <c r="H2076" s="184" t="s">
        <v>9027</v>
      </c>
      <c r="I2076" s="184" t="s">
        <v>514</v>
      </c>
      <c r="J2076" s="184" t="s">
        <v>9028</v>
      </c>
      <c r="K2076" s="184" t="s">
        <v>514</v>
      </c>
      <c r="L2076" s="184" t="s">
        <v>514</v>
      </c>
    </row>
    <row r="2077" spans="1:12" x14ac:dyDescent="0.25">
      <c r="A2077" s="184" t="s">
        <v>9029</v>
      </c>
      <c r="B2077" s="184" t="s">
        <v>9030</v>
      </c>
      <c r="C2077" s="184" t="s">
        <v>56</v>
      </c>
      <c r="F2077" s="184" t="s">
        <v>2194</v>
      </c>
      <c r="G2077" s="185">
        <v>195252.49</v>
      </c>
      <c r="H2077" s="184" t="s">
        <v>9031</v>
      </c>
      <c r="I2077" s="184" t="s">
        <v>9032</v>
      </c>
      <c r="J2077" s="184" t="s">
        <v>9033</v>
      </c>
      <c r="K2077" s="184" t="s">
        <v>8084</v>
      </c>
      <c r="L2077" s="184" t="s">
        <v>514</v>
      </c>
    </row>
    <row r="2078" spans="1:12" x14ac:dyDescent="0.25">
      <c r="A2078" s="184" t="s">
        <v>9034</v>
      </c>
      <c r="B2078" s="184" t="s">
        <v>9035</v>
      </c>
      <c r="C2078" s="184" t="s">
        <v>56</v>
      </c>
      <c r="F2078" s="184" t="s">
        <v>826</v>
      </c>
      <c r="G2078" s="185">
        <v>373726.78</v>
      </c>
      <c r="H2078" s="184" t="s">
        <v>9036</v>
      </c>
      <c r="I2078" s="184" t="s">
        <v>9037</v>
      </c>
      <c r="J2078" s="184" t="s">
        <v>9038</v>
      </c>
      <c r="K2078" s="184" t="s">
        <v>9039</v>
      </c>
      <c r="L2078" s="184" t="s">
        <v>514</v>
      </c>
    </row>
    <row r="2079" spans="1:12" x14ac:dyDescent="0.25">
      <c r="A2079" s="184" t="s">
        <v>9040</v>
      </c>
      <c r="B2079" s="184" t="s">
        <v>9041</v>
      </c>
      <c r="C2079" s="184" t="s">
        <v>56</v>
      </c>
      <c r="F2079" s="184" t="s">
        <v>826</v>
      </c>
      <c r="G2079" s="185">
        <v>595921.36</v>
      </c>
      <c r="H2079" s="184" t="s">
        <v>9042</v>
      </c>
      <c r="I2079" s="184" t="s">
        <v>9043</v>
      </c>
      <c r="J2079" s="184" t="s">
        <v>9044</v>
      </c>
      <c r="K2079" s="184" t="s">
        <v>9045</v>
      </c>
      <c r="L2079" s="184" t="s">
        <v>514</v>
      </c>
    </row>
    <row r="2080" spans="1:12" x14ac:dyDescent="0.25">
      <c r="A2080" s="184" t="s">
        <v>9046</v>
      </c>
      <c r="B2080" s="184" t="s">
        <v>9047</v>
      </c>
      <c r="C2080" s="184" t="s">
        <v>56</v>
      </c>
      <c r="F2080" s="184" t="s">
        <v>2194</v>
      </c>
      <c r="G2080" s="185">
        <v>149587.73000000001</v>
      </c>
      <c r="H2080" s="184" t="s">
        <v>9048</v>
      </c>
      <c r="I2080" s="184" t="s">
        <v>9049</v>
      </c>
      <c r="J2080" s="184" t="s">
        <v>9050</v>
      </c>
      <c r="K2080" s="184" t="s">
        <v>514</v>
      </c>
      <c r="L2080" s="184" t="s">
        <v>514</v>
      </c>
    </row>
    <row r="2081" spans="1:12" x14ac:dyDescent="0.25">
      <c r="A2081" s="184" t="s">
        <v>9051</v>
      </c>
      <c r="B2081" s="184" t="s">
        <v>9052</v>
      </c>
      <c r="C2081" s="184" t="s">
        <v>56</v>
      </c>
      <c r="F2081" s="184" t="s">
        <v>746</v>
      </c>
      <c r="G2081" s="185">
        <v>498823.15</v>
      </c>
      <c r="H2081" s="184" t="s">
        <v>9053</v>
      </c>
      <c r="I2081" s="184" t="s">
        <v>9054</v>
      </c>
      <c r="J2081" s="184" t="s">
        <v>9055</v>
      </c>
      <c r="K2081" s="184" t="s">
        <v>9056</v>
      </c>
      <c r="L2081" s="184" t="s">
        <v>514</v>
      </c>
    </row>
    <row r="2082" spans="1:12" x14ac:dyDescent="0.25">
      <c r="A2082" s="184" t="s">
        <v>9057</v>
      </c>
      <c r="B2082" s="184" t="s">
        <v>9058</v>
      </c>
      <c r="C2082" s="184" t="s">
        <v>79</v>
      </c>
      <c r="F2082" s="184" t="s">
        <v>510</v>
      </c>
      <c r="G2082" s="185">
        <v>210092.96</v>
      </c>
      <c r="H2082" s="184" t="s">
        <v>2951</v>
      </c>
      <c r="I2082" s="184" t="s">
        <v>1327</v>
      </c>
      <c r="J2082" s="184" t="s">
        <v>3370</v>
      </c>
      <c r="K2082" s="184" t="s">
        <v>514</v>
      </c>
      <c r="L2082" s="184" t="s">
        <v>514</v>
      </c>
    </row>
    <row r="2083" spans="1:12" x14ac:dyDescent="0.25">
      <c r="A2083" s="184" t="s">
        <v>9059</v>
      </c>
      <c r="B2083" s="184" t="s">
        <v>9060</v>
      </c>
      <c r="C2083" s="184" t="s">
        <v>56</v>
      </c>
      <c r="F2083" s="184" t="s">
        <v>510</v>
      </c>
      <c r="G2083" s="185">
        <v>258860.16</v>
      </c>
      <c r="H2083" s="184" t="s">
        <v>9061</v>
      </c>
      <c r="I2083" s="184" t="s">
        <v>9062</v>
      </c>
      <c r="J2083" s="184" t="s">
        <v>9063</v>
      </c>
      <c r="K2083" s="184" t="s">
        <v>514</v>
      </c>
      <c r="L2083" s="184" t="s">
        <v>514</v>
      </c>
    </row>
    <row r="2084" spans="1:12" s="190" customFormat="1" x14ac:dyDescent="0.25">
      <c r="A2084" s="188" t="s">
        <v>9064</v>
      </c>
      <c r="B2084" s="188" t="s">
        <v>9065</v>
      </c>
      <c r="C2084" s="188" t="s">
        <v>56</v>
      </c>
      <c r="D2084" s="188"/>
      <c r="E2084" s="188"/>
      <c r="F2084" s="188" t="s">
        <v>2194</v>
      </c>
      <c r="G2084" s="189">
        <v>581326.56999999995</v>
      </c>
      <c r="H2084" s="188" t="s">
        <v>9066</v>
      </c>
      <c r="I2084" s="188" t="s">
        <v>9067</v>
      </c>
      <c r="J2084" s="188" t="s">
        <v>9068</v>
      </c>
      <c r="K2084" s="188" t="s">
        <v>9069</v>
      </c>
      <c r="L2084" s="188" t="s">
        <v>514</v>
      </c>
    </row>
    <row r="2085" spans="1:12" x14ac:dyDescent="0.25">
      <c r="A2085" s="184" t="s">
        <v>9070</v>
      </c>
      <c r="B2085" s="184" t="s">
        <v>9071</v>
      </c>
      <c r="C2085" s="184" t="s">
        <v>56</v>
      </c>
      <c r="F2085" s="184" t="s">
        <v>2194</v>
      </c>
      <c r="G2085" s="185">
        <v>506019.7</v>
      </c>
      <c r="H2085" s="184" t="s">
        <v>9072</v>
      </c>
      <c r="I2085" s="184" t="s">
        <v>9073</v>
      </c>
      <c r="J2085" s="184" t="s">
        <v>9074</v>
      </c>
      <c r="K2085" s="184" t="s">
        <v>9075</v>
      </c>
      <c r="L2085" s="184" t="s">
        <v>514</v>
      </c>
    </row>
    <row r="2086" spans="1:12" x14ac:dyDescent="0.25">
      <c r="A2086" s="184" t="s">
        <v>9076</v>
      </c>
      <c r="B2086" s="184" t="s">
        <v>9077</v>
      </c>
      <c r="C2086" s="184" t="s">
        <v>56</v>
      </c>
      <c r="F2086" s="184" t="s">
        <v>746</v>
      </c>
      <c r="G2086" s="185">
        <v>498823.15</v>
      </c>
      <c r="H2086" s="184" t="s">
        <v>9053</v>
      </c>
      <c r="I2086" s="184" t="s">
        <v>9054</v>
      </c>
      <c r="J2086" s="184" t="s">
        <v>9055</v>
      </c>
      <c r="K2086" s="184" t="s">
        <v>9056</v>
      </c>
      <c r="L2086" s="184" t="s">
        <v>514</v>
      </c>
    </row>
    <row r="2087" spans="1:12" x14ac:dyDescent="0.25">
      <c r="A2087" s="184" t="s">
        <v>9078</v>
      </c>
      <c r="B2087" s="184" t="s">
        <v>9079</v>
      </c>
      <c r="C2087" s="184" t="s">
        <v>56</v>
      </c>
      <c r="F2087" s="184" t="s">
        <v>2194</v>
      </c>
      <c r="G2087" s="185">
        <v>602946.26</v>
      </c>
      <c r="H2087" s="184" t="s">
        <v>9080</v>
      </c>
      <c r="I2087" s="184" t="s">
        <v>9081</v>
      </c>
      <c r="J2087" s="184" t="s">
        <v>9082</v>
      </c>
      <c r="K2087" s="184" t="s">
        <v>9083</v>
      </c>
      <c r="L2087" s="184" t="s">
        <v>514</v>
      </c>
    </row>
    <row r="2088" spans="1:12" x14ac:dyDescent="0.25">
      <c r="A2088" s="184" t="s">
        <v>9084</v>
      </c>
      <c r="B2088" s="184" t="s">
        <v>9085</v>
      </c>
      <c r="C2088" s="184" t="s">
        <v>56</v>
      </c>
      <c r="F2088" s="184" t="s">
        <v>2194</v>
      </c>
      <c r="G2088" s="185">
        <v>850381.93</v>
      </c>
      <c r="H2088" s="184" t="s">
        <v>9086</v>
      </c>
      <c r="I2088" s="184" t="s">
        <v>9054</v>
      </c>
      <c r="J2088" s="184" t="s">
        <v>9055</v>
      </c>
      <c r="K2088" s="184" t="s">
        <v>9056</v>
      </c>
      <c r="L2088" s="184" t="s">
        <v>514</v>
      </c>
    </row>
    <row r="2089" spans="1:12" x14ac:dyDescent="0.25">
      <c r="A2089" s="184" t="s">
        <v>9087</v>
      </c>
      <c r="B2089" s="184" t="s">
        <v>9088</v>
      </c>
      <c r="C2089" s="184" t="s">
        <v>56</v>
      </c>
      <c r="F2089" s="184" t="s">
        <v>2194</v>
      </c>
      <c r="G2089" s="185">
        <v>290072.23</v>
      </c>
      <c r="H2089" s="184" t="s">
        <v>9089</v>
      </c>
      <c r="I2089" s="184" t="s">
        <v>9090</v>
      </c>
      <c r="J2089" s="184" t="s">
        <v>9091</v>
      </c>
      <c r="K2089" s="184" t="s">
        <v>9092</v>
      </c>
      <c r="L2089" s="184" t="s">
        <v>514</v>
      </c>
    </row>
    <row r="2090" spans="1:12" x14ac:dyDescent="0.25">
      <c r="A2090" s="184" t="s">
        <v>9093</v>
      </c>
      <c r="B2090" s="184" t="s">
        <v>9094</v>
      </c>
      <c r="C2090" s="184" t="s">
        <v>56</v>
      </c>
      <c r="F2090" s="184" t="s">
        <v>2194</v>
      </c>
      <c r="G2090" s="185">
        <v>336024.71</v>
      </c>
      <c r="H2090" s="184" t="s">
        <v>9095</v>
      </c>
      <c r="I2090" s="184" t="s">
        <v>9096</v>
      </c>
      <c r="J2090" s="184" t="s">
        <v>9097</v>
      </c>
      <c r="K2090" s="184" t="s">
        <v>9098</v>
      </c>
      <c r="L2090" s="184" t="s">
        <v>514</v>
      </c>
    </row>
    <row r="2091" spans="1:12" x14ac:dyDescent="0.25">
      <c r="A2091" s="184" t="s">
        <v>9099</v>
      </c>
      <c r="B2091" s="184" t="s">
        <v>9100</v>
      </c>
      <c r="C2091" s="184" t="s">
        <v>56</v>
      </c>
      <c r="F2091" s="184" t="s">
        <v>2194</v>
      </c>
      <c r="G2091" s="185">
        <v>465043.8</v>
      </c>
      <c r="H2091" s="184" t="s">
        <v>9101</v>
      </c>
      <c r="I2091" s="184" t="s">
        <v>9102</v>
      </c>
      <c r="J2091" s="184" t="s">
        <v>9103</v>
      </c>
      <c r="K2091" s="184" t="s">
        <v>9104</v>
      </c>
      <c r="L2091" s="184" t="s">
        <v>514</v>
      </c>
    </row>
    <row r="2092" spans="1:12" x14ac:dyDescent="0.25">
      <c r="A2092" s="184" t="s">
        <v>9105</v>
      </c>
      <c r="B2092" s="184" t="s">
        <v>9106</v>
      </c>
      <c r="C2092" s="184" t="s">
        <v>56</v>
      </c>
      <c r="F2092" s="184" t="s">
        <v>2194</v>
      </c>
      <c r="G2092" s="185">
        <v>522848.23</v>
      </c>
      <c r="H2092" s="184" t="s">
        <v>9107</v>
      </c>
      <c r="I2092" s="184" t="s">
        <v>9108</v>
      </c>
      <c r="J2092" s="184" t="s">
        <v>9109</v>
      </c>
      <c r="K2092" s="184" t="s">
        <v>9110</v>
      </c>
      <c r="L2092" s="184" t="s">
        <v>514</v>
      </c>
    </row>
    <row r="2093" spans="1:12" x14ac:dyDescent="0.25">
      <c r="A2093" s="184" t="s">
        <v>9111</v>
      </c>
      <c r="B2093" s="184" t="s">
        <v>9112</v>
      </c>
      <c r="C2093" s="184" t="s">
        <v>56</v>
      </c>
      <c r="F2093" s="184" t="s">
        <v>2194</v>
      </c>
      <c r="G2093" s="185">
        <v>647520.73</v>
      </c>
      <c r="H2093" s="184" t="s">
        <v>9113</v>
      </c>
      <c r="I2093" s="184" t="s">
        <v>9108</v>
      </c>
      <c r="J2093" s="184" t="s">
        <v>9109</v>
      </c>
      <c r="K2093" s="184" t="s">
        <v>9110</v>
      </c>
      <c r="L2093" s="184" t="s">
        <v>514</v>
      </c>
    </row>
    <row r="2094" spans="1:12" x14ac:dyDescent="0.25">
      <c r="A2094" s="184" t="s">
        <v>9114</v>
      </c>
      <c r="B2094" s="184" t="s">
        <v>9115</v>
      </c>
      <c r="C2094" s="184" t="s">
        <v>56</v>
      </c>
      <c r="F2094" s="184" t="s">
        <v>2194</v>
      </c>
      <c r="G2094" s="185">
        <v>531302.72</v>
      </c>
      <c r="H2094" s="184" t="s">
        <v>9116</v>
      </c>
      <c r="I2094" s="184" t="s">
        <v>9117</v>
      </c>
      <c r="J2094" s="184" t="s">
        <v>9118</v>
      </c>
      <c r="K2094" s="184" t="s">
        <v>9119</v>
      </c>
      <c r="L2094" s="184" t="s">
        <v>514</v>
      </c>
    </row>
    <row r="2095" spans="1:12" x14ac:dyDescent="0.25">
      <c r="A2095" s="184" t="s">
        <v>9120</v>
      </c>
      <c r="B2095" s="184" t="s">
        <v>9121</v>
      </c>
      <c r="C2095" s="184" t="s">
        <v>56</v>
      </c>
      <c r="F2095" s="184" t="s">
        <v>2194</v>
      </c>
      <c r="G2095" s="185">
        <v>533891.55000000005</v>
      </c>
      <c r="H2095" s="184" t="s">
        <v>9122</v>
      </c>
      <c r="I2095" s="184" t="s">
        <v>9123</v>
      </c>
      <c r="J2095" s="184" t="s">
        <v>9124</v>
      </c>
      <c r="K2095" s="184" t="s">
        <v>9125</v>
      </c>
      <c r="L2095" s="184" t="s">
        <v>514</v>
      </c>
    </row>
    <row r="2096" spans="1:12" x14ac:dyDescent="0.25">
      <c r="A2096" s="184" t="s">
        <v>9126</v>
      </c>
      <c r="B2096" s="184" t="s">
        <v>9127</v>
      </c>
      <c r="C2096" s="184" t="s">
        <v>56</v>
      </c>
      <c r="F2096" s="184" t="s">
        <v>2194</v>
      </c>
      <c r="G2096" s="185">
        <v>543896.01</v>
      </c>
      <c r="H2096" s="184" t="s">
        <v>9128</v>
      </c>
      <c r="I2096" s="184" t="s">
        <v>9129</v>
      </c>
      <c r="J2096" s="184" t="s">
        <v>9130</v>
      </c>
      <c r="K2096" s="184" t="s">
        <v>9131</v>
      </c>
      <c r="L2096" s="184" t="s">
        <v>514</v>
      </c>
    </row>
    <row r="2097" spans="1:12" x14ac:dyDescent="0.25">
      <c r="A2097" s="184" t="s">
        <v>9132</v>
      </c>
      <c r="B2097" s="184" t="s">
        <v>9133</v>
      </c>
      <c r="C2097" s="184" t="s">
        <v>56</v>
      </c>
      <c r="F2097" s="184" t="s">
        <v>2194</v>
      </c>
      <c r="G2097" s="185">
        <v>543896.01</v>
      </c>
      <c r="H2097" s="184" t="s">
        <v>9128</v>
      </c>
      <c r="I2097" s="184" t="s">
        <v>9129</v>
      </c>
      <c r="J2097" s="184" t="s">
        <v>9130</v>
      </c>
      <c r="K2097" s="184" t="s">
        <v>9131</v>
      </c>
      <c r="L2097" s="184" t="s">
        <v>514</v>
      </c>
    </row>
    <row r="2098" spans="1:12" x14ac:dyDescent="0.25">
      <c r="A2098" s="184" t="s">
        <v>9134</v>
      </c>
      <c r="B2098" s="184" t="s">
        <v>9135</v>
      </c>
      <c r="C2098" s="184" t="s">
        <v>56</v>
      </c>
      <c r="F2098" s="184" t="s">
        <v>746</v>
      </c>
      <c r="G2098" s="185">
        <v>543163.12</v>
      </c>
      <c r="H2098" s="184" t="s">
        <v>9136</v>
      </c>
      <c r="I2098" s="184" t="s">
        <v>9137</v>
      </c>
      <c r="J2098" s="184" t="s">
        <v>9138</v>
      </c>
      <c r="K2098" s="184" t="s">
        <v>9131</v>
      </c>
      <c r="L2098" s="184" t="s">
        <v>514</v>
      </c>
    </row>
    <row r="2099" spans="1:12" x14ac:dyDescent="0.25">
      <c r="A2099" s="184" t="s">
        <v>9139</v>
      </c>
      <c r="B2099" s="184" t="s">
        <v>9140</v>
      </c>
      <c r="C2099" s="184" t="s">
        <v>56</v>
      </c>
      <c r="F2099" s="184" t="s">
        <v>2194</v>
      </c>
      <c r="G2099" s="185">
        <v>231291.97</v>
      </c>
      <c r="H2099" s="184" t="s">
        <v>9141</v>
      </c>
      <c r="I2099" s="184" t="s">
        <v>9142</v>
      </c>
      <c r="J2099" s="184" t="s">
        <v>9143</v>
      </c>
      <c r="K2099" s="184" t="s">
        <v>9144</v>
      </c>
      <c r="L2099" s="184" t="s">
        <v>514</v>
      </c>
    </row>
    <row r="2100" spans="1:12" x14ac:dyDescent="0.25">
      <c r="A2100" s="184" t="s">
        <v>9145</v>
      </c>
      <c r="B2100" s="184" t="s">
        <v>9146</v>
      </c>
      <c r="C2100" s="184" t="s">
        <v>56</v>
      </c>
      <c r="F2100" s="184" t="s">
        <v>746</v>
      </c>
      <c r="G2100" s="185">
        <v>581872.67000000004</v>
      </c>
      <c r="H2100" s="184" t="s">
        <v>9147</v>
      </c>
      <c r="I2100" s="184" t="s">
        <v>9148</v>
      </c>
      <c r="J2100" s="184" t="s">
        <v>9149</v>
      </c>
      <c r="K2100" s="184" t="s">
        <v>9150</v>
      </c>
      <c r="L2100" s="184" t="s">
        <v>514</v>
      </c>
    </row>
    <row r="2101" spans="1:12" x14ac:dyDescent="0.25">
      <c r="A2101" s="184" t="s">
        <v>9151</v>
      </c>
      <c r="B2101" s="184" t="s">
        <v>9152</v>
      </c>
      <c r="C2101" s="184" t="s">
        <v>74</v>
      </c>
      <c r="F2101" s="184" t="s">
        <v>510</v>
      </c>
      <c r="G2101" s="185">
        <v>6245656.4699999997</v>
      </c>
      <c r="H2101" s="184" t="s">
        <v>9153</v>
      </c>
      <c r="I2101" s="184" t="s">
        <v>3428</v>
      </c>
      <c r="J2101" s="184" t="s">
        <v>3429</v>
      </c>
      <c r="K2101" s="184" t="s">
        <v>514</v>
      </c>
      <c r="L2101" s="184" t="s">
        <v>514</v>
      </c>
    </row>
    <row r="2102" spans="1:12" x14ac:dyDescent="0.25">
      <c r="A2102" s="184" t="s">
        <v>9154</v>
      </c>
      <c r="B2102" s="184" t="s">
        <v>9155</v>
      </c>
      <c r="C2102" s="184" t="s">
        <v>168</v>
      </c>
      <c r="F2102" s="184" t="s">
        <v>528</v>
      </c>
      <c r="G2102" s="185">
        <v>150260.64000000001</v>
      </c>
      <c r="H2102" s="184" t="s">
        <v>9156</v>
      </c>
      <c r="I2102" s="184" t="s">
        <v>9157</v>
      </c>
      <c r="J2102" s="184" t="s">
        <v>9158</v>
      </c>
      <c r="K2102" s="184" t="s">
        <v>9159</v>
      </c>
      <c r="L2102" s="184" t="s">
        <v>514</v>
      </c>
    </row>
    <row r="2103" spans="1:12" x14ac:dyDescent="0.25">
      <c r="A2103" s="184" t="s">
        <v>9160</v>
      </c>
      <c r="B2103" s="184" t="s">
        <v>9161</v>
      </c>
      <c r="C2103" s="184" t="s">
        <v>168</v>
      </c>
      <c r="F2103" s="184" t="s">
        <v>3385</v>
      </c>
      <c r="G2103" s="185">
        <v>13863.17</v>
      </c>
      <c r="H2103" s="184" t="s">
        <v>514</v>
      </c>
      <c r="I2103" s="184" t="s">
        <v>9162</v>
      </c>
      <c r="J2103" s="184" t="s">
        <v>9163</v>
      </c>
      <c r="K2103" s="184" t="s">
        <v>514</v>
      </c>
      <c r="L2103" s="184" t="s">
        <v>514</v>
      </c>
    </row>
    <row r="2104" spans="1:12" x14ac:dyDescent="0.25">
      <c r="A2104" s="184" t="s">
        <v>9164</v>
      </c>
      <c r="B2104" s="184" t="s">
        <v>9165</v>
      </c>
      <c r="C2104" s="184" t="s">
        <v>168</v>
      </c>
      <c r="F2104" s="184" t="s">
        <v>528</v>
      </c>
      <c r="G2104" s="185">
        <v>104012.77</v>
      </c>
      <c r="H2104" s="184" t="s">
        <v>514</v>
      </c>
      <c r="I2104" s="184" t="s">
        <v>9166</v>
      </c>
      <c r="J2104" s="184" t="s">
        <v>514</v>
      </c>
      <c r="K2104" s="184" t="s">
        <v>9167</v>
      </c>
      <c r="L2104" s="184" t="s">
        <v>514</v>
      </c>
    </row>
    <row r="2105" spans="1:12" x14ac:dyDescent="0.25">
      <c r="A2105" s="184" t="s">
        <v>9168</v>
      </c>
      <c r="B2105" s="184" t="s">
        <v>9169</v>
      </c>
      <c r="C2105" s="184" t="s">
        <v>168</v>
      </c>
      <c r="F2105" s="184" t="s">
        <v>3385</v>
      </c>
      <c r="G2105" s="185">
        <v>93237.26</v>
      </c>
      <c r="H2105" s="184" t="s">
        <v>514</v>
      </c>
      <c r="I2105" s="184" t="s">
        <v>9170</v>
      </c>
      <c r="J2105" s="184" t="s">
        <v>9171</v>
      </c>
      <c r="K2105" s="184" t="s">
        <v>9172</v>
      </c>
      <c r="L2105" s="184" t="s">
        <v>514</v>
      </c>
    </row>
    <row r="2106" spans="1:12" x14ac:dyDescent="0.25">
      <c r="A2106" s="184" t="s">
        <v>9173</v>
      </c>
      <c r="B2106" s="184" t="s">
        <v>9174</v>
      </c>
      <c r="C2106" s="184" t="s">
        <v>168</v>
      </c>
      <c r="F2106" s="184" t="s">
        <v>528</v>
      </c>
      <c r="G2106" s="185">
        <v>99864.59</v>
      </c>
      <c r="H2106" s="184" t="s">
        <v>514</v>
      </c>
      <c r="I2106" s="184" t="s">
        <v>9175</v>
      </c>
      <c r="J2106" s="184" t="s">
        <v>514</v>
      </c>
      <c r="K2106" s="184" t="s">
        <v>9167</v>
      </c>
      <c r="L2106" s="184" t="s">
        <v>514</v>
      </c>
    </row>
    <row r="2107" spans="1:12" x14ac:dyDescent="0.25">
      <c r="A2107" s="184" t="s">
        <v>9176</v>
      </c>
      <c r="B2107" s="184" t="s">
        <v>9177</v>
      </c>
      <c r="C2107" s="184" t="s">
        <v>74</v>
      </c>
      <c r="F2107" s="184" t="s">
        <v>3314</v>
      </c>
      <c r="G2107" s="185">
        <v>0</v>
      </c>
      <c r="H2107" s="184" t="s">
        <v>514</v>
      </c>
      <c r="I2107" s="184" t="s">
        <v>514</v>
      </c>
      <c r="J2107" s="184" t="s">
        <v>514</v>
      </c>
      <c r="K2107" s="184" t="s">
        <v>514</v>
      </c>
      <c r="L2107" s="184" t="s">
        <v>514</v>
      </c>
    </row>
    <row r="2108" spans="1:12" x14ac:dyDescent="0.25">
      <c r="A2108" s="184" t="s">
        <v>9178</v>
      </c>
      <c r="B2108" s="184" t="s">
        <v>9179</v>
      </c>
      <c r="C2108" s="184" t="s">
        <v>74</v>
      </c>
      <c r="F2108" s="184" t="s">
        <v>767</v>
      </c>
      <c r="G2108" s="185">
        <v>91352.49</v>
      </c>
      <c r="H2108" s="184" t="s">
        <v>514</v>
      </c>
      <c r="I2108" s="184" t="s">
        <v>9180</v>
      </c>
      <c r="J2108" s="184" t="s">
        <v>9181</v>
      </c>
      <c r="K2108" s="184" t="s">
        <v>9182</v>
      </c>
      <c r="L2108" s="184" t="s">
        <v>514</v>
      </c>
    </row>
    <row r="2109" spans="1:12" x14ac:dyDescent="0.25">
      <c r="A2109" s="184" t="s">
        <v>9183</v>
      </c>
      <c r="B2109" s="184" t="s">
        <v>9184</v>
      </c>
      <c r="C2109" s="184" t="s">
        <v>79</v>
      </c>
      <c r="F2109" s="184" t="s">
        <v>1476</v>
      </c>
      <c r="G2109" s="185">
        <v>35143.760000000002</v>
      </c>
      <c r="H2109" s="184" t="s">
        <v>9185</v>
      </c>
      <c r="I2109" s="184" t="s">
        <v>514</v>
      </c>
      <c r="J2109" s="184" t="s">
        <v>5583</v>
      </c>
      <c r="K2109" s="184" t="s">
        <v>514</v>
      </c>
      <c r="L2109" s="184" t="s">
        <v>514</v>
      </c>
    </row>
    <row r="2110" spans="1:12" x14ac:dyDescent="0.25">
      <c r="A2110" s="184" t="s">
        <v>9186</v>
      </c>
      <c r="B2110" s="184" t="s">
        <v>9187</v>
      </c>
      <c r="C2110" s="184" t="s">
        <v>79</v>
      </c>
      <c r="F2110" s="184" t="s">
        <v>1476</v>
      </c>
      <c r="G2110" s="185">
        <v>38770.15</v>
      </c>
      <c r="H2110" s="184" t="s">
        <v>9188</v>
      </c>
      <c r="I2110" s="184" t="s">
        <v>514</v>
      </c>
      <c r="J2110" s="184" t="s">
        <v>5583</v>
      </c>
      <c r="K2110" s="184" t="s">
        <v>514</v>
      </c>
      <c r="L2110" s="184" t="s">
        <v>514</v>
      </c>
    </row>
    <row r="2111" spans="1:12" x14ac:dyDescent="0.25">
      <c r="A2111" s="184" t="s">
        <v>9189</v>
      </c>
      <c r="B2111" s="184" t="s">
        <v>9190</v>
      </c>
      <c r="C2111" s="184" t="s">
        <v>79</v>
      </c>
      <c r="F2111" s="184" t="s">
        <v>1476</v>
      </c>
      <c r="G2111" s="185">
        <v>37863.550000000003</v>
      </c>
      <c r="H2111" s="184" t="s">
        <v>9191</v>
      </c>
      <c r="I2111" s="184" t="s">
        <v>514</v>
      </c>
      <c r="J2111" s="184" t="s">
        <v>5583</v>
      </c>
      <c r="K2111" s="184" t="s">
        <v>514</v>
      </c>
      <c r="L2111" s="184" t="s">
        <v>514</v>
      </c>
    </row>
    <row r="2112" spans="1:12" x14ac:dyDescent="0.25">
      <c r="A2112" s="184" t="s">
        <v>9192</v>
      </c>
      <c r="B2112" s="184" t="s">
        <v>9193</v>
      </c>
      <c r="C2112" s="184" t="s">
        <v>79</v>
      </c>
      <c r="F2112" s="184" t="s">
        <v>1476</v>
      </c>
      <c r="G2112" s="185">
        <v>41489.94</v>
      </c>
      <c r="H2112" s="184" t="s">
        <v>9194</v>
      </c>
      <c r="I2112" s="184" t="s">
        <v>514</v>
      </c>
      <c r="J2112" s="184" t="s">
        <v>5583</v>
      </c>
      <c r="K2112" s="184" t="s">
        <v>514</v>
      </c>
      <c r="L2112" s="184" t="s">
        <v>514</v>
      </c>
    </row>
    <row r="2113" spans="1:12" x14ac:dyDescent="0.25">
      <c r="A2113" s="184" t="s">
        <v>9195</v>
      </c>
      <c r="B2113" s="184" t="s">
        <v>9196</v>
      </c>
      <c r="C2113" s="184" t="s">
        <v>79</v>
      </c>
      <c r="F2113" s="184" t="s">
        <v>1476</v>
      </c>
      <c r="G2113" s="185">
        <v>29069.55</v>
      </c>
      <c r="H2113" s="184" t="s">
        <v>9197</v>
      </c>
      <c r="I2113" s="184" t="s">
        <v>514</v>
      </c>
      <c r="J2113" s="184" t="s">
        <v>5583</v>
      </c>
      <c r="K2113" s="184" t="s">
        <v>514</v>
      </c>
      <c r="L2113" s="184" t="s">
        <v>514</v>
      </c>
    </row>
    <row r="2114" spans="1:12" x14ac:dyDescent="0.25">
      <c r="A2114" s="184" t="s">
        <v>9198</v>
      </c>
      <c r="B2114" s="184" t="s">
        <v>9199</v>
      </c>
      <c r="C2114" s="184" t="s">
        <v>79</v>
      </c>
      <c r="F2114" s="184" t="s">
        <v>1476</v>
      </c>
      <c r="G2114" s="185">
        <v>30882.75</v>
      </c>
      <c r="H2114" s="184" t="s">
        <v>9200</v>
      </c>
      <c r="I2114" s="184" t="s">
        <v>514</v>
      </c>
      <c r="J2114" s="184" t="s">
        <v>5583</v>
      </c>
      <c r="K2114" s="184" t="s">
        <v>514</v>
      </c>
      <c r="L2114" s="184" t="s">
        <v>514</v>
      </c>
    </row>
    <row r="2115" spans="1:12" x14ac:dyDescent="0.25">
      <c r="A2115" s="184" t="s">
        <v>9201</v>
      </c>
      <c r="B2115" s="184" t="s">
        <v>9202</v>
      </c>
      <c r="C2115" s="184" t="s">
        <v>79</v>
      </c>
      <c r="F2115" s="184" t="s">
        <v>1476</v>
      </c>
      <c r="G2115" s="185">
        <v>38770.15</v>
      </c>
      <c r="H2115" s="184" t="s">
        <v>9188</v>
      </c>
      <c r="I2115" s="184" t="s">
        <v>514</v>
      </c>
      <c r="J2115" s="184" t="s">
        <v>5583</v>
      </c>
      <c r="K2115" s="184" t="s">
        <v>514</v>
      </c>
      <c r="L2115" s="184" t="s">
        <v>514</v>
      </c>
    </row>
    <row r="2116" spans="1:12" x14ac:dyDescent="0.25">
      <c r="A2116" s="184" t="s">
        <v>9203</v>
      </c>
      <c r="B2116" s="184" t="s">
        <v>9204</v>
      </c>
      <c r="C2116" s="184" t="s">
        <v>79</v>
      </c>
      <c r="F2116" s="184" t="s">
        <v>1476</v>
      </c>
      <c r="G2116" s="185">
        <v>41217.96</v>
      </c>
      <c r="H2116" s="184" t="s">
        <v>9205</v>
      </c>
      <c r="I2116" s="184" t="s">
        <v>514</v>
      </c>
      <c r="J2116" s="184" t="s">
        <v>5583</v>
      </c>
      <c r="K2116" s="184" t="s">
        <v>514</v>
      </c>
      <c r="L2116" s="184" t="s">
        <v>514</v>
      </c>
    </row>
    <row r="2117" spans="1:12" x14ac:dyDescent="0.25">
      <c r="A2117" s="184" t="s">
        <v>9206</v>
      </c>
      <c r="B2117" s="184" t="s">
        <v>9207</v>
      </c>
      <c r="C2117" s="184" t="s">
        <v>79</v>
      </c>
      <c r="F2117" s="184" t="s">
        <v>1476</v>
      </c>
      <c r="G2117" s="185">
        <v>29969.94</v>
      </c>
      <c r="H2117" s="184" t="s">
        <v>9208</v>
      </c>
      <c r="I2117" s="184" t="s">
        <v>514</v>
      </c>
      <c r="J2117" s="184" t="s">
        <v>5583</v>
      </c>
      <c r="K2117" s="184" t="s">
        <v>514</v>
      </c>
      <c r="L2117" s="184" t="s">
        <v>514</v>
      </c>
    </row>
    <row r="2118" spans="1:12" x14ac:dyDescent="0.25">
      <c r="A2118" s="184" t="s">
        <v>9209</v>
      </c>
      <c r="B2118" s="184" t="s">
        <v>9210</v>
      </c>
      <c r="C2118" s="184" t="s">
        <v>79</v>
      </c>
      <c r="F2118" s="184" t="s">
        <v>1476</v>
      </c>
      <c r="G2118" s="185">
        <v>33118.39</v>
      </c>
      <c r="H2118" s="184" t="s">
        <v>9211</v>
      </c>
      <c r="I2118" s="184" t="s">
        <v>514</v>
      </c>
      <c r="J2118" s="184" t="s">
        <v>9212</v>
      </c>
      <c r="K2118" s="184" t="s">
        <v>514</v>
      </c>
      <c r="L2118" s="184" t="s">
        <v>514</v>
      </c>
    </row>
    <row r="2119" spans="1:12" x14ac:dyDescent="0.25">
      <c r="A2119" s="184" t="s">
        <v>9213</v>
      </c>
      <c r="B2119" s="184" t="s">
        <v>9214</v>
      </c>
      <c r="C2119" s="184" t="s">
        <v>79</v>
      </c>
      <c r="F2119" s="184" t="s">
        <v>1476</v>
      </c>
      <c r="G2119" s="185">
        <v>31027.19</v>
      </c>
      <c r="H2119" s="184" t="s">
        <v>9215</v>
      </c>
      <c r="I2119" s="184" t="s">
        <v>514</v>
      </c>
      <c r="J2119" s="184" t="s">
        <v>5583</v>
      </c>
      <c r="K2119" s="184" t="s">
        <v>514</v>
      </c>
      <c r="L2119" s="184" t="s">
        <v>514</v>
      </c>
    </row>
    <row r="2120" spans="1:12" x14ac:dyDescent="0.25">
      <c r="A2120" s="184" t="s">
        <v>9216</v>
      </c>
      <c r="B2120" s="184" t="s">
        <v>9217</v>
      </c>
      <c r="C2120" s="184" t="s">
        <v>79</v>
      </c>
      <c r="F2120" s="184" t="s">
        <v>1476</v>
      </c>
      <c r="G2120" s="185">
        <v>33573.089999999997</v>
      </c>
      <c r="H2120" s="184" t="s">
        <v>9218</v>
      </c>
      <c r="I2120" s="184" t="s">
        <v>514</v>
      </c>
      <c r="J2120" s="184" t="s">
        <v>5583</v>
      </c>
      <c r="K2120" s="184" t="s">
        <v>514</v>
      </c>
      <c r="L2120" s="184" t="s">
        <v>514</v>
      </c>
    </row>
    <row r="2121" spans="1:12" x14ac:dyDescent="0.25">
      <c r="A2121" s="184" t="s">
        <v>9219</v>
      </c>
      <c r="B2121" s="184" t="s">
        <v>9220</v>
      </c>
      <c r="C2121" s="184" t="s">
        <v>79</v>
      </c>
      <c r="F2121" s="184" t="s">
        <v>1476</v>
      </c>
      <c r="G2121" s="185">
        <v>31933.51</v>
      </c>
      <c r="H2121" s="184" t="s">
        <v>9221</v>
      </c>
      <c r="I2121" s="184" t="s">
        <v>514</v>
      </c>
      <c r="J2121" s="184" t="s">
        <v>5583</v>
      </c>
      <c r="K2121" s="184" t="s">
        <v>514</v>
      </c>
      <c r="L2121" s="184" t="s">
        <v>514</v>
      </c>
    </row>
    <row r="2122" spans="1:12" x14ac:dyDescent="0.25">
      <c r="A2122" s="184" t="s">
        <v>9222</v>
      </c>
      <c r="B2122" s="184" t="s">
        <v>9223</v>
      </c>
      <c r="C2122" s="184" t="s">
        <v>79</v>
      </c>
      <c r="F2122" s="184" t="s">
        <v>1476</v>
      </c>
      <c r="G2122" s="185">
        <v>34207.17</v>
      </c>
      <c r="H2122" s="184" t="s">
        <v>9224</v>
      </c>
      <c r="I2122" s="184" t="s">
        <v>514</v>
      </c>
      <c r="J2122" s="184" t="s">
        <v>5583</v>
      </c>
      <c r="K2122" s="184" t="s">
        <v>514</v>
      </c>
      <c r="L2122" s="184" t="s">
        <v>514</v>
      </c>
    </row>
    <row r="2123" spans="1:12" x14ac:dyDescent="0.25">
      <c r="A2123" s="184" t="s">
        <v>9225</v>
      </c>
      <c r="B2123" s="184" t="s">
        <v>9226</v>
      </c>
      <c r="C2123" s="184" t="s">
        <v>79</v>
      </c>
      <c r="F2123" s="184" t="s">
        <v>1476</v>
      </c>
      <c r="G2123" s="185">
        <v>44191.5</v>
      </c>
      <c r="H2123" s="184" t="s">
        <v>9227</v>
      </c>
      <c r="I2123" s="184" t="s">
        <v>514</v>
      </c>
      <c r="J2123" s="184" t="s">
        <v>5583</v>
      </c>
      <c r="K2123" s="184" t="s">
        <v>514</v>
      </c>
      <c r="L2123" s="184" t="s">
        <v>514</v>
      </c>
    </row>
    <row r="2124" spans="1:12" x14ac:dyDescent="0.25">
      <c r="A2124" s="184" t="s">
        <v>9228</v>
      </c>
      <c r="B2124" s="184" t="s">
        <v>9229</v>
      </c>
      <c r="C2124" s="184" t="s">
        <v>79</v>
      </c>
      <c r="F2124" s="184" t="s">
        <v>1476</v>
      </c>
      <c r="G2124" s="185">
        <v>48545.06</v>
      </c>
      <c r="H2124" s="184" t="s">
        <v>9230</v>
      </c>
      <c r="I2124" s="184" t="s">
        <v>514</v>
      </c>
      <c r="J2124" s="184" t="s">
        <v>5583</v>
      </c>
      <c r="K2124" s="184" t="s">
        <v>514</v>
      </c>
      <c r="L2124" s="184" t="s">
        <v>514</v>
      </c>
    </row>
    <row r="2125" spans="1:12" x14ac:dyDescent="0.25">
      <c r="A2125" s="184" t="s">
        <v>9231</v>
      </c>
      <c r="B2125" s="184" t="s">
        <v>9232</v>
      </c>
      <c r="C2125" s="184" t="s">
        <v>74</v>
      </c>
      <c r="F2125" s="184" t="s">
        <v>767</v>
      </c>
      <c r="G2125" s="185">
        <v>149093.85999999999</v>
      </c>
      <c r="H2125" s="184" t="s">
        <v>9233</v>
      </c>
      <c r="I2125" s="184" t="s">
        <v>514</v>
      </c>
      <c r="J2125" s="184" t="s">
        <v>9234</v>
      </c>
      <c r="K2125" s="184" t="s">
        <v>9235</v>
      </c>
      <c r="L2125" s="184" t="s">
        <v>514</v>
      </c>
    </row>
    <row r="2126" spans="1:12" x14ac:dyDescent="0.25">
      <c r="A2126" s="184" t="s">
        <v>9236</v>
      </c>
      <c r="B2126" s="184" t="s">
        <v>9237</v>
      </c>
      <c r="C2126" s="184" t="s">
        <v>79</v>
      </c>
      <c r="F2126" s="184" t="s">
        <v>2296</v>
      </c>
      <c r="G2126" s="185">
        <v>474764.62</v>
      </c>
      <c r="H2126" s="184" t="s">
        <v>9238</v>
      </c>
      <c r="I2126" s="184" t="s">
        <v>9239</v>
      </c>
      <c r="J2126" s="184" t="s">
        <v>9240</v>
      </c>
      <c r="K2126" s="184" t="s">
        <v>537</v>
      </c>
      <c r="L2126" s="184" t="s">
        <v>514</v>
      </c>
    </row>
    <row r="2127" spans="1:12" x14ac:dyDescent="0.25">
      <c r="A2127" s="184" t="s">
        <v>9241</v>
      </c>
      <c r="B2127" s="184" t="s">
        <v>9242</v>
      </c>
      <c r="C2127" s="184" t="s">
        <v>74</v>
      </c>
      <c r="F2127" s="184" t="s">
        <v>981</v>
      </c>
      <c r="G2127" s="185">
        <v>242424.48</v>
      </c>
      <c r="H2127" s="184" t="s">
        <v>514</v>
      </c>
      <c r="I2127" s="184" t="s">
        <v>9243</v>
      </c>
      <c r="J2127" s="184" t="s">
        <v>9244</v>
      </c>
      <c r="K2127" s="184" t="s">
        <v>514</v>
      </c>
      <c r="L2127" s="184" t="s">
        <v>514</v>
      </c>
    </row>
    <row r="2128" spans="1:12" x14ac:dyDescent="0.25">
      <c r="A2128" s="184" t="s">
        <v>9245</v>
      </c>
      <c r="B2128" s="184" t="s">
        <v>9246</v>
      </c>
      <c r="C2128" s="184" t="s">
        <v>447</v>
      </c>
      <c r="F2128" s="184" t="s">
        <v>9247</v>
      </c>
      <c r="G2128" s="185">
        <v>5276.16</v>
      </c>
      <c r="H2128" s="184" t="s">
        <v>9248</v>
      </c>
      <c r="I2128" s="184" t="s">
        <v>9249</v>
      </c>
      <c r="J2128" s="184" t="s">
        <v>9250</v>
      </c>
      <c r="K2128" s="184" t="s">
        <v>9251</v>
      </c>
      <c r="L2128" s="184" t="s">
        <v>514</v>
      </c>
    </row>
    <row r="2129" spans="1:12" x14ac:dyDescent="0.25">
      <c r="A2129" s="184" t="s">
        <v>9252</v>
      </c>
      <c r="B2129" s="184" t="s">
        <v>9253</v>
      </c>
      <c r="C2129" s="184" t="s">
        <v>79</v>
      </c>
      <c r="F2129" s="184" t="s">
        <v>9247</v>
      </c>
      <c r="G2129" s="185">
        <v>5276.16</v>
      </c>
      <c r="H2129" s="184" t="s">
        <v>9248</v>
      </c>
      <c r="I2129" s="184" t="s">
        <v>9249</v>
      </c>
      <c r="J2129" s="184" t="s">
        <v>9250</v>
      </c>
      <c r="K2129" s="184" t="s">
        <v>9251</v>
      </c>
      <c r="L2129" s="184" t="s">
        <v>514</v>
      </c>
    </row>
    <row r="2130" spans="1:12" x14ac:dyDescent="0.25">
      <c r="A2130" s="184" t="s">
        <v>9254</v>
      </c>
      <c r="B2130" s="184" t="s">
        <v>9255</v>
      </c>
      <c r="C2130" s="184" t="s">
        <v>3359</v>
      </c>
      <c r="F2130" s="184" t="s">
        <v>4765</v>
      </c>
      <c r="G2130" s="185">
        <v>0</v>
      </c>
      <c r="H2130" s="184" t="s">
        <v>514</v>
      </c>
      <c r="I2130" s="184" t="s">
        <v>514</v>
      </c>
      <c r="J2130" s="184" t="s">
        <v>514</v>
      </c>
      <c r="K2130" s="184" t="s">
        <v>514</v>
      </c>
      <c r="L2130" s="184" t="s">
        <v>514</v>
      </c>
    </row>
    <row r="2131" spans="1:12" x14ac:dyDescent="0.25">
      <c r="A2131" s="184" t="s">
        <v>9256</v>
      </c>
      <c r="B2131" s="184" t="s">
        <v>9257</v>
      </c>
      <c r="C2131" s="184" t="s">
        <v>74</v>
      </c>
      <c r="F2131" s="184" t="s">
        <v>510</v>
      </c>
      <c r="G2131" s="185">
        <v>805872.08</v>
      </c>
      <c r="H2131" s="184" t="s">
        <v>2918</v>
      </c>
      <c r="I2131" s="184" t="s">
        <v>9258</v>
      </c>
      <c r="J2131" s="184" t="s">
        <v>9259</v>
      </c>
      <c r="K2131" s="184" t="s">
        <v>514</v>
      </c>
      <c r="L2131" s="184" t="s">
        <v>514</v>
      </c>
    </row>
    <row r="2132" spans="1:12" x14ac:dyDescent="0.25">
      <c r="A2132" s="184" t="s">
        <v>9260</v>
      </c>
      <c r="B2132" s="184" t="s">
        <v>9261</v>
      </c>
      <c r="C2132" s="184" t="s">
        <v>74</v>
      </c>
      <c r="F2132" s="184" t="s">
        <v>510</v>
      </c>
      <c r="G2132" s="185">
        <v>961395.07</v>
      </c>
      <c r="H2132" s="184" t="s">
        <v>514</v>
      </c>
      <c r="I2132" s="184" t="s">
        <v>9262</v>
      </c>
      <c r="J2132" s="184" t="s">
        <v>9263</v>
      </c>
      <c r="K2132" s="184" t="s">
        <v>514</v>
      </c>
      <c r="L2132" s="184" t="s">
        <v>514</v>
      </c>
    </row>
    <row r="2133" spans="1:12" x14ac:dyDescent="0.25">
      <c r="A2133" s="184" t="s">
        <v>9264</v>
      </c>
      <c r="B2133" s="184" t="s">
        <v>9265</v>
      </c>
      <c r="C2133" s="184" t="s">
        <v>74</v>
      </c>
      <c r="F2133" s="184" t="s">
        <v>510</v>
      </c>
      <c r="G2133" s="185">
        <v>594577.93000000005</v>
      </c>
      <c r="H2133" s="184" t="s">
        <v>514</v>
      </c>
      <c r="I2133" s="184" t="s">
        <v>9266</v>
      </c>
      <c r="J2133" s="184" t="s">
        <v>9267</v>
      </c>
      <c r="K2133" s="184" t="s">
        <v>514</v>
      </c>
      <c r="L2133" s="184" t="s">
        <v>514</v>
      </c>
    </row>
    <row r="2134" spans="1:12" x14ac:dyDescent="0.25">
      <c r="A2134" s="184" t="s">
        <v>9268</v>
      </c>
      <c r="B2134" s="184" t="s">
        <v>9269</v>
      </c>
      <c r="C2134" s="184" t="s">
        <v>74</v>
      </c>
      <c r="F2134" s="184" t="s">
        <v>510</v>
      </c>
      <c r="G2134" s="185">
        <v>16140421.9</v>
      </c>
      <c r="H2134" s="184" t="s">
        <v>9270</v>
      </c>
      <c r="I2134" s="184" t="s">
        <v>9271</v>
      </c>
      <c r="J2134" s="184" t="s">
        <v>2928</v>
      </c>
      <c r="K2134" s="184" t="s">
        <v>514</v>
      </c>
      <c r="L2134" s="184" t="s">
        <v>514</v>
      </c>
    </row>
    <row r="2135" spans="1:12" x14ac:dyDescent="0.25">
      <c r="A2135" s="184" t="s">
        <v>9272</v>
      </c>
      <c r="B2135" s="184" t="s">
        <v>9273</v>
      </c>
      <c r="C2135" s="184" t="s">
        <v>74</v>
      </c>
      <c r="F2135" s="184" t="s">
        <v>510</v>
      </c>
      <c r="G2135" s="185">
        <v>24241651.469999999</v>
      </c>
      <c r="H2135" s="184" t="s">
        <v>9274</v>
      </c>
      <c r="I2135" s="184" t="s">
        <v>9275</v>
      </c>
      <c r="J2135" s="184" t="s">
        <v>9276</v>
      </c>
      <c r="K2135" s="184" t="s">
        <v>514</v>
      </c>
      <c r="L2135" s="184" t="s">
        <v>514</v>
      </c>
    </row>
    <row r="2136" spans="1:12" x14ac:dyDescent="0.25">
      <c r="A2136" s="184" t="s">
        <v>9277</v>
      </c>
      <c r="B2136" s="184" t="s">
        <v>9278</v>
      </c>
      <c r="C2136" s="184" t="s">
        <v>74</v>
      </c>
      <c r="F2136" s="184" t="s">
        <v>510</v>
      </c>
      <c r="G2136" s="185">
        <v>372184.14</v>
      </c>
      <c r="H2136" s="184" t="s">
        <v>514</v>
      </c>
      <c r="I2136" s="184" t="s">
        <v>1594</v>
      </c>
      <c r="J2136" s="184" t="s">
        <v>9279</v>
      </c>
      <c r="K2136" s="184" t="s">
        <v>514</v>
      </c>
      <c r="L2136" s="184" t="s">
        <v>514</v>
      </c>
    </row>
    <row r="2137" spans="1:12" x14ac:dyDescent="0.25">
      <c r="A2137" s="184" t="s">
        <v>9280</v>
      </c>
      <c r="B2137" s="184" t="s">
        <v>9281</v>
      </c>
      <c r="C2137" s="184" t="s">
        <v>74</v>
      </c>
      <c r="F2137" s="184" t="s">
        <v>510</v>
      </c>
      <c r="G2137" s="185">
        <v>3335099.2</v>
      </c>
      <c r="H2137" s="184" t="s">
        <v>9282</v>
      </c>
      <c r="I2137" s="184" t="s">
        <v>1668</v>
      </c>
      <c r="J2137" s="184" t="s">
        <v>9283</v>
      </c>
      <c r="K2137" s="184" t="s">
        <v>514</v>
      </c>
      <c r="L2137" s="184" t="s">
        <v>514</v>
      </c>
    </row>
    <row r="2138" spans="1:12" x14ac:dyDescent="0.25">
      <c r="A2138" s="184" t="s">
        <v>9284</v>
      </c>
      <c r="B2138" s="184" t="s">
        <v>9285</v>
      </c>
      <c r="C2138" s="184" t="s">
        <v>74</v>
      </c>
      <c r="F2138" s="184" t="s">
        <v>510</v>
      </c>
      <c r="G2138" s="185">
        <v>525818.19999999995</v>
      </c>
      <c r="H2138" s="184" t="s">
        <v>2918</v>
      </c>
      <c r="I2138" s="184" t="s">
        <v>1668</v>
      </c>
      <c r="J2138" s="184" t="s">
        <v>9283</v>
      </c>
      <c r="K2138" s="184" t="s">
        <v>514</v>
      </c>
      <c r="L2138" s="184" t="s">
        <v>514</v>
      </c>
    </row>
    <row r="2139" spans="1:12" x14ac:dyDescent="0.25">
      <c r="A2139" s="184" t="s">
        <v>9286</v>
      </c>
      <c r="B2139" s="184" t="s">
        <v>9287</v>
      </c>
      <c r="C2139" s="184" t="s">
        <v>74</v>
      </c>
      <c r="F2139" s="184" t="s">
        <v>510</v>
      </c>
      <c r="G2139" s="185">
        <v>4555012</v>
      </c>
      <c r="H2139" s="184" t="s">
        <v>9288</v>
      </c>
      <c r="I2139" s="184" t="s">
        <v>9289</v>
      </c>
      <c r="J2139" s="184" t="s">
        <v>9290</v>
      </c>
      <c r="K2139" s="184" t="s">
        <v>514</v>
      </c>
      <c r="L2139" s="184" t="s">
        <v>514</v>
      </c>
    </row>
    <row r="2140" spans="1:12" x14ac:dyDescent="0.25">
      <c r="A2140" s="184" t="s">
        <v>9291</v>
      </c>
      <c r="B2140" s="184" t="s">
        <v>9292</v>
      </c>
      <c r="C2140" s="184" t="s">
        <v>74</v>
      </c>
      <c r="F2140" s="184" t="s">
        <v>510</v>
      </c>
      <c r="G2140" s="185">
        <v>7389693.6299999999</v>
      </c>
      <c r="H2140" s="184" t="s">
        <v>9293</v>
      </c>
      <c r="I2140" s="184" t="s">
        <v>9294</v>
      </c>
      <c r="J2140" s="184" t="s">
        <v>9295</v>
      </c>
      <c r="K2140" s="184" t="s">
        <v>9296</v>
      </c>
      <c r="L2140" s="184" t="s">
        <v>514</v>
      </c>
    </row>
    <row r="2141" spans="1:12" x14ac:dyDescent="0.25">
      <c r="A2141" s="184" t="s">
        <v>9297</v>
      </c>
      <c r="B2141" s="184" t="s">
        <v>9298</v>
      </c>
      <c r="C2141" s="184" t="s">
        <v>74</v>
      </c>
      <c r="F2141" s="184" t="s">
        <v>510</v>
      </c>
      <c r="G2141" s="185">
        <v>6168300.0099999998</v>
      </c>
      <c r="H2141" s="184" t="s">
        <v>9299</v>
      </c>
      <c r="I2141" s="184" t="s">
        <v>2886</v>
      </c>
      <c r="J2141" s="184" t="s">
        <v>9283</v>
      </c>
      <c r="K2141" s="184" t="s">
        <v>514</v>
      </c>
      <c r="L2141" s="184" t="s">
        <v>514</v>
      </c>
    </row>
    <row r="2142" spans="1:12" x14ac:dyDescent="0.25">
      <c r="A2142" s="184" t="s">
        <v>9300</v>
      </c>
      <c r="B2142" s="184" t="s">
        <v>9301</v>
      </c>
      <c r="C2142" s="184" t="s">
        <v>74</v>
      </c>
      <c r="F2142" s="184" t="s">
        <v>510</v>
      </c>
      <c r="G2142" s="185">
        <v>20128793.809999999</v>
      </c>
      <c r="H2142" s="184" t="s">
        <v>9302</v>
      </c>
      <c r="I2142" s="184" t="s">
        <v>1618</v>
      </c>
      <c r="J2142" s="184" t="s">
        <v>2928</v>
      </c>
      <c r="K2142" s="184" t="s">
        <v>514</v>
      </c>
      <c r="L2142" s="184" t="s">
        <v>514</v>
      </c>
    </row>
    <row r="2143" spans="1:12" x14ac:dyDescent="0.25">
      <c r="A2143" s="184" t="s">
        <v>9303</v>
      </c>
      <c r="B2143" s="184" t="s">
        <v>9304</v>
      </c>
      <c r="C2143" s="184" t="s">
        <v>74</v>
      </c>
      <c r="F2143" s="184" t="s">
        <v>510</v>
      </c>
      <c r="G2143" s="185">
        <v>19974766.940000001</v>
      </c>
      <c r="H2143" s="184" t="s">
        <v>9305</v>
      </c>
      <c r="I2143" s="184" t="s">
        <v>9306</v>
      </c>
      <c r="J2143" s="184" t="s">
        <v>9307</v>
      </c>
      <c r="K2143" s="184" t="s">
        <v>514</v>
      </c>
      <c r="L2143" s="184" t="s">
        <v>514</v>
      </c>
    </row>
    <row r="2144" spans="1:12" x14ac:dyDescent="0.25">
      <c r="A2144" s="184" t="s">
        <v>9308</v>
      </c>
      <c r="B2144" s="184" t="s">
        <v>9309</v>
      </c>
      <c r="C2144" s="184" t="s">
        <v>74</v>
      </c>
      <c r="F2144" s="184" t="s">
        <v>510</v>
      </c>
      <c r="G2144" s="185">
        <v>19974766.940000001</v>
      </c>
      <c r="H2144" s="184" t="s">
        <v>9305</v>
      </c>
      <c r="I2144" s="184" t="s">
        <v>9306</v>
      </c>
      <c r="J2144" s="184" t="s">
        <v>9307</v>
      </c>
      <c r="K2144" s="184" t="s">
        <v>514</v>
      </c>
      <c r="L2144" s="184" t="s">
        <v>514</v>
      </c>
    </row>
    <row r="2145" spans="1:12" x14ac:dyDescent="0.25">
      <c r="A2145" s="184" t="s">
        <v>9310</v>
      </c>
      <c r="B2145" s="187" t="s">
        <v>9311</v>
      </c>
      <c r="C2145" s="184" t="s">
        <v>74</v>
      </c>
      <c r="F2145" s="184" t="s">
        <v>510</v>
      </c>
      <c r="G2145" s="185">
        <v>5530387.9900000002</v>
      </c>
      <c r="H2145" s="184" t="s">
        <v>9312</v>
      </c>
      <c r="I2145" s="184" t="s">
        <v>9313</v>
      </c>
      <c r="J2145" s="184" t="s">
        <v>9314</v>
      </c>
      <c r="K2145" s="184" t="s">
        <v>514</v>
      </c>
      <c r="L2145" s="184" t="s">
        <v>514</v>
      </c>
    </row>
    <row r="2146" spans="1:12" x14ac:dyDescent="0.25">
      <c r="A2146" s="184" t="s">
        <v>9315</v>
      </c>
      <c r="B2146" s="184" t="s">
        <v>9316</v>
      </c>
      <c r="C2146" s="184" t="s">
        <v>74</v>
      </c>
      <c r="F2146" s="184" t="s">
        <v>510</v>
      </c>
      <c r="G2146" s="185">
        <v>805872.08</v>
      </c>
      <c r="H2146" s="184" t="s">
        <v>2918</v>
      </c>
      <c r="I2146" s="184" t="s">
        <v>9258</v>
      </c>
      <c r="J2146" s="184" t="s">
        <v>9259</v>
      </c>
      <c r="K2146" s="184" t="s">
        <v>514</v>
      </c>
      <c r="L2146" s="184" t="s">
        <v>514</v>
      </c>
    </row>
    <row r="2147" spans="1:12" x14ac:dyDescent="0.25">
      <c r="A2147" s="184" t="s">
        <v>9317</v>
      </c>
      <c r="B2147" s="184" t="s">
        <v>9318</v>
      </c>
      <c r="C2147" s="184" t="s">
        <v>56</v>
      </c>
      <c r="F2147" s="184" t="s">
        <v>767</v>
      </c>
      <c r="G2147" s="185">
        <v>159403.89000000001</v>
      </c>
      <c r="H2147" s="184" t="s">
        <v>9319</v>
      </c>
      <c r="I2147" s="184" t="s">
        <v>514</v>
      </c>
      <c r="J2147" s="184" t="s">
        <v>9320</v>
      </c>
      <c r="K2147" s="184" t="s">
        <v>514</v>
      </c>
      <c r="L2147" s="184" t="s">
        <v>514</v>
      </c>
    </row>
    <row r="2148" spans="1:12" x14ac:dyDescent="0.25">
      <c r="A2148" s="184" t="s">
        <v>9321</v>
      </c>
      <c r="B2148" s="184" t="s">
        <v>9322</v>
      </c>
      <c r="C2148" s="184" t="s">
        <v>79</v>
      </c>
      <c r="F2148" s="184" t="s">
        <v>767</v>
      </c>
      <c r="G2148" s="185">
        <v>146426.15</v>
      </c>
      <c r="H2148" s="184" t="s">
        <v>9323</v>
      </c>
      <c r="I2148" s="184" t="s">
        <v>514</v>
      </c>
      <c r="J2148" s="184" t="s">
        <v>9324</v>
      </c>
      <c r="K2148" s="184" t="s">
        <v>514</v>
      </c>
      <c r="L2148" s="184" t="s">
        <v>514</v>
      </c>
    </row>
    <row r="2149" spans="1:12" x14ac:dyDescent="0.25">
      <c r="A2149" s="184" t="s">
        <v>9325</v>
      </c>
      <c r="B2149" s="184" t="s">
        <v>9326</v>
      </c>
      <c r="C2149" s="184" t="s">
        <v>168</v>
      </c>
      <c r="F2149" s="184" t="s">
        <v>4516</v>
      </c>
      <c r="G2149" s="185">
        <v>64741.78</v>
      </c>
      <c r="H2149" s="184" t="s">
        <v>9327</v>
      </c>
      <c r="I2149" s="184" t="s">
        <v>9328</v>
      </c>
      <c r="J2149" s="184" t="s">
        <v>9329</v>
      </c>
      <c r="K2149" s="184" t="s">
        <v>2174</v>
      </c>
      <c r="L2149" s="184" t="s">
        <v>514</v>
      </c>
    </row>
    <row r="2150" spans="1:12" x14ac:dyDescent="0.25">
      <c r="A2150" s="184" t="s">
        <v>9330</v>
      </c>
      <c r="B2150" s="184" t="s">
        <v>9331</v>
      </c>
      <c r="C2150" s="184" t="s">
        <v>56</v>
      </c>
      <c r="F2150" s="184" t="s">
        <v>2987</v>
      </c>
      <c r="G2150" s="185">
        <v>16272.49</v>
      </c>
      <c r="H2150" s="184" t="s">
        <v>9332</v>
      </c>
      <c r="I2150" s="184" t="s">
        <v>9333</v>
      </c>
      <c r="J2150" s="184" t="s">
        <v>9334</v>
      </c>
      <c r="K2150" s="184" t="s">
        <v>514</v>
      </c>
      <c r="L2150" s="184" t="s">
        <v>514</v>
      </c>
    </row>
    <row r="2151" spans="1:12" x14ac:dyDescent="0.25">
      <c r="A2151" s="184" t="s">
        <v>9335</v>
      </c>
      <c r="B2151" s="184" t="s">
        <v>9336</v>
      </c>
      <c r="C2151" s="184" t="s">
        <v>56</v>
      </c>
      <c r="F2151" s="184" t="s">
        <v>929</v>
      </c>
      <c r="G2151" s="185">
        <v>32457.59</v>
      </c>
      <c r="H2151" s="184" t="s">
        <v>9337</v>
      </c>
      <c r="I2151" s="184" t="s">
        <v>9338</v>
      </c>
      <c r="J2151" s="184" t="s">
        <v>9339</v>
      </c>
      <c r="K2151" s="184" t="s">
        <v>9340</v>
      </c>
      <c r="L2151" s="184" t="s">
        <v>514</v>
      </c>
    </row>
    <row r="2152" spans="1:12" x14ac:dyDescent="0.25">
      <c r="A2152" s="184" t="s">
        <v>9341</v>
      </c>
      <c r="B2152" s="184" t="s">
        <v>9342</v>
      </c>
      <c r="C2152" s="184" t="s">
        <v>56</v>
      </c>
      <c r="F2152" s="184" t="s">
        <v>5820</v>
      </c>
      <c r="G2152" s="185">
        <v>24762.44</v>
      </c>
      <c r="H2152" s="184" t="s">
        <v>9343</v>
      </c>
      <c r="I2152" s="184" t="s">
        <v>9344</v>
      </c>
      <c r="J2152" s="184" t="s">
        <v>9345</v>
      </c>
      <c r="K2152" s="184" t="s">
        <v>514</v>
      </c>
      <c r="L2152" s="184" t="s">
        <v>514</v>
      </c>
    </row>
    <row r="2153" spans="1:12" x14ac:dyDescent="0.25">
      <c r="A2153" s="184" t="s">
        <v>9346</v>
      </c>
      <c r="B2153" s="184" t="s">
        <v>9347</v>
      </c>
      <c r="C2153" s="184" t="s">
        <v>56</v>
      </c>
      <c r="F2153" s="184" t="s">
        <v>528</v>
      </c>
      <c r="G2153" s="185">
        <v>18374.57</v>
      </c>
      <c r="H2153" s="184" t="s">
        <v>9348</v>
      </c>
      <c r="I2153" s="184" t="s">
        <v>9349</v>
      </c>
      <c r="J2153" s="184" t="s">
        <v>9350</v>
      </c>
      <c r="K2153" s="184" t="s">
        <v>514</v>
      </c>
      <c r="L2153" s="184" t="s">
        <v>514</v>
      </c>
    </row>
    <row r="2154" spans="1:12" x14ac:dyDescent="0.25">
      <c r="A2154" s="184" t="s">
        <v>9351</v>
      </c>
      <c r="B2154" s="184" t="s">
        <v>9352</v>
      </c>
      <c r="C2154" s="184" t="s">
        <v>56</v>
      </c>
      <c r="F2154" s="184" t="s">
        <v>5820</v>
      </c>
      <c r="G2154" s="185">
        <v>12689.27</v>
      </c>
      <c r="H2154" s="184" t="s">
        <v>9353</v>
      </c>
      <c r="I2154" s="184" t="s">
        <v>9354</v>
      </c>
      <c r="J2154" s="184" t="s">
        <v>9355</v>
      </c>
      <c r="K2154" s="184" t="s">
        <v>9356</v>
      </c>
      <c r="L2154" s="184" t="s">
        <v>514</v>
      </c>
    </row>
    <row r="2155" spans="1:12" x14ac:dyDescent="0.25">
      <c r="A2155" s="184" t="s">
        <v>9357</v>
      </c>
      <c r="B2155" s="184" t="s">
        <v>9358</v>
      </c>
      <c r="C2155" s="184" t="s">
        <v>56</v>
      </c>
      <c r="F2155" s="184" t="s">
        <v>2194</v>
      </c>
      <c r="G2155" s="185">
        <v>46360.57</v>
      </c>
      <c r="H2155" s="184" t="s">
        <v>9359</v>
      </c>
      <c r="I2155" s="184" t="s">
        <v>9360</v>
      </c>
      <c r="J2155" s="184" t="s">
        <v>9361</v>
      </c>
      <c r="K2155" s="184" t="s">
        <v>9362</v>
      </c>
      <c r="L2155" s="184" t="s">
        <v>514</v>
      </c>
    </row>
    <row r="2156" spans="1:12" x14ac:dyDescent="0.25">
      <c r="A2156" s="184" t="s">
        <v>9363</v>
      </c>
      <c r="B2156" s="184" t="s">
        <v>9364</v>
      </c>
      <c r="C2156" s="184" t="s">
        <v>56</v>
      </c>
      <c r="F2156" s="184" t="s">
        <v>2194</v>
      </c>
      <c r="G2156" s="185">
        <v>54797.85</v>
      </c>
      <c r="H2156" s="184" t="s">
        <v>9365</v>
      </c>
      <c r="I2156" s="184" t="s">
        <v>9360</v>
      </c>
      <c r="J2156" s="184" t="s">
        <v>9361</v>
      </c>
      <c r="K2156" s="184" t="s">
        <v>9362</v>
      </c>
      <c r="L2156" s="184" t="s">
        <v>514</v>
      </c>
    </row>
    <row r="2157" spans="1:12" x14ac:dyDescent="0.25">
      <c r="A2157" s="184" t="s">
        <v>9366</v>
      </c>
      <c r="B2157" s="184" t="s">
        <v>9367</v>
      </c>
      <c r="C2157" s="184" t="s">
        <v>56</v>
      </c>
      <c r="F2157" s="184" t="s">
        <v>2194</v>
      </c>
      <c r="G2157" s="185">
        <v>82405.03</v>
      </c>
      <c r="H2157" s="184" t="s">
        <v>9368</v>
      </c>
      <c r="I2157" s="184" t="s">
        <v>9369</v>
      </c>
      <c r="J2157" s="184" t="s">
        <v>9370</v>
      </c>
      <c r="K2157" s="184" t="s">
        <v>9371</v>
      </c>
      <c r="L2157" s="184" t="s">
        <v>514</v>
      </c>
    </row>
    <row r="2158" spans="1:12" x14ac:dyDescent="0.25">
      <c r="A2158" s="184" t="s">
        <v>9372</v>
      </c>
      <c r="B2158" s="184" t="s">
        <v>9373</v>
      </c>
      <c r="C2158" s="184" t="s">
        <v>56</v>
      </c>
      <c r="F2158" s="184" t="s">
        <v>2194</v>
      </c>
      <c r="G2158" s="185">
        <v>78458.259999999995</v>
      </c>
      <c r="H2158" s="184" t="s">
        <v>9374</v>
      </c>
      <c r="I2158" s="184" t="s">
        <v>9375</v>
      </c>
      <c r="J2158" s="184" t="s">
        <v>9376</v>
      </c>
      <c r="K2158" s="184" t="s">
        <v>6393</v>
      </c>
      <c r="L2158" s="184" t="s">
        <v>514</v>
      </c>
    </row>
    <row r="2159" spans="1:12" x14ac:dyDescent="0.25">
      <c r="A2159" s="184" t="s">
        <v>9377</v>
      </c>
      <c r="B2159" s="184" t="s">
        <v>9378</v>
      </c>
      <c r="C2159" s="184" t="s">
        <v>56</v>
      </c>
      <c r="F2159" s="184" t="s">
        <v>2194</v>
      </c>
      <c r="G2159" s="185">
        <v>139117.28</v>
      </c>
      <c r="H2159" s="184" t="s">
        <v>9379</v>
      </c>
      <c r="I2159" s="184" t="s">
        <v>9380</v>
      </c>
      <c r="J2159" s="184" t="s">
        <v>9381</v>
      </c>
      <c r="K2159" s="184" t="s">
        <v>9382</v>
      </c>
      <c r="L2159" s="184" t="s">
        <v>514</v>
      </c>
    </row>
    <row r="2160" spans="1:12" x14ac:dyDescent="0.25">
      <c r="A2160" s="184" t="s">
        <v>9383</v>
      </c>
      <c r="B2160" s="184" t="s">
        <v>9384</v>
      </c>
      <c r="C2160" s="184" t="s">
        <v>56</v>
      </c>
      <c r="F2160" s="184" t="s">
        <v>2194</v>
      </c>
      <c r="G2160" s="185">
        <v>129666.8</v>
      </c>
      <c r="H2160" s="184" t="s">
        <v>9385</v>
      </c>
      <c r="I2160" s="184" t="s">
        <v>9386</v>
      </c>
      <c r="J2160" s="184" t="s">
        <v>9387</v>
      </c>
      <c r="K2160" s="184" t="s">
        <v>9388</v>
      </c>
      <c r="L2160" s="184" t="s">
        <v>514</v>
      </c>
    </row>
    <row r="2161" spans="1:12" x14ac:dyDescent="0.25">
      <c r="A2161" s="184" t="s">
        <v>9389</v>
      </c>
      <c r="B2161" s="184" t="s">
        <v>9390</v>
      </c>
      <c r="C2161" s="184" t="s">
        <v>56</v>
      </c>
      <c r="F2161" s="184" t="s">
        <v>2194</v>
      </c>
      <c r="G2161" s="185">
        <v>87760.19</v>
      </c>
      <c r="H2161" s="184" t="s">
        <v>9391</v>
      </c>
      <c r="I2161" s="184" t="s">
        <v>9392</v>
      </c>
      <c r="J2161" s="184" t="s">
        <v>9393</v>
      </c>
      <c r="K2161" s="184" t="s">
        <v>9371</v>
      </c>
      <c r="L2161" s="184" t="s">
        <v>514</v>
      </c>
    </row>
    <row r="2162" spans="1:12" x14ac:dyDescent="0.25">
      <c r="A2162" s="184" t="s">
        <v>9394</v>
      </c>
      <c r="B2162" s="184" t="s">
        <v>9395</v>
      </c>
      <c r="C2162" s="184" t="s">
        <v>56</v>
      </c>
      <c r="F2162" s="184" t="s">
        <v>2194</v>
      </c>
      <c r="G2162" s="185">
        <v>63769.3</v>
      </c>
      <c r="H2162" s="184" t="s">
        <v>9396</v>
      </c>
      <c r="I2162" s="184" t="s">
        <v>9397</v>
      </c>
      <c r="J2162" s="184" t="s">
        <v>9398</v>
      </c>
      <c r="K2162" s="184" t="s">
        <v>9399</v>
      </c>
      <c r="L2162" s="184" t="s">
        <v>514</v>
      </c>
    </row>
    <row r="2163" spans="1:12" x14ac:dyDescent="0.25">
      <c r="A2163" s="184" t="s">
        <v>9400</v>
      </c>
      <c r="B2163" s="184" t="s">
        <v>9401</v>
      </c>
      <c r="C2163" s="184" t="s">
        <v>56</v>
      </c>
      <c r="F2163" s="184" t="s">
        <v>2194</v>
      </c>
      <c r="G2163" s="185">
        <v>35202.1</v>
      </c>
      <c r="H2163" s="184" t="s">
        <v>9402</v>
      </c>
      <c r="I2163" s="184" t="s">
        <v>9403</v>
      </c>
      <c r="J2163" s="184" t="s">
        <v>9404</v>
      </c>
      <c r="K2163" s="184" t="s">
        <v>9405</v>
      </c>
      <c r="L2163" s="184" t="s">
        <v>514</v>
      </c>
    </row>
    <row r="2164" spans="1:12" x14ac:dyDescent="0.25">
      <c r="A2164" s="184" t="s">
        <v>9406</v>
      </c>
      <c r="B2164" s="184" t="s">
        <v>9407</v>
      </c>
      <c r="C2164" s="184" t="s">
        <v>56</v>
      </c>
      <c r="F2164" s="184" t="s">
        <v>2194</v>
      </c>
      <c r="G2164" s="185">
        <v>23563.08</v>
      </c>
      <c r="H2164" s="184" t="s">
        <v>9408</v>
      </c>
      <c r="I2164" s="184" t="s">
        <v>9409</v>
      </c>
      <c r="J2164" s="184" t="s">
        <v>9410</v>
      </c>
      <c r="K2164" s="184" t="s">
        <v>514</v>
      </c>
      <c r="L2164" s="184" t="s">
        <v>514</v>
      </c>
    </row>
    <row r="2165" spans="1:12" x14ac:dyDescent="0.25">
      <c r="A2165" s="184" t="s">
        <v>9411</v>
      </c>
      <c r="B2165" s="184" t="s">
        <v>9412</v>
      </c>
      <c r="C2165" s="184" t="s">
        <v>56</v>
      </c>
      <c r="F2165" s="184" t="s">
        <v>2194</v>
      </c>
      <c r="G2165" s="185">
        <v>23458.9</v>
      </c>
      <c r="H2165" s="184" t="s">
        <v>9413</v>
      </c>
      <c r="I2165" s="184" t="s">
        <v>9414</v>
      </c>
      <c r="J2165" s="184" t="s">
        <v>9415</v>
      </c>
      <c r="K2165" s="184" t="s">
        <v>514</v>
      </c>
      <c r="L2165" s="184" t="s">
        <v>514</v>
      </c>
    </row>
    <row r="2166" spans="1:12" x14ac:dyDescent="0.25">
      <c r="A2166" s="184" t="s">
        <v>9416</v>
      </c>
      <c r="B2166" s="184" t="s">
        <v>9417</v>
      </c>
      <c r="C2166" s="184" t="s">
        <v>56</v>
      </c>
      <c r="F2166" s="184" t="s">
        <v>2194</v>
      </c>
      <c r="G2166" s="185">
        <v>67654.490000000005</v>
      </c>
      <c r="H2166" s="184" t="s">
        <v>9418</v>
      </c>
      <c r="I2166" s="184" t="s">
        <v>9419</v>
      </c>
      <c r="J2166" s="184" t="s">
        <v>9420</v>
      </c>
      <c r="K2166" s="184" t="s">
        <v>9421</v>
      </c>
      <c r="L2166" s="184" t="s">
        <v>514</v>
      </c>
    </row>
    <row r="2167" spans="1:12" x14ac:dyDescent="0.25">
      <c r="A2167" s="184" t="s">
        <v>9422</v>
      </c>
      <c r="B2167" s="184" t="s">
        <v>9423</v>
      </c>
      <c r="C2167" s="184" t="s">
        <v>56</v>
      </c>
      <c r="F2167" s="184" t="s">
        <v>2194</v>
      </c>
      <c r="G2167" s="185">
        <v>95146.11</v>
      </c>
      <c r="H2167" s="184" t="s">
        <v>9424</v>
      </c>
      <c r="I2167" s="184" t="s">
        <v>9425</v>
      </c>
      <c r="J2167" s="184" t="s">
        <v>9426</v>
      </c>
      <c r="K2167" s="184" t="s">
        <v>9427</v>
      </c>
      <c r="L2167" s="184" t="s">
        <v>514</v>
      </c>
    </row>
    <row r="2168" spans="1:12" x14ac:dyDescent="0.25">
      <c r="A2168" s="184" t="s">
        <v>9428</v>
      </c>
      <c r="B2168" s="184" t="s">
        <v>9429</v>
      </c>
      <c r="C2168" s="184" t="s">
        <v>56</v>
      </c>
      <c r="F2168" s="184" t="s">
        <v>2194</v>
      </c>
      <c r="G2168" s="185">
        <v>108500.8</v>
      </c>
      <c r="H2168" s="184" t="s">
        <v>9430</v>
      </c>
      <c r="I2168" s="184" t="s">
        <v>9431</v>
      </c>
      <c r="J2168" s="184" t="s">
        <v>9432</v>
      </c>
      <c r="K2168" s="184" t="s">
        <v>9433</v>
      </c>
      <c r="L2168" s="184" t="s">
        <v>514</v>
      </c>
    </row>
    <row r="2169" spans="1:12" x14ac:dyDescent="0.25">
      <c r="A2169" s="184" t="s">
        <v>9434</v>
      </c>
      <c r="B2169" s="184" t="s">
        <v>9435</v>
      </c>
      <c r="C2169" s="184" t="s">
        <v>56</v>
      </c>
      <c r="F2169" s="184" t="s">
        <v>2194</v>
      </c>
      <c r="G2169" s="185">
        <v>102618.01</v>
      </c>
      <c r="H2169" s="184" t="s">
        <v>9436</v>
      </c>
      <c r="I2169" s="184" t="s">
        <v>9437</v>
      </c>
      <c r="J2169" s="184" t="s">
        <v>9438</v>
      </c>
      <c r="K2169" s="184" t="s">
        <v>9439</v>
      </c>
      <c r="L2169" s="184" t="s">
        <v>514</v>
      </c>
    </row>
    <row r="2170" spans="1:12" x14ac:dyDescent="0.25">
      <c r="A2170" s="184" t="s">
        <v>9440</v>
      </c>
      <c r="B2170" s="184" t="s">
        <v>9441</v>
      </c>
      <c r="C2170" s="184" t="s">
        <v>56</v>
      </c>
      <c r="F2170" s="184" t="s">
        <v>2194</v>
      </c>
      <c r="G2170" s="185">
        <v>144125.42000000001</v>
      </c>
      <c r="H2170" s="184" t="s">
        <v>9442</v>
      </c>
      <c r="I2170" s="184" t="s">
        <v>9443</v>
      </c>
      <c r="J2170" s="184" t="s">
        <v>9444</v>
      </c>
      <c r="K2170" s="184" t="s">
        <v>9445</v>
      </c>
      <c r="L2170" s="184" t="s">
        <v>514</v>
      </c>
    </row>
    <row r="2171" spans="1:12" x14ac:dyDescent="0.25">
      <c r="A2171" s="184" t="s">
        <v>9446</v>
      </c>
      <c r="B2171" s="184" t="s">
        <v>9447</v>
      </c>
      <c r="C2171" s="184" t="s">
        <v>56</v>
      </c>
      <c r="F2171" s="184" t="s">
        <v>2194</v>
      </c>
      <c r="G2171" s="185">
        <v>134804.42000000001</v>
      </c>
      <c r="H2171" s="184" t="s">
        <v>9448</v>
      </c>
      <c r="I2171" s="184" t="s">
        <v>9449</v>
      </c>
      <c r="J2171" s="184" t="s">
        <v>9450</v>
      </c>
      <c r="K2171" s="184" t="s">
        <v>9451</v>
      </c>
      <c r="L2171" s="184" t="s">
        <v>514</v>
      </c>
    </row>
    <row r="2172" spans="1:12" x14ac:dyDescent="0.25">
      <c r="A2172" s="184" t="s">
        <v>9452</v>
      </c>
      <c r="B2172" s="184" t="s">
        <v>9453</v>
      </c>
      <c r="C2172" s="184" t="s">
        <v>56</v>
      </c>
      <c r="F2172" s="184" t="s">
        <v>2194</v>
      </c>
      <c r="G2172" s="185">
        <v>83521.37</v>
      </c>
      <c r="H2172" s="184" t="s">
        <v>9454</v>
      </c>
      <c r="I2172" s="184" t="s">
        <v>9455</v>
      </c>
      <c r="J2172" s="184" t="s">
        <v>9456</v>
      </c>
      <c r="K2172" s="184" t="s">
        <v>9457</v>
      </c>
      <c r="L2172" s="184" t="s">
        <v>514</v>
      </c>
    </row>
    <row r="2173" spans="1:12" x14ac:dyDescent="0.25">
      <c r="A2173" s="184" t="s">
        <v>9458</v>
      </c>
      <c r="B2173" s="184" t="s">
        <v>9459</v>
      </c>
      <c r="C2173" s="184" t="s">
        <v>56</v>
      </c>
      <c r="F2173" s="184" t="s">
        <v>2194</v>
      </c>
      <c r="G2173" s="185">
        <v>66914.39</v>
      </c>
      <c r="H2173" s="184" t="s">
        <v>9460</v>
      </c>
      <c r="I2173" s="184" t="s">
        <v>9461</v>
      </c>
      <c r="J2173" s="184" t="s">
        <v>9462</v>
      </c>
      <c r="K2173" s="184" t="s">
        <v>9463</v>
      </c>
      <c r="L2173" s="184" t="s">
        <v>514</v>
      </c>
    </row>
    <row r="2174" spans="1:12" x14ac:dyDescent="0.25">
      <c r="A2174" s="184" t="s">
        <v>9464</v>
      </c>
      <c r="B2174" s="184" t="s">
        <v>9465</v>
      </c>
      <c r="C2174" s="184" t="s">
        <v>56</v>
      </c>
      <c r="F2174" s="184" t="s">
        <v>2194</v>
      </c>
      <c r="G2174" s="185">
        <v>78313.69</v>
      </c>
      <c r="H2174" s="184" t="s">
        <v>9466</v>
      </c>
      <c r="I2174" s="184" t="s">
        <v>9467</v>
      </c>
      <c r="J2174" s="184" t="s">
        <v>9468</v>
      </c>
      <c r="K2174" s="184" t="s">
        <v>9469</v>
      </c>
      <c r="L2174" s="184" t="s">
        <v>514</v>
      </c>
    </row>
    <row r="2175" spans="1:12" x14ac:dyDescent="0.25">
      <c r="A2175" s="184" t="s">
        <v>9470</v>
      </c>
      <c r="B2175" s="184" t="s">
        <v>9471</v>
      </c>
      <c r="C2175" s="184" t="s">
        <v>56</v>
      </c>
      <c r="F2175" s="184" t="s">
        <v>2194</v>
      </c>
      <c r="G2175" s="185">
        <v>44844.85</v>
      </c>
      <c r="H2175" s="184" t="s">
        <v>9472</v>
      </c>
      <c r="I2175" s="184" t="s">
        <v>9473</v>
      </c>
      <c r="J2175" s="184" t="s">
        <v>9474</v>
      </c>
      <c r="K2175" s="184" t="s">
        <v>9475</v>
      </c>
      <c r="L2175" s="184" t="s">
        <v>514</v>
      </c>
    </row>
    <row r="2176" spans="1:12" x14ac:dyDescent="0.25">
      <c r="A2176" s="184" t="s">
        <v>9476</v>
      </c>
      <c r="B2176" s="184" t="s">
        <v>9477</v>
      </c>
      <c r="C2176" s="184" t="s">
        <v>56</v>
      </c>
      <c r="F2176" s="184" t="s">
        <v>5820</v>
      </c>
      <c r="G2176" s="185">
        <v>31046.240000000002</v>
      </c>
      <c r="H2176" s="184" t="s">
        <v>9478</v>
      </c>
      <c r="I2176" s="184" t="s">
        <v>9479</v>
      </c>
      <c r="J2176" s="184" t="s">
        <v>9480</v>
      </c>
      <c r="K2176" s="184" t="s">
        <v>9481</v>
      </c>
      <c r="L2176" s="184" t="s">
        <v>514</v>
      </c>
    </row>
    <row r="2177" spans="1:12" x14ac:dyDescent="0.25">
      <c r="A2177" s="184" t="s">
        <v>9482</v>
      </c>
      <c r="B2177" s="184" t="s">
        <v>9483</v>
      </c>
      <c r="C2177" s="184" t="s">
        <v>56</v>
      </c>
      <c r="F2177" s="184" t="s">
        <v>5820</v>
      </c>
      <c r="G2177" s="185">
        <v>16778.599999999999</v>
      </c>
      <c r="H2177" s="184" t="s">
        <v>9484</v>
      </c>
      <c r="I2177" s="184" t="s">
        <v>9485</v>
      </c>
      <c r="J2177" s="184" t="s">
        <v>9486</v>
      </c>
      <c r="K2177" s="184" t="s">
        <v>9487</v>
      </c>
      <c r="L2177" s="184" t="s">
        <v>514</v>
      </c>
    </row>
    <row r="2178" spans="1:12" x14ac:dyDescent="0.25">
      <c r="A2178" s="184" t="s">
        <v>9488</v>
      </c>
      <c r="B2178" s="184" t="s">
        <v>9489</v>
      </c>
      <c r="C2178" s="184" t="s">
        <v>56</v>
      </c>
      <c r="F2178" s="184" t="s">
        <v>5820</v>
      </c>
      <c r="G2178" s="185">
        <v>16833.05</v>
      </c>
      <c r="H2178" s="184" t="s">
        <v>9490</v>
      </c>
      <c r="I2178" s="184" t="s">
        <v>9491</v>
      </c>
      <c r="J2178" s="184" t="s">
        <v>9492</v>
      </c>
      <c r="K2178" s="184" t="s">
        <v>9481</v>
      </c>
      <c r="L2178" s="184" t="s">
        <v>514</v>
      </c>
    </row>
    <row r="2179" spans="1:12" x14ac:dyDescent="0.25">
      <c r="A2179" s="184" t="s">
        <v>9493</v>
      </c>
      <c r="B2179" s="184" t="s">
        <v>9494</v>
      </c>
      <c r="C2179" s="184" t="s">
        <v>56</v>
      </c>
      <c r="F2179" s="184" t="s">
        <v>2190</v>
      </c>
      <c r="G2179" s="185">
        <v>19925.07</v>
      </c>
      <c r="H2179" s="184" t="s">
        <v>9495</v>
      </c>
      <c r="I2179" s="184" t="s">
        <v>9496</v>
      </c>
      <c r="J2179" s="184" t="s">
        <v>1368</v>
      </c>
      <c r="K2179" s="184" t="s">
        <v>938</v>
      </c>
      <c r="L2179" s="184" t="s">
        <v>514</v>
      </c>
    </row>
    <row r="2180" spans="1:12" x14ac:dyDescent="0.25">
      <c r="A2180" s="184" t="s">
        <v>9497</v>
      </c>
      <c r="B2180" s="184" t="s">
        <v>9498</v>
      </c>
      <c r="C2180" s="184" t="s">
        <v>56</v>
      </c>
      <c r="F2180" s="184" t="s">
        <v>2194</v>
      </c>
      <c r="G2180" s="185">
        <v>32516.15</v>
      </c>
      <c r="H2180" s="184" t="s">
        <v>9499</v>
      </c>
      <c r="I2180" s="184" t="s">
        <v>9500</v>
      </c>
      <c r="J2180" s="184" t="s">
        <v>9501</v>
      </c>
      <c r="K2180" s="184" t="s">
        <v>514</v>
      </c>
      <c r="L2180" s="184" t="s">
        <v>514</v>
      </c>
    </row>
    <row r="2181" spans="1:12" x14ac:dyDescent="0.25">
      <c r="A2181" s="184" t="s">
        <v>9502</v>
      </c>
      <c r="B2181" s="184" t="s">
        <v>9503</v>
      </c>
      <c r="C2181" s="184" t="s">
        <v>74</v>
      </c>
      <c r="F2181" s="184" t="s">
        <v>510</v>
      </c>
      <c r="G2181" s="185">
        <v>337936.67</v>
      </c>
      <c r="H2181" s="184" t="s">
        <v>514</v>
      </c>
      <c r="I2181" s="184" t="s">
        <v>9504</v>
      </c>
      <c r="J2181" s="184" t="s">
        <v>9505</v>
      </c>
      <c r="K2181" s="184" t="s">
        <v>9506</v>
      </c>
      <c r="L2181" s="184" t="s">
        <v>514</v>
      </c>
    </row>
    <row r="2182" spans="1:12" x14ac:dyDescent="0.25">
      <c r="A2182" s="184" t="s">
        <v>9507</v>
      </c>
      <c r="B2182" s="184" t="s">
        <v>9508</v>
      </c>
      <c r="C2182" s="184" t="s">
        <v>74</v>
      </c>
      <c r="F2182" s="184" t="s">
        <v>510</v>
      </c>
      <c r="G2182" s="185">
        <v>658888.98</v>
      </c>
      <c r="H2182" s="184" t="s">
        <v>9509</v>
      </c>
      <c r="I2182" s="184" t="s">
        <v>1262</v>
      </c>
      <c r="J2182" s="184" t="s">
        <v>9510</v>
      </c>
      <c r="K2182" s="184" t="s">
        <v>514</v>
      </c>
      <c r="L2182" s="184" t="s">
        <v>514</v>
      </c>
    </row>
    <row r="2183" spans="1:12" x14ac:dyDescent="0.25">
      <c r="A2183" s="184" t="s">
        <v>9511</v>
      </c>
      <c r="B2183" s="184" t="s">
        <v>9512</v>
      </c>
      <c r="C2183" s="184" t="s">
        <v>74</v>
      </c>
      <c r="F2183" s="184" t="s">
        <v>2194</v>
      </c>
      <c r="G2183" s="185">
        <v>386077.65</v>
      </c>
      <c r="H2183" s="184" t="s">
        <v>514</v>
      </c>
      <c r="I2183" s="184" t="s">
        <v>9513</v>
      </c>
      <c r="J2183" s="184" t="s">
        <v>9514</v>
      </c>
      <c r="K2183" s="184" t="s">
        <v>514</v>
      </c>
      <c r="L2183" s="184" t="s">
        <v>514</v>
      </c>
    </row>
    <row r="2184" spans="1:12" x14ac:dyDescent="0.25">
      <c r="A2184" s="184" t="s">
        <v>9515</v>
      </c>
      <c r="B2184" s="184" t="s">
        <v>9516</v>
      </c>
      <c r="C2184" s="184" t="s">
        <v>56</v>
      </c>
      <c r="F2184" s="184" t="s">
        <v>3385</v>
      </c>
      <c r="G2184" s="185">
        <v>66243.25</v>
      </c>
      <c r="H2184" s="184" t="s">
        <v>9517</v>
      </c>
      <c r="I2184" s="184" t="s">
        <v>9518</v>
      </c>
      <c r="J2184" s="184" t="s">
        <v>9519</v>
      </c>
      <c r="K2184" s="184" t="s">
        <v>514</v>
      </c>
      <c r="L2184" s="184" t="s">
        <v>514</v>
      </c>
    </row>
    <row r="2185" spans="1:12" x14ac:dyDescent="0.25">
      <c r="A2185" s="184" t="s">
        <v>9520</v>
      </c>
      <c r="B2185" s="184" t="s">
        <v>9521</v>
      </c>
      <c r="C2185" s="184" t="s">
        <v>56</v>
      </c>
      <c r="F2185" s="184" t="s">
        <v>3385</v>
      </c>
      <c r="G2185" s="185">
        <v>165341.76999999999</v>
      </c>
      <c r="H2185" s="184" t="s">
        <v>9522</v>
      </c>
      <c r="I2185" s="184" t="s">
        <v>9523</v>
      </c>
      <c r="J2185" s="184" t="s">
        <v>9524</v>
      </c>
      <c r="K2185" s="184" t="s">
        <v>514</v>
      </c>
      <c r="L2185" s="184" t="s">
        <v>514</v>
      </c>
    </row>
    <row r="2186" spans="1:12" x14ac:dyDescent="0.25">
      <c r="A2186" s="184" t="s">
        <v>9525</v>
      </c>
      <c r="B2186" s="184" t="s">
        <v>9526</v>
      </c>
      <c r="C2186" s="184" t="s">
        <v>56</v>
      </c>
      <c r="F2186" s="184" t="s">
        <v>3385</v>
      </c>
      <c r="G2186" s="185">
        <v>48139.199999999997</v>
      </c>
      <c r="H2186" s="184" t="s">
        <v>9527</v>
      </c>
      <c r="I2186" s="184" t="s">
        <v>9528</v>
      </c>
      <c r="J2186" s="184" t="s">
        <v>9529</v>
      </c>
      <c r="K2186" s="184" t="s">
        <v>514</v>
      </c>
      <c r="L2186" s="184" t="s">
        <v>514</v>
      </c>
    </row>
    <row r="2187" spans="1:12" x14ac:dyDescent="0.25">
      <c r="A2187" s="184" t="s">
        <v>9530</v>
      </c>
      <c r="B2187" s="184" t="s">
        <v>9531</v>
      </c>
      <c r="C2187" s="184" t="s">
        <v>56</v>
      </c>
      <c r="F2187" s="184" t="s">
        <v>3385</v>
      </c>
      <c r="G2187" s="185">
        <v>60002.49</v>
      </c>
      <c r="H2187" s="184" t="s">
        <v>9532</v>
      </c>
      <c r="I2187" s="184" t="s">
        <v>9533</v>
      </c>
      <c r="J2187" s="184" t="s">
        <v>9534</v>
      </c>
      <c r="K2187" s="184" t="s">
        <v>514</v>
      </c>
      <c r="L2187" s="184" t="s">
        <v>514</v>
      </c>
    </row>
    <row r="2188" spans="1:12" x14ac:dyDescent="0.25">
      <c r="A2188" s="184" t="s">
        <v>9535</v>
      </c>
      <c r="B2188" s="184" t="s">
        <v>9536</v>
      </c>
      <c r="C2188" s="184" t="s">
        <v>56</v>
      </c>
      <c r="F2188" s="184" t="s">
        <v>3385</v>
      </c>
      <c r="G2188" s="185">
        <v>53257.63</v>
      </c>
      <c r="H2188" s="184" t="s">
        <v>9537</v>
      </c>
      <c r="I2188" s="184" t="s">
        <v>9538</v>
      </c>
      <c r="J2188" s="184" t="s">
        <v>9539</v>
      </c>
      <c r="K2188" s="184" t="s">
        <v>514</v>
      </c>
      <c r="L2188" s="184" t="s">
        <v>514</v>
      </c>
    </row>
    <row r="2189" spans="1:12" x14ac:dyDescent="0.25">
      <c r="A2189" s="184" t="s">
        <v>9540</v>
      </c>
      <c r="B2189" s="184" t="s">
        <v>9541</v>
      </c>
      <c r="C2189" s="184" t="s">
        <v>56</v>
      </c>
      <c r="F2189" s="184" t="s">
        <v>3385</v>
      </c>
      <c r="G2189" s="185">
        <v>70334.02</v>
      </c>
      <c r="H2189" s="184" t="s">
        <v>9542</v>
      </c>
      <c r="I2189" s="184" t="s">
        <v>9543</v>
      </c>
      <c r="J2189" s="184" t="s">
        <v>9544</v>
      </c>
      <c r="K2189" s="184" t="s">
        <v>514</v>
      </c>
      <c r="L2189" s="184" t="s">
        <v>514</v>
      </c>
    </row>
    <row r="2190" spans="1:12" x14ac:dyDescent="0.25">
      <c r="A2190" s="184" t="s">
        <v>9545</v>
      </c>
      <c r="B2190" s="184" t="s">
        <v>9546</v>
      </c>
      <c r="C2190" s="184" t="s">
        <v>56</v>
      </c>
      <c r="F2190" s="184" t="s">
        <v>3385</v>
      </c>
      <c r="G2190" s="185">
        <v>76347.92</v>
      </c>
      <c r="H2190" s="184" t="s">
        <v>9547</v>
      </c>
      <c r="I2190" s="184" t="s">
        <v>9548</v>
      </c>
      <c r="J2190" s="184" t="s">
        <v>9549</v>
      </c>
      <c r="K2190" s="184" t="s">
        <v>514</v>
      </c>
      <c r="L2190" s="184" t="s">
        <v>514</v>
      </c>
    </row>
    <row r="2191" spans="1:12" x14ac:dyDescent="0.25">
      <c r="A2191" s="184" t="s">
        <v>9550</v>
      </c>
      <c r="B2191" s="184" t="s">
        <v>9551</v>
      </c>
      <c r="C2191" s="184" t="s">
        <v>56</v>
      </c>
      <c r="F2191" s="184" t="s">
        <v>3385</v>
      </c>
      <c r="G2191" s="185">
        <v>65500.19</v>
      </c>
      <c r="H2191" s="184" t="s">
        <v>9552</v>
      </c>
      <c r="I2191" s="184" t="s">
        <v>9553</v>
      </c>
      <c r="J2191" s="184" t="s">
        <v>9554</v>
      </c>
      <c r="K2191" s="184" t="s">
        <v>9555</v>
      </c>
      <c r="L2191" s="184" t="s">
        <v>514</v>
      </c>
    </row>
    <row r="2192" spans="1:12" x14ac:dyDescent="0.25">
      <c r="A2192" s="184" t="s">
        <v>9556</v>
      </c>
      <c r="B2192" s="184" t="s">
        <v>9557</v>
      </c>
      <c r="C2192" s="184" t="s">
        <v>56</v>
      </c>
      <c r="F2192" s="184" t="s">
        <v>3385</v>
      </c>
      <c r="G2192" s="185">
        <v>12870.99</v>
      </c>
      <c r="H2192" s="184" t="s">
        <v>9558</v>
      </c>
      <c r="I2192" s="184" t="s">
        <v>514</v>
      </c>
      <c r="J2192" s="184" t="s">
        <v>9559</v>
      </c>
      <c r="K2192" s="184" t="s">
        <v>514</v>
      </c>
      <c r="L2192" s="184" t="s">
        <v>514</v>
      </c>
    </row>
    <row r="2193" spans="1:12" x14ac:dyDescent="0.25">
      <c r="A2193" s="184" t="s">
        <v>9560</v>
      </c>
      <c r="B2193" s="184" t="s">
        <v>9561</v>
      </c>
      <c r="C2193" s="184" t="s">
        <v>56</v>
      </c>
      <c r="F2193" s="184" t="s">
        <v>3385</v>
      </c>
      <c r="G2193" s="185">
        <v>34926.86</v>
      </c>
      <c r="H2193" s="184" t="s">
        <v>9562</v>
      </c>
      <c r="I2193" s="184" t="s">
        <v>514</v>
      </c>
      <c r="J2193" s="184" t="s">
        <v>9563</v>
      </c>
      <c r="K2193" s="184" t="s">
        <v>9564</v>
      </c>
      <c r="L2193" s="184" t="s">
        <v>514</v>
      </c>
    </row>
    <row r="2194" spans="1:12" x14ac:dyDescent="0.25">
      <c r="A2194" s="184" t="s">
        <v>9565</v>
      </c>
      <c r="B2194" s="184" t="s">
        <v>9566</v>
      </c>
      <c r="C2194" s="184" t="s">
        <v>74</v>
      </c>
      <c r="F2194" s="184" t="s">
        <v>736</v>
      </c>
      <c r="G2194" s="185">
        <v>0</v>
      </c>
      <c r="H2194" s="184" t="s">
        <v>514</v>
      </c>
      <c r="I2194" s="184" t="s">
        <v>514</v>
      </c>
      <c r="J2194" s="184" t="s">
        <v>514</v>
      </c>
      <c r="K2194" s="184" t="s">
        <v>514</v>
      </c>
      <c r="L2194" s="184" t="s">
        <v>514</v>
      </c>
    </row>
    <row r="2195" spans="1:12" x14ac:dyDescent="0.25">
      <c r="A2195" s="184" t="s">
        <v>9567</v>
      </c>
      <c r="B2195" s="184" t="s">
        <v>9568</v>
      </c>
      <c r="C2195" s="184" t="s">
        <v>74</v>
      </c>
      <c r="F2195" s="184" t="s">
        <v>736</v>
      </c>
      <c r="G2195" s="185">
        <v>0</v>
      </c>
      <c r="H2195" s="184" t="s">
        <v>514</v>
      </c>
      <c r="I2195" s="184" t="s">
        <v>514</v>
      </c>
      <c r="J2195" s="184" t="s">
        <v>514</v>
      </c>
      <c r="K2195" s="184" t="s">
        <v>514</v>
      </c>
      <c r="L2195" s="184" t="s">
        <v>514</v>
      </c>
    </row>
    <row r="2196" spans="1:12" x14ac:dyDescent="0.25">
      <c r="A2196" s="184" t="s">
        <v>9569</v>
      </c>
      <c r="B2196" s="184" t="s">
        <v>9570</v>
      </c>
      <c r="C2196" s="184" t="s">
        <v>74</v>
      </c>
      <c r="F2196" s="184" t="s">
        <v>5586</v>
      </c>
      <c r="G2196" s="185">
        <v>72798.17</v>
      </c>
      <c r="H2196" s="184" t="s">
        <v>9571</v>
      </c>
      <c r="I2196" s="184" t="s">
        <v>514</v>
      </c>
      <c r="J2196" s="184" t="s">
        <v>9572</v>
      </c>
      <c r="K2196" s="184" t="s">
        <v>514</v>
      </c>
      <c r="L2196" s="184" t="s">
        <v>514</v>
      </c>
    </row>
    <row r="2197" spans="1:12" x14ac:dyDescent="0.25">
      <c r="A2197" s="184" t="s">
        <v>9573</v>
      </c>
      <c r="B2197" s="184" t="s">
        <v>9574</v>
      </c>
      <c r="C2197" s="184" t="s">
        <v>74</v>
      </c>
      <c r="F2197" s="184" t="s">
        <v>5586</v>
      </c>
      <c r="G2197" s="185">
        <v>684497.76</v>
      </c>
      <c r="H2197" s="184" t="s">
        <v>9575</v>
      </c>
      <c r="I2197" s="184" t="s">
        <v>514</v>
      </c>
      <c r="J2197" s="184" t="s">
        <v>9576</v>
      </c>
      <c r="K2197" s="184" t="s">
        <v>514</v>
      </c>
      <c r="L2197" s="184" t="s">
        <v>514</v>
      </c>
    </row>
    <row r="2198" spans="1:12" x14ac:dyDescent="0.25">
      <c r="A2198" s="184" t="s">
        <v>9577</v>
      </c>
      <c r="B2198" s="184" t="s">
        <v>9578</v>
      </c>
      <c r="C2198" s="184" t="s">
        <v>74</v>
      </c>
      <c r="F2198" s="184" t="s">
        <v>5586</v>
      </c>
      <c r="G2198" s="185">
        <v>0</v>
      </c>
      <c r="H2198" s="184" t="s">
        <v>514</v>
      </c>
      <c r="I2198" s="184" t="s">
        <v>514</v>
      </c>
      <c r="J2198" s="184" t="s">
        <v>514</v>
      </c>
      <c r="K2198" s="184" t="s">
        <v>514</v>
      </c>
      <c r="L2198" s="184" t="s">
        <v>514</v>
      </c>
    </row>
    <row r="2199" spans="1:12" x14ac:dyDescent="0.25">
      <c r="A2199" s="184" t="s">
        <v>9579</v>
      </c>
      <c r="B2199" s="184" t="s">
        <v>9578</v>
      </c>
      <c r="C2199" s="184" t="s">
        <v>74</v>
      </c>
      <c r="F2199" s="184" t="s">
        <v>5586</v>
      </c>
      <c r="G2199" s="185">
        <v>692522.65</v>
      </c>
      <c r="H2199" s="184" t="s">
        <v>9575</v>
      </c>
      <c r="I2199" s="184" t="s">
        <v>9580</v>
      </c>
      <c r="J2199" s="184" t="s">
        <v>9576</v>
      </c>
      <c r="K2199" s="184" t="s">
        <v>514</v>
      </c>
      <c r="L2199" s="184" t="s">
        <v>514</v>
      </c>
    </row>
    <row r="2200" spans="1:12" x14ac:dyDescent="0.25">
      <c r="A2200" s="184" t="s">
        <v>9581</v>
      </c>
      <c r="B2200" s="184" t="s">
        <v>9582</v>
      </c>
      <c r="C2200" s="184" t="s">
        <v>74</v>
      </c>
      <c r="F2200" s="184" t="s">
        <v>5586</v>
      </c>
      <c r="G2200" s="185">
        <v>166046.91</v>
      </c>
      <c r="H2200" s="184" t="s">
        <v>514</v>
      </c>
      <c r="I2200" s="184" t="s">
        <v>9583</v>
      </c>
      <c r="J2200" s="184" t="s">
        <v>9576</v>
      </c>
      <c r="K2200" s="184" t="s">
        <v>9584</v>
      </c>
      <c r="L2200" s="184" t="s">
        <v>514</v>
      </c>
    </row>
    <row r="2201" spans="1:12" x14ac:dyDescent="0.25">
      <c r="A2201" s="184" t="s">
        <v>9585</v>
      </c>
      <c r="B2201" s="184" t="s">
        <v>9586</v>
      </c>
      <c r="C2201" s="184" t="s">
        <v>74</v>
      </c>
      <c r="F2201" s="184" t="s">
        <v>5586</v>
      </c>
      <c r="G2201" s="185">
        <v>18397.89</v>
      </c>
      <c r="H2201" s="184" t="s">
        <v>514</v>
      </c>
      <c r="I2201" s="184" t="s">
        <v>514</v>
      </c>
      <c r="J2201" s="184" t="s">
        <v>5588</v>
      </c>
      <c r="K2201" s="184" t="s">
        <v>514</v>
      </c>
      <c r="L2201" s="184" t="s">
        <v>514</v>
      </c>
    </row>
    <row r="2202" spans="1:12" x14ac:dyDescent="0.25">
      <c r="A2202" s="184" t="s">
        <v>9587</v>
      </c>
      <c r="B2202" s="184" t="s">
        <v>9588</v>
      </c>
      <c r="C2202" s="184" t="s">
        <v>74</v>
      </c>
      <c r="F2202" s="184" t="s">
        <v>5586</v>
      </c>
      <c r="G2202" s="185">
        <v>118191.89</v>
      </c>
      <c r="H2202" s="184" t="s">
        <v>9589</v>
      </c>
      <c r="I2202" s="184" t="s">
        <v>514</v>
      </c>
      <c r="J2202" s="184" t="s">
        <v>9590</v>
      </c>
      <c r="K2202" s="184" t="s">
        <v>514</v>
      </c>
      <c r="L2202" s="184" t="s">
        <v>514</v>
      </c>
    </row>
    <row r="2203" spans="1:12" x14ac:dyDescent="0.25">
      <c r="A2203" s="184" t="s">
        <v>9591</v>
      </c>
      <c r="B2203" s="184" t="s">
        <v>9592</v>
      </c>
      <c r="C2203" s="184" t="s">
        <v>74</v>
      </c>
      <c r="F2203" s="184" t="s">
        <v>5586</v>
      </c>
      <c r="G2203" s="185">
        <v>118191.89</v>
      </c>
      <c r="H2203" s="184" t="s">
        <v>9589</v>
      </c>
      <c r="I2203" s="184" t="s">
        <v>514</v>
      </c>
      <c r="J2203" s="184" t="s">
        <v>9590</v>
      </c>
      <c r="K2203" s="184" t="s">
        <v>514</v>
      </c>
      <c r="L2203" s="184" t="s">
        <v>514</v>
      </c>
    </row>
    <row r="2204" spans="1:12" x14ac:dyDescent="0.25">
      <c r="A2204" s="184" t="s">
        <v>9593</v>
      </c>
      <c r="B2204" s="184" t="s">
        <v>9594</v>
      </c>
      <c r="C2204" s="184" t="s">
        <v>74</v>
      </c>
      <c r="F2204" s="184" t="s">
        <v>5586</v>
      </c>
      <c r="G2204" s="185">
        <v>42454.89</v>
      </c>
      <c r="H2204" s="184" t="s">
        <v>9595</v>
      </c>
      <c r="I2204" s="184" t="s">
        <v>514</v>
      </c>
      <c r="J2204" s="184" t="s">
        <v>5588</v>
      </c>
      <c r="K2204" s="184" t="s">
        <v>514</v>
      </c>
      <c r="L2204" s="184" t="s">
        <v>514</v>
      </c>
    </row>
    <row r="2205" spans="1:12" x14ac:dyDescent="0.25">
      <c r="A2205" s="184" t="s">
        <v>9596</v>
      </c>
      <c r="B2205" s="184" t="s">
        <v>9597</v>
      </c>
      <c r="C2205" s="184" t="s">
        <v>74</v>
      </c>
      <c r="F2205" s="184" t="s">
        <v>5586</v>
      </c>
      <c r="G2205" s="185">
        <v>18397.89</v>
      </c>
      <c r="H2205" s="184" t="s">
        <v>514</v>
      </c>
      <c r="I2205" s="184" t="s">
        <v>514</v>
      </c>
      <c r="J2205" s="184" t="s">
        <v>5588</v>
      </c>
      <c r="K2205" s="184" t="s">
        <v>514</v>
      </c>
      <c r="L2205" s="184" t="s">
        <v>514</v>
      </c>
    </row>
    <row r="2206" spans="1:12" x14ac:dyDescent="0.25">
      <c r="A2206" s="184" t="s">
        <v>9598</v>
      </c>
      <c r="B2206" s="184" t="s">
        <v>9599</v>
      </c>
      <c r="C2206" s="184" t="s">
        <v>74</v>
      </c>
      <c r="F2206" s="184" t="s">
        <v>5586</v>
      </c>
      <c r="G2206" s="185">
        <v>125558.98</v>
      </c>
      <c r="H2206" s="184" t="s">
        <v>9600</v>
      </c>
      <c r="I2206" s="184" t="s">
        <v>9601</v>
      </c>
      <c r="J2206" s="184" t="s">
        <v>9602</v>
      </c>
      <c r="K2206" s="184" t="s">
        <v>9603</v>
      </c>
      <c r="L2206" s="184" t="s">
        <v>514</v>
      </c>
    </row>
    <row r="2207" spans="1:12" x14ac:dyDescent="0.25">
      <c r="A2207" s="184" t="s">
        <v>9604</v>
      </c>
      <c r="B2207" s="184" t="s">
        <v>9605</v>
      </c>
      <c r="C2207" s="184" t="s">
        <v>74</v>
      </c>
      <c r="F2207" s="184" t="s">
        <v>5586</v>
      </c>
      <c r="G2207" s="185">
        <v>40199.58</v>
      </c>
      <c r="H2207" s="184" t="s">
        <v>514</v>
      </c>
      <c r="I2207" s="184" t="s">
        <v>9601</v>
      </c>
      <c r="J2207" s="184" t="s">
        <v>9602</v>
      </c>
      <c r="K2207" s="184" t="s">
        <v>9603</v>
      </c>
      <c r="L2207" s="184" t="s">
        <v>514</v>
      </c>
    </row>
    <row r="2208" spans="1:12" x14ac:dyDescent="0.25">
      <c r="A2208" s="184" t="s">
        <v>9606</v>
      </c>
      <c r="B2208" s="184" t="s">
        <v>9607</v>
      </c>
      <c r="C2208" s="184" t="s">
        <v>74</v>
      </c>
      <c r="F2208" s="184" t="s">
        <v>5586</v>
      </c>
      <c r="G2208" s="185">
        <v>19317.78</v>
      </c>
      <c r="H2208" s="184" t="s">
        <v>514</v>
      </c>
      <c r="I2208" s="184" t="s">
        <v>5587</v>
      </c>
      <c r="J2208" s="184" t="s">
        <v>5588</v>
      </c>
      <c r="K2208" s="184" t="s">
        <v>514</v>
      </c>
      <c r="L2208" s="184" t="s">
        <v>514</v>
      </c>
    </row>
    <row r="2209" spans="1:12" x14ac:dyDescent="0.25">
      <c r="A2209" s="184" t="s">
        <v>9608</v>
      </c>
      <c r="B2209" s="184" t="s">
        <v>9609</v>
      </c>
      <c r="C2209" s="184" t="s">
        <v>74</v>
      </c>
      <c r="F2209" s="184" t="s">
        <v>5586</v>
      </c>
      <c r="G2209" s="185">
        <v>19317.78</v>
      </c>
      <c r="H2209" s="184" t="s">
        <v>514</v>
      </c>
      <c r="I2209" s="184" t="s">
        <v>5587</v>
      </c>
      <c r="J2209" s="184" t="s">
        <v>5588</v>
      </c>
      <c r="K2209" s="184" t="s">
        <v>514</v>
      </c>
      <c r="L2209" s="184" t="s">
        <v>514</v>
      </c>
    </row>
    <row r="2210" spans="1:12" x14ac:dyDescent="0.25">
      <c r="A2210" s="184" t="s">
        <v>9610</v>
      </c>
      <c r="B2210" s="184" t="s">
        <v>9611</v>
      </c>
      <c r="C2210" s="184" t="s">
        <v>74</v>
      </c>
      <c r="F2210" s="184" t="s">
        <v>5586</v>
      </c>
      <c r="G2210" s="185">
        <v>19317.78</v>
      </c>
      <c r="H2210" s="184" t="s">
        <v>514</v>
      </c>
      <c r="I2210" s="184" t="s">
        <v>5587</v>
      </c>
      <c r="J2210" s="184" t="s">
        <v>5588</v>
      </c>
      <c r="K2210" s="184" t="s">
        <v>514</v>
      </c>
      <c r="L2210" s="184" t="s">
        <v>514</v>
      </c>
    </row>
    <row r="2211" spans="1:12" x14ac:dyDescent="0.25">
      <c r="A2211" s="184" t="s">
        <v>9612</v>
      </c>
      <c r="B2211" s="184" t="s">
        <v>9613</v>
      </c>
      <c r="C2211" s="184" t="s">
        <v>74</v>
      </c>
      <c r="F2211" s="184" t="s">
        <v>5586</v>
      </c>
      <c r="G2211" s="185">
        <v>19317.78</v>
      </c>
      <c r="H2211" s="184" t="s">
        <v>514</v>
      </c>
      <c r="I2211" s="184" t="s">
        <v>5587</v>
      </c>
      <c r="J2211" s="184" t="s">
        <v>5588</v>
      </c>
      <c r="K2211" s="184" t="s">
        <v>514</v>
      </c>
      <c r="L2211" s="184" t="s">
        <v>514</v>
      </c>
    </row>
    <row r="2212" spans="1:12" x14ac:dyDescent="0.25">
      <c r="A2212" s="184" t="s">
        <v>9614</v>
      </c>
      <c r="B2212" s="184" t="s">
        <v>9615</v>
      </c>
      <c r="C2212" s="184" t="s">
        <v>74</v>
      </c>
      <c r="F2212" s="184" t="s">
        <v>5586</v>
      </c>
      <c r="G2212" s="185">
        <v>19317.78</v>
      </c>
      <c r="H2212" s="184" t="s">
        <v>514</v>
      </c>
      <c r="I2212" s="184" t="s">
        <v>5587</v>
      </c>
      <c r="J2212" s="184" t="s">
        <v>5588</v>
      </c>
      <c r="K2212" s="184" t="s">
        <v>514</v>
      </c>
      <c r="L2212" s="184" t="s">
        <v>514</v>
      </c>
    </row>
    <row r="2213" spans="1:12" x14ac:dyDescent="0.25">
      <c r="A2213" s="184" t="s">
        <v>9616</v>
      </c>
      <c r="B2213" s="184" t="s">
        <v>9617</v>
      </c>
      <c r="C2213" s="184" t="s">
        <v>74</v>
      </c>
      <c r="F2213" s="184" t="s">
        <v>5586</v>
      </c>
      <c r="G2213" s="185">
        <v>19317.78</v>
      </c>
      <c r="H2213" s="184" t="s">
        <v>514</v>
      </c>
      <c r="I2213" s="184" t="s">
        <v>5587</v>
      </c>
      <c r="J2213" s="184" t="s">
        <v>5588</v>
      </c>
      <c r="K2213" s="184" t="s">
        <v>514</v>
      </c>
      <c r="L2213" s="184" t="s">
        <v>514</v>
      </c>
    </row>
    <row r="2214" spans="1:12" x14ac:dyDescent="0.25">
      <c r="A2214" s="184" t="s">
        <v>9618</v>
      </c>
      <c r="B2214" s="184" t="s">
        <v>9619</v>
      </c>
      <c r="C2214" s="184" t="s">
        <v>56</v>
      </c>
      <c r="F2214" s="184" t="s">
        <v>989</v>
      </c>
      <c r="G2214" s="185">
        <v>521828.77</v>
      </c>
      <c r="H2214" s="184" t="s">
        <v>9620</v>
      </c>
      <c r="I2214" s="184" t="s">
        <v>9621</v>
      </c>
      <c r="J2214" s="184" t="s">
        <v>2173</v>
      </c>
      <c r="K2214" s="184" t="s">
        <v>2174</v>
      </c>
      <c r="L2214" s="184" t="s">
        <v>9622</v>
      </c>
    </row>
    <row r="2215" spans="1:12" x14ac:dyDescent="0.25">
      <c r="A2215" s="184" t="s">
        <v>9623</v>
      </c>
      <c r="B2215" s="184" t="s">
        <v>9624</v>
      </c>
      <c r="C2215" s="184" t="s">
        <v>56</v>
      </c>
      <c r="F2215" s="184" t="s">
        <v>989</v>
      </c>
      <c r="G2215" s="185">
        <v>2634595.5299999998</v>
      </c>
      <c r="H2215" s="184" t="s">
        <v>9625</v>
      </c>
      <c r="I2215" s="184" t="s">
        <v>9626</v>
      </c>
      <c r="J2215" s="184" t="s">
        <v>9627</v>
      </c>
      <c r="K2215" s="184" t="s">
        <v>9628</v>
      </c>
      <c r="L2215" s="184" t="s">
        <v>9629</v>
      </c>
    </row>
    <row r="2216" spans="1:12" x14ac:dyDescent="0.25">
      <c r="A2216" s="184" t="s">
        <v>9630</v>
      </c>
      <c r="B2216" s="184" t="s">
        <v>9631</v>
      </c>
      <c r="C2216" s="184" t="s">
        <v>56</v>
      </c>
      <c r="F2216" s="184" t="s">
        <v>5820</v>
      </c>
      <c r="G2216" s="185">
        <v>152395.4</v>
      </c>
      <c r="H2216" s="184" t="s">
        <v>9632</v>
      </c>
      <c r="I2216" s="184" t="s">
        <v>9633</v>
      </c>
      <c r="J2216" s="184" t="s">
        <v>9634</v>
      </c>
      <c r="K2216" s="184" t="s">
        <v>9635</v>
      </c>
      <c r="L2216" s="184" t="s">
        <v>514</v>
      </c>
    </row>
    <row r="2217" spans="1:12" x14ac:dyDescent="0.25">
      <c r="A2217" s="184" t="s">
        <v>9636</v>
      </c>
      <c r="B2217" s="184" t="s">
        <v>9637</v>
      </c>
      <c r="C2217" s="184" t="s">
        <v>56</v>
      </c>
      <c r="F2217" s="184" t="s">
        <v>5820</v>
      </c>
      <c r="G2217" s="185">
        <v>154145.04</v>
      </c>
      <c r="H2217" s="184" t="s">
        <v>9638</v>
      </c>
      <c r="I2217" s="184" t="s">
        <v>9639</v>
      </c>
      <c r="J2217" s="184" t="s">
        <v>9634</v>
      </c>
      <c r="K2217" s="184" t="s">
        <v>9635</v>
      </c>
      <c r="L2217" s="184" t="s">
        <v>514</v>
      </c>
    </row>
    <row r="2218" spans="1:12" x14ac:dyDescent="0.25">
      <c r="A2218" s="184" t="s">
        <v>9640</v>
      </c>
      <c r="B2218" s="184" t="s">
        <v>9641</v>
      </c>
      <c r="C2218" s="184" t="s">
        <v>56</v>
      </c>
      <c r="F2218" s="184" t="s">
        <v>5820</v>
      </c>
      <c r="G2218" s="185">
        <v>69724.509999999995</v>
      </c>
      <c r="H2218" s="184" t="s">
        <v>9642</v>
      </c>
      <c r="I2218" s="184" t="s">
        <v>9643</v>
      </c>
      <c r="J2218" s="184" t="s">
        <v>9644</v>
      </c>
      <c r="K2218" s="184" t="s">
        <v>514</v>
      </c>
      <c r="L2218" s="184" t="s">
        <v>514</v>
      </c>
    </row>
    <row r="2219" spans="1:12" x14ac:dyDescent="0.25">
      <c r="A2219" s="184" t="s">
        <v>9645</v>
      </c>
      <c r="B2219" s="184" t="s">
        <v>9646</v>
      </c>
      <c r="C2219" s="184" t="s">
        <v>56</v>
      </c>
      <c r="F2219" s="184" t="s">
        <v>5820</v>
      </c>
      <c r="G2219" s="185">
        <v>69305.11</v>
      </c>
      <c r="H2219" s="184" t="s">
        <v>9647</v>
      </c>
      <c r="I2219" s="184" t="s">
        <v>9648</v>
      </c>
      <c r="J2219" s="184" t="s">
        <v>9644</v>
      </c>
      <c r="K2219" s="184" t="s">
        <v>514</v>
      </c>
      <c r="L2219" s="184" t="s">
        <v>514</v>
      </c>
    </row>
    <row r="2220" spans="1:12" x14ac:dyDescent="0.25">
      <c r="A2220" s="184" t="s">
        <v>9649</v>
      </c>
      <c r="B2220" s="184" t="s">
        <v>9650</v>
      </c>
      <c r="C2220" s="184" t="s">
        <v>56</v>
      </c>
      <c r="F2220" s="184" t="s">
        <v>5820</v>
      </c>
      <c r="G2220" s="185">
        <v>180651.58</v>
      </c>
      <c r="H2220" s="184" t="s">
        <v>9651</v>
      </c>
      <c r="I2220" s="184" t="s">
        <v>9652</v>
      </c>
      <c r="J2220" s="184" t="s">
        <v>9653</v>
      </c>
      <c r="K2220" s="184" t="s">
        <v>9654</v>
      </c>
      <c r="L2220" s="184" t="s">
        <v>514</v>
      </c>
    </row>
    <row r="2221" spans="1:12" x14ac:dyDescent="0.25">
      <c r="A2221" s="184" t="s">
        <v>9655</v>
      </c>
      <c r="B2221" s="184" t="s">
        <v>9656</v>
      </c>
      <c r="C2221" s="184" t="s">
        <v>56</v>
      </c>
      <c r="F2221" s="184" t="s">
        <v>989</v>
      </c>
      <c r="G2221" s="185">
        <v>782696.33</v>
      </c>
      <c r="H2221" s="184" t="s">
        <v>9657</v>
      </c>
      <c r="I2221" s="184" t="s">
        <v>9658</v>
      </c>
      <c r="J2221" s="184" t="s">
        <v>9659</v>
      </c>
      <c r="K2221" s="184" t="s">
        <v>9660</v>
      </c>
      <c r="L2221" s="184" t="s">
        <v>9661</v>
      </c>
    </row>
    <row r="2222" spans="1:12" x14ac:dyDescent="0.25">
      <c r="A2222" s="184" t="s">
        <v>9662</v>
      </c>
      <c r="B2222" s="184" t="s">
        <v>9663</v>
      </c>
      <c r="C2222" s="184" t="s">
        <v>79</v>
      </c>
      <c r="F2222" s="184" t="s">
        <v>767</v>
      </c>
      <c r="G2222" s="185">
        <v>15034.15</v>
      </c>
      <c r="H2222" s="184" t="s">
        <v>9664</v>
      </c>
      <c r="I2222" s="184" t="s">
        <v>9665</v>
      </c>
      <c r="J2222" s="184" t="s">
        <v>9666</v>
      </c>
      <c r="K2222" s="184" t="s">
        <v>514</v>
      </c>
      <c r="L2222" s="184" t="s">
        <v>514</v>
      </c>
    </row>
    <row r="2223" spans="1:12" x14ac:dyDescent="0.25">
      <c r="A2223" s="184" t="s">
        <v>9667</v>
      </c>
      <c r="B2223" s="184" t="s">
        <v>9668</v>
      </c>
      <c r="C2223" s="184" t="s">
        <v>79</v>
      </c>
      <c r="F2223" s="184" t="s">
        <v>2713</v>
      </c>
      <c r="G2223" s="185">
        <v>51768.41</v>
      </c>
      <c r="H2223" s="184" t="s">
        <v>9669</v>
      </c>
      <c r="I2223" s="184" t="s">
        <v>9670</v>
      </c>
      <c r="J2223" s="184" t="s">
        <v>9671</v>
      </c>
      <c r="K2223" s="184" t="s">
        <v>537</v>
      </c>
      <c r="L2223" s="184" t="s">
        <v>514</v>
      </c>
    </row>
    <row r="2224" spans="1:12" x14ac:dyDescent="0.25">
      <c r="A2224" s="184" t="s">
        <v>9672</v>
      </c>
      <c r="B2224" s="184" t="s">
        <v>9673</v>
      </c>
      <c r="C2224" s="184" t="s">
        <v>79</v>
      </c>
      <c r="F2224" s="184" t="s">
        <v>767</v>
      </c>
      <c r="G2224" s="185">
        <v>47803.21</v>
      </c>
      <c r="H2224" s="184" t="s">
        <v>9674</v>
      </c>
      <c r="I2224" s="184" t="s">
        <v>9675</v>
      </c>
      <c r="J2224" s="184" t="s">
        <v>9676</v>
      </c>
      <c r="K2224" s="184" t="s">
        <v>514</v>
      </c>
      <c r="L2224" s="184" t="s">
        <v>514</v>
      </c>
    </row>
    <row r="2225" spans="1:12" x14ac:dyDescent="0.25">
      <c r="A2225" s="184" t="s">
        <v>9677</v>
      </c>
      <c r="B2225" s="184" t="s">
        <v>9678</v>
      </c>
      <c r="C2225" s="184" t="s">
        <v>56</v>
      </c>
      <c r="F2225" s="184" t="s">
        <v>767</v>
      </c>
      <c r="G2225" s="185">
        <v>525750</v>
      </c>
      <c r="H2225" s="184" t="s">
        <v>9679</v>
      </c>
      <c r="I2225" s="184" t="s">
        <v>9680</v>
      </c>
      <c r="J2225" s="184" t="s">
        <v>9681</v>
      </c>
      <c r="K2225" s="184" t="s">
        <v>9682</v>
      </c>
      <c r="L2225" s="184" t="s">
        <v>9683</v>
      </c>
    </row>
    <row r="2226" spans="1:12" x14ac:dyDescent="0.25">
      <c r="A2226" s="184" t="s">
        <v>9684</v>
      </c>
      <c r="B2226" s="184" t="s">
        <v>9685</v>
      </c>
      <c r="C2226" s="184" t="s">
        <v>56</v>
      </c>
      <c r="F2226" s="184" t="s">
        <v>767</v>
      </c>
      <c r="G2226" s="185">
        <v>597360.64000000001</v>
      </c>
      <c r="H2226" s="184" t="s">
        <v>9686</v>
      </c>
      <c r="I2226" s="184" t="s">
        <v>9687</v>
      </c>
      <c r="J2226" s="184" t="s">
        <v>9688</v>
      </c>
      <c r="K2226" s="184" t="s">
        <v>9689</v>
      </c>
      <c r="L2226" s="184" t="s">
        <v>9690</v>
      </c>
    </row>
    <row r="2227" spans="1:12" x14ac:dyDescent="0.25">
      <c r="A2227" s="184" t="s">
        <v>9691</v>
      </c>
      <c r="B2227" s="184" t="s">
        <v>9692</v>
      </c>
      <c r="C2227" s="184" t="s">
        <v>56</v>
      </c>
      <c r="F2227" s="184" t="s">
        <v>989</v>
      </c>
      <c r="G2227" s="185">
        <v>1962501.17</v>
      </c>
      <c r="H2227" s="184" t="s">
        <v>9693</v>
      </c>
      <c r="I2227" s="184" t="s">
        <v>9694</v>
      </c>
      <c r="J2227" s="184" t="s">
        <v>9695</v>
      </c>
      <c r="K2227" s="184" t="s">
        <v>9696</v>
      </c>
      <c r="L2227" s="184" t="s">
        <v>9697</v>
      </c>
    </row>
    <row r="2228" spans="1:12" x14ac:dyDescent="0.25">
      <c r="A2228" s="184" t="s">
        <v>9698</v>
      </c>
      <c r="B2228" s="184" t="s">
        <v>9699</v>
      </c>
      <c r="C2228" s="184" t="s">
        <v>56</v>
      </c>
      <c r="F2228" s="184" t="s">
        <v>989</v>
      </c>
      <c r="G2228" s="185">
        <v>1962949.75</v>
      </c>
      <c r="H2228" s="184" t="s">
        <v>9700</v>
      </c>
      <c r="I2228" s="184" t="s">
        <v>9694</v>
      </c>
      <c r="J2228" s="184" t="s">
        <v>9695</v>
      </c>
      <c r="K2228" s="184" t="s">
        <v>9696</v>
      </c>
      <c r="L2228" s="184" t="s">
        <v>9701</v>
      </c>
    </row>
    <row r="2229" spans="1:12" x14ac:dyDescent="0.25">
      <c r="A2229" s="184" t="s">
        <v>9702</v>
      </c>
      <c r="B2229" s="184" t="s">
        <v>9703</v>
      </c>
      <c r="C2229" s="184" t="s">
        <v>56</v>
      </c>
      <c r="F2229" s="184" t="s">
        <v>989</v>
      </c>
      <c r="G2229" s="185">
        <v>1522024.51</v>
      </c>
      <c r="H2229" s="184" t="s">
        <v>9704</v>
      </c>
      <c r="I2229" s="184" t="s">
        <v>9705</v>
      </c>
      <c r="J2229" s="184" t="s">
        <v>9706</v>
      </c>
      <c r="K2229" s="184" t="s">
        <v>9707</v>
      </c>
      <c r="L2229" s="184" t="s">
        <v>9708</v>
      </c>
    </row>
    <row r="2230" spans="1:12" x14ac:dyDescent="0.25">
      <c r="A2230" s="184" t="s">
        <v>9709</v>
      </c>
      <c r="B2230" s="184" t="s">
        <v>9710</v>
      </c>
      <c r="C2230" s="184" t="s">
        <v>56</v>
      </c>
      <c r="F2230" s="184" t="s">
        <v>989</v>
      </c>
      <c r="G2230" s="185">
        <v>1198177.08</v>
      </c>
      <c r="H2230" s="184" t="s">
        <v>9711</v>
      </c>
      <c r="I2230" s="184" t="s">
        <v>9712</v>
      </c>
      <c r="J2230" s="184" t="s">
        <v>9713</v>
      </c>
      <c r="K2230" s="184" t="s">
        <v>9714</v>
      </c>
      <c r="L2230" s="184" t="s">
        <v>9715</v>
      </c>
    </row>
    <row r="2231" spans="1:12" x14ac:dyDescent="0.25">
      <c r="A2231" s="184" t="s">
        <v>9716</v>
      </c>
      <c r="B2231" s="184" t="s">
        <v>9717</v>
      </c>
      <c r="C2231" s="184" t="s">
        <v>56</v>
      </c>
      <c r="F2231" s="184" t="s">
        <v>989</v>
      </c>
      <c r="G2231" s="185">
        <v>755074.92</v>
      </c>
      <c r="H2231" s="184" t="s">
        <v>9718</v>
      </c>
      <c r="I2231" s="184" t="s">
        <v>9719</v>
      </c>
      <c r="J2231" s="184" t="s">
        <v>9720</v>
      </c>
      <c r="K2231" s="184" t="s">
        <v>2312</v>
      </c>
      <c r="L2231" s="184" t="s">
        <v>9721</v>
      </c>
    </row>
    <row r="2232" spans="1:12" x14ac:dyDescent="0.25">
      <c r="A2232" s="184" t="s">
        <v>9722</v>
      </c>
      <c r="B2232" s="184" t="s">
        <v>9723</v>
      </c>
      <c r="C2232" s="184" t="s">
        <v>56</v>
      </c>
      <c r="F2232" s="184" t="s">
        <v>989</v>
      </c>
      <c r="G2232" s="185">
        <v>1296791.97</v>
      </c>
      <c r="H2232" s="184" t="s">
        <v>9724</v>
      </c>
      <c r="I2232" s="184" t="s">
        <v>9725</v>
      </c>
      <c r="J2232" s="184" t="s">
        <v>9726</v>
      </c>
      <c r="K2232" s="184" t="s">
        <v>9714</v>
      </c>
      <c r="L2232" s="184" t="s">
        <v>9727</v>
      </c>
    </row>
    <row r="2233" spans="1:12" x14ac:dyDescent="0.25">
      <c r="A2233" s="184" t="s">
        <v>9728</v>
      </c>
      <c r="B2233" s="184" t="s">
        <v>9729</v>
      </c>
      <c r="C2233" s="184" t="s">
        <v>79</v>
      </c>
      <c r="F2233" s="184" t="s">
        <v>546</v>
      </c>
      <c r="G2233" s="185">
        <v>55688.43</v>
      </c>
      <c r="H2233" s="184" t="s">
        <v>9730</v>
      </c>
      <c r="I2233" s="184" t="s">
        <v>9731</v>
      </c>
      <c r="J2233" s="184" t="s">
        <v>9732</v>
      </c>
      <c r="K2233" s="184" t="s">
        <v>5669</v>
      </c>
      <c r="L2233" s="184" t="s">
        <v>514</v>
      </c>
    </row>
    <row r="2234" spans="1:12" x14ac:dyDescent="0.25">
      <c r="A2234" s="184" t="s">
        <v>9733</v>
      </c>
      <c r="B2234" s="184" t="s">
        <v>9734</v>
      </c>
      <c r="C2234" s="184" t="s">
        <v>79</v>
      </c>
      <c r="F2234" s="184" t="s">
        <v>546</v>
      </c>
      <c r="G2234" s="185">
        <v>83095.399999999994</v>
      </c>
      <c r="H2234" s="184" t="s">
        <v>9735</v>
      </c>
      <c r="I2234" s="184" t="s">
        <v>9736</v>
      </c>
      <c r="J2234" s="184" t="s">
        <v>9737</v>
      </c>
      <c r="K2234" s="184" t="s">
        <v>1787</v>
      </c>
      <c r="L2234" s="184" t="s">
        <v>514</v>
      </c>
    </row>
    <row r="2235" spans="1:12" x14ac:dyDescent="0.25">
      <c r="A2235" s="184" t="s">
        <v>9738</v>
      </c>
      <c r="B2235" s="184" t="s">
        <v>9739</v>
      </c>
      <c r="C2235" s="184" t="s">
        <v>79</v>
      </c>
      <c r="F2235" s="184" t="s">
        <v>989</v>
      </c>
      <c r="G2235" s="185">
        <v>84977.68</v>
      </c>
      <c r="H2235" s="184" t="s">
        <v>9740</v>
      </c>
      <c r="I2235" s="184" t="s">
        <v>9741</v>
      </c>
      <c r="J2235" s="184" t="s">
        <v>9742</v>
      </c>
      <c r="K2235" s="184" t="s">
        <v>514</v>
      </c>
      <c r="L2235" s="184" t="s">
        <v>514</v>
      </c>
    </row>
    <row r="2236" spans="1:12" x14ac:dyDescent="0.25">
      <c r="A2236" s="184" t="s">
        <v>9743</v>
      </c>
      <c r="B2236" s="184" t="s">
        <v>9744</v>
      </c>
      <c r="C2236" s="184" t="s">
        <v>79</v>
      </c>
      <c r="F2236" s="184" t="s">
        <v>2870</v>
      </c>
      <c r="G2236" s="185">
        <v>0</v>
      </c>
      <c r="H2236" s="184" t="s">
        <v>514</v>
      </c>
      <c r="I2236" s="184" t="s">
        <v>514</v>
      </c>
      <c r="J2236" s="184" t="s">
        <v>514</v>
      </c>
      <c r="K2236" s="184" t="s">
        <v>514</v>
      </c>
      <c r="L2236" s="184" t="s">
        <v>514</v>
      </c>
    </row>
    <row r="2237" spans="1:12" x14ac:dyDescent="0.25">
      <c r="A2237" s="184" t="s">
        <v>9745</v>
      </c>
      <c r="B2237" s="184" t="s">
        <v>9746</v>
      </c>
      <c r="C2237" s="184" t="s">
        <v>79</v>
      </c>
      <c r="F2237" s="184" t="s">
        <v>5820</v>
      </c>
      <c r="G2237" s="185">
        <v>13935.3</v>
      </c>
      <c r="H2237" s="184" t="s">
        <v>9747</v>
      </c>
      <c r="I2237" s="184" t="s">
        <v>9748</v>
      </c>
      <c r="J2237" s="184" t="s">
        <v>9749</v>
      </c>
      <c r="K2237" s="184" t="s">
        <v>514</v>
      </c>
      <c r="L2237" s="184" t="s">
        <v>514</v>
      </c>
    </row>
    <row r="2238" spans="1:12" x14ac:dyDescent="0.25">
      <c r="A2238" s="184" t="s">
        <v>9750</v>
      </c>
      <c r="B2238" s="184" t="s">
        <v>9751</v>
      </c>
      <c r="C2238" s="184" t="s">
        <v>56</v>
      </c>
      <c r="F2238" s="184" t="s">
        <v>5820</v>
      </c>
      <c r="G2238" s="185">
        <v>16299.14</v>
      </c>
      <c r="H2238" s="184" t="s">
        <v>9752</v>
      </c>
      <c r="I2238" s="184" t="s">
        <v>9753</v>
      </c>
      <c r="J2238" s="184" t="s">
        <v>9754</v>
      </c>
      <c r="K2238" s="184" t="s">
        <v>514</v>
      </c>
      <c r="L2238" s="184" t="s">
        <v>514</v>
      </c>
    </row>
    <row r="2239" spans="1:12" x14ac:dyDescent="0.25">
      <c r="A2239" s="184" t="s">
        <v>9755</v>
      </c>
      <c r="B2239" s="184" t="s">
        <v>9756</v>
      </c>
      <c r="C2239" s="184" t="s">
        <v>56</v>
      </c>
      <c r="F2239" s="184" t="s">
        <v>5820</v>
      </c>
      <c r="G2239" s="185">
        <v>35265.51</v>
      </c>
      <c r="H2239" s="184" t="s">
        <v>9757</v>
      </c>
      <c r="I2239" s="184" t="s">
        <v>9758</v>
      </c>
      <c r="J2239" s="184" t="s">
        <v>9759</v>
      </c>
      <c r="K2239" s="184" t="s">
        <v>514</v>
      </c>
      <c r="L2239" s="184" t="s">
        <v>514</v>
      </c>
    </row>
    <row r="2240" spans="1:12" x14ac:dyDescent="0.25">
      <c r="A2240" s="184" t="s">
        <v>9760</v>
      </c>
      <c r="B2240" s="184" t="s">
        <v>9761</v>
      </c>
      <c r="C2240" s="184" t="s">
        <v>56</v>
      </c>
      <c r="F2240" s="184" t="s">
        <v>3385</v>
      </c>
      <c r="G2240" s="185">
        <v>36853.129999999997</v>
      </c>
      <c r="H2240" s="184" t="s">
        <v>9762</v>
      </c>
      <c r="I2240" s="184" t="s">
        <v>9763</v>
      </c>
      <c r="J2240" s="184" t="s">
        <v>9764</v>
      </c>
      <c r="K2240" s="184" t="s">
        <v>9765</v>
      </c>
      <c r="L2240" s="184" t="s">
        <v>514</v>
      </c>
    </row>
    <row r="2241" spans="1:12" x14ac:dyDescent="0.25">
      <c r="A2241" s="184" t="s">
        <v>9766</v>
      </c>
      <c r="B2241" s="184" t="s">
        <v>9761</v>
      </c>
      <c r="C2241" s="184" t="s">
        <v>79</v>
      </c>
      <c r="F2241" s="184" t="s">
        <v>5820</v>
      </c>
      <c r="G2241" s="185">
        <v>25758.75</v>
      </c>
      <c r="H2241" s="184" t="s">
        <v>9767</v>
      </c>
      <c r="I2241" s="184" t="s">
        <v>9768</v>
      </c>
      <c r="J2241" s="184" t="s">
        <v>9769</v>
      </c>
      <c r="K2241" s="184" t="s">
        <v>9770</v>
      </c>
      <c r="L2241" s="184" t="s">
        <v>514</v>
      </c>
    </row>
    <row r="2242" spans="1:12" x14ac:dyDescent="0.25">
      <c r="A2242" s="184" t="s">
        <v>9771</v>
      </c>
      <c r="B2242" s="184" t="s">
        <v>9772</v>
      </c>
      <c r="C2242" s="184" t="s">
        <v>56</v>
      </c>
      <c r="F2242" s="184" t="s">
        <v>989</v>
      </c>
      <c r="G2242" s="185">
        <v>989418.93</v>
      </c>
      <c r="H2242" s="184" t="s">
        <v>9773</v>
      </c>
      <c r="I2242" s="184" t="s">
        <v>9774</v>
      </c>
      <c r="J2242" s="184" t="s">
        <v>9775</v>
      </c>
      <c r="K2242" s="184" t="s">
        <v>9776</v>
      </c>
      <c r="L2242" s="184" t="s">
        <v>9777</v>
      </c>
    </row>
    <row r="2243" spans="1:12" x14ac:dyDescent="0.25">
      <c r="A2243" s="184" t="s">
        <v>9778</v>
      </c>
      <c r="B2243" s="184" t="s">
        <v>9779</v>
      </c>
      <c r="C2243" s="184" t="s">
        <v>56</v>
      </c>
      <c r="F2243" s="184" t="s">
        <v>767</v>
      </c>
      <c r="G2243" s="185">
        <v>163211.51</v>
      </c>
      <c r="H2243" s="184" t="s">
        <v>9780</v>
      </c>
      <c r="I2243" s="184" t="s">
        <v>514</v>
      </c>
      <c r="J2243" s="184" t="s">
        <v>514</v>
      </c>
      <c r="K2243" s="184" t="s">
        <v>514</v>
      </c>
      <c r="L2243" s="184" t="s">
        <v>514</v>
      </c>
    </row>
    <row r="2244" spans="1:12" x14ac:dyDescent="0.25">
      <c r="A2244" s="184" t="s">
        <v>9781</v>
      </c>
      <c r="B2244" s="184" t="s">
        <v>9782</v>
      </c>
      <c r="C2244" s="184" t="s">
        <v>56</v>
      </c>
      <c r="F2244" s="184" t="s">
        <v>767</v>
      </c>
      <c r="G2244" s="185">
        <v>200507.48</v>
      </c>
      <c r="H2244" s="184" t="s">
        <v>9783</v>
      </c>
      <c r="I2244" s="184" t="s">
        <v>514</v>
      </c>
      <c r="J2244" s="184" t="s">
        <v>514</v>
      </c>
      <c r="K2244" s="184" t="s">
        <v>514</v>
      </c>
      <c r="L2244" s="184" t="s">
        <v>514</v>
      </c>
    </row>
    <row r="2245" spans="1:12" x14ac:dyDescent="0.25">
      <c r="A2245" s="184" t="s">
        <v>9784</v>
      </c>
      <c r="B2245" s="184" t="s">
        <v>9785</v>
      </c>
      <c r="C2245" s="184" t="s">
        <v>56</v>
      </c>
      <c r="F2245" s="184" t="s">
        <v>767</v>
      </c>
      <c r="G2245" s="185">
        <v>244007.04000000001</v>
      </c>
      <c r="H2245" s="184" t="s">
        <v>9786</v>
      </c>
      <c r="I2245" s="184" t="s">
        <v>514</v>
      </c>
      <c r="J2245" s="184" t="s">
        <v>514</v>
      </c>
      <c r="K2245" s="184" t="s">
        <v>514</v>
      </c>
      <c r="L2245" s="184" t="s">
        <v>514</v>
      </c>
    </row>
    <row r="2246" spans="1:12" x14ac:dyDescent="0.25">
      <c r="A2246" s="184" t="s">
        <v>9787</v>
      </c>
      <c r="B2246" s="184" t="s">
        <v>9788</v>
      </c>
      <c r="C2246" s="184" t="s">
        <v>56</v>
      </c>
      <c r="F2246" s="184" t="s">
        <v>767</v>
      </c>
      <c r="G2246" s="185">
        <v>220182.76</v>
      </c>
      <c r="H2246" s="184" t="s">
        <v>9789</v>
      </c>
      <c r="I2246" s="184" t="s">
        <v>514</v>
      </c>
      <c r="J2246" s="184" t="s">
        <v>514</v>
      </c>
      <c r="K2246" s="184" t="s">
        <v>514</v>
      </c>
      <c r="L2246" s="184" t="s">
        <v>514</v>
      </c>
    </row>
    <row r="2247" spans="1:12" x14ac:dyDescent="0.25">
      <c r="A2247" s="184" t="s">
        <v>9790</v>
      </c>
      <c r="B2247" s="184" t="s">
        <v>9791</v>
      </c>
      <c r="C2247" s="184" t="s">
        <v>56</v>
      </c>
      <c r="F2247" s="184" t="s">
        <v>767</v>
      </c>
      <c r="G2247" s="185">
        <v>265658.06</v>
      </c>
      <c r="H2247" s="184" t="s">
        <v>9792</v>
      </c>
      <c r="I2247" s="184" t="s">
        <v>514</v>
      </c>
      <c r="J2247" s="184" t="s">
        <v>514</v>
      </c>
      <c r="K2247" s="184" t="s">
        <v>514</v>
      </c>
      <c r="L2247" s="184" t="s">
        <v>514</v>
      </c>
    </row>
    <row r="2248" spans="1:12" x14ac:dyDescent="0.25">
      <c r="A2248" s="184" t="s">
        <v>9793</v>
      </c>
      <c r="B2248" s="184" t="s">
        <v>9794</v>
      </c>
      <c r="C2248" s="184" t="s">
        <v>56</v>
      </c>
      <c r="F2248" s="184" t="s">
        <v>989</v>
      </c>
      <c r="G2248" s="185">
        <v>840189.11</v>
      </c>
      <c r="H2248" s="184" t="s">
        <v>9795</v>
      </c>
      <c r="I2248" s="184" t="s">
        <v>9796</v>
      </c>
      <c r="J2248" s="184" t="s">
        <v>9797</v>
      </c>
      <c r="K2248" s="184" t="s">
        <v>8197</v>
      </c>
      <c r="L2248" s="184" t="s">
        <v>9798</v>
      </c>
    </row>
    <row r="2249" spans="1:12" x14ac:dyDescent="0.25">
      <c r="A2249" s="184" t="s">
        <v>9799</v>
      </c>
      <c r="B2249" s="184" t="s">
        <v>9800</v>
      </c>
      <c r="C2249" s="184" t="s">
        <v>56</v>
      </c>
      <c r="F2249" s="184" t="s">
        <v>546</v>
      </c>
      <c r="G2249" s="185">
        <v>780263.75</v>
      </c>
      <c r="H2249" s="184" t="s">
        <v>9801</v>
      </c>
      <c r="I2249" s="184" t="s">
        <v>9802</v>
      </c>
      <c r="J2249" s="184" t="s">
        <v>9803</v>
      </c>
      <c r="K2249" s="184" t="s">
        <v>2071</v>
      </c>
      <c r="L2249" s="184" t="s">
        <v>514</v>
      </c>
    </row>
    <row r="2250" spans="1:12" x14ac:dyDescent="0.25">
      <c r="A2250" s="184" t="s">
        <v>9804</v>
      </c>
      <c r="B2250" s="184" t="s">
        <v>9805</v>
      </c>
      <c r="C2250" s="184" t="s">
        <v>56</v>
      </c>
      <c r="F2250" s="184" t="s">
        <v>736</v>
      </c>
      <c r="G2250" s="185">
        <v>60896.21</v>
      </c>
      <c r="H2250" s="184" t="s">
        <v>9806</v>
      </c>
      <c r="I2250" s="184" t="s">
        <v>9807</v>
      </c>
      <c r="J2250" s="184" t="s">
        <v>9808</v>
      </c>
      <c r="K2250" s="184" t="s">
        <v>9809</v>
      </c>
      <c r="L2250" s="184" t="s">
        <v>514</v>
      </c>
    </row>
    <row r="2251" spans="1:12" x14ac:dyDescent="0.25">
      <c r="A2251" s="184" t="s">
        <v>9810</v>
      </c>
      <c r="B2251" s="184" t="s">
        <v>9811</v>
      </c>
      <c r="C2251" s="184" t="s">
        <v>56</v>
      </c>
      <c r="F2251" s="184" t="s">
        <v>736</v>
      </c>
      <c r="G2251" s="185">
        <v>82805.77</v>
      </c>
      <c r="H2251" s="184" t="s">
        <v>9806</v>
      </c>
      <c r="I2251" s="184" t="s">
        <v>9812</v>
      </c>
      <c r="J2251" s="184" t="s">
        <v>9813</v>
      </c>
      <c r="K2251" s="184" t="s">
        <v>9814</v>
      </c>
      <c r="L2251" s="184" t="s">
        <v>514</v>
      </c>
    </row>
    <row r="2252" spans="1:12" x14ac:dyDescent="0.25">
      <c r="A2252" s="184" t="s">
        <v>9815</v>
      </c>
      <c r="B2252" s="184" t="s">
        <v>9816</v>
      </c>
      <c r="C2252" s="184" t="s">
        <v>56</v>
      </c>
      <c r="F2252" s="184" t="s">
        <v>3385</v>
      </c>
      <c r="G2252" s="185">
        <v>84444.97</v>
      </c>
      <c r="H2252" s="184" t="s">
        <v>9817</v>
      </c>
      <c r="I2252" s="184" t="s">
        <v>9818</v>
      </c>
      <c r="J2252" s="184" t="s">
        <v>9819</v>
      </c>
      <c r="K2252" s="184" t="s">
        <v>514</v>
      </c>
      <c r="L2252" s="184" t="s">
        <v>514</v>
      </c>
    </row>
    <row r="2253" spans="1:12" x14ac:dyDescent="0.25">
      <c r="A2253" s="184" t="s">
        <v>9820</v>
      </c>
      <c r="B2253" s="184" t="s">
        <v>9821</v>
      </c>
      <c r="C2253" s="184" t="s">
        <v>56</v>
      </c>
      <c r="F2253" s="184" t="s">
        <v>989</v>
      </c>
      <c r="G2253" s="185">
        <v>2422413.88</v>
      </c>
      <c r="H2253" s="184" t="s">
        <v>9822</v>
      </c>
      <c r="I2253" s="184" t="s">
        <v>9823</v>
      </c>
      <c r="J2253" s="184" t="s">
        <v>9824</v>
      </c>
      <c r="K2253" s="184" t="s">
        <v>9825</v>
      </c>
      <c r="L2253" s="184" t="s">
        <v>9826</v>
      </c>
    </row>
    <row r="2254" spans="1:12" x14ac:dyDescent="0.25">
      <c r="A2254" s="184" t="s">
        <v>9827</v>
      </c>
      <c r="B2254" s="184" t="s">
        <v>9828</v>
      </c>
      <c r="C2254" s="184" t="s">
        <v>56</v>
      </c>
      <c r="F2254" s="184" t="s">
        <v>3385</v>
      </c>
      <c r="G2254" s="185">
        <v>170753.93</v>
      </c>
      <c r="H2254" s="184" t="s">
        <v>9829</v>
      </c>
      <c r="I2254" s="184" t="s">
        <v>9830</v>
      </c>
      <c r="J2254" s="184" t="s">
        <v>9831</v>
      </c>
      <c r="K2254" s="184" t="s">
        <v>9832</v>
      </c>
      <c r="L2254" s="184" t="s">
        <v>514</v>
      </c>
    </row>
    <row r="2255" spans="1:12" x14ac:dyDescent="0.25">
      <c r="A2255" s="184" t="s">
        <v>9833</v>
      </c>
      <c r="B2255" s="184" t="s">
        <v>9834</v>
      </c>
      <c r="C2255" s="184" t="s">
        <v>56</v>
      </c>
      <c r="F2255" s="184" t="s">
        <v>767</v>
      </c>
      <c r="G2255" s="185">
        <v>662261</v>
      </c>
      <c r="H2255" s="184" t="s">
        <v>9835</v>
      </c>
      <c r="I2255" s="184" t="s">
        <v>514</v>
      </c>
      <c r="J2255" s="184" t="s">
        <v>514</v>
      </c>
      <c r="K2255" s="184" t="s">
        <v>514</v>
      </c>
      <c r="L2255" s="184" t="s">
        <v>514</v>
      </c>
    </row>
    <row r="2256" spans="1:12" x14ac:dyDescent="0.25">
      <c r="A2256" s="184" t="s">
        <v>9836</v>
      </c>
      <c r="B2256" s="184" t="s">
        <v>9837</v>
      </c>
      <c r="C2256" s="184" t="s">
        <v>56</v>
      </c>
      <c r="F2256" s="184" t="s">
        <v>767</v>
      </c>
      <c r="G2256" s="185">
        <v>710793</v>
      </c>
      <c r="H2256" s="184" t="s">
        <v>9838</v>
      </c>
      <c r="I2256" s="184" t="s">
        <v>514</v>
      </c>
      <c r="J2256" s="184" t="s">
        <v>514</v>
      </c>
      <c r="K2256" s="184" t="s">
        <v>514</v>
      </c>
      <c r="L2256" s="184" t="s">
        <v>514</v>
      </c>
    </row>
    <row r="2257" spans="1:12" x14ac:dyDescent="0.25">
      <c r="A2257" s="184" t="s">
        <v>9839</v>
      </c>
      <c r="B2257" s="184" t="s">
        <v>9840</v>
      </c>
      <c r="C2257" s="184" t="s">
        <v>56</v>
      </c>
      <c r="F2257" s="184" t="s">
        <v>767</v>
      </c>
      <c r="G2257" s="185">
        <v>1069252</v>
      </c>
      <c r="H2257" s="184" t="s">
        <v>9841</v>
      </c>
      <c r="I2257" s="184" t="s">
        <v>514</v>
      </c>
      <c r="J2257" s="184" t="s">
        <v>514</v>
      </c>
      <c r="K2257" s="184" t="s">
        <v>514</v>
      </c>
      <c r="L2257" s="184" t="s">
        <v>514</v>
      </c>
    </row>
    <row r="2258" spans="1:12" x14ac:dyDescent="0.25">
      <c r="A2258" s="184" t="s">
        <v>9842</v>
      </c>
      <c r="B2258" s="184" t="s">
        <v>9843</v>
      </c>
      <c r="C2258" s="184" t="s">
        <v>56</v>
      </c>
      <c r="F2258" s="184" t="s">
        <v>767</v>
      </c>
      <c r="G2258" s="185">
        <v>1178331</v>
      </c>
      <c r="H2258" s="184" t="s">
        <v>9844</v>
      </c>
      <c r="I2258" s="184" t="s">
        <v>514</v>
      </c>
      <c r="J2258" s="184" t="s">
        <v>514</v>
      </c>
      <c r="K2258" s="184" t="s">
        <v>514</v>
      </c>
      <c r="L2258" s="184" t="s">
        <v>514</v>
      </c>
    </row>
    <row r="2259" spans="1:12" x14ac:dyDescent="0.25">
      <c r="A2259" s="184" t="s">
        <v>9845</v>
      </c>
      <c r="B2259" s="184" t="s">
        <v>9846</v>
      </c>
      <c r="C2259" s="184" t="s">
        <v>56</v>
      </c>
      <c r="F2259" s="184" t="s">
        <v>989</v>
      </c>
      <c r="G2259" s="185">
        <v>466537.32</v>
      </c>
      <c r="H2259" s="184" t="s">
        <v>9847</v>
      </c>
      <c r="I2259" s="184" t="s">
        <v>9848</v>
      </c>
      <c r="J2259" s="184" t="s">
        <v>9849</v>
      </c>
      <c r="K2259" s="184" t="s">
        <v>9850</v>
      </c>
      <c r="L2259" s="184" t="s">
        <v>9851</v>
      </c>
    </row>
    <row r="2260" spans="1:12" x14ac:dyDescent="0.25">
      <c r="A2260" s="184" t="s">
        <v>9852</v>
      </c>
      <c r="B2260" s="184" t="s">
        <v>9853</v>
      </c>
      <c r="C2260" s="184" t="s">
        <v>56</v>
      </c>
      <c r="F2260" s="184" t="s">
        <v>989</v>
      </c>
      <c r="G2260" s="185">
        <v>850494.18</v>
      </c>
      <c r="H2260" s="184" t="s">
        <v>9854</v>
      </c>
      <c r="I2260" s="184" t="s">
        <v>9855</v>
      </c>
      <c r="J2260" s="184" t="s">
        <v>9856</v>
      </c>
      <c r="K2260" s="184" t="s">
        <v>9857</v>
      </c>
      <c r="L2260" s="184" t="s">
        <v>514</v>
      </c>
    </row>
    <row r="2261" spans="1:12" x14ac:dyDescent="0.25">
      <c r="A2261" s="184" t="s">
        <v>9858</v>
      </c>
      <c r="B2261" s="184" t="s">
        <v>9859</v>
      </c>
      <c r="C2261" s="184" t="s">
        <v>56</v>
      </c>
      <c r="F2261" s="184" t="s">
        <v>989</v>
      </c>
      <c r="G2261" s="185">
        <v>610188.57999999996</v>
      </c>
      <c r="H2261" s="184" t="s">
        <v>9860</v>
      </c>
      <c r="I2261" s="184" t="s">
        <v>9861</v>
      </c>
      <c r="J2261" s="184" t="s">
        <v>9862</v>
      </c>
      <c r="K2261" s="184" t="s">
        <v>9857</v>
      </c>
      <c r="L2261" s="184" t="s">
        <v>9863</v>
      </c>
    </row>
    <row r="2262" spans="1:12" x14ac:dyDescent="0.25">
      <c r="A2262" s="184" t="s">
        <v>9864</v>
      </c>
      <c r="B2262" s="184" t="s">
        <v>9865</v>
      </c>
      <c r="C2262" s="184" t="s">
        <v>56</v>
      </c>
      <c r="F2262" s="184" t="s">
        <v>989</v>
      </c>
      <c r="G2262" s="185">
        <v>529178.18000000005</v>
      </c>
      <c r="H2262" s="184" t="s">
        <v>9866</v>
      </c>
      <c r="I2262" s="184" t="s">
        <v>9867</v>
      </c>
      <c r="J2262" s="184" t="s">
        <v>9868</v>
      </c>
      <c r="K2262" s="184" t="s">
        <v>9869</v>
      </c>
      <c r="L2262" s="184" t="s">
        <v>9870</v>
      </c>
    </row>
    <row r="2263" spans="1:12" x14ac:dyDescent="0.25">
      <c r="A2263" s="184" t="s">
        <v>9871</v>
      </c>
      <c r="B2263" s="184" t="s">
        <v>9872</v>
      </c>
      <c r="C2263" s="184" t="s">
        <v>56</v>
      </c>
      <c r="F2263" s="184" t="s">
        <v>989</v>
      </c>
      <c r="G2263" s="185">
        <v>443063.83</v>
      </c>
      <c r="H2263" s="184" t="s">
        <v>9873</v>
      </c>
      <c r="I2263" s="184" t="s">
        <v>9874</v>
      </c>
      <c r="J2263" s="184" t="s">
        <v>9875</v>
      </c>
      <c r="K2263" s="184" t="s">
        <v>9876</v>
      </c>
      <c r="L2263" s="184" t="s">
        <v>9877</v>
      </c>
    </row>
    <row r="2264" spans="1:12" x14ac:dyDescent="0.25">
      <c r="A2264" s="184" t="s">
        <v>9878</v>
      </c>
      <c r="B2264" s="184" t="s">
        <v>9879</v>
      </c>
      <c r="C2264" s="184" t="s">
        <v>56</v>
      </c>
      <c r="F2264" s="184" t="s">
        <v>989</v>
      </c>
      <c r="G2264" s="185">
        <v>558859.31000000006</v>
      </c>
      <c r="H2264" s="184" t="s">
        <v>9880</v>
      </c>
      <c r="I2264" s="184" t="s">
        <v>9881</v>
      </c>
      <c r="J2264" s="184" t="s">
        <v>9882</v>
      </c>
      <c r="K2264" s="184" t="s">
        <v>9883</v>
      </c>
      <c r="L2264" s="184" t="s">
        <v>9884</v>
      </c>
    </row>
    <row r="2265" spans="1:12" x14ac:dyDescent="0.25">
      <c r="A2265" s="184" t="s">
        <v>9885</v>
      </c>
      <c r="B2265" s="184" t="s">
        <v>9886</v>
      </c>
      <c r="C2265" s="184" t="s">
        <v>56</v>
      </c>
      <c r="F2265" s="184" t="s">
        <v>989</v>
      </c>
      <c r="G2265" s="185">
        <v>544498.68999999994</v>
      </c>
      <c r="H2265" s="184" t="s">
        <v>9887</v>
      </c>
      <c r="I2265" s="184" t="s">
        <v>9888</v>
      </c>
      <c r="J2265" s="184" t="s">
        <v>9889</v>
      </c>
      <c r="K2265" s="184" t="s">
        <v>9890</v>
      </c>
      <c r="L2265" s="184" t="s">
        <v>9891</v>
      </c>
    </row>
    <row r="2266" spans="1:12" x14ac:dyDescent="0.25">
      <c r="A2266" s="184" t="s">
        <v>9892</v>
      </c>
      <c r="B2266" s="184" t="s">
        <v>9893</v>
      </c>
      <c r="C2266" s="184" t="s">
        <v>56</v>
      </c>
      <c r="F2266" s="184" t="s">
        <v>989</v>
      </c>
      <c r="G2266" s="185">
        <v>1493617.08</v>
      </c>
      <c r="H2266" s="184" t="s">
        <v>9894</v>
      </c>
      <c r="I2266" s="184" t="s">
        <v>9895</v>
      </c>
      <c r="J2266" s="184" t="s">
        <v>9896</v>
      </c>
      <c r="K2266" s="184" t="s">
        <v>9897</v>
      </c>
      <c r="L2266" s="184" t="s">
        <v>9898</v>
      </c>
    </row>
    <row r="2267" spans="1:12" x14ac:dyDescent="0.25">
      <c r="A2267" s="184" t="s">
        <v>9899</v>
      </c>
      <c r="B2267" s="184" t="s">
        <v>9900</v>
      </c>
      <c r="C2267" s="184" t="s">
        <v>56</v>
      </c>
      <c r="F2267" s="184" t="s">
        <v>989</v>
      </c>
      <c r="G2267" s="185">
        <v>1178013.93</v>
      </c>
      <c r="H2267" s="184" t="s">
        <v>9901</v>
      </c>
      <c r="I2267" s="184" t="s">
        <v>9902</v>
      </c>
      <c r="J2267" s="184" t="s">
        <v>9903</v>
      </c>
      <c r="K2267" s="184" t="s">
        <v>9904</v>
      </c>
      <c r="L2267" s="184" t="s">
        <v>9905</v>
      </c>
    </row>
    <row r="2268" spans="1:12" x14ac:dyDescent="0.25">
      <c r="A2268" s="184" t="s">
        <v>9906</v>
      </c>
      <c r="B2268" s="184" t="s">
        <v>9907</v>
      </c>
      <c r="C2268" s="184" t="s">
        <v>56</v>
      </c>
      <c r="F2268" s="184" t="s">
        <v>989</v>
      </c>
      <c r="G2268" s="185">
        <v>1050227.1499999999</v>
      </c>
      <c r="H2268" s="184" t="s">
        <v>9908</v>
      </c>
      <c r="I2268" s="184" t="s">
        <v>9909</v>
      </c>
      <c r="J2268" s="184" t="s">
        <v>9910</v>
      </c>
      <c r="K2268" s="184" t="s">
        <v>9911</v>
      </c>
      <c r="L2268" s="184" t="s">
        <v>9912</v>
      </c>
    </row>
    <row r="2269" spans="1:12" x14ac:dyDescent="0.25">
      <c r="A2269" s="184" t="s">
        <v>9913</v>
      </c>
      <c r="B2269" s="184" t="s">
        <v>9914</v>
      </c>
      <c r="C2269" s="184" t="s">
        <v>56</v>
      </c>
      <c r="F2269" s="184" t="s">
        <v>989</v>
      </c>
      <c r="G2269" s="185">
        <v>897002.53</v>
      </c>
      <c r="H2269" s="184" t="s">
        <v>9915</v>
      </c>
      <c r="I2269" s="184" t="s">
        <v>9916</v>
      </c>
      <c r="J2269" s="184" t="s">
        <v>9917</v>
      </c>
      <c r="K2269" s="184" t="s">
        <v>9911</v>
      </c>
      <c r="L2269" s="184" t="s">
        <v>9918</v>
      </c>
    </row>
    <row r="2270" spans="1:12" x14ac:dyDescent="0.25">
      <c r="A2270" s="184" t="s">
        <v>9919</v>
      </c>
      <c r="B2270" s="184" t="s">
        <v>9920</v>
      </c>
      <c r="C2270" s="184" t="s">
        <v>56</v>
      </c>
      <c r="F2270" s="184" t="s">
        <v>989</v>
      </c>
      <c r="G2270" s="185">
        <v>1045671.64</v>
      </c>
      <c r="H2270" s="184" t="s">
        <v>9921</v>
      </c>
      <c r="I2270" s="184" t="s">
        <v>9922</v>
      </c>
      <c r="J2270" s="184" t="s">
        <v>9923</v>
      </c>
      <c r="K2270" s="184" t="s">
        <v>9924</v>
      </c>
      <c r="L2270" s="184" t="s">
        <v>9925</v>
      </c>
    </row>
    <row r="2271" spans="1:12" x14ac:dyDescent="0.25">
      <c r="A2271" s="184" t="s">
        <v>9926</v>
      </c>
      <c r="B2271" s="184" t="s">
        <v>9927</v>
      </c>
      <c r="C2271" s="184" t="s">
        <v>56</v>
      </c>
      <c r="F2271" s="184" t="s">
        <v>989</v>
      </c>
      <c r="G2271" s="185">
        <v>846205.56</v>
      </c>
      <c r="H2271" s="184" t="s">
        <v>9928</v>
      </c>
      <c r="I2271" s="184" t="s">
        <v>9916</v>
      </c>
      <c r="J2271" s="184" t="s">
        <v>9929</v>
      </c>
      <c r="K2271" s="184" t="s">
        <v>9911</v>
      </c>
      <c r="L2271" s="184" t="s">
        <v>9930</v>
      </c>
    </row>
    <row r="2272" spans="1:12" x14ac:dyDescent="0.25">
      <c r="A2272" s="184" t="s">
        <v>9931</v>
      </c>
      <c r="B2272" s="184" t="s">
        <v>9932</v>
      </c>
      <c r="C2272" s="184" t="s">
        <v>56</v>
      </c>
      <c r="F2272" s="184" t="s">
        <v>989</v>
      </c>
      <c r="G2272" s="185">
        <v>349928.04</v>
      </c>
      <c r="H2272" s="184" t="s">
        <v>9933</v>
      </c>
      <c r="I2272" s="184" t="s">
        <v>9934</v>
      </c>
      <c r="J2272" s="184" t="s">
        <v>9935</v>
      </c>
      <c r="K2272" s="184" t="s">
        <v>9936</v>
      </c>
      <c r="L2272" s="184" t="s">
        <v>9937</v>
      </c>
    </row>
    <row r="2273" spans="1:12" x14ac:dyDescent="0.25">
      <c r="A2273" s="184" t="s">
        <v>9938</v>
      </c>
      <c r="B2273" s="184" t="s">
        <v>9939</v>
      </c>
      <c r="C2273" s="184" t="s">
        <v>56</v>
      </c>
      <c r="F2273" s="184" t="s">
        <v>989</v>
      </c>
      <c r="G2273" s="185">
        <v>381334.11</v>
      </c>
      <c r="H2273" s="184" t="s">
        <v>9940</v>
      </c>
      <c r="I2273" s="184" t="s">
        <v>9941</v>
      </c>
      <c r="J2273" s="184" t="s">
        <v>9942</v>
      </c>
      <c r="K2273" s="184" t="s">
        <v>9943</v>
      </c>
      <c r="L2273" s="184" t="s">
        <v>9944</v>
      </c>
    </row>
    <row r="2274" spans="1:12" x14ac:dyDescent="0.25">
      <c r="A2274" s="184" t="s">
        <v>9945</v>
      </c>
      <c r="B2274" s="184" t="s">
        <v>9946</v>
      </c>
      <c r="C2274" s="184" t="s">
        <v>56</v>
      </c>
      <c r="F2274" s="184" t="s">
        <v>989</v>
      </c>
      <c r="G2274" s="185">
        <v>950851.9</v>
      </c>
      <c r="H2274" s="184" t="s">
        <v>9947</v>
      </c>
      <c r="I2274" s="184" t="s">
        <v>9948</v>
      </c>
      <c r="J2274" s="184" t="s">
        <v>9949</v>
      </c>
      <c r="K2274" s="184" t="s">
        <v>9950</v>
      </c>
      <c r="L2274" s="184" t="s">
        <v>9951</v>
      </c>
    </row>
    <row r="2275" spans="1:12" x14ac:dyDescent="0.25">
      <c r="A2275" s="184" t="s">
        <v>9952</v>
      </c>
      <c r="B2275" s="184" t="s">
        <v>9953</v>
      </c>
      <c r="C2275" s="184" t="s">
        <v>56</v>
      </c>
      <c r="F2275" s="184" t="s">
        <v>989</v>
      </c>
      <c r="G2275" s="185">
        <v>1112070.5900000001</v>
      </c>
      <c r="H2275" s="184" t="s">
        <v>9954</v>
      </c>
      <c r="I2275" s="184" t="s">
        <v>9955</v>
      </c>
      <c r="J2275" s="184" t="s">
        <v>9956</v>
      </c>
      <c r="K2275" s="184" t="s">
        <v>9957</v>
      </c>
      <c r="L2275" s="184" t="s">
        <v>9958</v>
      </c>
    </row>
    <row r="2276" spans="1:12" x14ac:dyDescent="0.25">
      <c r="A2276" s="184" t="s">
        <v>9959</v>
      </c>
      <c r="B2276" s="184" t="s">
        <v>9960</v>
      </c>
      <c r="C2276" s="184" t="s">
        <v>56</v>
      </c>
      <c r="F2276" s="184" t="s">
        <v>989</v>
      </c>
      <c r="G2276" s="185">
        <v>1585727.58</v>
      </c>
      <c r="H2276" s="184" t="s">
        <v>9961</v>
      </c>
      <c r="I2276" s="184" t="s">
        <v>9895</v>
      </c>
      <c r="J2276" s="184" t="s">
        <v>9962</v>
      </c>
      <c r="K2276" s="184" t="s">
        <v>9963</v>
      </c>
      <c r="L2276" s="184" t="s">
        <v>9964</v>
      </c>
    </row>
    <row r="2277" spans="1:12" x14ac:dyDescent="0.25">
      <c r="A2277" s="184" t="s">
        <v>9965</v>
      </c>
      <c r="B2277" s="184" t="s">
        <v>9966</v>
      </c>
      <c r="C2277" s="184" t="s">
        <v>56</v>
      </c>
      <c r="F2277" s="184" t="s">
        <v>989</v>
      </c>
      <c r="G2277" s="185">
        <v>1586089.64</v>
      </c>
      <c r="H2277" s="184" t="s">
        <v>9967</v>
      </c>
      <c r="I2277" s="184" t="s">
        <v>9895</v>
      </c>
      <c r="J2277" s="184" t="s">
        <v>9962</v>
      </c>
      <c r="K2277" s="184" t="s">
        <v>9963</v>
      </c>
      <c r="L2277" s="184" t="s">
        <v>9968</v>
      </c>
    </row>
    <row r="2278" spans="1:12" x14ac:dyDescent="0.25">
      <c r="A2278" s="184" t="s">
        <v>9969</v>
      </c>
      <c r="B2278" s="184" t="s">
        <v>9970</v>
      </c>
      <c r="C2278" s="184" t="s">
        <v>56</v>
      </c>
      <c r="F2278" s="184" t="s">
        <v>989</v>
      </c>
      <c r="G2278" s="185">
        <v>1170469.8999999999</v>
      </c>
      <c r="H2278" s="184" t="s">
        <v>9971</v>
      </c>
      <c r="I2278" s="184" t="s">
        <v>9955</v>
      </c>
      <c r="J2278" s="184" t="s">
        <v>9972</v>
      </c>
      <c r="K2278" s="184" t="s">
        <v>9957</v>
      </c>
      <c r="L2278" s="184" t="s">
        <v>9973</v>
      </c>
    </row>
    <row r="2279" spans="1:12" x14ac:dyDescent="0.25">
      <c r="A2279" s="184" t="s">
        <v>9974</v>
      </c>
      <c r="B2279" s="184" t="s">
        <v>9975</v>
      </c>
      <c r="C2279" s="184" t="s">
        <v>56</v>
      </c>
      <c r="F2279" s="184" t="s">
        <v>989</v>
      </c>
      <c r="G2279" s="185">
        <v>1512354.79</v>
      </c>
      <c r="H2279" s="184" t="s">
        <v>9894</v>
      </c>
      <c r="I2279" s="184" t="s">
        <v>9895</v>
      </c>
      <c r="J2279" s="184" t="s">
        <v>9976</v>
      </c>
      <c r="K2279" s="184" t="s">
        <v>9897</v>
      </c>
      <c r="L2279" s="184" t="s">
        <v>9977</v>
      </c>
    </row>
    <row r="2280" spans="1:12" x14ac:dyDescent="0.25">
      <c r="A2280" s="184" t="s">
        <v>9978</v>
      </c>
      <c r="B2280" s="184" t="s">
        <v>9979</v>
      </c>
      <c r="C2280" s="184" t="s">
        <v>56</v>
      </c>
      <c r="F2280" s="184" t="s">
        <v>989</v>
      </c>
      <c r="G2280" s="185">
        <v>626764.73</v>
      </c>
      <c r="H2280" s="184" t="s">
        <v>9980</v>
      </c>
      <c r="I2280" s="184" t="s">
        <v>9981</v>
      </c>
      <c r="J2280" s="184" t="s">
        <v>9982</v>
      </c>
      <c r="K2280" s="184" t="s">
        <v>9983</v>
      </c>
      <c r="L2280" s="184" t="s">
        <v>9984</v>
      </c>
    </row>
    <row r="2281" spans="1:12" x14ac:dyDescent="0.25">
      <c r="A2281" s="184" t="s">
        <v>9985</v>
      </c>
      <c r="B2281" s="184" t="s">
        <v>9986</v>
      </c>
      <c r="C2281" s="184" t="s">
        <v>56</v>
      </c>
      <c r="F2281" s="184" t="s">
        <v>989</v>
      </c>
      <c r="G2281" s="185">
        <v>678804.16</v>
      </c>
      <c r="H2281" s="184" t="s">
        <v>9987</v>
      </c>
      <c r="I2281" s="184" t="s">
        <v>9988</v>
      </c>
      <c r="J2281" s="184" t="s">
        <v>9989</v>
      </c>
      <c r="K2281" s="184" t="s">
        <v>9990</v>
      </c>
      <c r="L2281" s="184" t="s">
        <v>9991</v>
      </c>
    </row>
    <row r="2282" spans="1:12" x14ac:dyDescent="0.25">
      <c r="A2282" s="184" t="s">
        <v>9992</v>
      </c>
      <c r="B2282" s="184" t="s">
        <v>9993</v>
      </c>
      <c r="C2282" s="184" t="s">
        <v>56</v>
      </c>
      <c r="F2282" s="184" t="s">
        <v>989</v>
      </c>
      <c r="G2282" s="185">
        <v>843056.89</v>
      </c>
      <c r="H2282" s="184" t="s">
        <v>9994</v>
      </c>
      <c r="I2282" s="184" t="s">
        <v>9995</v>
      </c>
      <c r="J2282" s="184" t="s">
        <v>9996</v>
      </c>
      <c r="K2282" s="184" t="s">
        <v>9997</v>
      </c>
      <c r="L2282" s="184" t="s">
        <v>9998</v>
      </c>
    </row>
    <row r="2283" spans="1:12" x14ac:dyDescent="0.25">
      <c r="A2283" s="184" t="s">
        <v>9999</v>
      </c>
      <c r="B2283" s="184" t="s">
        <v>10000</v>
      </c>
      <c r="C2283" s="184" t="s">
        <v>56</v>
      </c>
      <c r="F2283" s="184" t="s">
        <v>989</v>
      </c>
      <c r="G2283" s="185">
        <v>753124.62</v>
      </c>
      <c r="H2283" s="184" t="s">
        <v>10001</v>
      </c>
      <c r="I2283" s="184" t="s">
        <v>10002</v>
      </c>
      <c r="J2283" s="184" t="s">
        <v>10003</v>
      </c>
      <c r="K2283" s="184" t="s">
        <v>10004</v>
      </c>
      <c r="L2283" s="184" t="s">
        <v>10005</v>
      </c>
    </row>
    <row r="2284" spans="1:12" x14ac:dyDescent="0.25">
      <c r="A2284" s="184" t="s">
        <v>10006</v>
      </c>
      <c r="B2284" s="184" t="s">
        <v>10007</v>
      </c>
      <c r="C2284" s="184" t="s">
        <v>56</v>
      </c>
      <c r="F2284" s="184" t="s">
        <v>989</v>
      </c>
      <c r="G2284" s="185">
        <v>172415.63</v>
      </c>
      <c r="H2284" s="184" t="s">
        <v>10008</v>
      </c>
      <c r="I2284" s="184" t="s">
        <v>10009</v>
      </c>
      <c r="J2284" s="184" t="s">
        <v>10010</v>
      </c>
      <c r="K2284" s="184" t="s">
        <v>10011</v>
      </c>
      <c r="L2284" s="184" t="s">
        <v>514</v>
      </c>
    </row>
    <row r="2285" spans="1:12" x14ac:dyDescent="0.25">
      <c r="A2285" s="184" t="s">
        <v>10012</v>
      </c>
      <c r="B2285" s="184" t="s">
        <v>10013</v>
      </c>
      <c r="C2285" s="184" t="s">
        <v>56</v>
      </c>
      <c r="F2285" s="184" t="s">
        <v>989</v>
      </c>
      <c r="G2285" s="185">
        <v>401164.15</v>
      </c>
      <c r="H2285" s="184" t="s">
        <v>10014</v>
      </c>
      <c r="I2285" s="184" t="s">
        <v>10015</v>
      </c>
      <c r="J2285" s="184" t="s">
        <v>10016</v>
      </c>
      <c r="K2285" s="184" t="s">
        <v>10017</v>
      </c>
      <c r="L2285" s="184" t="s">
        <v>10018</v>
      </c>
    </row>
    <row r="2286" spans="1:12" x14ac:dyDescent="0.25">
      <c r="A2286" s="184" t="s">
        <v>10019</v>
      </c>
      <c r="B2286" s="184" t="s">
        <v>10020</v>
      </c>
      <c r="C2286" s="184" t="s">
        <v>56</v>
      </c>
      <c r="F2286" s="184" t="s">
        <v>989</v>
      </c>
      <c r="G2286" s="185">
        <v>412241.64</v>
      </c>
      <c r="H2286" s="184" t="s">
        <v>10021</v>
      </c>
      <c r="I2286" s="184" t="s">
        <v>10022</v>
      </c>
      <c r="J2286" s="184" t="s">
        <v>10023</v>
      </c>
      <c r="K2286" s="184" t="s">
        <v>10024</v>
      </c>
      <c r="L2286" s="184" t="s">
        <v>10025</v>
      </c>
    </row>
    <row r="2287" spans="1:12" x14ac:dyDescent="0.25">
      <c r="A2287" s="184" t="s">
        <v>10026</v>
      </c>
      <c r="B2287" s="184" t="s">
        <v>10027</v>
      </c>
      <c r="C2287" s="184" t="s">
        <v>56</v>
      </c>
      <c r="F2287" s="184" t="s">
        <v>989</v>
      </c>
      <c r="G2287" s="185">
        <v>193159.13</v>
      </c>
      <c r="H2287" s="184" t="s">
        <v>10028</v>
      </c>
      <c r="I2287" s="184" t="s">
        <v>10029</v>
      </c>
      <c r="J2287" s="184" t="s">
        <v>10030</v>
      </c>
      <c r="K2287" s="184" t="s">
        <v>514</v>
      </c>
      <c r="L2287" s="184" t="s">
        <v>10031</v>
      </c>
    </row>
    <row r="2288" spans="1:12" x14ac:dyDescent="0.25">
      <c r="A2288" s="184" t="s">
        <v>10032</v>
      </c>
      <c r="B2288" s="184" t="s">
        <v>10033</v>
      </c>
      <c r="C2288" s="184" t="s">
        <v>56</v>
      </c>
      <c r="F2288" s="184" t="s">
        <v>989</v>
      </c>
      <c r="G2288" s="185">
        <v>2190819.83</v>
      </c>
      <c r="H2288" s="184" t="s">
        <v>10034</v>
      </c>
      <c r="I2288" s="184" t="s">
        <v>10035</v>
      </c>
      <c r="J2288" s="184" t="s">
        <v>10036</v>
      </c>
      <c r="K2288" s="184" t="s">
        <v>9825</v>
      </c>
      <c r="L2288" s="184" t="s">
        <v>9629</v>
      </c>
    </row>
    <row r="2289" spans="1:12" x14ac:dyDescent="0.25">
      <c r="A2289" s="184" t="s">
        <v>10037</v>
      </c>
      <c r="B2289" s="184" t="s">
        <v>10038</v>
      </c>
      <c r="C2289" s="184" t="s">
        <v>74</v>
      </c>
      <c r="F2289" s="184" t="s">
        <v>5586</v>
      </c>
      <c r="G2289" s="185">
        <v>52856.73</v>
      </c>
      <c r="H2289" s="184" t="s">
        <v>10039</v>
      </c>
      <c r="I2289" s="184" t="s">
        <v>9601</v>
      </c>
      <c r="J2289" s="184" t="s">
        <v>9602</v>
      </c>
      <c r="K2289" s="184" t="s">
        <v>9603</v>
      </c>
      <c r="L2289" s="184" t="s">
        <v>514</v>
      </c>
    </row>
    <row r="2290" spans="1:12" x14ac:dyDescent="0.25">
      <c r="A2290" s="184" t="s">
        <v>10040</v>
      </c>
      <c r="B2290" s="184" t="s">
        <v>10041</v>
      </c>
      <c r="C2290" s="184" t="s">
        <v>74</v>
      </c>
      <c r="F2290" s="184" t="s">
        <v>981</v>
      </c>
      <c r="G2290" s="185">
        <v>60821.11</v>
      </c>
      <c r="H2290" s="184" t="s">
        <v>514</v>
      </c>
      <c r="I2290" s="184" t="s">
        <v>10042</v>
      </c>
      <c r="J2290" s="184" t="s">
        <v>1262</v>
      </c>
      <c r="K2290" s="184" t="s">
        <v>514</v>
      </c>
      <c r="L2290" s="184" t="s">
        <v>514</v>
      </c>
    </row>
    <row r="2291" spans="1:12" x14ac:dyDescent="0.25">
      <c r="A2291" s="184" t="s">
        <v>10043</v>
      </c>
      <c r="B2291" s="184" t="s">
        <v>10044</v>
      </c>
      <c r="C2291" s="184" t="s">
        <v>74</v>
      </c>
      <c r="F2291" s="184" t="s">
        <v>981</v>
      </c>
      <c r="G2291" s="185">
        <v>10009.15</v>
      </c>
      <c r="H2291" s="184" t="s">
        <v>514</v>
      </c>
      <c r="I2291" s="184" t="s">
        <v>1758</v>
      </c>
      <c r="J2291" s="184" t="s">
        <v>1327</v>
      </c>
      <c r="K2291" s="184" t="s">
        <v>514</v>
      </c>
      <c r="L2291" s="184" t="s">
        <v>514</v>
      </c>
    </row>
    <row r="2292" spans="1:12" x14ac:dyDescent="0.25">
      <c r="A2292" s="184" t="s">
        <v>10045</v>
      </c>
      <c r="B2292" s="184" t="s">
        <v>10046</v>
      </c>
      <c r="C2292" s="184" t="s">
        <v>74</v>
      </c>
      <c r="F2292" s="184" t="s">
        <v>5820</v>
      </c>
      <c r="G2292" s="185">
        <v>0</v>
      </c>
      <c r="H2292" s="184" t="s">
        <v>514</v>
      </c>
      <c r="I2292" s="184" t="s">
        <v>514</v>
      </c>
      <c r="J2292" s="184" t="s">
        <v>514</v>
      </c>
      <c r="K2292" s="184" t="s">
        <v>514</v>
      </c>
      <c r="L2292" s="184" t="s">
        <v>514</v>
      </c>
    </row>
    <row r="2293" spans="1:12" s="193" customFormat="1" x14ac:dyDescent="0.25">
      <c r="A2293" s="191" t="s">
        <v>10047</v>
      </c>
      <c r="B2293" s="191" t="s">
        <v>10048</v>
      </c>
      <c r="C2293" s="191" t="s">
        <v>74</v>
      </c>
      <c r="D2293" s="184"/>
      <c r="E2293" s="184"/>
      <c r="F2293" s="184" t="s">
        <v>510</v>
      </c>
      <c r="G2293" s="192">
        <v>60821.11</v>
      </c>
      <c r="H2293" s="191" t="s">
        <v>514</v>
      </c>
      <c r="I2293" s="191" t="s">
        <v>10042</v>
      </c>
      <c r="J2293" s="191" t="s">
        <v>1262</v>
      </c>
      <c r="K2293" s="191" t="s">
        <v>514</v>
      </c>
      <c r="L2293" s="191" t="s">
        <v>514</v>
      </c>
    </row>
    <row r="2294" spans="1:12" x14ac:dyDescent="0.25">
      <c r="A2294" s="184" t="s">
        <v>10049</v>
      </c>
      <c r="B2294" s="184" t="s">
        <v>10050</v>
      </c>
      <c r="C2294" s="184" t="s">
        <v>74</v>
      </c>
      <c r="F2294" s="184" t="s">
        <v>510</v>
      </c>
      <c r="G2294" s="185">
        <v>14960</v>
      </c>
      <c r="H2294" s="184" t="s">
        <v>514</v>
      </c>
      <c r="I2294" s="184" t="s">
        <v>514</v>
      </c>
      <c r="J2294" s="184" t="s">
        <v>514</v>
      </c>
      <c r="K2294" s="184" t="s">
        <v>514</v>
      </c>
      <c r="L2294" s="184" t="s">
        <v>10051</v>
      </c>
    </row>
    <row r="2295" spans="1:12" x14ac:dyDescent="0.25">
      <c r="A2295" s="184" t="s">
        <v>10052</v>
      </c>
      <c r="B2295" s="184" t="s">
        <v>10053</v>
      </c>
      <c r="C2295" s="184" t="s">
        <v>74</v>
      </c>
      <c r="F2295" s="184" t="s">
        <v>510</v>
      </c>
      <c r="G2295" s="185">
        <v>6500000</v>
      </c>
      <c r="H2295" s="184" t="s">
        <v>514</v>
      </c>
      <c r="I2295" s="184" t="s">
        <v>514</v>
      </c>
      <c r="J2295" s="184" t="s">
        <v>514</v>
      </c>
      <c r="K2295" s="184" t="s">
        <v>514</v>
      </c>
      <c r="L2295" s="184" t="s">
        <v>10054</v>
      </c>
    </row>
    <row r="2296" spans="1:12" x14ac:dyDescent="0.25">
      <c r="A2296" s="184" t="s">
        <v>10055</v>
      </c>
      <c r="B2296" s="184" t="s">
        <v>10056</v>
      </c>
      <c r="C2296" s="184" t="s">
        <v>74</v>
      </c>
      <c r="F2296" s="184" t="s">
        <v>510</v>
      </c>
      <c r="G2296" s="185">
        <v>0</v>
      </c>
      <c r="H2296" s="184" t="s">
        <v>514</v>
      </c>
      <c r="I2296" s="184" t="s">
        <v>514</v>
      </c>
      <c r="J2296" s="184" t="s">
        <v>514</v>
      </c>
      <c r="K2296" s="184" t="s">
        <v>514</v>
      </c>
      <c r="L2296" s="184" t="s">
        <v>514</v>
      </c>
    </row>
    <row r="2297" spans="1:12" x14ac:dyDescent="0.25">
      <c r="A2297" s="184" t="s">
        <v>10057</v>
      </c>
      <c r="B2297" s="184" t="s">
        <v>10058</v>
      </c>
      <c r="C2297" s="184" t="s">
        <v>74</v>
      </c>
      <c r="F2297" s="184" t="s">
        <v>510</v>
      </c>
      <c r="G2297" s="185">
        <v>5229422</v>
      </c>
      <c r="H2297" s="184" t="s">
        <v>514</v>
      </c>
      <c r="I2297" s="184" t="s">
        <v>514</v>
      </c>
      <c r="J2297" s="184" t="s">
        <v>514</v>
      </c>
      <c r="K2297" s="184" t="s">
        <v>514</v>
      </c>
      <c r="L2297" s="184" t="s">
        <v>10059</v>
      </c>
    </row>
    <row r="2298" spans="1:12" x14ac:dyDescent="0.25">
      <c r="A2298" s="184" t="s">
        <v>10060</v>
      </c>
      <c r="B2298" s="184" t="s">
        <v>10061</v>
      </c>
      <c r="C2298" s="184" t="s">
        <v>74</v>
      </c>
      <c r="F2298" s="184" t="s">
        <v>510</v>
      </c>
      <c r="G2298" s="185">
        <v>7500000</v>
      </c>
      <c r="H2298" s="184" t="s">
        <v>514</v>
      </c>
      <c r="I2298" s="184" t="s">
        <v>514</v>
      </c>
      <c r="J2298" s="184" t="s">
        <v>514</v>
      </c>
      <c r="K2298" s="184" t="s">
        <v>514</v>
      </c>
      <c r="L2298" s="184" t="s">
        <v>10062</v>
      </c>
    </row>
    <row r="2299" spans="1:12" x14ac:dyDescent="0.25">
      <c r="A2299" s="184" t="s">
        <v>10063</v>
      </c>
      <c r="B2299" s="184" t="s">
        <v>10064</v>
      </c>
      <c r="C2299" s="184" t="s">
        <v>74</v>
      </c>
      <c r="F2299" s="184" t="s">
        <v>510</v>
      </c>
      <c r="G2299" s="185">
        <v>0</v>
      </c>
      <c r="H2299" s="184" t="s">
        <v>514</v>
      </c>
      <c r="I2299" s="184" t="s">
        <v>514</v>
      </c>
      <c r="J2299" s="184" t="s">
        <v>514</v>
      </c>
      <c r="K2299" s="184" t="s">
        <v>514</v>
      </c>
      <c r="L2299" s="184" t="s">
        <v>514</v>
      </c>
    </row>
    <row r="2300" spans="1:12" x14ac:dyDescent="0.25">
      <c r="A2300" s="184" t="s">
        <v>10065</v>
      </c>
      <c r="B2300" s="184" t="s">
        <v>10066</v>
      </c>
      <c r="C2300" s="184" t="s">
        <v>74</v>
      </c>
      <c r="F2300" s="184" t="s">
        <v>510</v>
      </c>
      <c r="G2300" s="185">
        <v>6515250</v>
      </c>
      <c r="H2300" s="184" t="s">
        <v>514</v>
      </c>
      <c r="I2300" s="184" t="s">
        <v>514</v>
      </c>
      <c r="J2300" s="184" t="s">
        <v>514</v>
      </c>
      <c r="K2300" s="184" t="s">
        <v>514</v>
      </c>
      <c r="L2300" s="184" t="s">
        <v>10067</v>
      </c>
    </row>
    <row r="2301" spans="1:12" x14ac:dyDescent="0.25">
      <c r="A2301" s="184" t="s">
        <v>10068</v>
      </c>
      <c r="B2301" s="184" t="s">
        <v>10069</v>
      </c>
      <c r="C2301" s="184" t="s">
        <v>74</v>
      </c>
      <c r="F2301" s="184" t="s">
        <v>510</v>
      </c>
      <c r="G2301" s="185">
        <v>0</v>
      </c>
      <c r="H2301" s="184" t="s">
        <v>514</v>
      </c>
      <c r="I2301" s="184" t="s">
        <v>514</v>
      </c>
      <c r="J2301" s="184" t="s">
        <v>514</v>
      </c>
      <c r="K2301" s="184" t="s">
        <v>514</v>
      </c>
      <c r="L2301" s="184" t="s">
        <v>514</v>
      </c>
    </row>
    <row r="2302" spans="1:12" x14ac:dyDescent="0.25">
      <c r="A2302" s="184" t="s">
        <v>10070</v>
      </c>
      <c r="B2302" s="184" t="s">
        <v>10071</v>
      </c>
      <c r="C2302" s="184" t="s">
        <v>74</v>
      </c>
      <c r="F2302" s="184" t="s">
        <v>528</v>
      </c>
      <c r="G2302" s="185">
        <v>35059.01</v>
      </c>
      <c r="H2302" s="184" t="s">
        <v>514</v>
      </c>
      <c r="I2302" s="184" t="s">
        <v>10072</v>
      </c>
      <c r="J2302" s="184" t="s">
        <v>10073</v>
      </c>
      <c r="K2302" s="184" t="s">
        <v>514</v>
      </c>
      <c r="L2302" s="184" t="s">
        <v>514</v>
      </c>
    </row>
    <row r="2303" spans="1:12" x14ac:dyDescent="0.25">
      <c r="A2303" s="184" t="s">
        <v>10074</v>
      </c>
      <c r="B2303" s="184" t="s">
        <v>10075</v>
      </c>
      <c r="C2303" s="184" t="s">
        <v>74</v>
      </c>
      <c r="F2303" s="184" t="s">
        <v>2987</v>
      </c>
      <c r="G2303" s="185">
        <v>277.41000000000003</v>
      </c>
      <c r="H2303" s="184" t="s">
        <v>10076</v>
      </c>
      <c r="I2303" s="184" t="s">
        <v>10077</v>
      </c>
      <c r="J2303" s="184" t="s">
        <v>10078</v>
      </c>
      <c r="K2303" s="184" t="s">
        <v>514</v>
      </c>
      <c r="L2303" s="184" t="s">
        <v>514</v>
      </c>
    </row>
    <row r="2304" spans="1:12" x14ac:dyDescent="0.25">
      <c r="A2304" s="184" t="s">
        <v>10079</v>
      </c>
      <c r="B2304" s="184" t="s">
        <v>10080</v>
      </c>
      <c r="C2304" s="184" t="s">
        <v>74</v>
      </c>
      <c r="F2304" s="184" t="s">
        <v>2987</v>
      </c>
      <c r="G2304" s="185">
        <v>7401.39</v>
      </c>
      <c r="H2304" s="184" t="s">
        <v>10081</v>
      </c>
      <c r="I2304" s="184" t="s">
        <v>10082</v>
      </c>
      <c r="J2304" s="184" t="s">
        <v>10083</v>
      </c>
      <c r="K2304" s="184" t="s">
        <v>514</v>
      </c>
      <c r="L2304" s="184" t="s">
        <v>514</v>
      </c>
    </row>
    <row r="2305" spans="1:12" x14ac:dyDescent="0.25">
      <c r="A2305" s="184" t="s">
        <v>10084</v>
      </c>
      <c r="B2305" s="184" t="s">
        <v>10085</v>
      </c>
      <c r="C2305" s="184" t="s">
        <v>74</v>
      </c>
      <c r="F2305" s="184" t="s">
        <v>826</v>
      </c>
      <c r="G2305" s="185">
        <v>121761.3</v>
      </c>
      <c r="H2305" s="184" t="s">
        <v>10086</v>
      </c>
      <c r="I2305" s="184" t="s">
        <v>10087</v>
      </c>
      <c r="J2305" s="184" t="s">
        <v>10088</v>
      </c>
      <c r="K2305" s="184" t="s">
        <v>514</v>
      </c>
      <c r="L2305" s="184" t="s">
        <v>514</v>
      </c>
    </row>
    <row r="2306" spans="1:12" x14ac:dyDescent="0.25">
      <c r="A2306" s="184" t="s">
        <v>10089</v>
      </c>
      <c r="B2306" s="184" t="s">
        <v>10090</v>
      </c>
      <c r="C2306" s="184" t="s">
        <v>74</v>
      </c>
      <c r="F2306" s="184" t="s">
        <v>826</v>
      </c>
      <c r="G2306" s="185">
        <v>27741.42</v>
      </c>
      <c r="H2306" s="184" t="s">
        <v>514</v>
      </c>
      <c r="I2306" s="184" t="s">
        <v>10091</v>
      </c>
      <c r="J2306" s="184" t="s">
        <v>10092</v>
      </c>
      <c r="K2306" s="184" t="s">
        <v>514</v>
      </c>
      <c r="L2306" s="184" t="s">
        <v>514</v>
      </c>
    </row>
    <row r="2307" spans="1:12" x14ac:dyDescent="0.25">
      <c r="A2307" s="184" t="s">
        <v>10093</v>
      </c>
      <c r="B2307" s="184" t="s">
        <v>10094</v>
      </c>
      <c r="C2307" s="184" t="s">
        <v>74</v>
      </c>
      <c r="F2307" s="184" t="s">
        <v>826</v>
      </c>
      <c r="G2307" s="185">
        <v>208850.65</v>
      </c>
      <c r="H2307" s="184" t="s">
        <v>10095</v>
      </c>
      <c r="I2307" s="184" t="s">
        <v>10096</v>
      </c>
      <c r="J2307" s="184" t="s">
        <v>10097</v>
      </c>
      <c r="K2307" s="184" t="s">
        <v>514</v>
      </c>
      <c r="L2307" s="184" t="s">
        <v>514</v>
      </c>
    </row>
    <row r="2308" spans="1:12" x14ac:dyDescent="0.25">
      <c r="A2308" s="184" t="s">
        <v>10098</v>
      </c>
      <c r="B2308" s="184" t="s">
        <v>10099</v>
      </c>
      <c r="C2308" s="184" t="s">
        <v>74</v>
      </c>
      <c r="F2308" s="184" t="s">
        <v>826</v>
      </c>
      <c r="G2308" s="185">
        <v>208850.65</v>
      </c>
      <c r="H2308" s="184" t="s">
        <v>10095</v>
      </c>
      <c r="I2308" s="184" t="s">
        <v>10096</v>
      </c>
      <c r="J2308" s="184" t="s">
        <v>10097</v>
      </c>
      <c r="K2308" s="184" t="s">
        <v>514</v>
      </c>
      <c r="L2308" s="184" t="s">
        <v>514</v>
      </c>
    </row>
    <row r="2309" spans="1:12" x14ac:dyDescent="0.25">
      <c r="A2309" s="184" t="s">
        <v>10100</v>
      </c>
      <c r="B2309" s="184" t="s">
        <v>10101</v>
      </c>
      <c r="C2309" s="184" t="s">
        <v>74</v>
      </c>
      <c r="F2309" s="184" t="s">
        <v>826</v>
      </c>
      <c r="G2309" s="185">
        <v>66490.52</v>
      </c>
      <c r="H2309" s="184" t="s">
        <v>514</v>
      </c>
      <c r="I2309" s="184" t="s">
        <v>10102</v>
      </c>
      <c r="J2309" s="184" t="s">
        <v>10103</v>
      </c>
      <c r="K2309" s="184" t="s">
        <v>514</v>
      </c>
      <c r="L2309" s="184" t="s">
        <v>514</v>
      </c>
    </row>
    <row r="2310" spans="1:12" x14ac:dyDescent="0.25">
      <c r="A2310" s="184" t="s">
        <v>10104</v>
      </c>
      <c r="B2310" s="184" t="s">
        <v>10105</v>
      </c>
      <c r="C2310" s="184" t="s">
        <v>74</v>
      </c>
      <c r="F2310" s="184" t="s">
        <v>826</v>
      </c>
      <c r="G2310" s="185">
        <v>546738.07999999996</v>
      </c>
      <c r="H2310" s="184" t="s">
        <v>10106</v>
      </c>
      <c r="I2310" s="184" t="s">
        <v>1286</v>
      </c>
      <c r="J2310" s="184" t="s">
        <v>10107</v>
      </c>
      <c r="K2310" s="184" t="s">
        <v>514</v>
      </c>
      <c r="L2310" s="184" t="s">
        <v>514</v>
      </c>
    </row>
    <row r="2311" spans="1:12" x14ac:dyDescent="0.25">
      <c r="A2311" s="184" t="s">
        <v>10108</v>
      </c>
      <c r="B2311" s="184" t="s">
        <v>10109</v>
      </c>
      <c r="C2311" s="184" t="s">
        <v>74</v>
      </c>
      <c r="F2311" s="184" t="s">
        <v>826</v>
      </c>
      <c r="G2311" s="185">
        <v>783826.48</v>
      </c>
      <c r="H2311" s="184" t="s">
        <v>10110</v>
      </c>
      <c r="I2311" s="184" t="s">
        <v>1286</v>
      </c>
      <c r="J2311" s="184" t="s">
        <v>10107</v>
      </c>
      <c r="K2311" s="184" t="s">
        <v>514</v>
      </c>
      <c r="L2311" s="184" t="s">
        <v>514</v>
      </c>
    </row>
    <row r="2312" spans="1:12" x14ac:dyDescent="0.25">
      <c r="A2312" s="184" t="s">
        <v>10111</v>
      </c>
      <c r="B2312" s="184" t="s">
        <v>10112</v>
      </c>
      <c r="C2312" s="184" t="s">
        <v>74</v>
      </c>
      <c r="F2312" s="184" t="s">
        <v>826</v>
      </c>
      <c r="G2312" s="185">
        <v>92458.92</v>
      </c>
      <c r="H2312" s="184" t="s">
        <v>10113</v>
      </c>
      <c r="I2312" s="184" t="s">
        <v>10114</v>
      </c>
      <c r="J2312" s="184" t="s">
        <v>10115</v>
      </c>
      <c r="K2312" s="184" t="s">
        <v>514</v>
      </c>
      <c r="L2312" s="184" t="s">
        <v>514</v>
      </c>
    </row>
    <row r="2313" spans="1:12" x14ac:dyDescent="0.25">
      <c r="A2313" s="184" t="s">
        <v>10116</v>
      </c>
      <c r="B2313" s="184" t="s">
        <v>10117</v>
      </c>
      <c r="C2313" s="184" t="s">
        <v>74</v>
      </c>
      <c r="F2313" s="184" t="s">
        <v>746</v>
      </c>
      <c r="G2313" s="185">
        <v>328795.15000000002</v>
      </c>
      <c r="H2313" s="184" t="s">
        <v>10118</v>
      </c>
      <c r="I2313" s="184" t="s">
        <v>10119</v>
      </c>
      <c r="J2313" s="184" t="s">
        <v>10120</v>
      </c>
      <c r="K2313" s="184" t="s">
        <v>514</v>
      </c>
      <c r="L2313" s="184" t="s">
        <v>514</v>
      </c>
    </row>
    <row r="2314" spans="1:12" x14ac:dyDescent="0.25">
      <c r="A2314" s="184" t="s">
        <v>10121</v>
      </c>
      <c r="B2314" s="184" t="s">
        <v>10122</v>
      </c>
      <c r="C2314" s="184" t="s">
        <v>74</v>
      </c>
      <c r="F2314" s="184" t="s">
        <v>746</v>
      </c>
      <c r="G2314" s="185">
        <v>808801</v>
      </c>
      <c r="H2314" s="184" t="s">
        <v>10123</v>
      </c>
      <c r="I2314" s="184" t="s">
        <v>10124</v>
      </c>
      <c r="J2314" s="184" t="s">
        <v>10125</v>
      </c>
      <c r="K2314" s="184" t="s">
        <v>514</v>
      </c>
      <c r="L2314" s="184" t="s">
        <v>514</v>
      </c>
    </row>
    <row r="2315" spans="1:12" x14ac:dyDescent="0.25">
      <c r="A2315" s="184" t="s">
        <v>10126</v>
      </c>
      <c r="B2315" s="184" t="s">
        <v>10127</v>
      </c>
      <c r="C2315" s="184" t="s">
        <v>74</v>
      </c>
      <c r="F2315" s="184" t="s">
        <v>746</v>
      </c>
      <c r="G2315" s="185">
        <v>100547.56</v>
      </c>
      <c r="H2315" s="184" t="s">
        <v>10128</v>
      </c>
      <c r="I2315" s="184" t="s">
        <v>10129</v>
      </c>
      <c r="J2315" s="184" t="s">
        <v>10130</v>
      </c>
      <c r="K2315" s="184" t="s">
        <v>514</v>
      </c>
      <c r="L2315" s="184" t="s">
        <v>514</v>
      </c>
    </row>
    <row r="2316" spans="1:12" x14ac:dyDescent="0.25">
      <c r="A2316" s="184" t="s">
        <v>10131</v>
      </c>
      <c r="B2316" s="184" t="s">
        <v>10132</v>
      </c>
      <c r="C2316" s="184" t="s">
        <v>74</v>
      </c>
      <c r="F2316" s="184" t="s">
        <v>826</v>
      </c>
      <c r="G2316" s="185">
        <v>69361.86</v>
      </c>
      <c r="H2316" s="184" t="s">
        <v>10133</v>
      </c>
      <c r="I2316" s="184" t="s">
        <v>1220</v>
      </c>
      <c r="J2316" s="184" t="s">
        <v>3412</v>
      </c>
      <c r="K2316" s="184" t="s">
        <v>514</v>
      </c>
      <c r="L2316" s="184" t="s">
        <v>514</v>
      </c>
    </row>
    <row r="2317" spans="1:12" x14ac:dyDescent="0.25">
      <c r="A2317" s="184" t="s">
        <v>10134</v>
      </c>
      <c r="B2317" s="184" t="s">
        <v>10135</v>
      </c>
      <c r="C2317" s="184" t="s">
        <v>74</v>
      </c>
      <c r="F2317" s="184" t="s">
        <v>826</v>
      </c>
      <c r="G2317" s="185">
        <v>95288.42</v>
      </c>
      <c r="H2317" s="184" t="s">
        <v>10133</v>
      </c>
      <c r="I2317" s="184" t="s">
        <v>829</v>
      </c>
      <c r="J2317" s="184" t="s">
        <v>6761</v>
      </c>
      <c r="K2317" s="184" t="s">
        <v>514</v>
      </c>
      <c r="L2317" s="184" t="s">
        <v>514</v>
      </c>
    </row>
    <row r="2318" spans="1:12" x14ac:dyDescent="0.25">
      <c r="A2318" s="184" t="s">
        <v>10136</v>
      </c>
      <c r="B2318" s="184" t="s">
        <v>10137</v>
      </c>
      <c r="C2318" s="184" t="s">
        <v>74</v>
      </c>
      <c r="F2318" s="184" t="s">
        <v>826</v>
      </c>
      <c r="G2318" s="185">
        <v>388504.42</v>
      </c>
      <c r="H2318" s="184" t="s">
        <v>10138</v>
      </c>
      <c r="I2318" s="184" t="s">
        <v>829</v>
      </c>
      <c r="J2318" s="184" t="s">
        <v>6761</v>
      </c>
      <c r="K2318" s="184" t="s">
        <v>514</v>
      </c>
      <c r="L2318" s="184" t="s">
        <v>514</v>
      </c>
    </row>
    <row r="2319" spans="1:12" x14ac:dyDescent="0.25">
      <c r="A2319" s="184" t="s">
        <v>10139</v>
      </c>
      <c r="B2319" s="184" t="s">
        <v>10140</v>
      </c>
      <c r="C2319" s="184" t="s">
        <v>74</v>
      </c>
      <c r="F2319" s="184" t="s">
        <v>826</v>
      </c>
      <c r="G2319" s="185">
        <v>207412.49</v>
      </c>
      <c r="H2319" s="184" t="s">
        <v>514</v>
      </c>
      <c r="I2319" s="184" t="s">
        <v>10096</v>
      </c>
      <c r="J2319" s="184" t="s">
        <v>10097</v>
      </c>
      <c r="K2319" s="184" t="s">
        <v>514</v>
      </c>
      <c r="L2319" s="184" t="s">
        <v>514</v>
      </c>
    </row>
    <row r="2320" spans="1:12" x14ac:dyDescent="0.25">
      <c r="A2320" s="184" t="s">
        <v>10141</v>
      </c>
      <c r="B2320" s="184" t="s">
        <v>10142</v>
      </c>
      <c r="C2320" s="184" t="s">
        <v>74</v>
      </c>
      <c r="F2320" s="184" t="s">
        <v>826</v>
      </c>
      <c r="G2320" s="185">
        <v>177559.31</v>
      </c>
      <c r="H2320" s="184" t="s">
        <v>514</v>
      </c>
      <c r="I2320" s="184" t="s">
        <v>10143</v>
      </c>
      <c r="J2320" s="184" t="s">
        <v>10144</v>
      </c>
      <c r="K2320" s="184" t="s">
        <v>514</v>
      </c>
      <c r="L2320" s="184" t="s">
        <v>514</v>
      </c>
    </row>
    <row r="2321" spans="1:12" x14ac:dyDescent="0.25">
      <c r="A2321" s="184" t="s">
        <v>10145</v>
      </c>
      <c r="B2321" s="184" t="s">
        <v>10146</v>
      </c>
      <c r="C2321" s="184" t="s">
        <v>74</v>
      </c>
      <c r="F2321" s="184" t="s">
        <v>826</v>
      </c>
      <c r="G2321" s="185">
        <v>12701.28</v>
      </c>
      <c r="H2321" s="184" t="s">
        <v>10147</v>
      </c>
      <c r="I2321" s="184" t="s">
        <v>1797</v>
      </c>
      <c r="J2321" s="184" t="s">
        <v>1798</v>
      </c>
      <c r="K2321" s="184" t="s">
        <v>514</v>
      </c>
      <c r="L2321" s="184" t="s">
        <v>514</v>
      </c>
    </row>
    <row r="2322" spans="1:12" x14ac:dyDescent="0.25">
      <c r="A2322" s="184" t="s">
        <v>10148</v>
      </c>
      <c r="B2322" s="184" t="s">
        <v>10149</v>
      </c>
      <c r="C2322" s="184" t="s">
        <v>74</v>
      </c>
      <c r="F2322" s="184" t="s">
        <v>746</v>
      </c>
      <c r="G2322" s="185">
        <v>110602.51</v>
      </c>
      <c r="H2322" s="184" t="s">
        <v>10150</v>
      </c>
      <c r="I2322" s="184" t="s">
        <v>10151</v>
      </c>
      <c r="J2322" s="184" t="s">
        <v>10152</v>
      </c>
      <c r="K2322" s="184" t="s">
        <v>514</v>
      </c>
      <c r="L2322" s="184" t="s">
        <v>514</v>
      </c>
    </row>
    <row r="2323" spans="1:12" x14ac:dyDescent="0.25">
      <c r="A2323" s="184" t="s">
        <v>10153</v>
      </c>
      <c r="B2323" s="184" t="s">
        <v>10154</v>
      </c>
      <c r="C2323" s="184" t="s">
        <v>74</v>
      </c>
      <c r="F2323" s="184" t="s">
        <v>746</v>
      </c>
      <c r="G2323" s="185">
        <v>53164.23</v>
      </c>
      <c r="H2323" s="184" t="s">
        <v>10155</v>
      </c>
      <c r="I2323" s="184" t="s">
        <v>10156</v>
      </c>
      <c r="J2323" s="184" t="s">
        <v>10157</v>
      </c>
      <c r="K2323" s="184" t="s">
        <v>514</v>
      </c>
      <c r="L2323" s="184" t="s">
        <v>514</v>
      </c>
    </row>
    <row r="2324" spans="1:12" x14ac:dyDescent="0.25">
      <c r="A2324" s="184" t="s">
        <v>10158</v>
      </c>
      <c r="B2324" s="184" t="s">
        <v>10159</v>
      </c>
      <c r="C2324" s="184" t="s">
        <v>74</v>
      </c>
      <c r="F2324" s="184" t="s">
        <v>826</v>
      </c>
      <c r="G2324" s="185">
        <v>233339.04</v>
      </c>
      <c r="H2324" s="184" t="s">
        <v>514</v>
      </c>
      <c r="I2324" s="184" t="s">
        <v>1070</v>
      </c>
      <c r="J2324" s="184" t="s">
        <v>10160</v>
      </c>
      <c r="K2324" s="184" t="s">
        <v>514</v>
      </c>
      <c r="L2324" s="184" t="s">
        <v>514</v>
      </c>
    </row>
    <row r="2325" spans="1:12" x14ac:dyDescent="0.25">
      <c r="A2325" s="184" t="s">
        <v>10161</v>
      </c>
      <c r="B2325" s="184" t="s">
        <v>10162</v>
      </c>
      <c r="C2325" s="184" t="s">
        <v>74</v>
      </c>
      <c r="F2325" s="184" t="s">
        <v>826</v>
      </c>
      <c r="G2325" s="185">
        <v>180893.32</v>
      </c>
      <c r="H2325" s="184" t="s">
        <v>10163</v>
      </c>
      <c r="I2325" s="184" t="s">
        <v>10164</v>
      </c>
      <c r="J2325" s="184" t="s">
        <v>10165</v>
      </c>
      <c r="K2325" s="184" t="s">
        <v>514</v>
      </c>
      <c r="L2325" s="184" t="s">
        <v>514</v>
      </c>
    </row>
    <row r="2326" spans="1:12" x14ac:dyDescent="0.25">
      <c r="A2326" s="184" t="s">
        <v>10166</v>
      </c>
      <c r="B2326" s="184" t="s">
        <v>10167</v>
      </c>
      <c r="C2326" s="184" t="s">
        <v>74</v>
      </c>
      <c r="F2326" s="184" t="s">
        <v>2987</v>
      </c>
      <c r="G2326" s="185">
        <v>925578.27</v>
      </c>
      <c r="H2326" s="184" t="s">
        <v>10168</v>
      </c>
      <c r="I2326" s="184" t="s">
        <v>10169</v>
      </c>
      <c r="J2326" s="184" t="s">
        <v>10170</v>
      </c>
      <c r="K2326" s="184" t="s">
        <v>5853</v>
      </c>
      <c r="L2326" s="184" t="s">
        <v>514</v>
      </c>
    </row>
    <row r="2327" spans="1:12" x14ac:dyDescent="0.25">
      <c r="A2327" s="184" t="s">
        <v>10171</v>
      </c>
      <c r="B2327" s="184" t="s">
        <v>10172</v>
      </c>
      <c r="C2327" s="184" t="s">
        <v>74</v>
      </c>
      <c r="F2327" s="184" t="s">
        <v>528</v>
      </c>
      <c r="G2327" s="185">
        <v>408637</v>
      </c>
      <c r="H2327" s="184" t="s">
        <v>10173</v>
      </c>
      <c r="I2327" s="184" t="s">
        <v>514</v>
      </c>
      <c r="J2327" s="184" t="s">
        <v>514</v>
      </c>
      <c r="K2327" s="184" t="s">
        <v>514</v>
      </c>
      <c r="L2327" s="184" t="s">
        <v>514</v>
      </c>
    </row>
    <row r="2328" spans="1:12" x14ac:dyDescent="0.25">
      <c r="A2328" s="184" t="s">
        <v>10174</v>
      </c>
      <c r="B2328" s="184" t="s">
        <v>10175</v>
      </c>
      <c r="C2328" s="184" t="s">
        <v>74</v>
      </c>
      <c r="F2328" s="184" t="s">
        <v>736</v>
      </c>
      <c r="G2328" s="185">
        <v>606320.24</v>
      </c>
      <c r="H2328" s="184" t="s">
        <v>10176</v>
      </c>
      <c r="I2328" s="184" t="s">
        <v>10177</v>
      </c>
      <c r="J2328" s="184" t="s">
        <v>10178</v>
      </c>
      <c r="K2328" s="184" t="s">
        <v>10179</v>
      </c>
      <c r="L2328" s="184" t="s">
        <v>514</v>
      </c>
    </row>
    <row r="2329" spans="1:12" x14ac:dyDescent="0.25">
      <c r="A2329" s="184" t="s">
        <v>10180</v>
      </c>
      <c r="B2329" s="184" t="s">
        <v>10181</v>
      </c>
      <c r="C2329" s="184" t="s">
        <v>74</v>
      </c>
      <c r="F2329" s="184" t="s">
        <v>736</v>
      </c>
      <c r="G2329" s="185">
        <v>658846.64</v>
      </c>
      <c r="H2329" s="184" t="s">
        <v>10182</v>
      </c>
      <c r="I2329" s="184" t="s">
        <v>10183</v>
      </c>
      <c r="J2329" s="184" t="s">
        <v>10184</v>
      </c>
      <c r="K2329" s="184" t="s">
        <v>10185</v>
      </c>
      <c r="L2329" s="184" t="s">
        <v>514</v>
      </c>
    </row>
    <row r="2330" spans="1:12" x14ac:dyDescent="0.25">
      <c r="A2330" s="184" t="s">
        <v>10186</v>
      </c>
      <c r="B2330" s="184" t="s">
        <v>10187</v>
      </c>
      <c r="C2330" s="184" t="s">
        <v>74</v>
      </c>
      <c r="F2330" s="184" t="s">
        <v>989</v>
      </c>
      <c r="G2330" s="185">
        <v>1217631.92</v>
      </c>
      <c r="H2330" s="184" t="s">
        <v>5957</v>
      </c>
      <c r="I2330" s="184" t="s">
        <v>5952</v>
      </c>
      <c r="J2330" s="184" t="s">
        <v>5953</v>
      </c>
      <c r="K2330" s="184" t="s">
        <v>5954</v>
      </c>
      <c r="L2330" s="184" t="s">
        <v>514</v>
      </c>
    </row>
    <row r="2331" spans="1:12" x14ac:dyDescent="0.25">
      <c r="A2331" s="184" t="s">
        <v>10188</v>
      </c>
      <c r="B2331" s="184" t="s">
        <v>10189</v>
      </c>
      <c r="C2331" s="184" t="s">
        <v>79</v>
      </c>
      <c r="F2331" s="184" t="s">
        <v>2194</v>
      </c>
      <c r="G2331" s="185">
        <v>164452.54</v>
      </c>
      <c r="H2331" s="184" t="s">
        <v>10190</v>
      </c>
      <c r="I2331" s="184" t="s">
        <v>10191</v>
      </c>
      <c r="J2331" s="184" t="s">
        <v>10192</v>
      </c>
      <c r="K2331" s="184" t="s">
        <v>2225</v>
      </c>
      <c r="L2331" s="184" t="s">
        <v>514</v>
      </c>
    </row>
    <row r="2332" spans="1:12" x14ac:dyDescent="0.25">
      <c r="A2332" s="184" t="s">
        <v>10193</v>
      </c>
      <c r="B2332" s="184" t="s">
        <v>10194</v>
      </c>
      <c r="C2332" s="184" t="s">
        <v>79</v>
      </c>
      <c r="F2332" s="184" t="s">
        <v>2194</v>
      </c>
      <c r="G2332" s="185">
        <v>230400.39</v>
      </c>
      <c r="H2332" s="184" t="s">
        <v>10195</v>
      </c>
      <c r="I2332" s="184" t="s">
        <v>10196</v>
      </c>
      <c r="J2332" s="184" t="s">
        <v>10197</v>
      </c>
      <c r="K2332" s="184" t="s">
        <v>10198</v>
      </c>
      <c r="L2332" s="184" t="s">
        <v>514</v>
      </c>
    </row>
    <row r="2333" spans="1:12" x14ac:dyDescent="0.25">
      <c r="A2333" s="184" t="s">
        <v>10199</v>
      </c>
      <c r="B2333" s="184" t="s">
        <v>10200</v>
      </c>
      <c r="C2333" s="184" t="s">
        <v>79</v>
      </c>
      <c r="F2333" s="184" t="s">
        <v>2194</v>
      </c>
      <c r="G2333" s="185">
        <v>240970.11</v>
      </c>
      <c r="H2333" s="184" t="s">
        <v>10201</v>
      </c>
      <c r="I2333" s="184" t="s">
        <v>10202</v>
      </c>
      <c r="J2333" s="184" t="s">
        <v>10203</v>
      </c>
      <c r="K2333" s="184" t="s">
        <v>10204</v>
      </c>
      <c r="L2333" s="184" t="s">
        <v>514</v>
      </c>
    </row>
    <row r="2334" spans="1:12" x14ac:dyDescent="0.25">
      <c r="A2334" s="184" t="s">
        <v>10205</v>
      </c>
      <c r="B2334" s="184" t="s">
        <v>10206</v>
      </c>
      <c r="C2334" s="184" t="s">
        <v>79</v>
      </c>
      <c r="F2334" s="184" t="s">
        <v>2194</v>
      </c>
      <c r="G2334" s="185">
        <v>224289.48</v>
      </c>
      <c r="H2334" s="184" t="s">
        <v>10207</v>
      </c>
      <c r="I2334" s="184" t="s">
        <v>10208</v>
      </c>
      <c r="J2334" s="184" t="s">
        <v>10209</v>
      </c>
      <c r="K2334" s="184" t="s">
        <v>10210</v>
      </c>
      <c r="L2334" s="184" t="s">
        <v>514</v>
      </c>
    </row>
    <row r="2335" spans="1:12" x14ac:dyDescent="0.25">
      <c r="A2335" s="184" t="s">
        <v>10211</v>
      </c>
      <c r="B2335" s="184" t="s">
        <v>10212</v>
      </c>
      <c r="C2335" s="184" t="s">
        <v>79</v>
      </c>
      <c r="F2335" s="184" t="s">
        <v>2194</v>
      </c>
      <c r="G2335" s="185">
        <v>188063.55</v>
      </c>
      <c r="H2335" s="184" t="s">
        <v>10213</v>
      </c>
      <c r="I2335" s="184" t="s">
        <v>10214</v>
      </c>
      <c r="J2335" s="184" t="s">
        <v>10215</v>
      </c>
      <c r="K2335" s="184" t="s">
        <v>10216</v>
      </c>
      <c r="L2335" s="184" t="s">
        <v>514</v>
      </c>
    </row>
    <row r="2336" spans="1:12" x14ac:dyDescent="0.25">
      <c r="A2336" s="184" t="s">
        <v>10217</v>
      </c>
      <c r="B2336" s="184" t="s">
        <v>10218</v>
      </c>
      <c r="C2336" s="184" t="s">
        <v>79</v>
      </c>
      <c r="F2336" s="184" t="s">
        <v>2194</v>
      </c>
      <c r="G2336" s="185">
        <v>231681.24</v>
      </c>
      <c r="H2336" s="184" t="s">
        <v>10219</v>
      </c>
      <c r="I2336" s="184" t="s">
        <v>10220</v>
      </c>
      <c r="J2336" s="184" t="s">
        <v>10221</v>
      </c>
      <c r="K2336" s="184" t="s">
        <v>10204</v>
      </c>
      <c r="L2336" s="184" t="s">
        <v>514</v>
      </c>
    </row>
    <row r="2337" spans="1:12" x14ac:dyDescent="0.25">
      <c r="A2337" s="184" t="s">
        <v>10222</v>
      </c>
      <c r="B2337" s="184" t="s">
        <v>10223</v>
      </c>
      <c r="C2337" s="184" t="s">
        <v>79</v>
      </c>
      <c r="F2337" s="184" t="s">
        <v>2194</v>
      </c>
      <c r="G2337" s="185">
        <v>204834.41</v>
      </c>
      <c r="H2337" s="184" t="s">
        <v>10224</v>
      </c>
      <c r="I2337" s="184" t="s">
        <v>10225</v>
      </c>
      <c r="J2337" s="184" t="s">
        <v>10226</v>
      </c>
      <c r="K2337" s="184" t="s">
        <v>10227</v>
      </c>
      <c r="L2337" s="184" t="s">
        <v>514</v>
      </c>
    </row>
    <row r="2338" spans="1:12" x14ac:dyDescent="0.25">
      <c r="A2338" s="184" t="s">
        <v>10228</v>
      </c>
      <c r="B2338" s="184" t="s">
        <v>10229</v>
      </c>
      <c r="C2338" s="184" t="s">
        <v>79</v>
      </c>
      <c r="F2338" s="184" t="s">
        <v>2194</v>
      </c>
      <c r="G2338" s="185">
        <v>315753.34999999998</v>
      </c>
      <c r="H2338" s="184" t="s">
        <v>10230</v>
      </c>
      <c r="I2338" s="184" t="s">
        <v>10231</v>
      </c>
      <c r="J2338" s="184" t="s">
        <v>10232</v>
      </c>
      <c r="K2338" s="184" t="s">
        <v>10233</v>
      </c>
      <c r="L2338" s="184" t="s">
        <v>514</v>
      </c>
    </row>
    <row r="2339" spans="1:12" x14ac:dyDescent="0.25">
      <c r="A2339" s="184" t="s">
        <v>10234</v>
      </c>
      <c r="B2339" s="184" t="s">
        <v>10235</v>
      </c>
      <c r="C2339" s="184" t="s">
        <v>79</v>
      </c>
      <c r="F2339" s="184" t="s">
        <v>2194</v>
      </c>
      <c r="G2339" s="185">
        <v>315753.34999999998</v>
      </c>
      <c r="H2339" s="184" t="s">
        <v>10230</v>
      </c>
      <c r="I2339" s="184" t="s">
        <v>10231</v>
      </c>
      <c r="J2339" s="184" t="s">
        <v>10232</v>
      </c>
      <c r="K2339" s="184" t="s">
        <v>10233</v>
      </c>
      <c r="L2339" s="184" t="s">
        <v>514</v>
      </c>
    </row>
    <row r="2340" spans="1:12" x14ac:dyDescent="0.25">
      <c r="A2340" s="184" t="s">
        <v>10236</v>
      </c>
      <c r="B2340" s="184" t="s">
        <v>10237</v>
      </c>
      <c r="C2340" s="184" t="s">
        <v>79</v>
      </c>
      <c r="F2340" s="184" t="s">
        <v>2194</v>
      </c>
      <c r="G2340" s="185">
        <v>311760.88</v>
      </c>
      <c r="H2340" s="184" t="s">
        <v>10238</v>
      </c>
      <c r="I2340" s="184" t="s">
        <v>10239</v>
      </c>
      <c r="J2340" s="184" t="s">
        <v>10232</v>
      </c>
      <c r="K2340" s="184" t="s">
        <v>10233</v>
      </c>
      <c r="L2340" s="184" t="s">
        <v>514</v>
      </c>
    </row>
    <row r="2341" spans="1:12" x14ac:dyDescent="0.25">
      <c r="A2341" s="184" t="s">
        <v>10240</v>
      </c>
      <c r="B2341" s="184" t="s">
        <v>10241</v>
      </c>
      <c r="C2341" s="184" t="s">
        <v>79</v>
      </c>
      <c r="F2341" s="184" t="s">
        <v>2194</v>
      </c>
      <c r="G2341" s="185">
        <v>295062.59000000003</v>
      </c>
      <c r="H2341" s="184" t="s">
        <v>10242</v>
      </c>
      <c r="I2341" s="184" t="s">
        <v>10243</v>
      </c>
      <c r="J2341" s="184" t="s">
        <v>10244</v>
      </c>
      <c r="K2341" s="184" t="s">
        <v>10245</v>
      </c>
      <c r="L2341" s="184" t="s">
        <v>514</v>
      </c>
    </row>
    <row r="2342" spans="1:12" x14ac:dyDescent="0.25">
      <c r="A2342" s="184" t="s">
        <v>10246</v>
      </c>
      <c r="B2342" s="184" t="s">
        <v>10247</v>
      </c>
      <c r="C2342" s="184" t="s">
        <v>56</v>
      </c>
      <c r="F2342" s="184" t="s">
        <v>2910</v>
      </c>
      <c r="G2342" s="185">
        <v>524351.86</v>
      </c>
      <c r="H2342" s="184" t="s">
        <v>10248</v>
      </c>
      <c r="I2342" s="184" t="s">
        <v>10249</v>
      </c>
      <c r="J2342" s="184" t="s">
        <v>10250</v>
      </c>
      <c r="K2342" s="184" t="s">
        <v>514</v>
      </c>
      <c r="L2342" s="184" t="s">
        <v>514</v>
      </c>
    </row>
    <row r="2343" spans="1:12" x14ac:dyDescent="0.25">
      <c r="A2343" s="184" t="s">
        <v>10251</v>
      </c>
      <c r="B2343" s="184" t="s">
        <v>10252</v>
      </c>
      <c r="C2343" s="184" t="s">
        <v>79</v>
      </c>
      <c r="F2343" s="184" t="s">
        <v>2870</v>
      </c>
      <c r="G2343" s="185">
        <v>107272.5</v>
      </c>
      <c r="H2343" s="184" t="s">
        <v>10253</v>
      </c>
      <c r="I2343" s="184" t="s">
        <v>10254</v>
      </c>
      <c r="J2343" s="184" t="s">
        <v>10255</v>
      </c>
      <c r="K2343" s="184" t="s">
        <v>10256</v>
      </c>
      <c r="L2343" s="184" t="s">
        <v>514</v>
      </c>
    </row>
    <row r="2344" spans="1:12" x14ac:dyDescent="0.25">
      <c r="A2344" s="184" t="s">
        <v>10257</v>
      </c>
      <c r="B2344" s="184" t="s">
        <v>10258</v>
      </c>
      <c r="C2344" s="184" t="s">
        <v>79</v>
      </c>
      <c r="F2344" s="184" t="s">
        <v>2870</v>
      </c>
      <c r="G2344" s="185">
        <v>26989.01</v>
      </c>
      <c r="H2344" s="184" t="s">
        <v>514</v>
      </c>
      <c r="I2344" s="184" t="s">
        <v>10259</v>
      </c>
      <c r="J2344" s="184" t="s">
        <v>10260</v>
      </c>
      <c r="K2344" s="184" t="s">
        <v>514</v>
      </c>
      <c r="L2344" s="184" t="s">
        <v>514</v>
      </c>
    </row>
    <row r="2345" spans="1:12" x14ac:dyDescent="0.25">
      <c r="A2345" s="184" t="s">
        <v>10261</v>
      </c>
      <c r="B2345" s="184" t="s">
        <v>10262</v>
      </c>
      <c r="C2345" s="184" t="s">
        <v>79</v>
      </c>
      <c r="F2345" s="184" t="s">
        <v>2870</v>
      </c>
      <c r="G2345" s="185">
        <v>84244.74</v>
      </c>
      <c r="H2345" s="184" t="s">
        <v>10263</v>
      </c>
      <c r="I2345" s="184" t="s">
        <v>10264</v>
      </c>
      <c r="J2345" s="184" t="s">
        <v>10265</v>
      </c>
      <c r="K2345" s="184" t="s">
        <v>4050</v>
      </c>
      <c r="L2345" s="184" t="s">
        <v>514</v>
      </c>
    </row>
    <row r="2346" spans="1:12" x14ac:dyDescent="0.25">
      <c r="A2346" s="184" t="s">
        <v>10266</v>
      </c>
      <c r="B2346" s="184" t="s">
        <v>10267</v>
      </c>
      <c r="C2346" s="184" t="s">
        <v>79</v>
      </c>
      <c r="F2346" s="184" t="s">
        <v>2870</v>
      </c>
      <c r="G2346" s="185">
        <v>82020.350000000006</v>
      </c>
      <c r="H2346" s="184" t="s">
        <v>10268</v>
      </c>
      <c r="I2346" s="184" t="s">
        <v>10269</v>
      </c>
      <c r="J2346" s="184" t="s">
        <v>10270</v>
      </c>
      <c r="K2346" s="184" t="s">
        <v>4050</v>
      </c>
      <c r="L2346" s="184" t="s">
        <v>514</v>
      </c>
    </row>
    <row r="2347" spans="1:12" x14ac:dyDescent="0.25">
      <c r="A2347" s="184" t="s">
        <v>10271</v>
      </c>
      <c r="B2347" s="184" t="s">
        <v>10272</v>
      </c>
      <c r="C2347" s="184" t="s">
        <v>79</v>
      </c>
      <c r="F2347" s="184" t="s">
        <v>2870</v>
      </c>
      <c r="G2347" s="185">
        <v>62720.54</v>
      </c>
      <c r="H2347" s="184" t="s">
        <v>10273</v>
      </c>
      <c r="I2347" s="184" t="s">
        <v>514</v>
      </c>
      <c r="J2347" s="184" t="s">
        <v>10260</v>
      </c>
      <c r="K2347" s="184" t="s">
        <v>514</v>
      </c>
      <c r="L2347" s="184" t="s">
        <v>514</v>
      </c>
    </row>
    <row r="2348" spans="1:12" x14ac:dyDescent="0.25">
      <c r="A2348" s="184" t="s">
        <v>10274</v>
      </c>
      <c r="B2348" s="184" t="s">
        <v>10275</v>
      </c>
      <c r="C2348" s="184" t="s">
        <v>79</v>
      </c>
      <c r="F2348" s="184" t="s">
        <v>2870</v>
      </c>
      <c r="G2348" s="185">
        <v>97813.66</v>
      </c>
      <c r="H2348" s="184" t="s">
        <v>10276</v>
      </c>
      <c r="I2348" s="184" t="s">
        <v>10277</v>
      </c>
      <c r="J2348" s="184" t="s">
        <v>10255</v>
      </c>
      <c r="K2348" s="184" t="s">
        <v>4050</v>
      </c>
      <c r="L2348" s="184" t="s">
        <v>514</v>
      </c>
    </row>
    <row r="2349" spans="1:12" x14ac:dyDescent="0.25">
      <c r="A2349" s="184" t="s">
        <v>10278</v>
      </c>
      <c r="B2349" s="184" t="s">
        <v>10279</v>
      </c>
      <c r="C2349" s="184" t="s">
        <v>79</v>
      </c>
      <c r="F2349" s="184" t="s">
        <v>2870</v>
      </c>
      <c r="G2349" s="185">
        <v>521217.18</v>
      </c>
      <c r="H2349" s="184" t="s">
        <v>10280</v>
      </c>
      <c r="I2349" s="184" t="s">
        <v>10281</v>
      </c>
      <c r="J2349" s="184" t="s">
        <v>10282</v>
      </c>
      <c r="K2349" s="184" t="s">
        <v>10283</v>
      </c>
      <c r="L2349" s="184" t="s">
        <v>514</v>
      </c>
    </row>
    <row r="2350" spans="1:12" x14ac:dyDescent="0.25">
      <c r="A2350" s="184" t="s">
        <v>10284</v>
      </c>
      <c r="B2350" s="184" t="s">
        <v>10285</v>
      </c>
      <c r="C2350" s="184" t="s">
        <v>79</v>
      </c>
      <c r="F2350" s="184" t="s">
        <v>2870</v>
      </c>
      <c r="G2350" s="185">
        <v>134678.91</v>
      </c>
      <c r="H2350" s="184" t="s">
        <v>10286</v>
      </c>
      <c r="I2350" s="184" t="s">
        <v>10287</v>
      </c>
      <c r="J2350" s="184" t="s">
        <v>10288</v>
      </c>
      <c r="K2350" s="184" t="s">
        <v>10283</v>
      </c>
      <c r="L2350" s="184" t="s">
        <v>514</v>
      </c>
    </row>
    <row r="2351" spans="1:12" x14ac:dyDescent="0.25">
      <c r="A2351" s="184" t="s">
        <v>10289</v>
      </c>
      <c r="B2351" s="184" t="s">
        <v>10290</v>
      </c>
      <c r="C2351" s="184" t="s">
        <v>56</v>
      </c>
      <c r="F2351" s="184" t="s">
        <v>2870</v>
      </c>
      <c r="G2351" s="185">
        <v>81119.37</v>
      </c>
      <c r="H2351" s="184" t="s">
        <v>10291</v>
      </c>
      <c r="I2351" s="184" t="s">
        <v>10292</v>
      </c>
      <c r="J2351" s="184" t="s">
        <v>10293</v>
      </c>
      <c r="K2351" s="184" t="s">
        <v>4044</v>
      </c>
      <c r="L2351" s="184" t="s">
        <v>514</v>
      </c>
    </row>
    <row r="2352" spans="1:12" x14ac:dyDescent="0.25">
      <c r="A2352" s="184" t="s">
        <v>10294</v>
      </c>
      <c r="B2352" s="184" t="s">
        <v>10295</v>
      </c>
      <c r="C2352" s="184" t="s">
        <v>79</v>
      </c>
      <c r="F2352" s="184" t="s">
        <v>2870</v>
      </c>
      <c r="G2352" s="185">
        <v>141149</v>
      </c>
      <c r="H2352" s="184" t="s">
        <v>10296</v>
      </c>
      <c r="I2352" s="184" t="s">
        <v>10297</v>
      </c>
      <c r="J2352" s="184" t="s">
        <v>10298</v>
      </c>
      <c r="K2352" s="184" t="s">
        <v>10299</v>
      </c>
      <c r="L2352" s="184" t="s">
        <v>514</v>
      </c>
    </row>
    <row r="2353" spans="1:12" x14ac:dyDescent="0.25">
      <c r="A2353" s="184" t="s">
        <v>10300</v>
      </c>
      <c r="B2353" s="184" t="s">
        <v>10301</v>
      </c>
      <c r="C2353" s="184" t="s">
        <v>79</v>
      </c>
      <c r="F2353" s="184" t="s">
        <v>2870</v>
      </c>
      <c r="G2353" s="185">
        <v>107618.13</v>
      </c>
      <c r="H2353" s="184" t="s">
        <v>10302</v>
      </c>
      <c r="I2353" s="184" t="s">
        <v>10254</v>
      </c>
      <c r="J2353" s="184" t="s">
        <v>10255</v>
      </c>
      <c r="K2353" s="184" t="s">
        <v>10256</v>
      </c>
      <c r="L2353" s="184" t="s">
        <v>514</v>
      </c>
    </row>
    <row r="2354" spans="1:12" x14ac:dyDescent="0.25">
      <c r="A2354" s="184" t="s">
        <v>10303</v>
      </c>
      <c r="B2354" s="184" t="s">
        <v>10304</v>
      </c>
      <c r="C2354" s="184" t="s">
        <v>79</v>
      </c>
      <c r="F2354" s="184" t="s">
        <v>2870</v>
      </c>
      <c r="G2354" s="185">
        <v>129957.28</v>
      </c>
      <c r="H2354" s="184" t="s">
        <v>10305</v>
      </c>
      <c r="I2354" s="184" t="s">
        <v>10306</v>
      </c>
      <c r="J2354" s="184" t="s">
        <v>10307</v>
      </c>
      <c r="K2354" s="184" t="s">
        <v>6966</v>
      </c>
      <c r="L2354" s="184" t="s">
        <v>514</v>
      </c>
    </row>
    <row r="2355" spans="1:12" x14ac:dyDescent="0.25">
      <c r="A2355" s="184" t="s">
        <v>10308</v>
      </c>
      <c r="B2355" s="184" t="s">
        <v>10309</v>
      </c>
      <c r="C2355" s="184" t="s">
        <v>79</v>
      </c>
      <c r="F2355" s="184" t="s">
        <v>2987</v>
      </c>
      <c r="G2355" s="185">
        <v>26964.05</v>
      </c>
      <c r="H2355" s="184" t="s">
        <v>10310</v>
      </c>
      <c r="I2355" s="184" t="s">
        <v>10311</v>
      </c>
      <c r="J2355" s="184" t="s">
        <v>10312</v>
      </c>
      <c r="K2355" s="184" t="s">
        <v>514</v>
      </c>
      <c r="L2355" s="184" t="s">
        <v>514</v>
      </c>
    </row>
    <row r="2356" spans="1:12" x14ac:dyDescent="0.25">
      <c r="A2356" s="184" t="s">
        <v>10313</v>
      </c>
      <c r="B2356" s="184" t="s">
        <v>10314</v>
      </c>
      <c r="C2356" s="184" t="s">
        <v>79</v>
      </c>
      <c r="F2356" s="184" t="s">
        <v>2987</v>
      </c>
      <c r="G2356" s="185">
        <v>24652.39</v>
      </c>
      <c r="H2356" s="184" t="s">
        <v>10310</v>
      </c>
      <c r="I2356" s="184" t="s">
        <v>514</v>
      </c>
      <c r="J2356" s="184" t="s">
        <v>10315</v>
      </c>
      <c r="K2356" s="184" t="s">
        <v>514</v>
      </c>
      <c r="L2356" s="184" t="s">
        <v>514</v>
      </c>
    </row>
    <row r="2357" spans="1:12" x14ac:dyDescent="0.25">
      <c r="A2357" s="184" t="s">
        <v>10316</v>
      </c>
      <c r="B2357" s="184" t="s">
        <v>10314</v>
      </c>
      <c r="C2357" s="184" t="s">
        <v>79</v>
      </c>
      <c r="F2357" s="184" t="s">
        <v>2987</v>
      </c>
      <c r="G2357" s="185">
        <v>26504.29</v>
      </c>
      <c r="H2357" s="184" t="s">
        <v>10310</v>
      </c>
      <c r="I2357" s="184" t="s">
        <v>514</v>
      </c>
      <c r="J2357" s="184" t="s">
        <v>10312</v>
      </c>
      <c r="K2357" s="184" t="s">
        <v>514</v>
      </c>
      <c r="L2357" s="184" t="s">
        <v>514</v>
      </c>
    </row>
    <row r="2358" spans="1:12" x14ac:dyDescent="0.25">
      <c r="A2358" s="184" t="s">
        <v>10317</v>
      </c>
      <c r="B2358" s="184" t="s">
        <v>10318</v>
      </c>
      <c r="C2358" s="184" t="s">
        <v>79</v>
      </c>
      <c r="F2358" s="184" t="s">
        <v>2987</v>
      </c>
      <c r="G2358" s="185">
        <v>26964.05</v>
      </c>
      <c r="H2358" s="184" t="s">
        <v>10310</v>
      </c>
      <c r="I2358" s="184" t="s">
        <v>10311</v>
      </c>
      <c r="J2358" s="184" t="s">
        <v>10312</v>
      </c>
      <c r="K2358" s="184" t="s">
        <v>514</v>
      </c>
      <c r="L2358" s="184" t="s">
        <v>514</v>
      </c>
    </row>
    <row r="2359" spans="1:12" x14ac:dyDescent="0.25">
      <c r="A2359" s="184" t="s">
        <v>10319</v>
      </c>
      <c r="B2359" s="184" t="s">
        <v>10320</v>
      </c>
      <c r="C2359" s="184" t="s">
        <v>79</v>
      </c>
      <c r="F2359" s="184" t="s">
        <v>950</v>
      </c>
      <c r="G2359" s="185">
        <v>1766.23</v>
      </c>
      <c r="H2359" s="184" t="s">
        <v>10321</v>
      </c>
      <c r="I2359" s="184" t="s">
        <v>10322</v>
      </c>
      <c r="J2359" s="184" t="s">
        <v>10323</v>
      </c>
      <c r="K2359" s="184" t="s">
        <v>514</v>
      </c>
      <c r="L2359" s="184" t="s">
        <v>514</v>
      </c>
    </row>
    <row r="2360" spans="1:12" x14ac:dyDescent="0.25">
      <c r="A2360" s="184" t="s">
        <v>10324</v>
      </c>
      <c r="B2360" s="184" t="s">
        <v>10325</v>
      </c>
      <c r="C2360" s="184" t="s">
        <v>79</v>
      </c>
      <c r="F2360" s="184" t="s">
        <v>2870</v>
      </c>
      <c r="G2360" s="185">
        <v>134870.96</v>
      </c>
      <c r="H2360" s="184" t="s">
        <v>10326</v>
      </c>
      <c r="I2360" s="184" t="s">
        <v>10327</v>
      </c>
      <c r="J2360" s="184" t="s">
        <v>10328</v>
      </c>
      <c r="K2360" s="184" t="s">
        <v>10329</v>
      </c>
      <c r="L2360" s="184" t="s">
        <v>514</v>
      </c>
    </row>
    <row r="2361" spans="1:12" x14ac:dyDescent="0.25">
      <c r="A2361" s="184" t="s">
        <v>10330</v>
      </c>
      <c r="B2361" s="184" t="s">
        <v>10331</v>
      </c>
      <c r="C2361" s="184" t="s">
        <v>79</v>
      </c>
      <c r="F2361" s="184" t="s">
        <v>2870</v>
      </c>
      <c r="G2361" s="185">
        <v>92631.25</v>
      </c>
      <c r="H2361" s="184" t="s">
        <v>10332</v>
      </c>
      <c r="I2361" s="184" t="s">
        <v>10333</v>
      </c>
      <c r="J2361" s="184" t="s">
        <v>10255</v>
      </c>
      <c r="K2361" s="184" t="s">
        <v>514</v>
      </c>
      <c r="L2361" s="184" t="s">
        <v>514</v>
      </c>
    </row>
    <row r="2362" spans="1:12" x14ac:dyDescent="0.25">
      <c r="A2362" s="184" t="s">
        <v>10334</v>
      </c>
      <c r="B2362" s="184" t="s">
        <v>10335</v>
      </c>
      <c r="C2362" s="184" t="s">
        <v>79</v>
      </c>
      <c r="F2362" s="184" t="s">
        <v>2987</v>
      </c>
      <c r="G2362" s="185">
        <v>0</v>
      </c>
      <c r="H2362" s="184" t="s">
        <v>514</v>
      </c>
      <c r="I2362" s="184" t="s">
        <v>514</v>
      </c>
      <c r="J2362" s="184" t="s">
        <v>514</v>
      </c>
      <c r="K2362" s="184" t="s">
        <v>514</v>
      </c>
      <c r="L2362" s="184" t="s">
        <v>514</v>
      </c>
    </row>
    <row r="2363" spans="1:12" x14ac:dyDescent="0.25">
      <c r="A2363" s="184" t="s">
        <v>10336</v>
      </c>
      <c r="B2363" s="184" t="s">
        <v>10337</v>
      </c>
      <c r="C2363" s="184" t="s">
        <v>56</v>
      </c>
      <c r="F2363" s="184" t="s">
        <v>2870</v>
      </c>
      <c r="G2363" s="185">
        <v>50013.79</v>
      </c>
      <c r="H2363" s="184" t="s">
        <v>10338</v>
      </c>
      <c r="I2363" s="184" t="s">
        <v>10339</v>
      </c>
      <c r="J2363" s="184" t="s">
        <v>10340</v>
      </c>
      <c r="K2363" s="184" t="s">
        <v>10341</v>
      </c>
      <c r="L2363" s="184" t="s">
        <v>514</v>
      </c>
    </row>
    <row r="2364" spans="1:12" x14ac:dyDescent="0.25">
      <c r="A2364" s="184" t="s">
        <v>10342</v>
      </c>
      <c r="B2364" s="184" t="s">
        <v>10343</v>
      </c>
      <c r="C2364" s="184" t="s">
        <v>79</v>
      </c>
      <c r="F2364" s="184" t="s">
        <v>2870</v>
      </c>
      <c r="G2364" s="185">
        <v>82405.69</v>
      </c>
      <c r="H2364" s="184" t="s">
        <v>10344</v>
      </c>
      <c r="I2364" s="184" t="s">
        <v>10345</v>
      </c>
      <c r="J2364" s="184" t="s">
        <v>10346</v>
      </c>
      <c r="K2364" s="184" t="s">
        <v>10347</v>
      </c>
      <c r="L2364" s="184" t="s">
        <v>514</v>
      </c>
    </row>
    <row r="2365" spans="1:12" x14ac:dyDescent="0.25">
      <c r="A2365" s="184" t="s">
        <v>10348</v>
      </c>
      <c r="B2365" s="184" t="s">
        <v>10349</v>
      </c>
      <c r="C2365" s="184" t="s">
        <v>79</v>
      </c>
      <c r="F2365" s="184" t="s">
        <v>2870</v>
      </c>
      <c r="G2365" s="185">
        <v>103200.52</v>
      </c>
      <c r="H2365" s="184" t="s">
        <v>10350</v>
      </c>
      <c r="I2365" s="184" t="s">
        <v>10351</v>
      </c>
      <c r="J2365" s="184" t="s">
        <v>10255</v>
      </c>
      <c r="K2365" s="184" t="s">
        <v>5660</v>
      </c>
      <c r="L2365" s="184" t="s">
        <v>514</v>
      </c>
    </row>
    <row r="2366" spans="1:12" x14ac:dyDescent="0.25">
      <c r="A2366" s="184" t="s">
        <v>10352</v>
      </c>
      <c r="B2366" s="184" t="s">
        <v>10353</v>
      </c>
      <c r="C2366" s="184" t="s">
        <v>79</v>
      </c>
      <c r="F2366" s="184" t="s">
        <v>2870</v>
      </c>
      <c r="G2366" s="185">
        <v>95377.16</v>
      </c>
      <c r="H2366" s="184" t="s">
        <v>10354</v>
      </c>
      <c r="I2366" s="184" t="s">
        <v>10355</v>
      </c>
      <c r="J2366" s="184" t="s">
        <v>10356</v>
      </c>
      <c r="K2366" s="184" t="s">
        <v>10357</v>
      </c>
      <c r="L2366" s="184" t="s">
        <v>514</v>
      </c>
    </row>
    <row r="2367" spans="1:12" x14ac:dyDescent="0.25">
      <c r="A2367" s="184" t="s">
        <v>10358</v>
      </c>
      <c r="B2367" s="184" t="s">
        <v>10359</v>
      </c>
      <c r="C2367" s="184" t="s">
        <v>56</v>
      </c>
      <c r="F2367" s="184" t="s">
        <v>2870</v>
      </c>
      <c r="G2367" s="185">
        <v>73371.11</v>
      </c>
      <c r="H2367" s="184" t="s">
        <v>10360</v>
      </c>
      <c r="I2367" s="184" t="s">
        <v>10361</v>
      </c>
      <c r="J2367" s="184" t="s">
        <v>10270</v>
      </c>
      <c r="K2367" s="184" t="s">
        <v>6975</v>
      </c>
      <c r="L2367" s="184" t="s">
        <v>514</v>
      </c>
    </row>
    <row r="2368" spans="1:12" x14ac:dyDescent="0.25">
      <c r="A2368" s="184" t="s">
        <v>10362</v>
      </c>
      <c r="B2368" s="184" t="s">
        <v>10363</v>
      </c>
      <c r="C2368" s="184" t="s">
        <v>79</v>
      </c>
      <c r="F2368" s="184" t="s">
        <v>2987</v>
      </c>
      <c r="G2368" s="185">
        <v>52658.23</v>
      </c>
      <c r="H2368" s="184" t="s">
        <v>10364</v>
      </c>
      <c r="I2368" s="184" t="s">
        <v>10365</v>
      </c>
      <c r="J2368" s="184" t="s">
        <v>9063</v>
      </c>
      <c r="K2368" s="184" t="s">
        <v>10366</v>
      </c>
      <c r="L2368" s="184" t="s">
        <v>514</v>
      </c>
    </row>
    <row r="2369" spans="1:12" x14ac:dyDescent="0.25">
      <c r="A2369" s="184" t="s">
        <v>10367</v>
      </c>
      <c r="B2369" s="184" t="s">
        <v>10368</v>
      </c>
      <c r="C2369" s="184" t="s">
        <v>79</v>
      </c>
      <c r="F2369" s="184" t="s">
        <v>2870</v>
      </c>
      <c r="G2369" s="185">
        <v>41706.199999999997</v>
      </c>
      <c r="H2369" s="184" t="s">
        <v>10369</v>
      </c>
      <c r="I2369" s="184" t="s">
        <v>10370</v>
      </c>
      <c r="J2369" s="184" t="s">
        <v>10371</v>
      </c>
      <c r="K2369" s="184" t="s">
        <v>1866</v>
      </c>
      <c r="L2369" s="184" t="s">
        <v>514</v>
      </c>
    </row>
    <row r="2370" spans="1:12" x14ac:dyDescent="0.25">
      <c r="A2370" s="184" t="s">
        <v>10372</v>
      </c>
      <c r="B2370" s="184" t="s">
        <v>10373</v>
      </c>
      <c r="C2370" s="184" t="s">
        <v>79</v>
      </c>
      <c r="F2370" s="184" t="s">
        <v>2870</v>
      </c>
      <c r="G2370" s="185">
        <v>36979.050000000003</v>
      </c>
      <c r="H2370" s="184" t="s">
        <v>10369</v>
      </c>
      <c r="I2370" s="184" t="s">
        <v>10374</v>
      </c>
      <c r="J2370" s="184" t="s">
        <v>10371</v>
      </c>
      <c r="K2370" s="184" t="s">
        <v>514</v>
      </c>
      <c r="L2370" s="184" t="s">
        <v>514</v>
      </c>
    </row>
    <row r="2371" spans="1:12" x14ac:dyDescent="0.25">
      <c r="A2371" s="184" t="s">
        <v>10375</v>
      </c>
      <c r="B2371" s="184" t="s">
        <v>10376</v>
      </c>
      <c r="C2371" s="184" t="s">
        <v>79</v>
      </c>
      <c r="F2371" s="184" t="s">
        <v>2870</v>
      </c>
      <c r="G2371" s="185">
        <v>1766.23</v>
      </c>
      <c r="H2371" s="184" t="s">
        <v>10321</v>
      </c>
      <c r="I2371" s="184" t="s">
        <v>10322</v>
      </c>
      <c r="J2371" s="184" t="s">
        <v>10323</v>
      </c>
      <c r="K2371" s="184" t="s">
        <v>514</v>
      </c>
      <c r="L2371" s="184" t="s">
        <v>514</v>
      </c>
    </row>
    <row r="2372" spans="1:12" x14ac:dyDescent="0.25">
      <c r="A2372" s="184" t="s">
        <v>10377</v>
      </c>
      <c r="B2372" s="184" t="s">
        <v>10378</v>
      </c>
      <c r="C2372" s="184" t="s">
        <v>79</v>
      </c>
      <c r="F2372" s="184" t="s">
        <v>2870</v>
      </c>
      <c r="G2372" s="185">
        <v>0</v>
      </c>
      <c r="H2372" s="184" t="s">
        <v>514</v>
      </c>
      <c r="I2372" s="184" t="s">
        <v>514</v>
      </c>
      <c r="J2372" s="184" t="s">
        <v>514</v>
      </c>
      <c r="K2372" s="184" t="s">
        <v>514</v>
      </c>
      <c r="L2372" s="184" t="s">
        <v>514</v>
      </c>
    </row>
    <row r="2373" spans="1:12" x14ac:dyDescent="0.25">
      <c r="A2373" s="184" t="s">
        <v>10379</v>
      </c>
      <c r="B2373" s="184" t="s">
        <v>10380</v>
      </c>
      <c r="C2373" s="184" t="s">
        <v>79</v>
      </c>
      <c r="F2373" s="184" t="s">
        <v>2870</v>
      </c>
      <c r="G2373" s="185">
        <v>0</v>
      </c>
      <c r="H2373" s="184" t="s">
        <v>514</v>
      </c>
      <c r="I2373" s="184" t="s">
        <v>514</v>
      </c>
      <c r="J2373" s="184" t="s">
        <v>514</v>
      </c>
      <c r="K2373" s="184" t="s">
        <v>514</v>
      </c>
      <c r="L2373" s="184" t="s">
        <v>514</v>
      </c>
    </row>
    <row r="2374" spans="1:12" x14ac:dyDescent="0.25">
      <c r="A2374" s="184" t="s">
        <v>10381</v>
      </c>
      <c r="B2374" s="184" t="s">
        <v>10382</v>
      </c>
      <c r="C2374" s="184" t="s">
        <v>79</v>
      </c>
      <c r="F2374" s="184" t="s">
        <v>2870</v>
      </c>
      <c r="G2374" s="185">
        <v>0</v>
      </c>
      <c r="H2374" s="184" t="s">
        <v>514</v>
      </c>
      <c r="I2374" s="184" t="s">
        <v>514</v>
      </c>
      <c r="J2374" s="184" t="s">
        <v>514</v>
      </c>
      <c r="K2374" s="184" t="s">
        <v>514</v>
      </c>
      <c r="L2374" s="184" t="s">
        <v>514</v>
      </c>
    </row>
    <row r="2375" spans="1:12" x14ac:dyDescent="0.25">
      <c r="A2375" s="184" t="s">
        <v>10383</v>
      </c>
      <c r="B2375" s="184" t="s">
        <v>10384</v>
      </c>
      <c r="C2375" s="184" t="s">
        <v>79</v>
      </c>
      <c r="F2375" s="184" t="s">
        <v>2870</v>
      </c>
      <c r="G2375" s="185">
        <v>1235039.26</v>
      </c>
      <c r="H2375" s="184" t="s">
        <v>10385</v>
      </c>
      <c r="I2375" s="184" t="s">
        <v>10386</v>
      </c>
      <c r="J2375" s="184" t="s">
        <v>10387</v>
      </c>
      <c r="K2375" s="184" t="s">
        <v>514</v>
      </c>
      <c r="L2375" s="184" t="s">
        <v>514</v>
      </c>
    </row>
    <row r="2376" spans="1:12" x14ac:dyDescent="0.25">
      <c r="A2376" s="184" t="s">
        <v>10388</v>
      </c>
      <c r="B2376" s="184" t="s">
        <v>10389</v>
      </c>
      <c r="C2376" s="184" t="s">
        <v>79</v>
      </c>
      <c r="F2376" s="184" t="s">
        <v>2870</v>
      </c>
      <c r="G2376" s="185">
        <v>7008.72</v>
      </c>
      <c r="H2376" s="184" t="s">
        <v>514</v>
      </c>
      <c r="I2376" s="184" t="s">
        <v>514</v>
      </c>
      <c r="J2376" s="184" t="s">
        <v>2845</v>
      </c>
      <c r="K2376" s="184" t="s">
        <v>514</v>
      </c>
      <c r="L2376" s="184" t="s">
        <v>514</v>
      </c>
    </row>
    <row r="2377" spans="1:12" x14ac:dyDescent="0.25">
      <c r="A2377" s="184" t="s">
        <v>10390</v>
      </c>
      <c r="B2377" s="184" t="s">
        <v>10391</v>
      </c>
      <c r="C2377" s="184" t="s">
        <v>79</v>
      </c>
      <c r="F2377" s="184" t="s">
        <v>2870</v>
      </c>
      <c r="G2377" s="185">
        <v>7008.72</v>
      </c>
      <c r="H2377" s="184" t="s">
        <v>514</v>
      </c>
      <c r="I2377" s="184" t="s">
        <v>514</v>
      </c>
      <c r="J2377" s="184" t="s">
        <v>2845</v>
      </c>
      <c r="K2377" s="184" t="s">
        <v>514</v>
      </c>
      <c r="L2377" s="184" t="s">
        <v>514</v>
      </c>
    </row>
    <row r="2378" spans="1:12" x14ac:dyDescent="0.25">
      <c r="A2378" s="184" t="s">
        <v>10392</v>
      </c>
      <c r="B2378" s="184" t="s">
        <v>10393</v>
      </c>
      <c r="C2378" s="184" t="s">
        <v>79</v>
      </c>
      <c r="F2378" s="184" t="s">
        <v>2870</v>
      </c>
      <c r="G2378" s="185">
        <v>13141.35</v>
      </c>
      <c r="H2378" s="184" t="s">
        <v>514</v>
      </c>
      <c r="I2378" s="184" t="s">
        <v>514</v>
      </c>
      <c r="J2378" s="184" t="s">
        <v>10394</v>
      </c>
      <c r="K2378" s="184" t="s">
        <v>514</v>
      </c>
      <c r="L2378" s="184" t="s">
        <v>514</v>
      </c>
    </row>
    <row r="2379" spans="1:12" x14ac:dyDescent="0.25">
      <c r="A2379" s="184" t="s">
        <v>10395</v>
      </c>
      <c r="B2379" s="184" t="s">
        <v>10396</v>
      </c>
      <c r="C2379" s="184" t="s">
        <v>79</v>
      </c>
      <c r="F2379" s="184" t="s">
        <v>2870</v>
      </c>
      <c r="G2379" s="185">
        <v>13141.35</v>
      </c>
      <c r="H2379" s="184" t="s">
        <v>514</v>
      </c>
      <c r="I2379" s="184" t="s">
        <v>514</v>
      </c>
      <c r="J2379" s="184" t="s">
        <v>10394</v>
      </c>
      <c r="K2379" s="184" t="s">
        <v>514</v>
      </c>
      <c r="L2379" s="184" t="s">
        <v>514</v>
      </c>
    </row>
    <row r="2380" spans="1:12" x14ac:dyDescent="0.25">
      <c r="A2380" s="184" t="s">
        <v>10397</v>
      </c>
      <c r="B2380" s="184" t="s">
        <v>10398</v>
      </c>
      <c r="C2380" s="184" t="s">
        <v>79</v>
      </c>
      <c r="F2380" s="184" t="s">
        <v>2870</v>
      </c>
      <c r="G2380" s="185">
        <v>13141.35</v>
      </c>
      <c r="H2380" s="184" t="s">
        <v>514</v>
      </c>
      <c r="I2380" s="184" t="s">
        <v>514</v>
      </c>
      <c r="J2380" s="184" t="s">
        <v>10394</v>
      </c>
      <c r="K2380" s="184" t="s">
        <v>514</v>
      </c>
      <c r="L2380" s="184" t="s">
        <v>514</v>
      </c>
    </row>
    <row r="2381" spans="1:12" x14ac:dyDescent="0.25">
      <c r="A2381" s="184" t="s">
        <v>10399</v>
      </c>
      <c r="B2381" s="184" t="s">
        <v>10400</v>
      </c>
      <c r="C2381" s="184" t="s">
        <v>79</v>
      </c>
      <c r="F2381" s="184" t="s">
        <v>2870</v>
      </c>
      <c r="G2381" s="185">
        <v>13141.35</v>
      </c>
      <c r="H2381" s="184" t="s">
        <v>514</v>
      </c>
      <c r="I2381" s="184" t="s">
        <v>514</v>
      </c>
      <c r="J2381" s="184" t="s">
        <v>10394</v>
      </c>
      <c r="K2381" s="184" t="s">
        <v>514</v>
      </c>
      <c r="L2381" s="184" t="s">
        <v>514</v>
      </c>
    </row>
    <row r="2382" spans="1:12" x14ac:dyDescent="0.25">
      <c r="A2382" s="184" t="s">
        <v>10401</v>
      </c>
      <c r="B2382" s="184" t="s">
        <v>10402</v>
      </c>
      <c r="C2382" s="184" t="s">
        <v>79</v>
      </c>
      <c r="F2382" s="184" t="s">
        <v>2870</v>
      </c>
      <c r="G2382" s="185">
        <v>13141.35</v>
      </c>
      <c r="H2382" s="184" t="s">
        <v>514</v>
      </c>
      <c r="I2382" s="184" t="s">
        <v>514</v>
      </c>
      <c r="J2382" s="184" t="s">
        <v>10394</v>
      </c>
      <c r="K2382" s="184" t="s">
        <v>514</v>
      </c>
      <c r="L2382" s="184" t="s">
        <v>514</v>
      </c>
    </row>
    <row r="2383" spans="1:12" x14ac:dyDescent="0.25">
      <c r="A2383" s="184" t="s">
        <v>10403</v>
      </c>
      <c r="B2383" s="184" t="s">
        <v>10404</v>
      </c>
      <c r="C2383" s="184" t="s">
        <v>79</v>
      </c>
      <c r="F2383" s="184" t="s">
        <v>2870</v>
      </c>
      <c r="G2383" s="185">
        <v>149089.70000000001</v>
      </c>
      <c r="H2383" s="184" t="s">
        <v>10405</v>
      </c>
      <c r="I2383" s="184" t="s">
        <v>10406</v>
      </c>
      <c r="J2383" s="184" t="s">
        <v>10407</v>
      </c>
      <c r="K2383" s="184" t="s">
        <v>514</v>
      </c>
      <c r="L2383" s="184" t="s">
        <v>514</v>
      </c>
    </row>
    <row r="2384" spans="1:12" x14ac:dyDescent="0.25">
      <c r="A2384" s="184" t="s">
        <v>10408</v>
      </c>
      <c r="B2384" s="184" t="s">
        <v>10409</v>
      </c>
      <c r="C2384" s="184" t="s">
        <v>79</v>
      </c>
      <c r="F2384" s="184" t="s">
        <v>2870</v>
      </c>
      <c r="G2384" s="185">
        <v>36099.65</v>
      </c>
      <c r="H2384" s="184" t="s">
        <v>514</v>
      </c>
      <c r="I2384" s="184" t="s">
        <v>514</v>
      </c>
      <c r="J2384" s="184" t="s">
        <v>10410</v>
      </c>
      <c r="K2384" s="184" t="s">
        <v>514</v>
      </c>
      <c r="L2384" s="184" t="s">
        <v>514</v>
      </c>
    </row>
    <row r="2385" spans="1:12" x14ac:dyDescent="0.25">
      <c r="A2385" s="184" t="s">
        <v>10411</v>
      </c>
      <c r="B2385" s="184" t="s">
        <v>10412</v>
      </c>
      <c r="C2385" s="184" t="s">
        <v>79</v>
      </c>
      <c r="F2385" s="184" t="s">
        <v>2870</v>
      </c>
      <c r="G2385" s="185">
        <v>0</v>
      </c>
      <c r="H2385" s="184" t="s">
        <v>514</v>
      </c>
      <c r="I2385" s="184" t="s">
        <v>514</v>
      </c>
      <c r="J2385" s="184" t="s">
        <v>514</v>
      </c>
      <c r="K2385" s="184" t="s">
        <v>514</v>
      </c>
      <c r="L2385" s="184" t="s">
        <v>514</v>
      </c>
    </row>
    <row r="2386" spans="1:12" x14ac:dyDescent="0.25">
      <c r="A2386" s="184" t="s">
        <v>10413</v>
      </c>
      <c r="B2386" s="184" t="s">
        <v>10414</v>
      </c>
      <c r="C2386" s="184" t="s">
        <v>79</v>
      </c>
      <c r="F2386" s="184" t="s">
        <v>2870</v>
      </c>
      <c r="G2386" s="185">
        <v>79037.64</v>
      </c>
      <c r="H2386" s="184" t="s">
        <v>10415</v>
      </c>
      <c r="I2386" s="184" t="s">
        <v>10416</v>
      </c>
      <c r="J2386" s="184" t="s">
        <v>10417</v>
      </c>
      <c r="K2386" s="184" t="s">
        <v>1866</v>
      </c>
      <c r="L2386" s="184" t="s">
        <v>514</v>
      </c>
    </row>
    <row r="2387" spans="1:12" x14ac:dyDescent="0.25">
      <c r="A2387" s="184" t="s">
        <v>10418</v>
      </c>
      <c r="B2387" s="184" t="s">
        <v>10419</v>
      </c>
      <c r="C2387" s="184" t="s">
        <v>79</v>
      </c>
      <c r="F2387" s="184" t="s">
        <v>2870</v>
      </c>
      <c r="G2387" s="185">
        <v>75222.48</v>
      </c>
      <c r="H2387" s="184" t="s">
        <v>10420</v>
      </c>
      <c r="I2387" s="184" t="s">
        <v>10421</v>
      </c>
      <c r="J2387" s="184" t="s">
        <v>10270</v>
      </c>
      <c r="K2387" s="184" t="s">
        <v>1866</v>
      </c>
      <c r="L2387" s="184" t="s">
        <v>514</v>
      </c>
    </row>
    <row r="2388" spans="1:12" x14ac:dyDescent="0.25">
      <c r="A2388" s="184" t="s">
        <v>10422</v>
      </c>
      <c r="B2388" s="184" t="s">
        <v>10419</v>
      </c>
      <c r="C2388" s="184" t="s">
        <v>79</v>
      </c>
      <c r="F2388" s="184" t="s">
        <v>2870</v>
      </c>
      <c r="G2388" s="185">
        <v>77091.62</v>
      </c>
      <c r="H2388" s="184" t="s">
        <v>10423</v>
      </c>
      <c r="I2388" s="184" t="s">
        <v>10424</v>
      </c>
      <c r="J2388" s="184" t="s">
        <v>10417</v>
      </c>
      <c r="K2388" s="184" t="s">
        <v>1866</v>
      </c>
      <c r="L2388" s="184" t="s">
        <v>514</v>
      </c>
    </row>
    <row r="2389" spans="1:12" x14ac:dyDescent="0.25">
      <c r="A2389" s="184" t="s">
        <v>10425</v>
      </c>
      <c r="B2389" s="184" t="s">
        <v>10426</v>
      </c>
      <c r="C2389" s="184" t="s">
        <v>79</v>
      </c>
      <c r="F2389" s="184" t="s">
        <v>2870</v>
      </c>
      <c r="G2389" s="185">
        <v>1766.23</v>
      </c>
      <c r="H2389" s="184" t="s">
        <v>10321</v>
      </c>
      <c r="I2389" s="184" t="s">
        <v>10322</v>
      </c>
      <c r="J2389" s="184" t="s">
        <v>10323</v>
      </c>
      <c r="K2389" s="184" t="s">
        <v>514</v>
      </c>
      <c r="L2389" s="184" t="s">
        <v>514</v>
      </c>
    </row>
    <row r="2390" spans="1:12" x14ac:dyDescent="0.25">
      <c r="A2390" s="184" t="s">
        <v>10427</v>
      </c>
      <c r="B2390" s="184" t="s">
        <v>10428</v>
      </c>
      <c r="C2390" s="184" t="s">
        <v>79</v>
      </c>
      <c r="F2390" s="184" t="s">
        <v>2870</v>
      </c>
      <c r="G2390" s="185">
        <v>175361.23</v>
      </c>
      <c r="H2390" s="184" t="s">
        <v>10429</v>
      </c>
      <c r="I2390" s="184" t="s">
        <v>10322</v>
      </c>
      <c r="J2390" s="184" t="s">
        <v>10323</v>
      </c>
      <c r="K2390" s="184" t="s">
        <v>514</v>
      </c>
      <c r="L2390" s="184" t="s">
        <v>514</v>
      </c>
    </row>
    <row r="2391" spans="1:12" x14ac:dyDescent="0.25">
      <c r="A2391" s="184" t="s">
        <v>10430</v>
      </c>
      <c r="B2391" s="184" t="s">
        <v>10431</v>
      </c>
      <c r="C2391" s="184" t="s">
        <v>79</v>
      </c>
      <c r="F2391" s="184" t="s">
        <v>2870</v>
      </c>
      <c r="G2391" s="185">
        <v>74838.62</v>
      </c>
      <c r="H2391" s="184" t="s">
        <v>10432</v>
      </c>
      <c r="I2391" s="184" t="s">
        <v>10433</v>
      </c>
      <c r="J2391" s="184" t="s">
        <v>10434</v>
      </c>
      <c r="K2391" s="184" t="s">
        <v>514</v>
      </c>
      <c r="L2391" s="184" t="s">
        <v>514</v>
      </c>
    </row>
    <row r="2392" spans="1:12" x14ac:dyDescent="0.25">
      <c r="A2392" s="184" t="s">
        <v>10435</v>
      </c>
      <c r="B2392" s="184" t="s">
        <v>10436</v>
      </c>
      <c r="C2392" s="184" t="s">
        <v>79</v>
      </c>
      <c r="F2392" s="184" t="s">
        <v>2870</v>
      </c>
      <c r="G2392" s="185">
        <v>101349.97</v>
      </c>
      <c r="H2392" s="184" t="s">
        <v>10437</v>
      </c>
      <c r="I2392" s="184" t="s">
        <v>10438</v>
      </c>
      <c r="J2392" s="184" t="s">
        <v>10255</v>
      </c>
      <c r="K2392" s="184" t="s">
        <v>5660</v>
      </c>
      <c r="L2392" s="184" t="s">
        <v>514</v>
      </c>
    </row>
    <row r="2393" spans="1:12" x14ac:dyDescent="0.25">
      <c r="A2393" s="184" t="s">
        <v>10439</v>
      </c>
      <c r="B2393" s="184" t="s">
        <v>10440</v>
      </c>
      <c r="C2393" s="184" t="s">
        <v>74</v>
      </c>
      <c r="F2393" s="184" t="s">
        <v>5586</v>
      </c>
      <c r="G2393" s="185">
        <v>19317.78</v>
      </c>
      <c r="H2393" s="184" t="s">
        <v>514</v>
      </c>
      <c r="I2393" s="184" t="s">
        <v>5587</v>
      </c>
      <c r="J2393" s="184" t="s">
        <v>5588</v>
      </c>
      <c r="K2393" s="184" t="s">
        <v>514</v>
      </c>
      <c r="L2393" s="184" t="s">
        <v>514</v>
      </c>
    </row>
    <row r="2394" spans="1:12" x14ac:dyDescent="0.25">
      <c r="A2394" s="184" t="s">
        <v>10441</v>
      </c>
      <c r="B2394" s="184" t="s">
        <v>10442</v>
      </c>
      <c r="C2394" s="184" t="s">
        <v>74</v>
      </c>
      <c r="F2394" s="184" t="s">
        <v>528</v>
      </c>
      <c r="G2394" s="185">
        <v>35630.050000000003</v>
      </c>
      <c r="H2394" s="184" t="s">
        <v>514</v>
      </c>
      <c r="I2394" s="184" t="s">
        <v>10443</v>
      </c>
      <c r="J2394" s="184" t="s">
        <v>10444</v>
      </c>
      <c r="K2394" s="184" t="s">
        <v>1787</v>
      </c>
      <c r="L2394" s="184" t="s">
        <v>514</v>
      </c>
    </row>
    <row r="2395" spans="1:12" x14ac:dyDescent="0.25">
      <c r="A2395" s="184" t="s">
        <v>10445</v>
      </c>
      <c r="B2395" s="184" t="s">
        <v>10446</v>
      </c>
      <c r="C2395" s="184" t="s">
        <v>74</v>
      </c>
      <c r="F2395" s="184" t="s">
        <v>528</v>
      </c>
      <c r="G2395" s="185">
        <v>104475.26</v>
      </c>
      <c r="H2395" s="184" t="s">
        <v>10447</v>
      </c>
      <c r="I2395" s="184" t="s">
        <v>10448</v>
      </c>
      <c r="J2395" s="184" t="s">
        <v>10449</v>
      </c>
      <c r="K2395" s="184" t="s">
        <v>4918</v>
      </c>
      <c r="L2395" s="184" t="s">
        <v>514</v>
      </c>
    </row>
    <row r="2396" spans="1:12" x14ac:dyDescent="0.25">
      <c r="A2396" s="184" t="s">
        <v>10450</v>
      </c>
      <c r="B2396" s="184" t="s">
        <v>10451</v>
      </c>
      <c r="C2396" s="184" t="s">
        <v>74</v>
      </c>
      <c r="F2396" s="184" t="s">
        <v>736</v>
      </c>
      <c r="G2396" s="185">
        <v>397140.27</v>
      </c>
      <c r="H2396" s="184" t="s">
        <v>10452</v>
      </c>
      <c r="I2396" s="184" t="s">
        <v>10448</v>
      </c>
      <c r="J2396" s="184" t="s">
        <v>10449</v>
      </c>
      <c r="K2396" s="184" t="s">
        <v>4918</v>
      </c>
      <c r="L2396" s="184" t="s">
        <v>514</v>
      </c>
    </row>
    <row r="2397" spans="1:12" x14ac:dyDescent="0.25">
      <c r="A2397" s="184" t="s">
        <v>10453</v>
      </c>
      <c r="B2397" s="184" t="s">
        <v>10454</v>
      </c>
      <c r="C2397" s="184" t="s">
        <v>74</v>
      </c>
      <c r="F2397" s="184" t="s">
        <v>528</v>
      </c>
      <c r="G2397" s="185">
        <v>292665.01</v>
      </c>
      <c r="H2397" s="184" t="s">
        <v>10455</v>
      </c>
      <c r="I2397" s="184" t="s">
        <v>514</v>
      </c>
      <c r="J2397" s="184" t="s">
        <v>514</v>
      </c>
      <c r="K2397" s="184" t="s">
        <v>514</v>
      </c>
      <c r="L2397" s="184" t="s">
        <v>514</v>
      </c>
    </row>
    <row r="2398" spans="1:12" x14ac:dyDescent="0.25">
      <c r="A2398" s="184" t="s">
        <v>10456</v>
      </c>
      <c r="B2398" s="184" t="s">
        <v>10457</v>
      </c>
      <c r="C2398" s="184" t="s">
        <v>74</v>
      </c>
      <c r="F2398" s="184" t="s">
        <v>736</v>
      </c>
      <c r="G2398" s="185">
        <v>432770.32</v>
      </c>
      <c r="H2398" s="184" t="s">
        <v>10452</v>
      </c>
      <c r="I2398" s="184" t="s">
        <v>10458</v>
      </c>
      <c r="J2398" s="184" t="s">
        <v>10459</v>
      </c>
      <c r="K2398" s="184" t="s">
        <v>10460</v>
      </c>
      <c r="L2398" s="184" t="s">
        <v>514</v>
      </c>
    </row>
    <row r="2399" spans="1:12" x14ac:dyDescent="0.25">
      <c r="A2399" s="184" t="s">
        <v>10461</v>
      </c>
      <c r="B2399" s="184" t="s">
        <v>10462</v>
      </c>
      <c r="C2399" s="184" t="s">
        <v>56</v>
      </c>
      <c r="F2399" s="184" t="s">
        <v>2296</v>
      </c>
      <c r="G2399" s="185">
        <v>50950.1</v>
      </c>
      <c r="H2399" s="184" t="s">
        <v>10463</v>
      </c>
      <c r="I2399" s="184" t="s">
        <v>10464</v>
      </c>
      <c r="J2399" s="184" t="s">
        <v>10465</v>
      </c>
      <c r="K2399" s="184" t="s">
        <v>10466</v>
      </c>
      <c r="L2399" s="184" t="s">
        <v>514</v>
      </c>
    </row>
    <row r="2400" spans="1:12" x14ac:dyDescent="0.25">
      <c r="A2400" s="184" t="s">
        <v>10467</v>
      </c>
      <c r="B2400" s="184" t="s">
        <v>10468</v>
      </c>
      <c r="C2400" s="184" t="s">
        <v>56</v>
      </c>
      <c r="F2400" s="184" t="s">
        <v>2296</v>
      </c>
      <c r="G2400" s="185">
        <v>50354.66</v>
      </c>
      <c r="H2400" s="184" t="s">
        <v>10469</v>
      </c>
      <c r="I2400" s="184" t="s">
        <v>10470</v>
      </c>
      <c r="J2400" s="184" t="s">
        <v>10471</v>
      </c>
      <c r="K2400" s="184" t="s">
        <v>10472</v>
      </c>
      <c r="L2400" s="184" t="s">
        <v>514</v>
      </c>
    </row>
    <row r="2401" spans="1:12" x14ac:dyDescent="0.25">
      <c r="A2401" s="184" t="s">
        <v>10473</v>
      </c>
      <c r="B2401" s="184" t="s">
        <v>10474</v>
      </c>
      <c r="C2401" s="184" t="s">
        <v>56</v>
      </c>
      <c r="F2401" s="184" t="s">
        <v>528</v>
      </c>
      <c r="G2401" s="185">
        <v>17567.009999999998</v>
      </c>
      <c r="H2401" s="184" t="s">
        <v>10475</v>
      </c>
      <c r="I2401" s="184" t="s">
        <v>10476</v>
      </c>
      <c r="J2401" s="184" t="s">
        <v>10477</v>
      </c>
      <c r="K2401" s="184" t="s">
        <v>1866</v>
      </c>
      <c r="L2401" s="184" t="s">
        <v>514</v>
      </c>
    </row>
    <row r="2402" spans="1:12" x14ac:dyDescent="0.25">
      <c r="A2402" s="184" t="s">
        <v>10478</v>
      </c>
      <c r="B2402" s="184" t="s">
        <v>10479</v>
      </c>
      <c r="C2402" s="184" t="s">
        <v>56</v>
      </c>
      <c r="F2402" s="184" t="s">
        <v>528</v>
      </c>
      <c r="G2402" s="185">
        <v>11717.38</v>
      </c>
      <c r="H2402" s="184" t="s">
        <v>10480</v>
      </c>
      <c r="I2402" s="184" t="s">
        <v>10481</v>
      </c>
      <c r="J2402" s="184" t="s">
        <v>5002</v>
      </c>
      <c r="K2402" s="184" t="s">
        <v>514</v>
      </c>
      <c r="L2402" s="184" t="s">
        <v>514</v>
      </c>
    </row>
    <row r="2403" spans="1:12" x14ac:dyDescent="0.25">
      <c r="A2403" s="184" t="s">
        <v>10482</v>
      </c>
      <c r="B2403" s="184" t="s">
        <v>10483</v>
      </c>
      <c r="C2403" s="184" t="s">
        <v>56</v>
      </c>
      <c r="F2403" s="184" t="s">
        <v>546</v>
      </c>
      <c r="G2403" s="185">
        <v>103.65</v>
      </c>
      <c r="H2403" s="184" t="s">
        <v>10484</v>
      </c>
      <c r="I2403" s="184" t="s">
        <v>514</v>
      </c>
      <c r="J2403" s="184" t="s">
        <v>514</v>
      </c>
      <c r="K2403" s="184" t="s">
        <v>10485</v>
      </c>
      <c r="L2403" s="184" t="s">
        <v>514</v>
      </c>
    </row>
    <row r="2404" spans="1:12" x14ac:dyDescent="0.25">
      <c r="A2404" s="184" t="s">
        <v>10486</v>
      </c>
      <c r="B2404" s="184" t="s">
        <v>10487</v>
      </c>
      <c r="C2404" s="184" t="s">
        <v>74</v>
      </c>
      <c r="F2404" s="184" t="s">
        <v>510</v>
      </c>
      <c r="G2404" s="185">
        <v>54128.84</v>
      </c>
      <c r="H2404" s="184" t="s">
        <v>514</v>
      </c>
      <c r="I2404" s="184" t="s">
        <v>10488</v>
      </c>
      <c r="J2404" s="184" t="s">
        <v>625</v>
      </c>
      <c r="K2404" s="184" t="s">
        <v>514</v>
      </c>
      <c r="L2404" s="184" t="s">
        <v>514</v>
      </c>
    </row>
    <row r="2405" spans="1:12" x14ac:dyDescent="0.25">
      <c r="A2405" s="184" t="s">
        <v>10489</v>
      </c>
      <c r="B2405" s="184" t="s">
        <v>10490</v>
      </c>
      <c r="C2405" s="184" t="s">
        <v>56</v>
      </c>
      <c r="F2405" s="184" t="s">
        <v>528</v>
      </c>
      <c r="G2405" s="185">
        <v>3766.69</v>
      </c>
      <c r="H2405" s="184" t="s">
        <v>10491</v>
      </c>
      <c r="I2405" s="184" t="s">
        <v>10492</v>
      </c>
      <c r="J2405" s="184" t="s">
        <v>10493</v>
      </c>
      <c r="K2405" s="184" t="s">
        <v>514</v>
      </c>
      <c r="L2405" s="184" t="s">
        <v>514</v>
      </c>
    </row>
    <row r="2406" spans="1:12" x14ac:dyDescent="0.25">
      <c r="A2406" s="184" t="s">
        <v>10494</v>
      </c>
      <c r="B2406" s="184" t="s">
        <v>10490</v>
      </c>
      <c r="C2406" s="184" t="s">
        <v>56</v>
      </c>
      <c r="F2406" s="184" t="s">
        <v>540</v>
      </c>
      <c r="G2406" s="185">
        <v>14518.07</v>
      </c>
      <c r="H2406" s="184" t="s">
        <v>10495</v>
      </c>
      <c r="I2406" s="184" t="s">
        <v>10496</v>
      </c>
      <c r="J2406" s="184" t="s">
        <v>10493</v>
      </c>
      <c r="K2406" s="184" t="s">
        <v>514</v>
      </c>
      <c r="L2406" s="184" t="s">
        <v>514</v>
      </c>
    </row>
    <row r="2407" spans="1:12" x14ac:dyDescent="0.25">
      <c r="A2407" s="184" t="s">
        <v>10497</v>
      </c>
      <c r="B2407" s="184" t="s">
        <v>10498</v>
      </c>
      <c r="C2407" s="184" t="s">
        <v>56</v>
      </c>
      <c r="F2407" s="184" t="s">
        <v>3344</v>
      </c>
      <c r="G2407" s="185">
        <v>133406.5</v>
      </c>
      <c r="H2407" s="184" t="s">
        <v>10499</v>
      </c>
      <c r="I2407" s="184" t="s">
        <v>10500</v>
      </c>
      <c r="J2407" s="184" t="s">
        <v>10501</v>
      </c>
      <c r="K2407" s="184" t="s">
        <v>10502</v>
      </c>
      <c r="L2407" s="184" t="s">
        <v>514</v>
      </c>
    </row>
    <row r="2408" spans="1:12" x14ac:dyDescent="0.25">
      <c r="A2408" s="184" t="s">
        <v>10503</v>
      </c>
      <c r="B2408" s="184" t="s">
        <v>10504</v>
      </c>
      <c r="C2408" s="184" t="s">
        <v>56</v>
      </c>
      <c r="F2408" s="184" t="s">
        <v>3344</v>
      </c>
      <c r="G2408" s="185">
        <v>3530.96</v>
      </c>
      <c r="H2408" s="184" t="s">
        <v>514</v>
      </c>
      <c r="I2408" s="184" t="s">
        <v>850</v>
      </c>
      <c r="J2408" s="184" t="s">
        <v>9583</v>
      </c>
      <c r="K2408" s="184" t="s">
        <v>514</v>
      </c>
      <c r="L2408" s="184" t="s">
        <v>514</v>
      </c>
    </row>
    <row r="2409" spans="1:12" x14ac:dyDescent="0.25">
      <c r="A2409" s="184" t="s">
        <v>10505</v>
      </c>
      <c r="B2409" s="184" t="s">
        <v>10506</v>
      </c>
      <c r="C2409" s="184" t="s">
        <v>56</v>
      </c>
      <c r="F2409" s="184" t="s">
        <v>1544</v>
      </c>
      <c r="G2409" s="185">
        <v>21779.07</v>
      </c>
      <c r="H2409" s="184" t="s">
        <v>10507</v>
      </c>
      <c r="I2409" s="184" t="s">
        <v>10508</v>
      </c>
      <c r="J2409" s="184" t="s">
        <v>10509</v>
      </c>
      <c r="K2409" s="184" t="s">
        <v>514</v>
      </c>
      <c r="L2409" s="184" t="s">
        <v>514</v>
      </c>
    </row>
    <row r="2410" spans="1:12" x14ac:dyDescent="0.25">
      <c r="A2410" s="184" t="s">
        <v>10510</v>
      </c>
      <c r="B2410" s="184" t="s">
        <v>10511</v>
      </c>
      <c r="C2410" s="184" t="s">
        <v>79</v>
      </c>
      <c r="F2410" s="184" t="s">
        <v>962</v>
      </c>
      <c r="G2410" s="185">
        <v>4721.95</v>
      </c>
      <c r="H2410" s="184" t="s">
        <v>975</v>
      </c>
      <c r="I2410" s="184" t="s">
        <v>976</v>
      </c>
      <c r="J2410" s="184" t="s">
        <v>977</v>
      </c>
      <c r="K2410" s="184" t="s">
        <v>978</v>
      </c>
      <c r="L2410" s="184" t="s">
        <v>514</v>
      </c>
    </row>
    <row r="2411" spans="1:12" x14ac:dyDescent="0.25">
      <c r="A2411" s="184" t="s">
        <v>10512</v>
      </c>
      <c r="B2411" s="184" t="s">
        <v>10513</v>
      </c>
      <c r="C2411" s="184" t="s">
        <v>79</v>
      </c>
      <c r="F2411" s="184" t="s">
        <v>2178</v>
      </c>
      <c r="G2411" s="185">
        <v>101880.03</v>
      </c>
      <c r="H2411" s="184" t="s">
        <v>10514</v>
      </c>
      <c r="I2411" s="184" t="s">
        <v>10515</v>
      </c>
      <c r="J2411" s="184" t="s">
        <v>10516</v>
      </c>
      <c r="K2411" s="184" t="s">
        <v>514</v>
      </c>
      <c r="L2411" s="184" t="s">
        <v>514</v>
      </c>
    </row>
    <row r="2412" spans="1:12" x14ac:dyDescent="0.25">
      <c r="A2412" s="184" t="s">
        <v>10517</v>
      </c>
      <c r="B2412" s="184" t="s">
        <v>10518</v>
      </c>
      <c r="C2412" s="184" t="s">
        <v>74</v>
      </c>
      <c r="F2412" s="184" t="s">
        <v>2178</v>
      </c>
      <c r="G2412" s="185">
        <v>52012.17</v>
      </c>
      <c r="H2412" s="184" t="s">
        <v>514</v>
      </c>
      <c r="I2412" s="184" t="s">
        <v>10519</v>
      </c>
      <c r="J2412" s="184" t="s">
        <v>10520</v>
      </c>
      <c r="K2412" s="184" t="s">
        <v>514</v>
      </c>
      <c r="L2412" s="184" t="s">
        <v>514</v>
      </c>
    </row>
    <row r="2413" spans="1:12" x14ac:dyDescent="0.25">
      <c r="A2413" s="184" t="s">
        <v>10521</v>
      </c>
      <c r="B2413" s="184" t="s">
        <v>10522</v>
      </c>
      <c r="C2413" s="184" t="s">
        <v>79</v>
      </c>
      <c r="F2413" s="184" t="s">
        <v>2178</v>
      </c>
      <c r="G2413" s="185">
        <v>122393.73</v>
      </c>
      <c r="H2413" s="184" t="s">
        <v>10523</v>
      </c>
      <c r="I2413" s="184" t="s">
        <v>10515</v>
      </c>
      <c r="J2413" s="184" t="s">
        <v>10516</v>
      </c>
      <c r="K2413" s="184" t="s">
        <v>514</v>
      </c>
      <c r="L2413" s="184" t="s">
        <v>514</v>
      </c>
    </row>
    <row r="2414" spans="1:12" x14ac:dyDescent="0.25">
      <c r="A2414" s="184" t="s">
        <v>10524</v>
      </c>
      <c r="B2414" s="184" t="s">
        <v>10525</v>
      </c>
      <c r="C2414" s="184" t="s">
        <v>74</v>
      </c>
      <c r="F2414" s="184" t="s">
        <v>2178</v>
      </c>
      <c r="G2414" s="185">
        <v>52012.17</v>
      </c>
      <c r="H2414" s="184" t="s">
        <v>514</v>
      </c>
      <c r="I2414" s="184" t="s">
        <v>10519</v>
      </c>
      <c r="J2414" s="184" t="s">
        <v>10520</v>
      </c>
      <c r="K2414" s="184" t="s">
        <v>514</v>
      </c>
      <c r="L2414" s="184" t="s">
        <v>514</v>
      </c>
    </row>
    <row r="2415" spans="1:12" x14ac:dyDescent="0.25">
      <c r="A2415" s="184" t="s">
        <v>10526</v>
      </c>
      <c r="B2415" s="184" t="s">
        <v>10527</v>
      </c>
      <c r="C2415" s="184" t="s">
        <v>74</v>
      </c>
      <c r="F2415" s="184" t="s">
        <v>767</v>
      </c>
      <c r="G2415" s="185">
        <v>8831.14</v>
      </c>
      <c r="H2415" s="184" t="s">
        <v>4738</v>
      </c>
      <c r="I2415" s="184" t="s">
        <v>4739</v>
      </c>
      <c r="J2415" s="184" t="s">
        <v>4740</v>
      </c>
      <c r="K2415" s="184" t="s">
        <v>514</v>
      </c>
      <c r="L2415" s="184" t="s">
        <v>514</v>
      </c>
    </row>
    <row r="2416" spans="1:12" x14ac:dyDescent="0.25">
      <c r="A2416" s="184" t="s">
        <v>10528</v>
      </c>
      <c r="B2416" s="184" t="s">
        <v>10529</v>
      </c>
      <c r="C2416" s="184" t="s">
        <v>74</v>
      </c>
      <c r="F2416" s="184" t="s">
        <v>5820</v>
      </c>
      <c r="G2416" s="185">
        <v>18767.8</v>
      </c>
      <c r="H2416" s="184" t="s">
        <v>10530</v>
      </c>
      <c r="I2416" s="184" t="s">
        <v>10531</v>
      </c>
      <c r="J2416" s="184" t="s">
        <v>10532</v>
      </c>
      <c r="K2416" s="184" t="s">
        <v>514</v>
      </c>
      <c r="L2416" s="184" t="s">
        <v>514</v>
      </c>
    </row>
    <row r="2417" spans="1:12" x14ac:dyDescent="0.25">
      <c r="A2417" s="184" t="s">
        <v>10533</v>
      </c>
      <c r="B2417" s="184" t="s">
        <v>10534</v>
      </c>
      <c r="C2417" s="184" t="s">
        <v>74</v>
      </c>
      <c r="F2417" s="184" t="s">
        <v>981</v>
      </c>
      <c r="G2417" s="185">
        <v>21162.27</v>
      </c>
      <c r="H2417" s="184" t="s">
        <v>10535</v>
      </c>
      <c r="I2417" s="184" t="s">
        <v>10536</v>
      </c>
      <c r="J2417" s="184" t="s">
        <v>10537</v>
      </c>
      <c r="K2417" s="184" t="s">
        <v>514</v>
      </c>
      <c r="L2417" s="184" t="s">
        <v>514</v>
      </c>
    </row>
    <row r="2418" spans="1:12" x14ac:dyDescent="0.25">
      <c r="A2418" s="184" t="s">
        <v>10538</v>
      </c>
      <c r="B2418" s="184" t="s">
        <v>10539</v>
      </c>
      <c r="C2418" s="184" t="s">
        <v>74</v>
      </c>
      <c r="F2418" s="184" t="s">
        <v>981</v>
      </c>
      <c r="G2418" s="185">
        <v>19788.009999999998</v>
      </c>
      <c r="H2418" s="184" t="s">
        <v>10540</v>
      </c>
      <c r="I2418" s="184" t="s">
        <v>10541</v>
      </c>
      <c r="J2418" s="184" t="s">
        <v>10542</v>
      </c>
      <c r="K2418" s="184" t="s">
        <v>514</v>
      </c>
      <c r="L2418" s="184" t="s">
        <v>514</v>
      </c>
    </row>
    <row r="2419" spans="1:12" x14ac:dyDescent="0.25">
      <c r="A2419" s="184" t="s">
        <v>10543</v>
      </c>
      <c r="B2419" s="184" t="s">
        <v>10544</v>
      </c>
      <c r="C2419" s="184" t="s">
        <v>74</v>
      </c>
      <c r="F2419" s="184" t="s">
        <v>981</v>
      </c>
      <c r="G2419" s="185">
        <v>11517.62</v>
      </c>
      <c r="H2419" s="184" t="s">
        <v>10545</v>
      </c>
      <c r="I2419" s="184" t="s">
        <v>1118</v>
      </c>
      <c r="J2419" s="184" t="s">
        <v>815</v>
      </c>
      <c r="K2419" s="184" t="s">
        <v>514</v>
      </c>
      <c r="L2419" s="184" t="s">
        <v>514</v>
      </c>
    </row>
    <row r="2420" spans="1:12" x14ac:dyDescent="0.25">
      <c r="A2420" s="184" t="s">
        <v>10546</v>
      </c>
      <c r="B2420" s="184" t="s">
        <v>10547</v>
      </c>
      <c r="C2420" s="184" t="s">
        <v>74</v>
      </c>
      <c r="F2420" s="184" t="s">
        <v>981</v>
      </c>
      <c r="G2420" s="185">
        <v>26943.35</v>
      </c>
      <c r="H2420" s="184" t="s">
        <v>514</v>
      </c>
      <c r="I2420" s="184" t="s">
        <v>6769</v>
      </c>
      <c r="J2420" s="184" t="s">
        <v>6770</v>
      </c>
      <c r="K2420" s="184" t="s">
        <v>2036</v>
      </c>
      <c r="L2420" s="184" t="s">
        <v>10548</v>
      </c>
    </row>
    <row r="2421" spans="1:12" x14ac:dyDescent="0.25">
      <c r="A2421" s="184" t="s">
        <v>10549</v>
      </c>
      <c r="B2421" s="184" t="s">
        <v>10550</v>
      </c>
      <c r="C2421" s="184" t="s">
        <v>74</v>
      </c>
      <c r="F2421" s="184" t="s">
        <v>981</v>
      </c>
      <c r="G2421" s="185">
        <v>92316.19</v>
      </c>
      <c r="H2421" s="184" t="s">
        <v>10551</v>
      </c>
      <c r="I2421" s="184" t="s">
        <v>10552</v>
      </c>
      <c r="J2421" s="184" t="s">
        <v>10553</v>
      </c>
      <c r="K2421" s="184" t="s">
        <v>2036</v>
      </c>
      <c r="L2421" s="184" t="s">
        <v>10554</v>
      </c>
    </row>
    <row r="2422" spans="1:12" x14ac:dyDescent="0.25">
      <c r="A2422" s="184" t="s">
        <v>10555</v>
      </c>
      <c r="B2422" s="184" t="s">
        <v>10556</v>
      </c>
      <c r="C2422" s="184" t="s">
        <v>74</v>
      </c>
      <c r="F2422" s="184" t="s">
        <v>981</v>
      </c>
      <c r="G2422" s="185">
        <v>47951.27</v>
      </c>
      <c r="H2422" s="184" t="s">
        <v>514</v>
      </c>
      <c r="I2422" s="184" t="s">
        <v>6786</v>
      </c>
      <c r="J2422" s="184" t="s">
        <v>6787</v>
      </c>
      <c r="K2422" s="184" t="s">
        <v>2036</v>
      </c>
      <c r="L2422" s="184" t="s">
        <v>10557</v>
      </c>
    </row>
    <row r="2423" spans="1:12" x14ac:dyDescent="0.25">
      <c r="A2423" s="184" t="s">
        <v>10558</v>
      </c>
      <c r="B2423" s="184" t="s">
        <v>10559</v>
      </c>
      <c r="C2423" s="184" t="s">
        <v>74</v>
      </c>
      <c r="F2423" s="184" t="s">
        <v>981</v>
      </c>
      <c r="G2423" s="185">
        <v>26943.35</v>
      </c>
      <c r="H2423" s="184" t="s">
        <v>514</v>
      </c>
      <c r="I2423" s="184" t="s">
        <v>6769</v>
      </c>
      <c r="J2423" s="184" t="s">
        <v>6770</v>
      </c>
      <c r="K2423" s="184" t="s">
        <v>2036</v>
      </c>
      <c r="L2423" s="184" t="s">
        <v>10548</v>
      </c>
    </row>
    <row r="2424" spans="1:12" x14ac:dyDescent="0.25">
      <c r="A2424" s="184" t="s">
        <v>10560</v>
      </c>
      <c r="B2424" s="184" t="s">
        <v>10561</v>
      </c>
      <c r="C2424" s="184" t="s">
        <v>74</v>
      </c>
      <c r="F2424" s="184" t="s">
        <v>981</v>
      </c>
      <c r="G2424" s="185">
        <v>26943.35</v>
      </c>
      <c r="H2424" s="184" t="s">
        <v>514</v>
      </c>
      <c r="I2424" s="184" t="s">
        <v>6769</v>
      </c>
      <c r="J2424" s="184" t="s">
        <v>6770</v>
      </c>
      <c r="K2424" s="184" t="s">
        <v>2036</v>
      </c>
      <c r="L2424" s="184" t="s">
        <v>10548</v>
      </c>
    </row>
    <row r="2425" spans="1:12" x14ac:dyDescent="0.25">
      <c r="A2425" s="184" t="s">
        <v>10562</v>
      </c>
      <c r="B2425" s="184" t="s">
        <v>10563</v>
      </c>
      <c r="C2425" s="184" t="s">
        <v>74</v>
      </c>
      <c r="F2425" s="184" t="s">
        <v>981</v>
      </c>
      <c r="G2425" s="185">
        <v>26943.35</v>
      </c>
      <c r="H2425" s="184" t="s">
        <v>514</v>
      </c>
      <c r="I2425" s="184" t="s">
        <v>6769</v>
      </c>
      <c r="J2425" s="184" t="s">
        <v>6770</v>
      </c>
      <c r="K2425" s="184" t="s">
        <v>2036</v>
      </c>
      <c r="L2425" s="184" t="s">
        <v>10548</v>
      </c>
    </row>
    <row r="2426" spans="1:12" x14ac:dyDescent="0.25">
      <c r="A2426" s="184" t="s">
        <v>10564</v>
      </c>
      <c r="B2426" s="184" t="s">
        <v>10565</v>
      </c>
      <c r="C2426" s="184" t="s">
        <v>74</v>
      </c>
      <c r="F2426" s="184" t="s">
        <v>746</v>
      </c>
      <c r="G2426" s="185">
        <v>16771.8</v>
      </c>
      <c r="H2426" s="184" t="s">
        <v>514</v>
      </c>
      <c r="I2426" s="184" t="s">
        <v>10566</v>
      </c>
      <c r="J2426" s="184" t="s">
        <v>10567</v>
      </c>
      <c r="K2426" s="184" t="s">
        <v>2109</v>
      </c>
      <c r="L2426" s="184" t="s">
        <v>10568</v>
      </c>
    </row>
    <row r="2427" spans="1:12" x14ac:dyDescent="0.25">
      <c r="A2427" s="184" t="s">
        <v>10569</v>
      </c>
      <c r="B2427" s="184" t="s">
        <v>10570</v>
      </c>
      <c r="C2427" s="184" t="s">
        <v>74</v>
      </c>
      <c r="F2427" s="184" t="s">
        <v>981</v>
      </c>
      <c r="G2427" s="185">
        <v>27488.55</v>
      </c>
      <c r="H2427" s="184" t="s">
        <v>514</v>
      </c>
      <c r="I2427" s="184" t="s">
        <v>10571</v>
      </c>
      <c r="J2427" s="184" t="s">
        <v>10572</v>
      </c>
      <c r="K2427" s="184" t="s">
        <v>2109</v>
      </c>
      <c r="L2427" s="184" t="s">
        <v>10573</v>
      </c>
    </row>
    <row r="2428" spans="1:12" x14ac:dyDescent="0.25">
      <c r="A2428" s="184" t="s">
        <v>10574</v>
      </c>
      <c r="B2428" s="184" t="s">
        <v>10575</v>
      </c>
      <c r="C2428" s="184" t="s">
        <v>74</v>
      </c>
      <c r="F2428" s="184" t="s">
        <v>746</v>
      </c>
      <c r="G2428" s="185">
        <v>25809.9</v>
      </c>
      <c r="H2428" s="184" t="s">
        <v>514</v>
      </c>
      <c r="I2428" s="184" t="s">
        <v>6769</v>
      </c>
      <c r="J2428" s="184" t="s">
        <v>6770</v>
      </c>
      <c r="K2428" s="184" t="s">
        <v>2036</v>
      </c>
      <c r="L2428" s="184" t="s">
        <v>10576</v>
      </c>
    </row>
    <row r="2429" spans="1:12" x14ac:dyDescent="0.25">
      <c r="A2429" s="184" t="s">
        <v>10577</v>
      </c>
      <c r="B2429" s="184" t="s">
        <v>10578</v>
      </c>
      <c r="C2429" s="184" t="s">
        <v>74</v>
      </c>
      <c r="F2429" s="184" t="s">
        <v>746</v>
      </c>
      <c r="G2429" s="185">
        <v>26198.03</v>
      </c>
      <c r="H2429" s="184" t="s">
        <v>10579</v>
      </c>
      <c r="I2429" s="184" t="s">
        <v>6769</v>
      </c>
      <c r="J2429" s="184" t="s">
        <v>6770</v>
      </c>
      <c r="K2429" s="184" t="s">
        <v>2036</v>
      </c>
      <c r="L2429" s="184" t="s">
        <v>10580</v>
      </c>
    </row>
    <row r="2430" spans="1:12" x14ac:dyDescent="0.25">
      <c r="A2430" s="184" t="s">
        <v>10581</v>
      </c>
      <c r="B2430" s="184" t="s">
        <v>10582</v>
      </c>
      <c r="C2430" s="184" t="s">
        <v>74</v>
      </c>
      <c r="F2430" s="184" t="s">
        <v>746</v>
      </c>
      <c r="G2430" s="185">
        <v>25809.9</v>
      </c>
      <c r="H2430" s="184" t="s">
        <v>514</v>
      </c>
      <c r="I2430" s="184" t="s">
        <v>6769</v>
      </c>
      <c r="J2430" s="184" t="s">
        <v>6770</v>
      </c>
      <c r="K2430" s="184" t="s">
        <v>2036</v>
      </c>
      <c r="L2430" s="184" t="s">
        <v>10576</v>
      </c>
    </row>
    <row r="2431" spans="1:12" x14ac:dyDescent="0.25">
      <c r="A2431" s="184" t="s">
        <v>10583</v>
      </c>
      <c r="B2431" s="184" t="s">
        <v>10584</v>
      </c>
      <c r="C2431" s="184" t="s">
        <v>74</v>
      </c>
      <c r="F2431" s="184" t="s">
        <v>746</v>
      </c>
      <c r="G2431" s="185">
        <v>25809.9</v>
      </c>
      <c r="H2431" s="184" t="s">
        <v>514</v>
      </c>
      <c r="I2431" s="184" t="s">
        <v>6769</v>
      </c>
      <c r="J2431" s="184" t="s">
        <v>6770</v>
      </c>
      <c r="K2431" s="184" t="s">
        <v>2036</v>
      </c>
      <c r="L2431" s="184" t="s">
        <v>10576</v>
      </c>
    </row>
    <row r="2432" spans="1:12" x14ac:dyDescent="0.25">
      <c r="A2432" s="184" t="s">
        <v>10585</v>
      </c>
      <c r="B2432" s="184" t="s">
        <v>10586</v>
      </c>
      <c r="C2432" s="184" t="s">
        <v>74</v>
      </c>
      <c r="F2432" s="184" t="s">
        <v>746</v>
      </c>
      <c r="G2432" s="185">
        <v>48064.55</v>
      </c>
      <c r="H2432" s="184" t="s">
        <v>10587</v>
      </c>
      <c r="I2432" s="184" t="s">
        <v>10588</v>
      </c>
      <c r="J2432" s="184" t="s">
        <v>10589</v>
      </c>
      <c r="K2432" s="184" t="s">
        <v>2036</v>
      </c>
      <c r="L2432" s="184" t="s">
        <v>10590</v>
      </c>
    </row>
    <row r="2433" spans="1:12" x14ac:dyDescent="0.25">
      <c r="A2433" s="184" t="s">
        <v>10591</v>
      </c>
      <c r="B2433" s="184" t="s">
        <v>10592</v>
      </c>
      <c r="C2433" s="184" t="s">
        <v>74</v>
      </c>
      <c r="F2433" s="184" t="s">
        <v>746</v>
      </c>
      <c r="G2433" s="185">
        <v>26792.53</v>
      </c>
      <c r="H2433" s="184" t="s">
        <v>10593</v>
      </c>
      <c r="I2433" s="184" t="s">
        <v>6769</v>
      </c>
      <c r="J2433" s="184" t="s">
        <v>6770</v>
      </c>
      <c r="K2433" s="184" t="s">
        <v>2036</v>
      </c>
      <c r="L2433" s="184" t="s">
        <v>10594</v>
      </c>
    </row>
    <row r="2434" spans="1:12" x14ac:dyDescent="0.25">
      <c r="A2434" s="184" t="s">
        <v>10595</v>
      </c>
      <c r="B2434" s="184" t="s">
        <v>10596</v>
      </c>
      <c r="C2434" s="184" t="s">
        <v>74</v>
      </c>
      <c r="F2434" s="184" t="s">
        <v>746</v>
      </c>
      <c r="G2434" s="185">
        <v>23769.7</v>
      </c>
      <c r="H2434" s="184" t="s">
        <v>514</v>
      </c>
      <c r="I2434" s="184" t="s">
        <v>6769</v>
      </c>
      <c r="J2434" s="184" t="s">
        <v>6770</v>
      </c>
      <c r="K2434" s="184" t="s">
        <v>2036</v>
      </c>
      <c r="L2434" s="184" t="s">
        <v>10597</v>
      </c>
    </row>
    <row r="2435" spans="1:12" x14ac:dyDescent="0.25">
      <c r="A2435" s="184" t="s">
        <v>10598</v>
      </c>
      <c r="B2435" s="184" t="s">
        <v>10599</v>
      </c>
      <c r="C2435" s="184" t="s">
        <v>74</v>
      </c>
      <c r="F2435" s="184" t="s">
        <v>796</v>
      </c>
      <c r="G2435" s="185">
        <v>7862.39</v>
      </c>
      <c r="H2435" s="184" t="s">
        <v>10600</v>
      </c>
      <c r="I2435" s="184" t="s">
        <v>514</v>
      </c>
      <c r="J2435" s="184" t="s">
        <v>10601</v>
      </c>
      <c r="K2435" s="184" t="s">
        <v>514</v>
      </c>
      <c r="L2435" s="184" t="s">
        <v>514</v>
      </c>
    </row>
    <row r="2436" spans="1:12" x14ac:dyDescent="0.25">
      <c r="A2436" s="184" t="s">
        <v>10602</v>
      </c>
      <c r="B2436" s="184" t="s">
        <v>10603</v>
      </c>
      <c r="C2436" s="184" t="s">
        <v>74</v>
      </c>
      <c r="F2436" s="184" t="s">
        <v>546</v>
      </c>
      <c r="G2436" s="185">
        <v>57333.08</v>
      </c>
      <c r="H2436" s="184" t="s">
        <v>10604</v>
      </c>
      <c r="I2436" s="184" t="s">
        <v>10605</v>
      </c>
      <c r="J2436" s="184" t="s">
        <v>10606</v>
      </c>
      <c r="K2436" s="184" t="s">
        <v>514</v>
      </c>
      <c r="L2436" s="184" t="s">
        <v>514</v>
      </c>
    </row>
    <row r="2437" spans="1:12" x14ac:dyDescent="0.25">
      <c r="A2437" s="184" t="s">
        <v>10607</v>
      </c>
      <c r="B2437" s="184" t="s">
        <v>10608</v>
      </c>
      <c r="C2437" s="184" t="s">
        <v>74</v>
      </c>
      <c r="F2437" s="184" t="s">
        <v>546</v>
      </c>
      <c r="G2437" s="185">
        <v>482338.07</v>
      </c>
      <c r="H2437" s="184" t="s">
        <v>10609</v>
      </c>
      <c r="I2437" s="184" t="s">
        <v>10605</v>
      </c>
      <c r="J2437" s="184" t="s">
        <v>10606</v>
      </c>
      <c r="K2437" s="184" t="s">
        <v>514</v>
      </c>
      <c r="L2437" s="184" t="s">
        <v>514</v>
      </c>
    </row>
    <row r="2438" spans="1:12" x14ac:dyDescent="0.25">
      <c r="A2438" s="184" t="s">
        <v>10610</v>
      </c>
      <c r="B2438" s="184" t="s">
        <v>10611</v>
      </c>
      <c r="C2438" s="184" t="s">
        <v>74</v>
      </c>
      <c r="F2438" s="184" t="s">
        <v>826</v>
      </c>
      <c r="G2438" s="185">
        <v>167829.36</v>
      </c>
      <c r="H2438" s="184" t="s">
        <v>10612</v>
      </c>
      <c r="I2438" s="184" t="s">
        <v>1220</v>
      </c>
      <c r="J2438" s="184" t="s">
        <v>3412</v>
      </c>
      <c r="K2438" s="184" t="s">
        <v>514</v>
      </c>
      <c r="L2438" s="184" t="s">
        <v>514</v>
      </c>
    </row>
    <row r="2439" spans="1:12" x14ac:dyDescent="0.25">
      <c r="A2439" s="184" t="s">
        <v>10613</v>
      </c>
      <c r="B2439" s="184" t="s">
        <v>10614</v>
      </c>
      <c r="C2439" s="184" t="s">
        <v>74</v>
      </c>
      <c r="F2439" s="184" t="s">
        <v>796</v>
      </c>
      <c r="G2439" s="185">
        <v>8856.2999999999993</v>
      </c>
      <c r="H2439" s="184" t="s">
        <v>10615</v>
      </c>
      <c r="I2439" s="184" t="s">
        <v>10616</v>
      </c>
      <c r="J2439" s="184" t="s">
        <v>10617</v>
      </c>
      <c r="K2439" s="184" t="s">
        <v>514</v>
      </c>
      <c r="L2439" s="184" t="s">
        <v>514</v>
      </c>
    </row>
    <row r="2440" spans="1:12" x14ac:dyDescent="0.25">
      <c r="A2440" s="184" t="s">
        <v>10618</v>
      </c>
      <c r="B2440" s="184" t="s">
        <v>10619</v>
      </c>
      <c r="C2440" s="184" t="s">
        <v>74</v>
      </c>
      <c r="F2440" s="184" t="s">
        <v>796</v>
      </c>
      <c r="G2440" s="185">
        <v>32673.46</v>
      </c>
      <c r="H2440" s="184" t="s">
        <v>10620</v>
      </c>
      <c r="I2440" s="184" t="s">
        <v>10621</v>
      </c>
      <c r="J2440" s="184" t="s">
        <v>10622</v>
      </c>
      <c r="K2440" s="184" t="s">
        <v>514</v>
      </c>
      <c r="L2440" s="184" t="s">
        <v>514</v>
      </c>
    </row>
    <row r="2441" spans="1:12" x14ac:dyDescent="0.25">
      <c r="A2441" s="184" t="s">
        <v>10623</v>
      </c>
      <c r="B2441" s="184" t="s">
        <v>10624</v>
      </c>
      <c r="C2441" s="184" t="s">
        <v>74</v>
      </c>
      <c r="F2441" s="184" t="s">
        <v>796</v>
      </c>
      <c r="G2441" s="185">
        <v>52971.69</v>
      </c>
      <c r="H2441" s="184" t="s">
        <v>10625</v>
      </c>
      <c r="I2441" s="184" t="s">
        <v>10626</v>
      </c>
      <c r="J2441" s="184" t="s">
        <v>10627</v>
      </c>
      <c r="K2441" s="184" t="s">
        <v>514</v>
      </c>
      <c r="L2441" s="184" t="s">
        <v>514</v>
      </c>
    </row>
    <row r="2442" spans="1:12" x14ac:dyDescent="0.25">
      <c r="A2442" s="184" t="s">
        <v>10628</v>
      </c>
      <c r="B2442" s="184" t="s">
        <v>10629</v>
      </c>
      <c r="C2442" s="184" t="s">
        <v>74</v>
      </c>
      <c r="F2442" s="184" t="s">
        <v>796</v>
      </c>
      <c r="G2442" s="185">
        <v>10357.540000000001</v>
      </c>
      <c r="H2442" s="184" t="s">
        <v>10630</v>
      </c>
      <c r="I2442" s="184" t="s">
        <v>514</v>
      </c>
      <c r="J2442" s="184" t="s">
        <v>10631</v>
      </c>
      <c r="K2442" s="184" t="s">
        <v>514</v>
      </c>
      <c r="L2442" s="184" t="s">
        <v>514</v>
      </c>
    </row>
    <row r="2443" spans="1:12" x14ac:dyDescent="0.25">
      <c r="A2443" s="184" t="s">
        <v>10632</v>
      </c>
      <c r="B2443" s="184" t="s">
        <v>10633</v>
      </c>
      <c r="C2443" s="184" t="s">
        <v>74</v>
      </c>
      <c r="F2443" s="184" t="s">
        <v>796</v>
      </c>
      <c r="G2443" s="185">
        <v>19762.28</v>
      </c>
      <c r="H2443" s="184" t="s">
        <v>10634</v>
      </c>
      <c r="I2443" s="184" t="s">
        <v>514</v>
      </c>
      <c r="J2443" s="184" t="s">
        <v>10635</v>
      </c>
      <c r="K2443" s="184" t="s">
        <v>514</v>
      </c>
      <c r="L2443" s="184" t="s">
        <v>514</v>
      </c>
    </row>
    <row r="2444" spans="1:12" x14ac:dyDescent="0.25">
      <c r="A2444" s="184" t="s">
        <v>10636</v>
      </c>
      <c r="B2444" s="184" t="s">
        <v>10637</v>
      </c>
      <c r="C2444" s="184" t="s">
        <v>74</v>
      </c>
      <c r="F2444" s="184" t="s">
        <v>796</v>
      </c>
      <c r="G2444" s="185">
        <v>9267.27</v>
      </c>
      <c r="H2444" s="184" t="s">
        <v>10638</v>
      </c>
      <c r="I2444" s="184" t="s">
        <v>10639</v>
      </c>
      <c r="J2444" s="184" t="s">
        <v>10640</v>
      </c>
      <c r="K2444" s="184" t="s">
        <v>514</v>
      </c>
      <c r="L2444" s="184" t="s">
        <v>514</v>
      </c>
    </row>
    <row r="2445" spans="1:12" x14ac:dyDescent="0.25">
      <c r="A2445" s="184" t="s">
        <v>10641</v>
      </c>
      <c r="B2445" s="184" t="s">
        <v>10642</v>
      </c>
      <c r="C2445" s="184" t="s">
        <v>74</v>
      </c>
      <c r="F2445" s="184" t="s">
        <v>796</v>
      </c>
      <c r="G2445" s="185">
        <v>78552.070000000007</v>
      </c>
      <c r="H2445" s="184" t="s">
        <v>10643</v>
      </c>
      <c r="I2445" s="184" t="s">
        <v>514</v>
      </c>
      <c r="J2445" s="184" t="s">
        <v>10644</v>
      </c>
      <c r="K2445" s="184" t="s">
        <v>514</v>
      </c>
      <c r="L2445" s="184" t="s">
        <v>514</v>
      </c>
    </row>
    <row r="2446" spans="1:12" x14ac:dyDescent="0.25">
      <c r="A2446" s="184" t="s">
        <v>10645</v>
      </c>
      <c r="B2446" s="184" t="s">
        <v>10646</v>
      </c>
      <c r="C2446" s="184" t="s">
        <v>74</v>
      </c>
      <c r="F2446" s="184" t="s">
        <v>981</v>
      </c>
      <c r="G2446" s="185">
        <v>19347.419999999998</v>
      </c>
      <c r="H2446" s="184" t="s">
        <v>10535</v>
      </c>
      <c r="I2446" s="184" t="s">
        <v>10647</v>
      </c>
      <c r="J2446" s="184" t="s">
        <v>10648</v>
      </c>
      <c r="K2446" s="184" t="s">
        <v>514</v>
      </c>
      <c r="L2446" s="184" t="s">
        <v>514</v>
      </c>
    </row>
    <row r="2447" spans="1:12" x14ac:dyDescent="0.25">
      <c r="A2447" s="184" t="s">
        <v>10649</v>
      </c>
      <c r="B2447" s="184" t="s">
        <v>10650</v>
      </c>
      <c r="C2447" s="184" t="s">
        <v>74</v>
      </c>
      <c r="F2447" s="184" t="s">
        <v>981</v>
      </c>
      <c r="G2447" s="185">
        <v>19347.419999999998</v>
      </c>
      <c r="H2447" s="184" t="s">
        <v>10535</v>
      </c>
      <c r="I2447" s="184" t="s">
        <v>10647</v>
      </c>
      <c r="J2447" s="184" t="s">
        <v>10648</v>
      </c>
      <c r="K2447" s="184" t="s">
        <v>514</v>
      </c>
      <c r="L2447" s="184" t="s">
        <v>514</v>
      </c>
    </row>
    <row r="2448" spans="1:12" x14ac:dyDescent="0.25">
      <c r="A2448" s="184" t="s">
        <v>10651</v>
      </c>
      <c r="B2448" s="184" t="s">
        <v>10652</v>
      </c>
      <c r="C2448" s="184" t="s">
        <v>74</v>
      </c>
      <c r="F2448" s="184" t="s">
        <v>981</v>
      </c>
      <c r="G2448" s="185">
        <v>219481.82</v>
      </c>
      <c r="H2448" s="184" t="s">
        <v>10653</v>
      </c>
      <c r="I2448" s="184" t="s">
        <v>6786</v>
      </c>
      <c r="J2448" s="184" t="s">
        <v>6787</v>
      </c>
      <c r="K2448" s="184" t="s">
        <v>2036</v>
      </c>
      <c r="L2448" s="184" t="s">
        <v>10654</v>
      </c>
    </row>
    <row r="2449" spans="1:12" x14ac:dyDescent="0.25">
      <c r="A2449" s="184" t="s">
        <v>10655</v>
      </c>
      <c r="B2449" s="184" t="s">
        <v>10656</v>
      </c>
      <c r="C2449" s="184" t="s">
        <v>74</v>
      </c>
      <c r="F2449" s="184" t="s">
        <v>510</v>
      </c>
      <c r="G2449" s="185">
        <v>865775.92</v>
      </c>
      <c r="H2449" s="184" t="s">
        <v>10657</v>
      </c>
      <c r="I2449" s="184" t="s">
        <v>10658</v>
      </c>
      <c r="J2449" s="184" t="s">
        <v>10659</v>
      </c>
      <c r="K2449" s="184" t="s">
        <v>514</v>
      </c>
      <c r="L2449" s="184" t="s">
        <v>514</v>
      </c>
    </row>
    <row r="2450" spans="1:12" x14ac:dyDescent="0.25">
      <c r="A2450" s="184" t="s">
        <v>10660</v>
      </c>
      <c r="B2450" s="184" t="s">
        <v>10661</v>
      </c>
      <c r="C2450" s="184" t="s">
        <v>74</v>
      </c>
      <c r="F2450" s="184" t="s">
        <v>736</v>
      </c>
      <c r="G2450" s="185">
        <v>14636.41</v>
      </c>
      <c r="H2450" s="184" t="s">
        <v>514</v>
      </c>
      <c r="I2450" s="184" t="s">
        <v>514</v>
      </c>
      <c r="J2450" s="184" t="s">
        <v>10662</v>
      </c>
      <c r="K2450" s="184" t="s">
        <v>8084</v>
      </c>
      <c r="L2450" s="184" t="s">
        <v>514</v>
      </c>
    </row>
    <row r="2451" spans="1:12" x14ac:dyDescent="0.25">
      <c r="A2451" s="184" t="s">
        <v>10663</v>
      </c>
      <c r="B2451" s="184" t="s">
        <v>10664</v>
      </c>
      <c r="C2451" s="184" t="s">
        <v>168</v>
      </c>
      <c r="F2451" s="184" t="s">
        <v>1476</v>
      </c>
      <c r="G2451" s="185">
        <v>672463.67</v>
      </c>
      <c r="H2451" s="184" t="s">
        <v>10665</v>
      </c>
      <c r="I2451" s="184" t="s">
        <v>10666</v>
      </c>
      <c r="J2451" s="184" t="s">
        <v>10667</v>
      </c>
      <c r="K2451" s="184" t="s">
        <v>514</v>
      </c>
      <c r="L2451" s="184" t="s">
        <v>514</v>
      </c>
    </row>
    <row r="2452" spans="1:12" x14ac:dyDescent="0.25">
      <c r="A2452" s="184" t="s">
        <v>10668</v>
      </c>
      <c r="B2452" s="184" t="s">
        <v>10669</v>
      </c>
      <c r="C2452" s="184" t="s">
        <v>168</v>
      </c>
      <c r="F2452" s="184" t="s">
        <v>1476</v>
      </c>
      <c r="G2452" s="185">
        <v>1272764.1200000001</v>
      </c>
      <c r="H2452" s="184" t="s">
        <v>10670</v>
      </c>
      <c r="I2452" s="184" t="s">
        <v>10671</v>
      </c>
      <c r="J2452" s="184" t="s">
        <v>10667</v>
      </c>
      <c r="K2452" s="184" t="s">
        <v>514</v>
      </c>
      <c r="L2452" s="184" t="s">
        <v>514</v>
      </c>
    </row>
    <row r="2453" spans="1:12" x14ac:dyDescent="0.25">
      <c r="A2453" s="184" t="s">
        <v>10672</v>
      </c>
      <c r="B2453" s="184" t="s">
        <v>10673</v>
      </c>
      <c r="C2453" s="184" t="s">
        <v>168</v>
      </c>
      <c r="F2453" s="184" t="s">
        <v>1476</v>
      </c>
      <c r="G2453" s="185">
        <v>1141395.71</v>
      </c>
      <c r="H2453" s="184" t="s">
        <v>10674</v>
      </c>
      <c r="I2453" s="184" t="s">
        <v>10675</v>
      </c>
      <c r="J2453" s="184" t="s">
        <v>10667</v>
      </c>
      <c r="K2453" s="184" t="s">
        <v>514</v>
      </c>
      <c r="L2453" s="184" t="s">
        <v>514</v>
      </c>
    </row>
    <row r="2454" spans="1:12" x14ac:dyDescent="0.25">
      <c r="A2454" s="184" t="s">
        <v>10676</v>
      </c>
      <c r="B2454" s="184" t="s">
        <v>10677</v>
      </c>
      <c r="C2454" s="184" t="s">
        <v>168</v>
      </c>
      <c r="F2454" s="184" t="s">
        <v>1476</v>
      </c>
      <c r="G2454" s="185">
        <v>1144277.6499999999</v>
      </c>
      <c r="H2454" s="184" t="s">
        <v>10678</v>
      </c>
      <c r="I2454" s="184" t="s">
        <v>10675</v>
      </c>
      <c r="J2454" s="184" t="s">
        <v>10667</v>
      </c>
      <c r="K2454" s="184" t="s">
        <v>514</v>
      </c>
      <c r="L2454" s="184" t="s">
        <v>514</v>
      </c>
    </row>
    <row r="2455" spans="1:12" x14ac:dyDescent="0.25">
      <c r="A2455" s="184" t="s">
        <v>10679</v>
      </c>
      <c r="B2455" s="184" t="s">
        <v>10680</v>
      </c>
      <c r="C2455" s="184" t="s">
        <v>168</v>
      </c>
      <c r="F2455" s="184" t="s">
        <v>1476</v>
      </c>
      <c r="G2455" s="185">
        <v>1108921.92</v>
      </c>
      <c r="H2455" s="184" t="s">
        <v>10681</v>
      </c>
      <c r="I2455" s="184" t="s">
        <v>10682</v>
      </c>
      <c r="J2455" s="184" t="s">
        <v>10683</v>
      </c>
      <c r="K2455" s="184" t="s">
        <v>514</v>
      </c>
      <c r="L2455" s="184" t="s">
        <v>514</v>
      </c>
    </row>
    <row r="2456" spans="1:12" x14ac:dyDescent="0.25">
      <c r="A2456" s="184" t="s">
        <v>10684</v>
      </c>
      <c r="B2456" s="184" t="s">
        <v>10685</v>
      </c>
      <c r="C2456" s="184" t="s">
        <v>56</v>
      </c>
      <c r="F2456" s="184" t="s">
        <v>1476</v>
      </c>
      <c r="G2456" s="185">
        <v>55050.01</v>
      </c>
      <c r="H2456" s="184" t="s">
        <v>10686</v>
      </c>
      <c r="I2456" s="184" t="s">
        <v>10687</v>
      </c>
      <c r="J2456" s="184" t="s">
        <v>10688</v>
      </c>
      <c r="K2456" s="184" t="s">
        <v>514</v>
      </c>
      <c r="L2456" s="184" t="s">
        <v>514</v>
      </c>
    </row>
    <row r="2457" spans="1:12" x14ac:dyDescent="0.25">
      <c r="A2457" s="184" t="s">
        <v>10689</v>
      </c>
      <c r="B2457" s="184" t="s">
        <v>10690</v>
      </c>
      <c r="C2457" s="184" t="s">
        <v>168</v>
      </c>
      <c r="F2457" s="184" t="s">
        <v>3344</v>
      </c>
      <c r="G2457" s="185">
        <v>1446945.33</v>
      </c>
      <c r="H2457" s="184" t="s">
        <v>10691</v>
      </c>
      <c r="I2457" s="184" t="s">
        <v>10692</v>
      </c>
      <c r="J2457" s="184" t="s">
        <v>10693</v>
      </c>
      <c r="K2457" s="184" t="s">
        <v>514</v>
      </c>
      <c r="L2457" s="184" t="s">
        <v>514</v>
      </c>
    </row>
    <row r="2458" spans="1:12" x14ac:dyDescent="0.25">
      <c r="A2458" s="184" t="s">
        <v>10694</v>
      </c>
      <c r="B2458" s="184" t="s">
        <v>10695</v>
      </c>
      <c r="C2458" s="184" t="s">
        <v>168</v>
      </c>
      <c r="F2458" s="184" t="s">
        <v>1476</v>
      </c>
      <c r="G2458" s="185">
        <v>1243613.04</v>
      </c>
      <c r="H2458" s="184" t="s">
        <v>10696</v>
      </c>
      <c r="I2458" s="184" t="s">
        <v>10697</v>
      </c>
      <c r="J2458" s="184" t="s">
        <v>10667</v>
      </c>
      <c r="K2458" s="184" t="s">
        <v>514</v>
      </c>
      <c r="L2458" s="184" t="s">
        <v>514</v>
      </c>
    </row>
    <row r="2459" spans="1:12" x14ac:dyDescent="0.25">
      <c r="A2459" s="184" t="s">
        <v>10698</v>
      </c>
      <c r="B2459" s="184" t="s">
        <v>10699</v>
      </c>
      <c r="C2459" s="184" t="s">
        <v>168</v>
      </c>
      <c r="F2459" s="184" t="s">
        <v>1476</v>
      </c>
      <c r="G2459" s="185">
        <v>1215454.53</v>
      </c>
      <c r="H2459" s="184" t="s">
        <v>10700</v>
      </c>
      <c r="I2459" s="184" t="s">
        <v>10701</v>
      </c>
      <c r="J2459" s="184" t="s">
        <v>10702</v>
      </c>
      <c r="K2459" s="184" t="s">
        <v>514</v>
      </c>
      <c r="L2459" s="184" t="s">
        <v>514</v>
      </c>
    </row>
    <row r="2460" spans="1:12" x14ac:dyDescent="0.25">
      <c r="A2460" s="184" t="s">
        <v>10703</v>
      </c>
      <c r="B2460" s="184" t="s">
        <v>10704</v>
      </c>
      <c r="C2460" s="184" t="s">
        <v>168</v>
      </c>
      <c r="F2460" s="184" t="s">
        <v>1476</v>
      </c>
      <c r="G2460" s="185">
        <v>1209786.6399999999</v>
      </c>
      <c r="H2460" s="184" t="s">
        <v>10705</v>
      </c>
      <c r="I2460" s="184" t="s">
        <v>10706</v>
      </c>
      <c r="J2460" s="184" t="s">
        <v>10702</v>
      </c>
      <c r="K2460" s="184" t="s">
        <v>514</v>
      </c>
      <c r="L2460" s="184" t="s">
        <v>514</v>
      </c>
    </row>
    <row r="2461" spans="1:12" x14ac:dyDescent="0.25">
      <c r="A2461" s="184" t="s">
        <v>10707</v>
      </c>
      <c r="B2461" s="184" t="s">
        <v>10708</v>
      </c>
      <c r="C2461" s="184" t="s">
        <v>168</v>
      </c>
      <c r="F2461" s="184" t="s">
        <v>1476</v>
      </c>
      <c r="G2461" s="185">
        <v>1377653.7</v>
      </c>
      <c r="H2461" s="184" t="s">
        <v>10709</v>
      </c>
      <c r="I2461" s="184" t="s">
        <v>10710</v>
      </c>
      <c r="J2461" s="184" t="s">
        <v>10667</v>
      </c>
      <c r="K2461" s="184" t="s">
        <v>514</v>
      </c>
      <c r="L2461" s="184" t="s">
        <v>514</v>
      </c>
    </row>
    <row r="2462" spans="1:12" x14ac:dyDescent="0.25">
      <c r="A2462" s="184" t="s">
        <v>10711</v>
      </c>
      <c r="B2462" s="184" t="s">
        <v>10712</v>
      </c>
      <c r="C2462" s="184" t="s">
        <v>168</v>
      </c>
      <c r="F2462" s="184" t="s">
        <v>1476</v>
      </c>
      <c r="G2462" s="185">
        <v>1236039.1599999999</v>
      </c>
      <c r="H2462" s="184" t="s">
        <v>10713</v>
      </c>
      <c r="I2462" s="184" t="s">
        <v>10710</v>
      </c>
      <c r="J2462" s="184" t="s">
        <v>10667</v>
      </c>
      <c r="K2462" s="184" t="s">
        <v>514</v>
      </c>
      <c r="L2462" s="184" t="s">
        <v>514</v>
      </c>
    </row>
    <row r="2463" spans="1:12" x14ac:dyDescent="0.25">
      <c r="A2463" s="184" t="s">
        <v>10714</v>
      </c>
      <c r="B2463" s="184" t="s">
        <v>10715</v>
      </c>
      <c r="C2463" s="184" t="s">
        <v>168</v>
      </c>
      <c r="F2463" s="184" t="s">
        <v>1476</v>
      </c>
      <c r="G2463" s="185">
        <v>1203091.54</v>
      </c>
      <c r="H2463" s="184" t="s">
        <v>10716</v>
      </c>
      <c r="I2463" s="184" t="s">
        <v>10717</v>
      </c>
      <c r="J2463" s="184" t="s">
        <v>10667</v>
      </c>
      <c r="K2463" s="184" t="s">
        <v>514</v>
      </c>
      <c r="L2463" s="184" t="s">
        <v>514</v>
      </c>
    </row>
    <row r="2464" spans="1:12" x14ac:dyDescent="0.25">
      <c r="A2464" s="184" t="s">
        <v>10718</v>
      </c>
      <c r="B2464" s="184" t="s">
        <v>10719</v>
      </c>
      <c r="C2464" s="184" t="s">
        <v>168</v>
      </c>
      <c r="F2464" s="184" t="s">
        <v>1476</v>
      </c>
      <c r="G2464" s="185">
        <v>1168374.48</v>
      </c>
      <c r="H2464" s="184" t="s">
        <v>10720</v>
      </c>
      <c r="I2464" s="184" t="s">
        <v>10721</v>
      </c>
      <c r="J2464" s="184" t="s">
        <v>10667</v>
      </c>
      <c r="K2464" s="184" t="s">
        <v>514</v>
      </c>
      <c r="L2464" s="184" t="s">
        <v>514</v>
      </c>
    </row>
    <row r="2465" spans="1:12" x14ac:dyDescent="0.25">
      <c r="A2465" s="184" t="s">
        <v>10722</v>
      </c>
      <c r="B2465" s="184" t="s">
        <v>10723</v>
      </c>
      <c r="C2465" s="184" t="s">
        <v>168</v>
      </c>
      <c r="F2465" s="184" t="s">
        <v>1476</v>
      </c>
      <c r="G2465" s="185">
        <v>1238921.1000000001</v>
      </c>
      <c r="H2465" s="184" t="s">
        <v>10724</v>
      </c>
      <c r="I2465" s="184" t="s">
        <v>10710</v>
      </c>
      <c r="J2465" s="184" t="s">
        <v>10667</v>
      </c>
      <c r="K2465" s="184" t="s">
        <v>514</v>
      </c>
      <c r="L2465" s="184" t="s">
        <v>514</v>
      </c>
    </row>
    <row r="2466" spans="1:12" x14ac:dyDescent="0.25">
      <c r="A2466" s="184" t="s">
        <v>10725</v>
      </c>
      <c r="B2466" s="184" t="s">
        <v>10726</v>
      </c>
      <c r="C2466" s="184" t="s">
        <v>168</v>
      </c>
      <c r="F2466" s="184" t="s">
        <v>1476</v>
      </c>
      <c r="G2466" s="185">
        <v>1205973.48</v>
      </c>
      <c r="H2466" s="184" t="s">
        <v>10727</v>
      </c>
      <c r="I2466" s="184" t="s">
        <v>10717</v>
      </c>
      <c r="J2466" s="184" t="s">
        <v>10667</v>
      </c>
      <c r="K2466" s="184" t="s">
        <v>514</v>
      </c>
      <c r="L2466" s="184" t="s">
        <v>514</v>
      </c>
    </row>
    <row r="2467" spans="1:12" x14ac:dyDescent="0.25">
      <c r="A2467" s="184" t="s">
        <v>10728</v>
      </c>
      <c r="B2467" s="184" t="s">
        <v>10729</v>
      </c>
      <c r="C2467" s="184" t="s">
        <v>168</v>
      </c>
      <c r="F2467" s="184" t="s">
        <v>1476</v>
      </c>
      <c r="G2467" s="185">
        <v>1171256.42</v>
      </c>
      <c r="H2467" s="184" t="s">
        <v>10730</v>
      </c>
      <c r="I2467" s="184" t="s">
        <v>10721</v>
      </c>
      <c r="J2467" s="184" t="s">
        <v>10667</v>
      </c>
      <c r="K2467" s="184" t="s">
        <v>514</v>
      </c>
      <c r="L2467" s="184" t="s">
        <v>514</v>
      </c>
    </row>
    <row r="2468" spans="1:12" x14ac:dyDescent="0.25">
      <c r="A2468" s="184" t="s">
        <v>10731</v>
      </c>
      <c r="B2468" s="184" t="s">
        <v>10732</v>
      </c>
      <c r="C2468" s="184" t="s">
        <v>168</v>
      </c>
      <c r="F2468" s="184" t="s">
        <v>1476</v>
      </c>
      <c r="G2468" s="185">
        <v>1123540.3500000001</v>
      </c>
      <c r="H2468" s="184" t="s">
        <v>10733</v>
      </c>
      <c r="I2468" s="184" t="s">
        <v>10734</v>
      </c>
      <c r="J2468" s="184" t="s">
        <v>10735</v>
      </c>
      <c r="K2468" s="184" t="s">
        <v>514</v>
      </c>
      <c r="L2468" s="184" t="s">
        <v>514</v>
      </c>
    </row>
    <row r="2469" spans="1:12" x14ac:dyDescent="0.25">
      <c r="A2469" s="184" t="s">
        <v>10736</v>
      </c>
      <c r="B2469" s="184" t="s">
        <v>10737</v>
      </c>
      <c r="C2469" s="184" t="s">
        <v>168</v>
      </c>
      <c r="F2469" s="184" t="s">
        <v>1476</v>
      </c>
      <c r="G2469" s="185">
        <v>1119627.43</v>
      </c>
      <c r="H2469" s="184" t="s">
        <v>10733</v>
      </c>
      <c r="I2469" s="184" t="s">
        <v>10738</v>
      </c>
      <c r="J2469" s="184" t="s">
        <v>10735</v>
      </c>
      <c r="K2469" s="184" t="s">
        <v>514</v>
      </c>
      <c r="L2469" s="184" t="s">
        <v>514</v>
      </c>
    </row>
    <row r="2470" spans="1:12" x14ac:dyDescent="0.25">
      <c r="A2470" s="184" t="s">
        <v>10739</v>
      </c>
      <c r="B2470" s="184" t="s">
        <v>10740</v>
      </c>
      <c r="C2470" s="184" t="s">
        <v>168</v>
      </c>
      <c r="F2470" s="184" t="s">
        <v>1476</v>
      </c>
      <c r="G2470" s="185">
        <v>1451913.79</v>
      </c>
      <c r="H2470" s="184" t="s">
        <v>10741</v>
      </c>
      <c r="I2470" s="184" t="s">
        <v>10742</v>
      </c>
      <c r="J2470" s="184" t="s">
        <v>10667</v>
      </c>
      <c r="K2470" s="184" t="s">
        <v>514</v>
      </c>
      <c r="L2470" s="184" t="s">
        <v>514</v>
      </c>
    </row>
    <row r="2471" spans="1:12" x14ac:dyDescent="0.25">
      <c r="A2471" s="184" t="s">
        <v>10743</v>
      </c>
      <c r="B2471" s="184" t="s">
        <v>10744</v>
      </c>
      <c r="C2471" s="184" t="s">
        <v>168</v>
      </c>
      <c r="F2471" s="184" t="s">
        <v>1476</v>
      </c>
      <c r="G2471" s="185">
        <v>1378504.96</v>
      </c>
      <c r="H2471" s="184" t="s">
        <v>10745</v>
      </c>
      <c r="I2471" s="184" t="s">
        <v>10746</v>
      </c>
      <c r="J2471" s="184" t="s">
        <v>10667</v>
      </c>
      <c r="K2471" s="184" t="s">
        <v>514</v>
      </c>
      <c r="L2471" s="184" t="s">
        <v>514</v>
      </c>
    </row>
    <row r="2472" spans="1:12" x14ac:dyDescent="0.25">
      <c r="A2472" s="184" t="s">
        <v>10747</v>
      </c>
      <c r="B2472" s="184" t="s">
        <v>10748</v>
      </c>
      <c r="C2472" s="184" t="s">
        <v>168</v>
      </c>
      <c r="F2472" s="184" t="s">
        <v>1476</v>
      </c>
      <c r="G2472" s="185">
        <v>1156356.3</v>
      </c>
      <c r="H2472" s="184" t="s">
        <v>10749</v>
      </c>
      <c r="I2472" s="184" t="s">
        <v>10750</v>
      </c>
      <c r="J2472" s="184" t="s">
        <v>10667</v>
      </c>
      <c r="K2472" s="184" t="s">
        <v>514</v>
      </c>
      <c r="L2472" s="184" t="s">
        <v>514</v>
      </c>
    </row>
    <row r="2473" spans="1:12" x14ac:dyDescent="0.25">
      <c r="A2473" s="184" t="s">
        <v>10751</v>
      </c>
      <c r="B2473" s="184" t="s">
        <v>10752</v>
      </c>
      <c r="C2473" s="184" t="s">
        <v>168</v>
      </c>
      <c r="F2473" s="184" t="s">
        <v>1476</v>
      </c>
      <c r="G2473" s="185">
        <v>1156356.3</v>
      </c>
      <c r="H2473" s="184" t="s">
        <v>10749</v>
      </c>
      <c r="I2473" s="184" t="s">
        <v>10750</v>
      </c>
      <c r="J2473" s="184" t="s">
        <v>10667</v>
      </c>
      <c r="K2473" s="184" t="s">
        <v>514</v>
      </c>
      <c r="L2473" s="184" t="s">
        <v>514</v>
      </c>
    </row>
    <row r="2474" spans="1:12" x14ac:dyDescent="0.25">
      <c r="A2474" s="184" t="s">
        <v>10753</v>
      </c>
      <c r="B2474" s="184" t="s">
        <v>10754</v>
      </c>
      <c r="C2474" s="184" t="s">
        <v>168</v>
      </c>
      <c r="F2474" s="184" t="s">
        <v>1476</v>
      </c>
      <c r="G2474" s="185">
        <v>1157346.8799999999</v>
      </c>
      <c r="H2474" s="184" t="s">
        <v>10755</v>
      </c>
      <c r="I2474" s="184" t="s">
        <v>10750</v>
      </c>
      <c r="J2474" s="184" t="s">
        <v>10667</v>
      </c>
      <c r="K2474" s="184" t="s">
        <v>514</v>
      </c>
      <c r="L2474" s="184" t="s">
        <v>514</v>
      </c>
    </row>
    <row r="2475" spans="1:12" x14ac:dyDescent="0.25">
      <c r="A2475" s="184" t="s">
        <v>10756</v>
      </c>
      <c r="B2475" s="184" t="s">
        <v>10757</v>
      </c>
      <c r="C2475" s="184" t="s">
        <v>168</v>
      </c>
      <c r="F2475" s="184" t="s">
        <v>1476</v>
      </c>
      <c r="G2475" s="185">
        <v>1221969.3500000001</v>
      </c>
      <c r="H2475" s="184" t="s">
        <v>10758</v>
      </c>
      <c r="I2475" s="184" t="s">
        <v>10759</v>
      </c>
      <c r="J2475" s="184" t="s">
        <v>10667</v>
      </c>
      <c r="K2475" s="184" t="s">
        <v>514</v>
      </c>
      <c r="L2475" s="184" t="s">
        <v>514</v>
      </c>
    </row>
    <row r="2476" spans="1:12" x14ac:dyDescent="0.25">
      <c r="A2476" s="184" t="s">
        <v>10760</v>
      </c>
      <c r="B2476" s="184" t="s">
        <v>10761</v>
      </c>
      <c r="C2476" s="184" t="s">
        <v>168</v>
      </c>
      <c r="F2476" s="184" t="s">
        <v>1476</v>
      </c>
      <c r="G2476" s="185">
        <v>1194513.6000000001</v>
      </c>
      <c r="H2476" s="184" t="s">
        <v>10762</v>
      </c>
      <c r="I2476" s="184" t="s">
        <v>10763</v>
      </c>
      <c r="J2476" s="184" t="s">
        <v>10667</v>
      </c>
      <c r="K2476" s="184" t="s">
        <v>514</v>
      </c>
      <c r="L2476" s="184" t="s">
        <v>514</v>
      </c>
    </row>
    <row r="2477" spans="1:12" x14ac:dyDescent="0.25">
      <c r="A2477" s="184" t="s">
        <v>10764</v>
      </c>
      <c r="B2477" s="184" t="s">
        <v>10765</v>
      </c>
      <c r="C2477" s="184" t="s">
        <v>168</v>
      </c>
      <c r="F2477" s="184" t="s">
        <v>1476</v>
      </c>
      <c r="G2477" s="185">
        <v>667727.93000000005</v>
      </c>
      <c r="H2477" s="184" t="s">
        <v>10766</v>
      </c>
      <c r="I2477" s="184" t="s">
        <v>10759</v>
      </c>
      <c r="J2477" s="184" t="s">
        <v>10667</v>
      </c>
      <c r="K2477" s="184" t="s">
        <v>514</v>
      </c>
      <c r="L2477" s="184" t="s">
        <v>514</v>
      </c>
    </row>
    <row r="2478" spans="1:12" x14ac:dyDescent="0.25">
      <c r="A2478" s="184" t="s">
        <v>10767</v>
      </c>
      <c r="B2478" s="184" t="s">
        <v>10768</v>
      </c>
      <c r="C2478" s="184" t="s">
        <v>168</v>
      </c>
      <c r="F2478" s="184" t="s">
        <v>1476</v>
      </c>
      <c r="G2478" s="185">
        <v>696754.77</v>
      </c>
      <c r="H2478" s="184" t="s">
        <v>10769</v>
      </c>
      <c r="I2478" s="184" t="s">
        <v>10763</v>
      </c>
      <c r="J2478" s="184" t="s">
        <v>10667</v>
      </c>
      <c r="K2478" s="184" t="s">
        <v>514</v>
      </c>
      <c r="L2478" s="184" t="s">
        <v>514</v>
      </c>
    </row>
    <row r="2479" spans="1:12" x14ac:dyDescent="0.25">
      <c r="A2479" s="184" t="s">
        <v>10770</v>
      </c>
      <c r="B2479" s="184" t="s">
        <v>10771</v>
      </c>
      <c r="C2479" s="184" t="s">
        <v>168</v>
      </c>
      <c r="F2479" s="184" t="s">
        <v>1476</v>
      </c>
      <c r="G2479" s="185">
        <v>1473220.69</v>
      </c>
      <c r="H2479" s="184" t="s">
        <v>10772</v>
      </c>
      <c r="I2479" s="184" t="s">
        <v>10773</v>
      </c>
      <c r="J2479" s="184" t="s">
        <v>10667</v>
      </c>
      <c r="K2479" s="184" t="s">
        <v>514</v>
      </c>
      <c r="L2479" s="184" t="s">
        <v>514</v>
      </c>
    </row>
    <row r="2480" spans="1:12" x14ac:dyDescent="0.25">
      <c r="A2480" s="184" t="s">
        <v>10774</v>
      </c>
      <c r="B2480" s="184" t="s">
        <v>10775</v>
      </c>
      <c r="C2480" s="184" t="s">
        <v>168</v>
      </c>
      <c r="F2480" s="184" t="s">
        <v>1476</v>
      </c>
      <c r="G2480" s="185">
        <v>1218286.51</v>
      </c>
      <c r="H2480" s="184" t="s">
        <v>10776</v>
      </c>
      <c r="I2480" s="184" t="s">
        <v>10777</v>
      </c>
      <c r="J2480" s="184" t="s">
        <v>10667</v>
      </c>
      <c r="K2480" s="184" t="s">
        <v>514</v>
      </c>
      <c r="L2480" s="184" t="s">
        <v>514</v>
      </c>
    </row>
    <row r="2481" spans="1:12" x14ac:dyDescent="0.25">
      <c r="A2481" s="184" t="s">
        <v>10778</v>
      </c>
      <c r="B2481" s="184" t="s">
        <v>10779</v>
      </c>
      <c r="C2481" s="184" t="s">
        <v>168</v>
      </c>
      <c r="F2481" s="184" t="s">
        <v>1476</v>
      </c>
      <c r="G2481" s="185">
        <v>1214113.82</v>
      </c>
      <c r="H2481" s="184" t="s">
        <v>10780</v>
      </c>
      <c r="I2481" s="184" t="s">
        <v>10777</v>
      </c>
      <c r="J2481" s="184" t="s">
        <v>10667</v>
      </c>
      <c r="K2481" s="184" t="s">
        <v>514</v>
      </c>
      <c r="L2481" s="184" t="s">
        <v>514</v>
      </c>
    </row>
    <row r="2482" spans="1:12" x14ac:dyDescent="0.25">
      <c r="A2482" s="184" t="s">
        <v>10781</v>
      </c>
      <c r="B2482" s="184" t="s">
        <v>10782</v>
      </c>
      <c r="C2482" s="184" t="s">
        <v>168</v>
      </c>
      <c r="F2482" s="184" t="s">
        <v>1476</v>
      </c>
      <c r="G2482" s="185">
        <v>599824.71</v>
      </c>
      <c r="H2482" s="184" t="s">
        <v>10783</v>
      </c>
      <c r="I2482" s="184" t="s">
        <v>10784</v>
      </c>
      <c r="J2482" s="184" t="s">
        <v>10667</v>
      </c>
      <c r="K2482" s="184" t="s">
        <v>514</v>
      </c>
      <c r="L2482" s="184" t="s">
        <v>514</v>
      </c>
    </row>
    <row r="2483" spans="1:12" x14ac:dyDescent="0.25">
      <c r="A2483" s="184" t="s">
        <v>10785</v>
      </c>
      <c r="B2483" s="184" t="s">
        <v>10786</v>
      </c>
      <c r="C2483" s="184" t="s">
        <v>168</v>
      </c>
      <c r="F2483" s="184" t="s">
        <v>1476</v>
      </c>
      <c r="G2483" s="185">
        <v>1075381.22</v>
      </c>
      <c r="H2483" s="184" t="s">
        <v>10787</v>
      </c>
      <c r="I2483" s="184" t="s">
        <v>10777</v>
      </c>
      <c r="J2483" s="184" t="s">
        <v>10667</v>
      </c>
      <c r="K2483" s="184" t="s">
        <v>514</v>
      </c>
      <c r="L2483" s="184" t="s">
        <v>514</v>
      </c>
    </row>
    <row r="2484" spans="1:12" x14ac:dyDescent="0.25">
      <c r="A2484" s="184" t="s">
        <v>10788</v>
      </c>
      <c r="B2484" s="184" t="s">
        <v>10789</v>
      </c>
      <c r="C2484" s="184" t="s">
        <v>168</v>
      </c>
      <c r="F2484" s="184" t="s">
        <v>1476</v>
      </c>
      <c r="G2484" s="185">
        <v>2277798.16</v>
      </c>
      <c r="H2484" s="184" t="s">
        <v>10790</v>
      </c>
      <c r="I2484" s="184" t="s">
        <v>10791</v>
      </c>
      <c r="J2484" s="184" t="s">
        <v>10792</v>
      </c>
      <c r="K2484" s="184" t="s">
        <v>514</v>
      </c>
      <c r="L2484" s="184" t="s">
        <v>514</v>
      </c>
    </row>
    <row r="2485" spans="1:12" x14ac:dyDescent="0.25">
      <c r="A2485" s="184" t="s">
        <v>10793</v>
      </c>
      <c r="B2485" s="184" t="s">
        <v>10794</v>
      </c>
      <c r="C2485" s="184" t="s">
        <v>168</v>
      </c>
      <c r="F2485" s="184" t="s">
        <v>1476</v>
      </c>
      <c r="G2485" s="185">
        <v>1966249.27</v>
      </c>
      <c r="H2485" s="184" t="s">
        <v>10795</v>
      </c>
      <c r="I2485" s="184" t="s">
        <v>10796</v>
      </c>
      <c r="J2485" s="184" t="s">
        <v>10667</v>
      </c>
      <c r="K2485" s="184" t="s">
        <v>514</v>
      </c>
      <c r="L2485" s="184" t="s">
        <v>514</v>
      </c>
    </row>
    <row r="2486" spans="1:12" x14ac:dyDescent="0.25">
      <c r="A2486" s="184" t="s">
        <v>10797</v>
      </c>
      <c r="B2486" s="184" t="s">
        <v>10798</v>
      </c>
      <c r="C2486" s="184" t="s">
        <v>168</v>
      </c>
      <c r="F2486" s="184" t="s">
        <v>1476</v>
      </c>
      <c r="G2486" s="185">
        <v>1175712.82</v>
      </c>
      <c r="H2486" s="184" t="s">
        <v>10799</v>
      </c>
      <c r="I2486" s="184" t="s">
        <v>10800</v>
      </c>
      <c r="J2486" s="184" t="s">
        <v>10801</v>
      </c>
      <c r="K2486" s="184" t="s">
        <v>514</v>
      </c>
      <c r="L2486" s="184" t="s">
        <v>514</v>
      </c>
    </row>
    <row r="2487" spans="1:12" x14ac:dyDescent="0.25">
      <c r="A2487" s="184" t="s">
        <v>10802</v>
      </c>
      <c r="B2487" s="184" t="s">
        <v>10803</v>
      </c>
      <c r="C2487" s="184" t="s">
        <v>168</v>
      </c>
      <c r="F2487" s="184" t="s">
        <v>1476</v>
      </c>
      <c r="G2487" s="185">
        <v>1165924.56</v>
      </c>
      <c r="H2487" s="184" t="s">
        <v>10804</v>
      </c>
      <c r="I2487" s="184" t="s">
        <v>10805</v>
      </c>
      <c r="J2487" s="184" t="s">
        <v>10806</v>
      </c>
      <c r="K2487" s="184" t="s">
        <v>514</v>
      </c>
      <c r="L2487" s="184" t="s">
        <v>514</v>
      </c>
    </row>
    <row r="2488" spans="1:12" x14ac:dyDescent="0.25">
      <c r="A2488" s="184" t="s">
        <v>10807</v>
      </c>
      <c r="B2488" s="184" t="s">
        <v>10808</v>
      </c>
      <c r="C2488" s="184" t="s">
        <v>168</v>
      </c>
      <c r="F2488" s="184" t="s">
        <v>1476</v>
      </c>
      <c r="G2488" s="185">
        <v>1972071.82</v>
      </c>
      <c r="H2488" s="184" t="s">
        <v>10809</v>
      </c>
      <c r="I2488" s="184" t="s">
        <v>10810</v>
      </c>
      <c r="J2488" s="184" t="s">
        <v>10667</v>
      </c>
      <c r="K2488" s="184" t="s">
        <v>514</v>
      </c>
      <c r="L2488" s="184" t="s">
        <v>514</v>
      </c>
    </row>
    <row r="2489" spans="1:12" x14ac:dyDescent="0.25">
      <c r="A2489" s="184" t="s">
        <v>10811</v>
      </c>
      <c r="B2489" s="184" t="s">
        <v>10812</v>
      </c>
      <c r="C2489" s="184" t="s">
        <v>168</v>
      </c>
      <c r="F2489" s="184" t="s">
        <v>1476</v>
      </c>
      <c r="G2489" s="185">
        <v>1201289.8700000001</v>
      </c>
      <c r="H2489" s="184" t="s">
        <v>10813</v>
      </c>
      <c r="I2489" s="184" t="s">
        <v>10814</v>
      </c>
      <c r="J2489" s="184" t="s">
        <v>10667</v>
      </c>
      <c r="K2489" s="184" t="s">
        <v>514</v>
      </c>
      <c r="L2489" s="184" t="s">
        <v>514</v>
      </c>
    </row>
    <row r="2490" spans="1:12" x14ac:dyDescent="0.25">
      <c r="A2490" s="184" t="s">
        <v>10815</v>
      </c>
      <c r="B2490" s="184" t="s">
        <v>10816</v>
      </c>
      <c r="C2490" s="184" t="s">
        <v>168</v>
      </c>
      <c r="F2490" s="184" t="s">
        <v>1476</v>
      </c>
      <c r="G2490" s="185">
        <v>1193852.06</v>
      </c>
      <c r="H2490" s="184" t="s">
        <v>10817</v>
      </c>
      <c r="I2490" s="184" t="s">
        <v>10818</v>
      </c>
      <c r="J2490" s="184" t="s">
        <v>10819</v>
      </c>
      <c r="K2490" s="184" t="s">
        <v>514</v>
      </c>
      <c r="L2490" s="184" t="s">
        <v>514</v>
      </c>
    </row>
    <row r="2491" spans="1:12" x14ac:dyDescent="0.25">
      <c r="A2491" s="184" t="s">
        <v>10820</v>
      </c>
      <c r="B2491" s="184" t="s">
        <v>10821</v>
      </c>
      <c r="C2491" s="184" t="s">
        <v>168</v>
      </c>
      <c r="F2491" s="184" t="s">
        <v>1476</v>
      </c>
      <c r="G2491" s="185">
        <v>1167620.8</v>
      </c>
      <c r="H2491" s="184" t="s">
        <v>10822</v>
      </c>
      <c r="I2491" s="184" t="s">
        <v>10823</v>
      </c>
      <c r="J2491" s="184" t="s">
        <v>10824</v>
      </c>
      <c r="K2491" s="184" t="s">
        <v>514</v>
      </c>
      <c r="L2491" s="184" t="s">
        <v>514</v>
      </c>
    </row>
    <row r="2492" spans="1:12" x14ac:dyDescent="0.25">
      <c r="A2492" s="184" t="s">
        <v>10825</v>
      </c>
      <c r="B2492" s="184" t="s">
        <v>10826</v>
      </c>
      <c r="C2492" s="184" t="s">
        <v>168</v>
      </c>
      <c r="F2492" s="184" t="s">
        <v>3344</v>
      </c>
      <c r="G2492" s="185">
        <v>1267998.8600000001</v>
      </c>
      <c r="H2492" s="184" t="s">
        <v>10827</v>
      </c>
      <c r="I2492" s="184" t="s">
        <v>10746</v>
      </c>
      <c r="J2492" s="184" t="s">
        <v>10667</v>
      </c>
      <c r="K2492" s="184" t="s">
        <v>514</v>
      </c>
      <c r="L2492" s="184" t="s">
        <v>514</v>
      </c>
    </row>
    <row r="2493" spans="1:12" x14ac:dyDescent="0.25">
      <c r="A2493" s="184" t="s">
        <v>10828</v>
      </c>
      <c r="B2493" s="184" t="s">
        <v>10829</v>
      </c>
      <c r="C2493" s="184" t="s">
        <v>168</v>
      </c>
      <c r="F2493" s="184" t="s">
        <v>3344</v>
      </c>
      <c r="G2493" s="185">
        <v>1388660.45</v>
      </c>
      <c r="H2493" s="184" t="s">
        <v>10830</v>
      </c>
      <c r="I2493" s="184" t="s">
        <v>10746</v>
      </c>
      <c r="J2493" s="184" t="s">
        <v>10667</v>
      </c>
      <c r="K2493" s="184" t="s">
        <v>514</v>
      </c>
      <c r="L2493" s="184" t="s">
        <v>514</v>
      </c>
    </row>
    <row r="2494" spans="1:12" x14ac:dyDescent="0.25">
      <c r="A2494" s="184" t="s">
        <v>10831</v>
      </c>
      <c r="B2494" s="184" t="s">
        <v>10832</v>
      </c>
      <c r="C2494" s="184" t="s">
        <v>168</v>
      </c>
      <c r="F2494" s="184" t="s">
        <v>3344</v>
      </c>
      <c r="G2494" s="185">
        <v>1246270.1599999999</v>
      </c>
      <c r="H2494" s="184" t="s">
        <v>10833</v>
      </c>
      <c r="I2494" s="184" t="s">
        <v>10746</v>
      </c>
      <c r="J2494" s="184" t="s">
        <v>10667</v>
      </c>
      <c r="K2494" s="184" t="s">
        <v>514</v>
      </c>
      <c r="L2494" s="184" t="s">
        <v>514</v>
      </c>
    </row>
    <row r="2495" spans="1:12" x14ac:dyDescent="0.25">
      <c r="A2495" s="184" t="s">
        <v>10834</v>
      </c>
      <c r="B2495" s="184" t="s">
        <v>10835</v>
      </c>
      <c r="C2495" s="184" t="s">
        <v>168</v>
      </c>
      <c r="F2495" s="184" t="s">
        <v>1476</v>
      </c>
      <c r="G2495" s="185">
        <v>1167804.48</v>
      </c>
      <c r="H2495" s="184" t="s">
        <v>10836</v>
      </c>
      <c r="I2495" s="184" t="s">
        <v>10837</v>
      </c>
      <c r="J2495" s="184" t="s">
        <v>10838</v>
      </c>
      <c r="K2495" s="184" t="s">
        <v>514</v>
      </c>
      <c r="L2495" s="184" t="s">
        <v>514</v>
      </c>
    </row>
    <row r="2496" spans="1:12" x14ac:dyDescent="0.25">
      <c r="A2496" s="184" t="s">
        <v>10839</v>
      </c>
      <c r="B2496" s="184" t="s">
        <v>10840</v>
      </c>
      <c r="C2496" s="184" t="s">
        <v>168</v>
      </c>
      <c r="F2496" s="184" t="s">
        <v>1476</v>
      </c>
      <c r="G2496" s="185">
        <v>1347014.75</v>
      </c>
      <c r="H2496" s="184" t="s">
        <v>10841</v>
      </c>
      <c r="I2496" s="184" t="s">
        <v>10842</v>
      </c>
      <c r="J2496" s="184" t="s">
        <v>10843</v>
      </c>
      <c r="K2496" s="184" t="s">
        <v>514</v>
      </c>
      <c r="L2496" s="184" t="s">
        <v>514</v>
      </c>
    </row>
    <row r="2497" spans="1:12" x14ac:dyDescent="0.25">
      <c r="A2497" s="184" t="s">
        <v>10844</v>
      </c>
      <c r="B2497" s="184" t="s">
        <v>10845</v>
      </c>
      <c r="C2497" s="184" t="s">
        <v>168</v>
      </c>
      <c r="F2497" s="184" t="s">
        <v>1476</v>
      </c>
      <c r="G2497" s="185">
        <v>1347597.11</v>
      </c>
      <c r="H2497" s="184" t="s">
        <v>10846</v>
      </c>
      <c r="I2497" s="184" t="s">
        <v>10847</v>
      </c>
      <c r="J2497" s="184" t="s">
        <v>10843</v>
      </c>
      <c r="K2497" s="184" t="s">
        <v>514</v>
      </c>
      <c r="L2497" s="184" t="s">
        <v>514</v>
      </c>
    </row>
    <row r="2498" spans="1:12" x14ac:dyDescent="0.25">
      <c r="A2498" s="184" t="s">
        <v>10848</v>
      </c>
      <c r="B2498" s="184" t="s">
        <v>10849</v>
      </c>
      <c r="C2498" s="184" t="s">
        <v>74</v>
      </c>
      <c r="F2498" s="184" t="s">
        <v>528</v>
      </c>
      <c r="G2498" s="185">
        <v>180522.63</v>
      </c>
      <c r="H2498" s="184" t="s">
        <v>10850</v>
      </c>
      <c r="I2498" s="184" t="s">
        <v>10851</v>
      </c>
      <c r="J2498" s="184" t="s">
        <v>10852</v>
      </c>
      <c r="K2498" s="184" t="s">
        <v>10853</v>
      </c>
      <c r="L2498" s="184" t="s">
        <v>514</v>
      </c>
    </row>
    <row r="2499" spans="1:12" x14ac:dyDescent="0.25">
      <c r="A2499" s="184" t="s">
        <v>10854</v>
      </c>
      <c r="B2499" s="184" t="s">
        <v>10855</v>
      </c>
      <c r="C2499" s="184" t="s">
        <v>168</v>
      </c>
      <c r="F2499" s="184" t="s">
        <v>3344</v>
      </c>
      <c r="G2499" s="185">
        <v>1119870.3500000001</v>
      </c>
      <c r="H2499" s="184" t="s">
        <v>10856</v>
      </c>
      <c r="I2499" s="184" t="s">
        <v>10857</v>
      </c>
      <c r="J2499" s="184" t="s">
        <v>10858</v>
      </c>
      <c r="K2499" s="184" t="s">
        <v>514</v>
      </c>
      <c r="L2499" s="184" t="s">
        <v>514</v>
      </c>
    </row>
    <row r="2500" spans="1:12" x14ac:dyDescent="0.25">
      <c r="A2500" s="184" t="s">
        <v>10859</v>
      </c>
      <c r="B2500" s="184" t="s">
        <v>10860</v>
      </c>
      <c r="C2500" s="184" t="s">
        <v>56</v>
      </c>
      <c r="F2500" s="184" t="s">
        <v>3344</v>
      </c>
      <c r="G2500" s="185">
        <v>75445.91</v>
      </c>
      <c r="H2500" s="184" t="s">
        <v>10861</v>
      </c>
      <c r="I2500" s="184" t="s">
        <v>10862</v>
      </c>
      <c r="J2500" s="184" t="s">
        <v>10863</v>
      </c>
      <c r="K2500" s="184" t="s">
        <v>514</v>
      </c>
      <c r="L2500" s="184" t="s">
        <v>514</v>
      </c>
    </row>
    <row r="2501" spans="1:12" x14ac:dyDescent="0.25">
      <c r="A2501" s="184" t="s">
        <v>10864</v>
      </c>
      <c r="B2501" s="184" t="s">
        <v>10865</v>
      </c>
      <c r="C2501" s="184" t="s">
        <v>56</v>
      </c>
      <c r="F2501" s="184" t="s">
        <v>3344</v>
      </c>
      <c r="G2501" s="185">
        <v>85124.45</v>
      </c>
      <c r="H2501" s="184" t="s">
        <v>10866</v>
      </c>
      <c r="I2501" s="184" t="s">
        <v>10867</v>
      </c>
      <c r="J2501" s="184" t="s">
        <v>10868</v>
      </c>
      <c r="K2501" s="184" t="s">
        <v>10472</v>
      </c>
      <c r="L2501" s="184" t="s">
        <v>514</v>
      </c>
    </row>
    <row r="2502" spans="1:12" x14ac:dyDescent="0.25">
      <c r="A2502" s="184" t="s">
        <v>10869</v>
      </c>
      <c r="B2502" s="184" t="s">
        <v>10870</v>
      </c>
      <c r="C2502" s="184" t="s">
        <v>56</v>
      </c>
      <c r="F2502" s="184" t="s">
        <v>3344</v>
      </c>
      <c r="G2502" s="185">
        <v>117061.71</v>
      </c>
      <c r="H2502" s="184" t="s">
        <v>10871</v>
      </c>
      <c r="I2502" s="184" t="s">
        <v>10872</v>
      </c>
      <c r="J2502" s="184" t="s">
        <v>10873</v>
      </c>
      <c r="K2502" s="184" t="s">
        <v>10874</v>
      </c>
      <c r="L2502" s="184" t="s">
        <v>514</v>
      </c>
    </row>
    <row r="2503" spans="1:12" x14ac:dyDescent="0.25">
      <c r="A2503" s="184" t="s">
        <v>10875</v>
      </c>
      <c r="B2503" s="184" t="s">
        <v>10876</v>
      </c>
      <c r="C2503" s="184" t="s">
        <v>56</v>
      </c>
      <c r="F2503" s="184" t="s">
        <v>1476</v>
      </c>
      <c r="G2503" s="185">
        <v>115002.25</v>
      </c>
      <c r="H2503" s="184" t="s">
        <v>10877</v>
      </c>
      <c r="I2503" s="184" t="s">
        <v>10878</v>
      </c>
      <c r="J2503" s="184" t="s">
        <v>10879</v>
      </c>
      <c r="K2503" s="184" t="s">
        <v>10880</v>
      </c>
      <c r="L2503" s="184" t="s">
        <v>514</v>
      </c>
    </row>
    <row r="2504" spans="1:12" x14ac:dyDescent="0.25">
      <c r="A2504" s="184" t="s">
        <v>10881</v>
      </c>
      <c r="B2504" s="184" t="s">
        <v>10882</v>
      </c>
      <c r="C2504" s="184" t="s">
        <v>56</v>
      </c>
      <c r="F2504" s="184" t="s">
        <v>1476</v>
      </c>
      <c r="G2504" s="185">
        <v>99901.8</v>
      </c>
      <c r="H2504" s="184" t="s">
        <v>10883</v>
      </c>
      <c r="I2504" s="184" t="s">
        <v>10884</v>
      </c>
      <c r="J2504" s="184" t="s">
        <v>10885</v>
      </c>
      <c r="K2504" s="184" t="s">
        <v>10886</v>
      </c>
      <c r="L2504" s="184" t="s">
        <v>514</v>
      </c>
    </row>
    <row r="2505" spans="1:12" x14ac:dyDescent="0.25">
      <c r="A2505" s="184" t="s">
        <v>10887</v>
      </c>
      <c r="B2505" s="184" t="s">
        <v>10888</v>
      </c>
      <c r="C2505" s="184" t="s">
        <v>56</v>
      </c>
      <c r="F2505" s="184" t="s">
        <v>1476</v>
      </c>
      <c r="G2505" s="185">
        <v>95959.89</v>
      </c>
      <c r="H2505" s="184" t="s">
        <v>10889</v>
      </c>
      <c r="I2505" s="184" t="s">
        <v>10890</v>
      </c>
      <c r="J2505" s="184" t="s">
        <v>10891</v>
      </c>
      <c r="K2505" s="184" t="s">
        <v>10892</v>
      </c>
      <c r="L2505" s="184" t="s">
        <v>514</v>
      </c>
    </row>
    <row r="2506" spans="1:12" x14ac:dyDescent="0.25">
      <c r="A2506" s="184" t="s">
        <v>10893</v>
      </c>
      <c r="B2506" s="184" t="s">
        <v>10894</v>
      </c>
      <c r="C2506" s="184" t="s">
        <v>56</v>
      </c>
      <c r="F2506" s="184" t="s">
        <v>1476</v>
      </c>
      <c r="G2506" s="185">
        <v>88877.04</v>
      </c>
      <c r="H2506" s="184" t="s">
        <v>10895</v>
      </c>
      <c r="I2506" s="184" t="s">
        <v>10896</v>
      </c>
      <c r="J2506" s="184" t="s">
        <v>10897</v>
      </c>
      <c r="K2506" s="184" t="s">
        <v>10898</v>
      </c>
      <c r="L2506" s="184" t="s">
        <v>514</v>
      </c>
    </row>
    <row r="2507" spans="1:12" x14ac:dyDescent="0.25">
      <c r="A2507" s="184" t="s">
        <v>10899</v>
      </c>
      <c r="B2507" s="184" t="s">
        <v>10900</v>
      </c>
      <c r="C2507" s="184" t="s">
        <v>56</v>
      </c>
      <c r="F2507" s="184" t="s">
        <v>1476</v>
      </c>
      <c r="G2507" s="185">
        <v>109356.83</v>
      </c>
      <c r="H2507" s="184" t="s">
        <v>10901</v>
      </c>
      <c r="I2507" s="184" t="s">
        <v>10902</v>
      </c>
      <c r="J2507" s="184" t="s">
        <v>10903</v>
      </c>
      <c r="K2507" s="184" t="s">
        <v>10880</v>
      </c>
      <c r="L2507" s="184" t="s">
        <v>514</v>
      </c>
    </row>
    <row r="2508" spans="1:12" x14ac:dyDescent="0.25">
      <c r="A2508" s="184" t="s">
        <v>10904</v>
      </c>
      <c r="B2508" s="184" t="s">
        <v>10905</v>
      </c>
      <c r="C2508" s="184" t="s">
        <v>74</v>
      </c>
      <c r="F2508" s="184" t="s">
        <v>736</v>
      </c>
      <c r="G2508" s="185">
        <v>32870716.559999999</v>
      </c>
      <c r="H2508" s="184" t="s">
        <v>10906</v>
      </c>
      <c r="I2508" s="184" t="s">
        <v>10907</v>
      </c>
      <c r="J2508" s="184" t="s">
        <v>10908</v>
      </c>
      <c r="K2508" s="184" t="s">
        <v>537</v>
      </c>
      <c r="L2508" s="184" t="s">
        <v>514</v>
      </c>
    </row>
    <row r="2509" spans="1:12" x14ac:dyDescent="0.25">
      <c r="A2509" s="184" t="s">
        <v>10909</v>
      </c>
      <c r="B2509" s="184" t="s">
        <v>10910</v>
      </c>
      <c r="C2509" s="184" t="s">
        <v>74</v>
      </c>
      <c r="F2509" s="184" t="s">
        <v>736</v>
      </c>
      <c r="G2509" s="185">
        <v>1732342.02</v>
      </c>
      <c r="H2509" s="184" t="s">
        <v>10911</v>
      </c>
      <c r="I2509" s="184" t="s">
        <v>10912</v>
      </c>
      <c r="J2509" s="184" t="s">
        <v>10913</v>
      </c>
      <c r="K2509" s="184" t="s">
        <v>514</v>
      </c>
      <c r="L2509" s="184" t="s">
        <v>514</v>
      </c>
    </row>
    <row r="2510" spans="1:12" x14ac:dyDescent="0.25">
      <c r="A2510" s="184" t="s">
        <v>10914</v>
      </c>
      <c r="B2510" s="184" t="s">
        <v>10915</v>
      </c>
      <c r="C2510" s="184" t="s">
        <v>74</v>
      </c>
      <c r="F2510" s="184" t="s">
        <v>736</v>
      </c>
      <c r="G2510" s="185">
        <v>569113.02</v>
      </c>
      <c r="H2510" s="184" t="s">
        <v>514</v>
      </c>
      <c r="I2510" s="184" t="s">
        <v>10912</v>
      </c>
      <c r="J2510" s="184" t="s">
        <v>10913</v>
      </c>
      <c r="K2510" s="184" t="s">
        <v>514</v>
      </c>
      <c r="L2510" s="184" t="s">
        <v>514</v>
      </c>
    </row>
    <row r="2511" spans="1:12" x14ac:dyDescent="0.25">
      <c r="A2511" s="184" t="s">
        <v>10916</v>
      </c>
      <c r="B2511" s="184" t="s">
        <v>10917</v>
      </c>
      <c r="C2511" s="184" t="s">
        <v>74</v>
      </c>
      <c r="F2511" s="184" t="s">
        <v>989</v>
      </c>
      <c r="G2511" s="185">
        <v>106644.6</v>
      </c>
      <c r="H2511" s="184" t="s">
        <v>514</v>
      </c>
      <c r="I2511" s="184" t="s">
        <v>10918</v>
      </c>
      <c r="J2511" s="184" t="s">
        <v>10919</v>
      </c>
      <c r="K2511" s="184" t="s">
        <v>6083</v>
      </c>
      <c r="L2511" s="184" t="s">
        <v>514</v>
      </c>
    </row>
    <row r="2512" spans="1:12" x14ac:dyDescent="0.25">
      <c r="A2512" s="184" t="s">
        <v>10920</v>
      </c>
      <c r="B2512" s="184" t="s">
        <v>10921</v>
      </c>
      <c r="C2512" s="184" t="s">
        <v>74</v>
      </c>
      <c r="F2512" s="184" t="s">
        <v>989</v>
      </c>
      <c r="G2512" s="185">
        <v>1163229</v>
      </c>
      <c r="H2512" s="184" t="s">
        <v>10911</v>
      </c>
      <c r="I2512" s="184" t="s">
        <v>514</v>
      </c>
      <c r="J2512" s="184" t="s">
        <v>514</v>
      </c>
      <c r="K2512" s="184" t="s">
        <v>514</v>
      </c>
      <c r="L2512" s="184" t="s">
        <v>514</v>
      </c>
    </row>
    <row r="2513" spans="1:12" x14ac:dyDescent="0.25">
      <c r="A2513" s="184" t="s">
        <v>10922</v>
      </c>
      <c r="B2513" s="184" t="s">
        <v>10923</v>
      </c>
      <c r="C2513" s="184" t="s">
        <v>74</v>
      </c>
      <c r="F2513" s="184" t="s">
        <v>736</v>
      </c>
      <c r="G2513" s="185">
        <v>1838986.62</v>
      </c>
      <c r="H2513" s="184" t="s">
        <v>10911</v>
      </c>
      <c r="I2513" s="184" t="s">
        <v>10924</v>
      </c>
      <c r="J2513" s="184" t="s">
        <v>10925</v>
      </c>
      <c r="K2513" s="184" t="s">
        <v>6083</v>
      </c>
      <c r="L2513" s="184" t="s">
        <v>514</v>
      </c>
    </row>
    <row r="2514" spans="1:12" x14ac:dyDescent="0.25">
      <c r="A2514" s="184" t="s">
        <v>10926</v>
      </c>
      <c r="B2514" s="184" t="s">
        <v>10927</v>
      </c>
      <c r="C2514" s="184" t="s">
        <v>74</v>
      </c>
      <c r="F2514" s="184" t="s">
        <v>826</v>
      </c>
      <c r="G2514" s="185">
        <v>185189.72</v>
      </c>
      <c r="H2514" s="184" t="s">
        <v>514</v>
      </c>
      <c r="I2514" s="184" t="s">
        <v>514</v>
      </c>
      <c r="J2514" s="184" t="s">
        <v>10928</v>
      </c>
      <c r="K2514" s="184" t="s">
        <v>514</v>
      </c>
      <c r="L2514" s="184" t="s">
        <v>514</v>
      </c>
    </row>
    <row r="2515" spans="1:12" x14ac:dyDescent="0.25">
      <c r="A2515" s="184" t="s">
        <v>10929</v>
      </c>
      <c r="B2515" s="184" t="s">
        <v>10930</v>
      </c>
      <c r="C2515" s="184" t="s">
        <v>79</v>
      </c>
      <c r="F2515" s="184" t="s">
        <v>4516</v>
      </c>
      <c r="G2515" s="185">
        <v>1488.31</v>
      </c>
      <c r="H2515" s="184" t="s">
        <v>514</v>
      </c>
      <c r="I2515" s="184" t="s">
        <v>10931</v>
      </c>
      <c r="J2515" s="184" t="s">
        <v>10932</v>
      </c>
      <c r="K2515" s="184" t="s">
        <v>514</v>
      </c>
      <c r="L2515" s="184" t="s">
        <v>514</v>
      </c>
    </row>
    <row r="2516" spans="1:12" x14ac:dyDescent="0.25">
      <c r="A2516" s="184" t="s">
        <v>10933</v>
      </c>
      <c r="B2516" s="184" t="s">
        <v>10934</v>
      </c>
      <c r="C2516" s="184" t="s">
        <v>79</v>
      </c>
      <c r="F2516" s="184" t="s">
        <v>4516</v>
      </c>
      <c r="G2516" s="185">
        <v>1497.53</v>
      </c>
      <c r="H2516" s="184" t="s">
        <v>10935</v>
      </c>
      <c r="I2516" s="184" t="s">
        <v>10936</v>
      </c>
      <c r="J2516" s="184" t="s">
        <v>10932</v>
      </c>
      <c r="K2516" s="184" t="s">
        <v>514</v>
      </c>
      <c r="L2516" s="184" t="s">
        <v>514</v>
      </c>
    </row>
    <row r="2517" spans="1:12" x14ac:dyDescent="0.25">
      <c r="A2517" s="184" t="s">
        <v>10937</v>
      </c>
      <c r="B2517" s="184" t="s">
        <v>10938</v>
      </c>
      <c r="C2517" s="184" t="s">
        <v>56</v>
      </c>
      <c r="F2517" s="184" t="s">
        <v>989</v>
      </c>
      <c r="G2517" s="185">
        <v>1220820.9099999999</v>
      </c>
      <c r="H2517" s="184" t="s">
        <v>10939</v>
      </c>
      <c r="I2517" s="184" t="s">
        <v>10940</v>
      </c>
      <c r="J2517" s="184" t="s">
        <v>10941</v>
      </c>
      <c r="K2517" s="184" t="s">
        <v>514</v>
      </c>
      <c r="L2517" s="184" t="s">
        <v>514</v>
      </c>
    </row>
    <row r="2518" spans="1:12" x14ac:dyDescent="0.25">
      <c r="A2518" s="184" t="s">
        <v>10942</v>
      </c>
      <c r="B2518" s="184" t="s">
        <v>10943</v>
      </c>
      <c r="C2518" s="184" t="s">
        <v>3353</v>
      </c>
      <c r="F2518" s="184" t="s">
        <v>3360</v>
      </c>
      <c r="G2518" s="185">
        <v>26562.5</v>
      </c>
      <c r="H2518" s="184" t="s">
        <v>514</v>
      </c>
      <c r="I2518" s="184" t="s">
        <v>10944</v>
      </c>
      <c r="J2518" s="184" t="s">
        <v>514</v>
      </c>
      <c r="K2518" s="184" t="s">
        <v>514</v>
      </c>
      <c r="L2518" s="184" t="s">
        <v>514</v>
      </c>
    </row>
    <row r="2519" spans="1:12" x14ac:dyDescent="0.25">
      <c r="A2519" s="184" t="s">
        <v>10945</v>
      </c>
      <c r="B2519" s="184" t="s">
        <v>10946</v>
      </c>
      <c r="C2519" s="184" t="s">
        <v>74</v>
      </c>
      <c r="F2519" s="184" t="s">
        <v>540</v>
      </c>
      <c r="G2519" s="185">
        <v>286289.53000000003</v>
      </c>
      <c r="H2519" s="184" t="s">
        <v>10947</v>
      </c>
      <c r="I2519" s="184" t="s">
        <v>10948</v>
      </c>
      <c r="J2519" s="184" t="s">
        <v>10949</v>
      </c>
      <c r="K2519" s="184" t="s">
        <v>10950</v>
      </c>
      <c r="L2519" s="184" t="s">
        <v>514</v>
      </c>
    </row>
    <row r="2520" spans="1:12" x14ac:dyDescent="0.25">
      <c r="A2520" s="184" t="s">
        <v>10951</v>
      </c>
      <c r="B2520" s="184" t="s">
        <v>10952</v>
      </c>
      <c r="C2520" s="184" t="s">
        <v>74</v>
      </c>
      <c r="F2520" s="184" t="s">
        <v>1533</v>
      </c>
      <c r="G2520" s="185">
        <v>5927700.1200000001</v>
      </c>
      <c r="H2520" s="184" t="s">
        <v>10953</v>
      </c>
      <c r="I2520" s="184" t="s">
        <v>10954</v>
      </c>
      <c r="J2520" s="184" t="s">
        <v>10955</v>
      </c>
      <c r="K2520" s="184" t="s">
        <v>10956</v>
      </c>
      <c r="L2520" s="184" t="s">
        <v>514</v>
      </c>
    </row>
    <row r="2521" spans="1:12" x14ac:dyDescent="0.25">
      <c r="A2521" s="184" t="s">
        <v>10957</v>
      </c>
      <c r="B2521" s="184" t="s">
        <v>10958</v>
      </c>
      <c r="C2521" s="184" t="s">
        <v>74</v>
      </c>
      <c r="F2521" s="184" t="s">
        <v>1533</v>
      </c>
      <c r="G2521" s="185">
        <v>10531899.42</v>
      </c>
      <c r="H2521" s="184" t="s">
        <v>10959</v>
      </c>
      <c r="I2521" s="184" t="s">
        <v>10960</v>
      </c>
      <c r="J2521" s="184" t="s">
        <v>10961</v>
      </c>
      <c r="K2521" s="184" t="s">
        <v>8170</v>
      </c>
      <c r="L2521" s="184" t="s">
        <v>514</v>
      </c>
    </row>
    <row r="2522" spans="1:12" x14ac:dyDescent="0.25">
      <c r="A2522" s="184" t="s">
        <v>10962</v>
      </c>
      <c r="B2522" s="184" t="s">
        <v>10963</v>
      </c>
      <c r="C2522" s="184" t="s">
        <v>168</v>
      </c>
      <c r="F2522" s="184" t="s">
        <v>3344</v>
      </c>
      <c r="G2522" s="185">
        <v>917447.83</v>
      </c>
      <c r="H2522" s="184" t="s">
        <v>10964</v>
      </c>
      <c r="I2522" s="184" t="s">
        <v>10965</v>
      </c>
      <c r="J2522" s="184" t="s">
        <v>10966</v>
      </c>
      <c r="K2522" s="184" t="s">
        <v>514</v>
      </c>
      <c r="L2522" s="184" t="s">
        <v>10967</v>
      </c>
    </row>
    <row r="2523" spans="1:12" x14ac:dyDescent="0.25">
      <c r="A2523" s="184" t="s">
        <v>10968</v>
      </c>
      <c r="B2523" s="184" t="s">
        <v>10969</v>
      </c>
      <c r="C2523" s="184" t="s">
        <v>79</v>
      </c>
      <c r="F2523" s="184" t="s">
        <v>546</v>
      </c>
      <c r="G2523" s="185">
        <v>73529.960000000006</v>
      </c>
      <c r="H2523" s="184" t="s">
        <v>10970</v>
      </c>
      <c r="I2523" s="184" t="s">
        <v>10971</v>
      </c>
      <c r="J2523" s="184" t="s">
        <v>4043</v>
      </c>
      <c r="K2523" s="184" t="s">
        <v>514</v>
      </c>
      <c r="L2523" s="184" t="s">
        <v>514</v>
      </c>
    </row>
    <row r="2524" spans="1:12" x14ac:dyDescent="0.25">
      <c r="A2524" s="184" t="s">
        <v>10972</v>
      </c>
      <c r="B2524" s="184" t="s">
        <v>10973</v>
      </c>
      <c r="C2524" s="184" t="s">
        <v>168</v>
      </c>
      <c r="F2524" s="184" t="s">
        <v>2718</v>
      </c>
      <c r="G2524" s="185">
        <v>587911.34</v>
      </c>
      <c r="H2524" s="184" t="s">
        <v>10974</v>
      </c>
      <c r="I2524" s="184" t="s">
        <v>514</v>
      </c>
      <c r="J2524" s="184" t="s">
        <v>10975</v>
      </c>
      <c r="K2524" s="184" t="s">
        <v>5438</v>
      </c>
      <c r="L2524" s="184" t="s">
        <v>514</v>
      </c>
    </row>
    <row r="2525" spans="1:12" x14ac:dyDescent="0.25">
      <c r="A2525" s="184" t="s">
        <v>10976</v>
      </c>
      <c r="B2525" s="184" t="s">
        <v>10977</v>
      </c>
      <c r="C2525" s="184" t="s">
        <v>168</v>
      </c>
      <c r="F2525" s="184" t="s">
        <v>2718</v>
      </c>
      <c r="G2525" s="185">
        <v>613893.80000000005</v>
      </c>
      <c r="H2525" s="184" t="s">
        <v>10978</v>
      </c>
      <c r="I2525" s="184" t="s">
        <v>514</v>
      </c>
      <c r="J2525" s="184" t="s">
        <v>10979</v>
      </c>
      <c r="K2525" s="184" t="s">
        <v>5438</v>
      </c>
      <c r="L2525" s="184" t="s">
        <v>514</v>
      </c>
    </row>
    <row r="2526" spans="1:12" x14ac:dyDescent="0.25">
      <c r="A2526" s="184" t="s">
        <v>10980</v>
      </c>
      <c r="B2526" s="184" t="s">
        <v>10981</v>
      </c>
      <c r="C2526" s="184" t="s">
        <v>168</v>
      </c>
      <c r="F2526" s="184" t="s">
        <v>2718</v>
      </c>
      <c r="G2526" s="185">
        <v>542434.44999999995</v>
      </c>
      <c r="H2526" s="184" t="s">
        <v>10982</v>
      </c>
      <c r="I2526" s="184" t="s">
        <v>514</v>
      </c>
      <c r="J2526" s="184" t="s">
        <v>10979</v>
      </c>
      <c r="K2526" s="184" t="s">
        <v>5438</v>
      </c>
      <c r="L2526" s="184" t="s">
        <v>514</v>
      </c>
    </row>
    <row r="2527" spans="1:12" x14ac:dyDescent="0.25">
      <c r="A2527" s="184" t="s">
        <v>10983</v>
      </c>
      <c r="B2527" s="184" t="s">
        <v>10981</v>
      </c>
      <c r="C2527" s="184" t="s">
        <v>168</v>
      </c>
      <c r="F2527" s="184" t="s">
        <v>2718</v>
      </c>
      <c r="G2527" s="185">
        <v>542434.44999999995</v>
      </c>
      <c r="H2527" s="184" t="s">
        <v>10982</v>
      </c>
      <c r="I2527" s="184" t="s">
        <v>514</v>
      </c>
      <c r="J2527" s="184" t="s">
        <v>10979</v>
      </c>
      <c r="K2527" s="184" t="s">
        <v>5438</v>
      </c>
      <c r="L2527" s="184" t="s">
        <v>514</v>
      </c>
    </row>
    <row r="2528" spans="1:12" x14ac:dyDescent="0.25">
      <c r="A2528" s="184" t="s">
        <v>10984</v>
      </c>
      <c r="B2528" s="184" t="s">
        <v>10985</v>
      </c>
      <c r="C2528" s="184" t="s">
        <v>168</v>
      </c>
      <c r="F2528" s="184" t="s">
        <v>2194</v>
      </c>
      <c r="G2528" s="185">
        <v>1092506.47</v>
      </c>
      <c r="H2528" s="184" t="s">
        <v>10986</v>
      </c>
      <c r="I2528" s="184" t="s">
        <v>10987</v>
      </c>
      <c r="J2528" s="184" t="s">
        <v>10988</v>
      </c>
      <c r="K2528" s="184" t="s">
        <v>514</v>
      </c>
      <c r="L2528" s="184" t="s">
        <v>514</v>
      </c>
    </row>
    <row r="2529" spans="1:12" x14ac:dyDescent="0.25">
      <c r="A2529" s="184" t="s">
        <v>10989</v>
      </c>
      <c r="B2529" s="184" t="s">
        <v>10990</v>
      </c>
      <c r="C2529" s="184" t="s">
        <v>168</v>
      </c>
      <c r="F2529" s="184" t="s">
        <v>2718</v>
      </c>
      <c r="G2529" s="185">
        <v>596703.52</v>
      </c>
      <c r="H2529" s="184" t="s">
        <v>10991</v>
      </c>
      <c r="I2529" s="184" t="s">
        <v>10992</v>
      </c>
      <c r="J2529" s="184" t="s">
        <v>10979</v>
      </c>
      <c r="K2529" s="184" t="s">
        <v>5438</v>
      </c>
      <c r="L2529" s="184" t="s">
        <v>514</v>
      </c>
    </row>
    <row r="2530" spans="1:12" x14ac:dyDescent="0.25">
      <c r="A2530" s="184" t="s">
        <v>10993</v>
      </c>
      <c r="B2530" s="184" t="s">
        <v>10994</v>
      </c>
      <c r="C2530" s="184" t="s">
        <v>168</v>
      </c>
      <c r="F2530" s="184" t="s">
        <v>2190</v>
      </c>
      <c r="G2530" s="185">
        <v>709776.46</v>
      </c>
      <c r="H2530" s="184" t="s">
        <v>10995</v>
      </c>
      <c r="I2530" s="184" t="s">
        <v>10996</v>
      </c>
      <c r="J2530" s="184" t="s">
        <v>10997</v>
      </c>
      <c r="K2530" s="184" t="s">
        <v>5545</v>
      </c>
      <c r="L2530" s="184" t="s">
        <v>514</v>
      </c>
    </row>
    <row r="2531" spans="1:12" x14ac:dyDescent="0.25">
      <c r="A2531" s="184" t="s">
        <v>10998</v>
      </c>
      <c r="B2531" s="184" t="s">
        <v>10999</v>
      </c>
      <c r="C2531" s="184" t="s">
        <v>168</v>
      </c>
      <c r="F2531" s="184" t="s">
        <v>2718</v>
      </c>
      <c r="G2531" s="185">
        <v>517569.43</v>
      </c>
      <c r="H2531" s="184" t="s">
        <v>11000</v>
      </c>
      <c r="I2531" s="184" t="s">
        <v>514</v>
      </c>
      <c r="J2531" s="184" t="s">
        <v>10979</v>
      </c>
      <c r="K2531" s="184" t="s">
        <v>11001</v>
      </c>
      <c r="L2531" s="184" t="s">
        <v>514</v>
      </c>
    </row>
    <row r="2532" spans="1:12" x14ac:dyDescent="0.25">
      <c r="A2532" s="184" t="s">
        <v>11002</v>
      </c>
      <c r="B2532" s="184" t="s">
        <v>11003</v>
      </c>
      <c r="C2532" s="184" t="s">
        <v>168</v>
      </c>
      <c r="F2532" s="184" t="s">
        <v>2718</v>
      </c>
      <c r="G2532" s="185">
        <v>527458.34</v>
      </c>
      <c r="H2532" s="184" t="s">
        <v>11004</v>
      </c>
      <c r="I2532" s="184" t="s">
        <v>514</v>
      </c>
      <c r="J2532" s="184" t="s">
        <v>11005</v>
      </c>
      <c r="K2532" s="184" t="s">
        <v>5432</v>
      </c>
      <c r="L2532" s="184" t="s">
        <v>514</v>
      </c>
    </row>
    <row r="2533" spans="1:12" x14ac:dyDescent="0.25">
      <c r="A2533" s="184" t="s">
        <v>11006</v>
      </c>
      <c r="B2533" s="184" t="s">
        <v>11003</v>
      </c>
      <c r="C2533" s="184" t="s">
        <v>168</v>
      </c>
      <c r="F2533" s="184" t="s">
        <v>2718</v>
      </c>
      <c r="G2533" s="185">
        <v>497665.99</v>
      </c>
      <c r="H2533" s="184" t="s">
        <v>11007</v>
      </c>
      <c r="I2533" s="184" t="s">
        <v>514</v>
      </c>
      <c r="J2533" s="184" t="s">
        <v>10979</v>
      </c>
      <c r="K2533" s="184" t="s">
        <v>11008</v>
      </c>
      <c r="L2533" s="184" t="s">
        <v>514</v>
      </c>
    </row>
    <row r="2534" spans="1:12" x14ac:dyDescent="0.25">
      <c r="A2534" s="184" t="s">
        <v>11009</v>
      </c>
      <c r="B2534" s="184" t="s">
        <v>11010</v>
      </c>
      <c r="C2534" s="184" t="s">
        <v>168</v>
      </c>
      <c r="F2534" s="184" t="s">
        <v>2718</v>
      </c>
      <c r="G2534" s="185">
        <v>491935.43</v>
      </c>
      <c r="H2534" s="184" t="s">
        <v>11011</v>
      </c>
      <c r="I2534" s="184" t="s">
        <v>11012</v>
      </c>
      <c r="J2534" s="184" t="s">
        <v>11013</v>
      </c>
      <c r="K2534" s="184" t="s">
        <v>5432</v>
      </c>
      <c r="L2534" s="184" t="s">
        <v>514</v>
      </c>
    </row>
    <row r="2535" spans="1:12" x14ac:dyDescent="0.25">
      <c r="A2535" s="184" t="s">
        <v>11014</v>
      </c>
      <c r="B2535" s="184" t="s">
        <v>11010</v>
      </c>
      <c r="C2535" s="184" t="s">
        <v>168</v>
      </c>
      <c r="F2535" s="184" t="s">
        <v>2718</v>
      </c>
      <c r="G2535" s="185">
        <v>495800.23</v>
      </c>
      <c r="H2535" s="184" t="s">
        <v>11015</v>
      </c>
      <c r="I2535" s="184" t="s">
        <v>514</v>
      </c>
      <c r="J2535" s="184" t="s">
        <v>10979</v>
      </c>
      <c r="K2535" s="184" t="s">
        <v>5438</v>
      </c>
      <c r="L2535" s="184" t="s">
        <v>514</v>
      </c>
    </row>
    <row r="2536" spans="1:12" x14ac:dyDescent="0.25">
      <c r="A2536" s="184" t="s">
        <v>11016</v>
      </c>
      <c r="B2536" s="184" t="s">
        <v>11017</v>
      </c>
      <c r="C2536" s="184" t="s">
        <v>168</v>
      </c>
      <c r="F2536" s="184" t="s">
        <v>2718</v>
      </c>
      <c r="G2536" s="185">
        <v>515804.57</v>
      </c>
      <c r="H2536" s="184" t="s">
        <v>11018</v>
      </c>
      <c r="I2536" s="184" t="s">
        <v>514</v>
      </c>
      <c r="J2536" s="184" t="s">
        <v>10979</v>
      </c>
      <c r="K2536" s="184" t="s">
        <v>514</v>
      </c>
      <c r="L2536" s="184" t="s">
        <v>514</v>
      </c>
    </row>
    <row r="2537" spans="1:12" x14ac:dyDescent="0.25">
      <c r="A2537" s="184" t="s">
        <v>11019</v>
      </c>
      <c r="B2537" s="184" t="s">
        <v>11017</v>
      </c>
      <c r="C2537" s="184" t="s">
        <v>168</v>
      </c>
      <c r="F2537" s="184" t="s">
        <v>2718</v>
      </c>
      <c r="G2537" s="185">
        <v>484308.35</v>
      </c>
      <c r="H2537" s="184" t="s">
        <v>11020</v>
      </c>
      <c r="I2537" s="184" t="s">
        <v>514</v>
      </c>
      <c r="J2537" s="184" t="s">
        <v>10979</v>
      </c>
      <c r="K2537" s="184" t="s">
        <v>9707</v>
      </c>
      <c r="L2537" s="184" t="s">
        <v>514</v>
      </c>
    </row>
    <row r="2538" spans="1:12" x14ac:dyDescent="0.25">
      <c r="A2538" s="184" t="s">
        <v>11021</v>
      </c>
      <c r="B2538" s="184" t="s">
        <v>11022</v>
      </c>
      <c r="C2538" s="184" t="s">
        <v>168</v>
      </c>
      <c r="F2538" s="184" t="s">
        <v>2718</v>
      </c>
      <c r="G2538" s="185">
        <v>469837.51</v>
      </c>
      <c r="H2538" s="184" t="s">
        <v>11023</v>
      </c>
      <c r="I2538" s="184" t="s">
        <v>514</v>
      </c>
      <c r="J2538" s="184" t="s">
        <v>10979</v>
      </c>
      <c r="K2538" s="184" t="s">
        <v>11024</v>
      </c>
      <c r="L2538" s="184" t="s">
        <v>514</v>
      </c>
    </row>
    <row r="2539" spans="1:12" x14ac:dyDescent="0.25">
      <c r="A2539" s="184" t="s">
        <v>11025</v>
      </c>
      <c r="B2539" s="184" t="s">
        <v>11022</v>
      </c>
      <c r="C2539" s="184" t="s">
        <v>168</v>
      </c>
      <c r="F2539" s="184" t="s">
        <v>2718</v>
      </c>
      <c r="G2539" s="185">
        <v>468072.96000000002</v>
      </c>
      <c r="H2539" s="184" t="s">
        <v>11026</v>
      </c>
      <c r="I2539" s="184" t="s">
        <v>11027</v>
      </c>
      <c r="J2539" s="184" t="s">
        <v>11028</v>
      </c>
      <c r="K2539" s="184" t="s">
        <v>11029</v>
      </c>
      <c r="L2539" s="184" t="s">
        <v>514</v>
      </c>
    </row>
    <row r="2540" spans="1:12" x14ac:dyDescent="0.25">
      <c r="A2540" s="184" t="s">
        <v>11030</v>
      </c>
      <c r="B2540" s="184" t="s">
        <v>11031</v>
      </c>
      <c r="C2540" s="184" t="s">
        <v>168</v>
      </c>
      <c r="F2540" s="184" t="s">
        <v>2718</v>
      </c>
      <c r="G2540" s="185">
        <v>458124.55</v>
      </c>
      <c r="H2540" s="184" t="s">
        <v>11032</v>
      </c>
      <c r="I2540" s="184" t="s">
        <v>514</v>
      </c>
      <c r="J2540" s="184" t="s">
        <v>10979</v>
      </c>
      <c r="K2540" s="184" t="s">
        <v>11029</v>
      </c>
      <c r="L2540" s="184" t="s">
        <v>514</v>
      </c>
    </row>
    <row r="2541" spans="1:12" x14ac:dyDescent="0.25">
      <c r="A2541" s="184" t="s">
        <v>11033</v>
      </c>
      <c r="B2541" s="184" t="s">
        <v>11031</v>
      </c>
      <c r="C2541" s="184" t="s">
        <v>168</v>
      </c>
      <c r="F2541" s="184" t="s">
        <v>2718</v>
      </c>
      <c r="G2541" s="185">
        <v>458124.55</v>
      </c>
      <c r="H2541" s="184" t="s">
        <v>11032</v>
      </c>
      <c r="I2541" s="184" t="s">
        <v>514</v>
      </c>
      <c r="J2541" s="184" t="s">
        <v>10979</v>
      </c>
      <c r="K2541" s="184" t="s">
        <v>11029</v>
      </c>
      <c r="L2541" s="184" t="s">
        <v>514</v>
      </c>
    </row>
    <row r="2542" spans="1:12" x14ac:dyDescent="0.25">
      <c r="A2542" s="184" t="s">
        <v>11034</v>
      </c>
      <c r="B2542" s="184" t="s">
        <v>11035</v>
      </c>
      <c r="C2542" s="184" t="s">
        <v>168</v>
      </c>
      <c r="F2542" s="184" t="s">
        <v>2718</v>
      </c>
      <c r="G2542" s="185">
        <v>444348.72</v>
      </c>
      <c r="H2542" s="184" t="s">
        <v>11036</v>
      </c>
      <c r="I2542" s="184" t="s">
        <v>11037</v>
      </c>
      <c r="J2542" s="184" t="s">
        <v>11038</v>
      </c>
      <c r="K2542" s="184" t="s">
        <v>11039</v>
      </c>
      <c r="L2542" s="184" t="s">
        <v>514</v>
      </c>
    </row>
    <row r="2543" spans="1:12" x14ac:dyDescent="0.25">
      <c r="A2543" s="184" t="s">
        <v>11040</v>
      </c>
      <c r="B2543" s="184" t="s">
        <v>11041</v>
      </c>
      <c r="C2543" s="184" t="s">
        <v>168</v>
      </c>
      <c r="F2543" s="184" t="s">
        <v>5820</v>
      </c>
      <c r="G2543" s="185">
        <v>682455.12</v>
      </c>
      <c r="H2543" s="184" t="s">
        <v>11042</v>
      </c>
      <c r="I2543" s="184" t="s">
        <v>11043</v>
      </c>
      <c r="J2543" s="184" t="s">
        <v>11044</v>
      </c>
      <c r="K2543" s="184" t="s">
        <v>11045</v>
      </c>
      <c r="L2543" s="184" t="s">
        <v>514</v>
      </c>
    </row>
    <row r="2544" spans="1:12" x14ac:dyDescent="0.25">
      <c r="A2544" s="184" t="s">
        <v>11046</v>
      </c>
      <c r="B2544" s="184" t="s">
        <v>11047</v>
      </c>
      <c r="C2544" s="184" t="s">
        <v>168</v>
      </c>
      <c r="F2544" s="184" t="s">
        <v>1476</v>
      </c>
      <c r="G2544" s="185">
        <v>1552952.1</v>
      </c>
      <c r="H2544" s="184" t="s">
        <v>11048</v>
      </c>
      <c r="I2544" s="184" t="s">
        <v>11049</v>
      </c>
      <c r="J2544" s="184" t="s">
        <v>11050</v>
      </c>
      <c r="K2544" s="184" t="s">
        <v>514</v>
      </c>
      <c r="L2544" s="184" t="s">
        <v>514</v>
      </c>
    </row>
    <row r="2545" spans="1:12" x14ac:dyDescent="0.25">
      <c r="A2545" s="184" t="s">
        <v>11051</v>
      </c>
      <c r="B2545" s="184" t="s">
        <v>11052</v>
      </c>
      <c r="C2545" s="184" t="s">
        <v>168</v>
      </c>
      <c r="F2545" s="184" t="s">
        <v>1476</v>
      </c>
      <c r="G2545" s="185">
        <v>1543707.9</v>
      </c>
      <c r="H2545" s="184" t="s">
        <v>11053</v>
      </c>
      <c r="I2545" s="184" t="s">
        <v>11054</v>
      </c>
      <c r="J2545" s="184" t="s">
        <v>11055</v>
      </c>
      <c r="K2545" s="184" t="s">
        <v>514</v>
      </c>
      <c r="L2545" s="184" t="s">
        <v>514</v>
      </c>
    </row>
    <row r="2546" spans="1:12" x14ac:dyDescent="0.25">
      <c r="A2546" s="184" t="s">
        <v>11056</v>
      </c>
      <c r="B2546" s="184" t="s">
        <v>11057</v>
      </c>
      <c r="C2546" s="184" t="s">
        <v>168</v>
      </c>
      <c r="F2546" s="184" t="s">
        <v>1476</v>
      </c>
      <c r="G2546" s="185">
        <v>1435842.76</v>
      </c>
      <c r="H2546" s="184" t="s">
        <v>11058</v>
      </c>
      <c r="I2546" s="184" t="s">
        <v>11059</v>
      </c>
      <c r="J2546" s="184" t="s">
        <v>11060</v>
      </c>
      <c r="K2546" s="184" t="s">
        <v>514</v>
      </c>
      <c r="L2546" s="184" t="s">
        <v>514</v>
      </c>
    </row>
    <row r="2547" spans="1:12" x14ac:dyDescent="0.25">
      <c r="A2547" s="184" t="s">
        <v>11061</v>
      </c>
      <c r="B2547" s="184" t="s">
        <v>11062</v>
      </c>
      <c r="C2547" s="184" t="s">
        <v>168</v>
      </c>
      <c r="F2547" s="184" t="s">
        <v>1476</v>
      </c>
      <c r="G2547" s="185">
        <v>1041575.95</v>
      </c>
      <c r="H2547" s="184" t="s">
        <v>11063</v>
      </c>
      <c r="I2547" s="184" t="s">
        <v>11064</v>
      </c>
      <c r="J2547" s="184" t="s">
        <v>11065</v>
      </c>
      <c r="K2547" s="184" t="s">
        <v>514</v>
      </c>
      <c r="L2547" s="184" t="s">
        <v>514</v>
      </c>
    </row>
    <row r="2548" spans="1:12" x14ac:dyDescent="0.25">
      <c r="A2548" s="184" t="s">
        <v>11066</v>
      </c>
      <c r="B2548" s="184" t="s">
        <v>11067</v>
      </c>
      <c r="C2548" s="184" t="s">
        <v>168</v>
      </c>
      <c r="F2548" s="184" t="s">
        <v>1476</v>
      </c>
      <c r="G2548" s="185">
        <v>1013110.41</v>
      </c>
      <c r="H2548" s="184" t="s">
        <v>11068</v>
      </c>
      <c r="I2548" s="184" t="s">
        <v>11069</v>
      </c>
      <c r="J2548" s="184" t="s">
        <v>11070</v>
      </c>
      <c r="K2548" s="184" t="s">
        <v>514</v>
      </c>
      <c r="L2548" s="184" t="s">
        <v>514</v>
      </c>
    </row>
    <row r="2549" spans="1:12" x14ac:dyDescent="0.25">
      <c r="A2549" s="184" t="s">
        <v>11071</v>
      </c>
      <c r="B2549" s="184" t="s">
        <v>11072</v>
      </c>
      <c r="C2549" s="184" t="s">
        <v>74</v>
      </c>
      <c r="F2549" s="184" t="s">
        <v>1476</v>
      </c>
      <c r="G2549" s="185">
        <v>1803060.37</v>
      </c>
      <c r="H2549" s="184" t="s">
        <v>11073</v>
      </c>
      <c r="I2549" s="184" t="s">
        <v>11074</v>
      </c>
      <c r="J2549" s="184" t="s">
        <v>11075</v>
      </c>
      <c r="K2549" s="184" t="s">
        <v>514</v>
      </c>
      <c r="L2549" s="184" t="s">
        <v>514</v>
      </c>
    </row>
    <row r="2550" spans="1:12" x14ac:dyDescent="0.25">
      <c r="A2550" s="184" t="s">
        <v>11076</v>
      </c>
      <c r="B2550" s="184" t="s">
        <v>11077</v>
      </c>
      <c r="C2550" s="184" t="s">
        <v>168</v>
      </c>
      <c r="F2550" s="184" t="s">
        <v>1476</v>
      </c>
      <c r="G2550" s="185">
        <v>889735.59</v>
      </c>
      <c r="H2550" s="184" t="s">
        <v>11078</v>
      </c>
      <c r="I2550" s="184" t="s">
        <v>11079</v>
      </c>
      <c r="J2550" s="184" t="s">
        <v>11080</v>
      </c>
      <c r="K2550" s="184" t="s">
        <v>514</v>
      </c>
      <c r="L2550" s="184" t="s">
        <v>514</v>
      </c>
    </row>
    <row r="2551" spans="1:12" x14ac:dyDescent="0.25">
      <c r="A2551" s="184" t="s">
        <v>11081</v>
      </c>
      <c r="B2551" s="184" t="s">
        <v>11082</v>
      </c>
      <c r="C2551" s="184" t="s">
        <v>168</v>
      </c>
      <c r="F2551" s="184" t="s">
        <v>1476</v>
      </c>
      <c r="G2551" s="185">
        <v>1393968.23</v>
      </c>
      <c r="H2551" s="184" t="s">
        <v>11083</v>
      </c>
      <c r="I2551" s="184" t="s">
        <v>11049</v>
      </c>
      <c r="J2551" s="184" t="s">
        <v>11050</v>
      </c>
      <c r="K2551" s="184" t="s">
        <v>514</v>
      </c>
      <c r="L2551" s="184" t="s">
        <v>514</v>
      </c>
    </row>
    <row r="2552" spans="1:12" x14ac:dyDescent="0.25">
      <c r="A2552" s="184" t="s">
        <v>11084</v>
      </c>
      <c r="B2552" s="184" t="s">
        <v>11085</v>
      </c>
      <c r="C2552" s="184" t="s">
        <v>168</v>
      </c>
      <c r="F2552" s="184" t="s">
        <v>1476</v>
      </c>
      <c r="G2552" s="185">
        <v>854729.19</v>
      </c>
      <c r="H2552" s="184" t="s">
        <v>11086</v>
      </c>
      <c r="I2552" s="184" t="s">
        <v>11087</v>
      </c>
      <c r="J2552" s="184" t="s">
        <v>11088</v>
      </c>
      <c r="K2552" s="184" t="s">
        <v>514</v>
      </c>
      <c r="L2552" s="184" t="s">
        <v>514</v>
      </c>
    </row>
    <row r="2553" spans="1:12" x14ac:dyDescent="0.25">
      <c r="A2553" s="184" t="s">
        <v>11089</v>
      </c>
      <c r="B2553" s="184" t="s">
        <v>11090</v>
      </c>
      <c r="C2553" s="184" t="s">
        <v>168</v>
      </c>
      <c r="F2553" s="184" t="s">
        <v>1476</v>
      </c>
      <c r="G2553" s="185">
        <v>1155608.75</v>
      </c>
      <c r="H2553" s="184" t="s">
        <v>11091</v>
      </c>
      <c r="I2553" s="184" t="s">
        <v>11092</v>
      </c>
      <c r="J2553" s="184" t="s">
        <v>11093</v>
      </c>
      <c r="K2553" s="184" t="s">
        <v>514</v>
      </c>
      <c r="L2553" s="184" t="s">
        <v>514</v>
      </c>
    </row>
    <row r="2554" spans="1:12" x14ac:dyDescent="0.25">
      <c r="A2554" s="184" t="s">
        <v>11094</v>
      </c>
      <c r="B2554" s="184" t="s">
        <v>11095</v>
      </c>
      <c r="C2554" s="184" t="s">
        <v>168</v>
      </c>
      <c r="F2554" s="184" t="s">
        <v>1476</v>
      </c>
      <c r="G2554" s="185">
        <v>877493.25</v>
      </c>
      <c r="H2554" s="184" t="s">
        <v>11096</v>
      </c>
      <c r="I2554" s="184" t="s">
        <v>11097</v>
      </c>
      <c r="J2554" s="184" t="s">
        <v>11088</v>
      </c>
      <c r="K2554" s="184" t="s">
        <v>514</v>
      </c>
      <c r="L2554" s="184" t="s">
        <v>514</v>
      </c>
    </row>
    <row r="2555" spans="1:12" x14ac:dyDescent="0.25">
      <c r="A2555" s="184" t="s">
        <v>11098</v>
      </c>
      <c r="B2555" s="184" t="s">
        <v>11099</v>
      </c>
      <c r="C2555" s="184" t="s">
        <v>79</v>
      </c>
      <c r="F2555" s="184" t="s">
        <v>546</v>
      </c>
      <c r="G2555" s="185">
        <v>71663.8</v>
      </c>
      <c r="H2555" s="184" t="s">
        <v>11100</v>
      </c>
      <c r="I2555" s="184" t="s">
        <v>11101</v>
      </c>
      <c r="J2555" s="184" t="s">
        <v>11102</v>
      </c>
      <c r="K2555" s="184" t="s">
        <v>514</v>
      </c>
      <c r="L2555" s="184" t="s">
        <v>514</v>
      </c>
    </row>
    <row r="2556" spans="1:12" x14ac:dyDescent="0.25">
      <c r="A2556" s="184" t="s">
        <v>11103</v>
      </c>
      <c r="B2556" s="184" t="s">
        <v>11104</v>
      </c>
      <c r="C2556" s="184" t="s">
        <v>79</v>
      </c>
      <c r="F2556" s="184" t="s">
        <v>546</v>
      </c>
      <c r="G2556" s="185">
        <v>86001.57</v>
      </c>
      <c r="H2556" s="184" t="s">
        <v>11105</v>
      </c>
      <c r="I2556" s="184" t="s">
        <v>11101</v>
      </c>
      <c r="J2556" s="184" t="s">
        <v>11106</v>
      </c>
      <c r="K2556" s="184" t="s">
        <v>514</v>
      </c>
      <c r="L2556" s="184" t="s">
        <v>514</v>
      </c>
    </row>
    <row r="2557" spans="1:12" x14ac:dyDescent="0.25">
      <c r="A2557" s="184" t="s">
        <v>11107</v>
      </c>
      <c r="B2557" s="184" t="s">
        <v>11104</v>
      </c>
      <c r="C2557" s="184" t="s">
        <v>79</v>
      </c>
      <c r="F2557" s="184" t="s">
        <v>546</v>
      </c>
      <c r="G2557" s="185">
        <v>86001.57</v>
      </c>
      <c r="H2557" s="184" t="s">
        <v>11105</v>
      </c>
      <c r="I2557" s="184" t="s">
        <v>11101</v>
      </c>
      <c r="J2557" s="184" t="s">
        <v>11106</v>
      </c>
      <c r="K2557" s="184" t="s">
        <v>514</v>
      </c>
      <c r="L2557" s="184" t="s">
        <v>514</v>
      </c>
    </row>
    <row r="2558" spans="1:12" x14ac:dyDescent="0.25">
      <c r="A2558" s="184" t="s">
        <v>11108</v>
      </c>
      <c r="B2558" s="184" t="s">
        <v>11109</v>
      </c>
      <c r="C2558" s="184" t="s">
        <v>79</v>
      </c>
      <c r="F2558" s="184" t="s">
        <v>2190</v>
      </c>
      <c r="G2558" s="185">
        <v>94195.45</v>
      </c>
      <c r="H2558" s="184" t="s">
        <v>11110</v>
      </c>
      <c r="I2558" s="184" t="s">
        <v>11101</v>
      </c>
      <c r="J2558" s="184" t="s">
        <v>11111</v>
      </c>
      <c r="K2558" s="184" t="s">
        <v>514</v>
      </c>
      <c r="L2558" s="184" t="s">
        <v>514</v>
      </c>
    </row>
    <row r="2559" spans="1:12" x14ac:dyDescent="0.25">
      <c r="A2559" s="184" t="s">
        <v>11112</v>
      </c>
      <c r="B2559" s="184" t="s">
        <v>11109</v>
      </c>
      <c r="C2559" s="184" t="s">
        <v>79</v>
      </c>
      <c r="F2559" s="184" t="s">
        <v>2190</v>
      </c>
      <c r="G2559" s="185">
        <v>94195.45</v>
      </c>
      <c r="H2559" s="184" t="s">
        <v>11110</v>
      </c>
      <c r="I2559" s="184" t="s">
        <v>11101</v>
      </c>
      <c r="J2559" s="184" t="s">
        <v>11111</v>
      </c>
      <c r="K2559" s="184" t="s">
        <v>514</v>
      </c>
      <c r="L2559" s="184" t="s">
        <v>514</v>
      </c>
    </row>
    <row r="2560" spans="1:12" x14ac:dyDescent="0.25">
      <c r="A2560" s="184" t="s">
        <v>11113</v>
      </c>
      <c r="B2560" s="184" t="s">
        <v>11114</v>
      </c>
      <c r="C2560" s="184" t="s">
        <v>168</v>
      </c>
      <c r="F2560" s="184" t="s">
        <v>1476</v>
      </c>
      <c r="G2560" s="185">
        <v>512296.34</v>
      </c>
      <c r="H2560" s="184" t="s">
        <v>11115</v>
      </c>
      <c r="I2560" s="184" t="s">
        <v>11116</v>
      </c>
      <c r="J2560" s="184" t="s">
        <v>11117</v>
      </c>
      <c r="K2560" s="184" t="s">
        <v>11118</v>
      </c>
      <c r="L2560" s="184" t="s">
        <v>514</v>
      </c>
    </row>
    <row r="2561" spans="1:12" x14ac:dyDescent="0.25">
      <c r="A2561" s="184" t="s">
        <v>11119</v>
      </c>
      <c r="B2561" s="184" t="s">
        <v>11120</v>
      </c>
      <c r="C2561" s="184" t="s">
        <v>168</v>
      </c>
      <c r="F2561" s="184" t="s">
        <v>1476</v>
      </c>
      <c r="G2561" s="185">
        <v>435448.66</v>
      </c>
      <c r="H2561" s="184" t="s">
        <v>11121</v>
      </c>
      <c r="I2561" s="184" t="s">
        <v>11122</v>
      </c>
      <c r="J2561" s="184" t="s">
        <v>11123</v>
      </c>
      <c r="K2561" s="184" t="s">
        <v>11124</v>
      </c>
      <c r="L2561" s="184" t="s">
        <v>514</v>
      </c>
    </row>
    <row r="2562" spans="1:12" x14ac:dyDescent="0.25">
      <c r="A2562" s="184" t="s">
        <v>11125</v>
      </c>
      <c r="B2562" s="184" t="s">
        <v>11120</v>
      </c>
      <c r="C2562" s="184" t="s">
        <v>168</v>
      </c>
      <c r="F2562" s="184" t="s">
        <v>1476</v>
      </c>
      <c r="G2562" s="185">
        <v>435448.66</v>
      </c>
      <c r="H2562" s="184" t="s">
        <v>11121</v>
      </c>
      <c r="I2562" s="184" t="s">
        <v>11122</v>
      </c>
      <c r="J2562" s="184" t="s">
        <v>11123</v>
      </c>
      <c r="K2562" s="184" t="s">
        <v>11124</v>
      </c>
      <c r="L2562" s="184" t="s">
        <v>514</v>
      </c>
    </row>
    <row r="2563" spans="1:12" x14ac:dyDescent="0.25">
      <c r="A2563" s="184" t="s">
        <v>11126</v>
      </c>
      <c r="B2563" s="184" t="s">
        <v>11127</v>
      </c>
      <c r="C2563" s="184" t="s">
        <v>168</v>
      </c>
      <c r="F2563" s="184" t="s">
        <v>5820</v>
      </c>
      <c r="G2563" s="185">
        <v>553220.77</v>
      </c>
      <c r="H2563" s="184" t="s">
        <v>11128</v>
      </c>
      <c r="I2563" s="184" t="s">
        <v>11129</v>
      </c>
      <c r="J2563" s="184" t="s">
        <v>11130</v>
      </c>
      <c r="K2563" s="184" t="s">
        <v>514</v>
      </c>
      <c r="L2563" s="184" t="s">
        <v>514</v>
      </c>
    </row>
    <row r="2564" spans="1:12" x14ac:dyDescent="0.25">
      <c r="A2564" s="184" t="s">
        <v>11131</v>
      </c>
      <c r="B2564" s="184" t="s">
        <v>11127</v>
      </c>
      <c r="C2564" s="184" t="s">
        <v>168</v>
      </c>
      <c r="F2564" s="184" t="s">
        <v>5820</v>
      </c>
      <c r="G2564" s="185">
        <v>553220.77</v>
      </c>
      <c r="H2564" s="184" t="s">
        <v>11128</v>
      </c>
      <c r="I2564" s="184" t="s">
        <v>11129</v>
      </c>
      <c r="J2564" s="184" t="s">
        <v>11130</v>
      </c>
      <c r="K2564" s="184" t="s">
        <v>514</v>
      </c>
      <c r="L2564" s="184" t="s">
        <v>514</v>
      </c>
    </row>
    <row r="2565" spans="1:12" x14ac:dyDescent="0.25">
      <c r="A2565" s="184" t="s">
        <v>11132</v>
      </c>
      <c r="B2565" s="184" t="s">
        <v>11133</v>
      </c>
      <c r="C2565" s="184" t="s">
        <v>168</v>
      </c>
      <c r="F2565" s="184" t="s">
        <v>3344</v>
      </c>
      <c r="G2565" s="185">
        <v>725965.67</v>
      </c>
      <c r="H2565" s="184" t="s">
        <v>11134</v>
      </c>
      <c r="I2565" s="184" t="s">
        <v>11135</v>
      </c>
      <c r="J2565" s="184" t="s">
        <v>11136</v>
      </c>
      <c r="K2565" s="184" t="s">
        <v>11137</v>
      </c>
      <c r="L2565" s="184" t="s">
        <v>514</v>
      </c>
    </row>
    <row r="2566" spans="1:12" x14ac:dyDescent="0.25">
      <c r="A2566" s="184" t="s">
        <v>11138</v>
      </c>
      <c r="B2566" s="184" t="s">
        <v>11139</v>
      </c>
      <c r="C2566" s="184" t="s">
        <v>168</v>
      </c>
      <c r="F2566" s="184" t="s">
        <v>3344</v>
      </c>
      <c r="G2566" s="185">
        <v>555177.44999999995</v>
      </c>
      <c r="H2566" s="184" t="s">
        <v>11140</v>
      </c>
      <c r="I2566" s="184" t="s">
        <v>11122</v>
      </c>
      <c r="J2566" s="184" t="s">
        <v>11141</v>
      </c>
      <c r="K2566" s="184" t="s">
        <v>11142</v>
      </c>
      <c r="L2566" s="184" t="s">
        <v>514</v>
      </c>
    </row>
    <row r="2567" spans="1:12" x14ac:dyDescent="0.25">
      <c r="A2567" s="184" t="s">
        <v>11143</v>
      </c>
      <c r="B2567" s="184" t="s">
        <v>11144</v>
      </c>
      <c r="C2567" s="184" t="s">
        <v>168</v>
      </c>
      <c r="F2567" s="184" t="s">
        <v>1476</v>
      </c>
      <c r="G2567" s="185">
        <v>546773.51</v>
      </c>
      <c r="H2567" s="184" t="s">
        <v>11145</v>
      </c>
      <c r="I2567" s="184" t="s">
        <v>11146</v>
      </c>
      <c r="J2567" s="184" t="s">
        <v>11147</v>
      </c>
      <c r="K2567" s="184" t="s">
        <v>514</v>
      </c>
      <c r="L2567" s="184" t="s">
        <v>514</v>
      </c>
    </row>
    <row r="2568" spans="1:12" x14ac:dyDescent="0.25">
      <c r="A2568" s="184" t="s">
        <v>11148</v>
      </c>
      <c r="B2568" s="184" t="s">
        <v>11149</v>
      </c>
      <c r="C2568" s="184" t="s">
        <v>168</v>
      </c>
      <c r="F2568" s="184" t="s">
        <v>1476</v>
      </c>
      <c r="G2568" s="185">
        <v>454670.73</v>
      </c>
      <c r="H2568" s="184" t="s">
        <v>11150</v>
      </c>
      <c r="I2568" s="184" t="s">
        <v>11146</v>
      </c>
      <c r="J2568" s="184" t="s">
        <v>11147</v>
      </c>
      <c r="K2568" s="184" t="s">
        <v>514</v>
      </c>
      <c r="L2568" s="184" t="s">
        <v>514</v>
      </c>
    </row>
    <row r="2569" spans="1:12" x14ac:dyDescent="0.25">
      <c r="A2569" s="184" t="s">
        <v>11151</v>
      </c>
      <c r="B2569" s="184" t="s">
        <v>11152</v>
      </c>
      <c r="C2569" s="184" t="s">
        <v>168</v>
      </c>
      <c r="F2569" s="184" t="s">
        <v>3344</v>
      </c>
      <c r="G2569" s="185">
        <v>481704.27</v>
      </c>
      <c r="H2569" s="184" t="s">
        <v>11153</v>
      </c>
      <c r="I2569" s="184" t="s">
        <v>11154</v>
      </c>
      <c r="J2569" s="184" t="s">
        <v>11155</v>
      </c>
      <c r="K2569" s="184" t="s">
        <v>11156</v>
      </c>
      <c r="L2569" s="184" t="s">
        <v>514</v>
      </c>
    </row>
    <row r="2570" spans="1:12" x14ac:dyDescent="0.25">
      <c r="A2570" s="184" t="s">
        <v>11157</v>
      </c>
      <c r="B2570" s="184" t="s">
        <v>11158</v>
      </c>
      <c r="C2570" s="184" t="s">
        <v>168</v>
      </c>
      <c r="F2570" s="184" t="s">
        <v>1476</v>
      </c>
      <c r="G2570" s="185">
        <v>475030.22</v>
      </c>
      <c r="H2570" s="184" t="s">
        <v>11159</v>
      </c>
      <c r="I2570" s="184" t="s">
        <v>514</v>
      </c>
      <c r="J2570" s="184" t="s">
        <v>11160</v>
      </c>
      <c r="K2570" s="184" t="s">
        <v>11161</v>
      </c>
      <c r="L2570" s="184" t="s">
        <v>514</v>
      </c>
    </row>
    <row r="2571" spans="1:12" x14ac:dyDescent="0.25">
      <c r="A2571" s="184" t="s">
        <v>11162</v>
      </c>
      <c r="B2571" s="184" t="s">
        <v>11158</v>
      </c>
      <c r="C2571" s="184" t="s">
        <v>168</v>
      </c>
      <c r="F2571" s="184" t="s">
        <v>1476</v>
      </c>
      <c r="G2571" s="185">
        <v>475030.22</v>
      </c>
      <c r="H2571" s="184" t="s">
        <v>11159</v>
      </c>
      <c r="I2571" s="184" t="s">
        <v>514</v>
      </c>
      <c r="J2571" s="184" t="s">
        <v>11160</v>
      </c>
      <c r="K2571" s="184" t="s">
        <v>11161</v>
      </c>
      <c r="L2571" s="184" t="s">
        <v>514</v>
      </c>
    </row>
    <row r="2572" spans="1:12" x14ac:dyDescent="0.25">
      <c r="A2572" s="184" t="s">
        <v>11163</v>
      </c>
      <c r="B2572" s="184" t="s">
        <v>11164</v>
      </c>
      <c r="C2572" s="184" t="s">
        <v>168</v>
      </c>
      <c r="F2572" s="184" t="s">
        <v>1476</v>
      </c>
      <c r="G2572" s="185">
        <v>511193.02</v>
      </c>
      <c r="H2572" s="184" t="s">
        <v>11165</v>
      </c>
      <c r="I2572" s="184" t="s">
        <v>11166</v>
      </c>
      <c r="J2572" s="184" t="s">
        <v>11167</v>
      </c>
      <c r="K2572" s="184" t="s">
        <v>11168</v>
      </c>
      <c r="L2572" s="184" t="s">
        <v>514</v>
      </c>
    </row>
    <row r="2573" spans="1:12" x14ac:dyDescent="0.25">
      <c r="A2573" s="184" t="s">
        <v>11169</v>
      </c>
      <c r="B2573" s="184" t="s">
        <v>11170</v>
      </c>
      <c r="C2573" s="184" t="s">
        <v>168</v>
      </c>
      <c r="F2573" s="184" t="s">
        <v>3344</v>
      </c>
      <c r="G2573" s="185">
        <v>675255.46</v>
      </c>
      <c r="H2573" s="184" t="s">
        <v>11171</v>
      </c>
      <c r="I2573" s="184" t="s">
        <v>11172</v>
      </c>
      <c r="J2573" s="184" t="s">
        <v>11173</v>
      </c>
      <c r="K2573" s="184" t="s">
        <v>11174</v>
      </c>
      <c r="L2573" s="184" t="s">
        <v>514</v>
      </c>
    </row>
    <row r="2574" spans="1:12" x14ac:dyDescent="0.25">
      <c r="A2574" s="184" t="s">
        <v>11175</v>
      </c>
      <c r="B2574" s="184" t="s">
        <v>11176</v>
      </c>
      <c r="C2574" s="184" t="s">
        <v>168</v>
      </c>
      <c r="F2574" s="184" t="s">
        <v>3344</v>
      </c>
      <c r="G2574" s="185">
        <v>734748.2</v>
      </c>
      <c r="H2574" s="184" t="s">
        <v>11177</v>
      </c>
      <c r="I2574" s="184" t="s">
        <v>11178</v>
      </c>
      <c r="J2574" s="184" t="s">
        <v>11179</v>
      </c>
      <c r="K2574" s="184" t="s">
        <v>11180</v>
      </c>
      <c r="L2574" s="184" t="s">
        <v>514</v>
      </c>
    </row>
    <row r="2575" spans="1:12" x14ac:dyDescent="0.25">
      <c r="A2575" s="184" t="s">
        <v>11181</v>
      </c>
      <c r="B2575" s="184" t="s">
        <v>11182</v>
      </c>
      <c r="C2575" s="184" t="s">
        <v>168</v>
      </c>
      <c r="F2575" s="184" t="s">
        <v>3344</v>
      </c>
      <c r="G2575" s="185">
        <v>588129.34</v>
      </c>
      <c r="H2575" s="184" t="s">
        <v>11183</v>
      </c>
      <c r="I2575" s="184" t="s">
        <v>11184</v>
      </c>
      <c r="J2575" s="184" t="s">
        <v>11185</v>
      </c>
      <c r="K2575" s="184" t="s">
        <v>11186</v>
      </c>
      <c r="L2575" s="184" t="s">
        <v>514</v>
      </c>
    </row>
    <row r="2576" spans="1:12" x14ac:dyDescent="0.25">
      <c r="A2576" s="184" t="s">
        <v>11187</v>
      </c>
      <c r="B2576" s="184" t="s">
        <v>11188</v>
      </c>
      <c r="C2576" s="184" t="s">
        <v>168</v>
      </c>
      <c r="F2576" s="184" t="s">
        <v>3344</v>
      </c>
      <c r="G2576" s="185">
        <v>614154.17000000004</v>
      </c>
      <c r="H2576" s="184" t="s">
        <v>11189</v>
      </c>
      <c r="I2576" s="184" t="s">
        <v>514</v>
      </c>
      <c r="J2576" s="184" t="s">
        <v>11190</v>
      </c>
      <c r="K2576" s="184" t="s">
        <v>11191</v>
      </c>
      <c r="L2576" s="184" t="s">
        <v>514</v>
      </c>
    </row>
    <row r="2577" spans="1:12" x14ac:dyDescent="0.25">
      <c r="A2577" s="184" t="s">
        <v>11192</v>
      </c>
      <c r="B2577" s="184" t="s">
        <v>11193</v>
      </c>
      <c r="C2577" s="184" t="s">
        <v>168</v>
      </c>
      <c r="F2577" s="184" t="s">
        <v>1476</v>
      </c>
      <c r="G2577" s="185">
        <v>475030.22</v>
      </c>
      <c r="H2577" s="184" t="s">
        <v>11159</v>
      </c>
      <c r="I2577" s="184" t="s">
        <v>514</v>
      </c>
      <c r="J2577" s="184" t="s">
        <v>11160</v>
      </c>
      <c r="K2577" s="184" t="s">
        <v>11161</v>
      </c>
      <c r="L2577" s="184" t="s">
        <v>514</v>
      </c>
    </row>
    <row r="2578" spans="1:12" x14ac:dyDescent="0.25">
      <c r="A2578" s="184" t="s">
        <v>11194</v>
      </c>
      <c r="B2578" s="184" t="s">
        <v>11195</v>
      </c>
      <c r="C2578" s="184" t="s">
        <v>168</v>
      </c>
      <c r="F2578" s="184" t="s">
        <v>1476</v>
      </c>
      <c r="G2578" s="185">
        <v>475030.22</v>
      </c>
      <c r="H2578" s="184" t="s">
        <v>11159</v>
      </c>
      <c r="I2578" s="184" t="s">
        <v>514</v>
      </c>
      <c r="J2578" s="184" t="s">
        <v>11160</v>
      </c>
      <c r="K2578" s="184" t="s">
        <v>11161</v>
      </c>
      <c r="L2578" s="184" t="s">
        <v>514</v>
      </c>
    </row>
    <row r="2579" spans="1:12" x14ac:dyDescent="0.25">
      <c r="A2579" s="184" t="s">
        <v>11196</v>
      </c>
      <c r="B2579" s="184" t="s">
        <v>11197</v>
      </c>
      <c r="C2579" s="184" t="s">
        <v>168</v>
      </c>
      <c r="F2579" s="184" t="s">
        <v>3344</v>
      </c>
      <c r="G2579" s="185">
        <v>692006.74</v>
      </c>
      <c r="H2579" s="184" t="s">
        <v>11198</v>
      </c>
      <c r="I2579" s="184" t="s">
        <v>514</v>
      </c>
      <c r="J2579" s="184" t="s">
        <v>11199</v>
      </c>
      <c r="K2579" s="184" t="s">
        <v>11200</v>
      </c>
      <c r="L2579" s="184" t="s">
        <v>514</v>
      </c>
    </row>
    <row r="2580" spans="1:12" x14ac:dyDescent="0.25">
      <c r="A2580" s="184" t="s">
        <v>11201</v>
      </c>
      <c r="B2580" s="184" t="s">
        <v>11202</v>
      </c>
      <c r="C2580" s="184" t="s">
        <v>168</v>
      </c>
      <c r="F2580" s="184" t="s">
        <v>3344</v>
      </c>
      <c r="G2580" s="185">
        <v>719788.54</v>
      </c>
      <c r="H2580" s="184" t="s">
        <v>11203</v>
      </c>
      <c r="I2580" s="184" t="s">
        <v>2246</v>
      </c>
      <c r="J2580" s="184" t="s">
        <v>11204</v>
      </c>
      <c r="K2580" s="184" t="s">
        <v>11174</v>
      </c>
      <c r="L2580" s="184" t="s">
        <v>514</v>
      </c>
    </row>
    <row r="2581" spans="1:12" x14ac:dyDescent="0.25">
      <c r="A2581" s="184" t="s">
        <v>11205</v>
      </c>
      <c r="B2581" s="184" t="s">
        <v>11206</v>
      </c>
      <c r="C2581" s="184" t="s">
        <v>168</v>
      </c>
      <c r="F2581" s="184" t="s">
        <v>1476</v>
      </c>
      <c r="G2581" s="185">
        <v>483799.98</v>
      </c>
      <c r="H2581" s="184" t="s">
        <v>11207</v>
      </c>
      <c r="I2581" s="184" t="s">
        <v>11208</v>
      </c>
      <c r="J2581" s="184" t="s">
        <v>11209</v>
      </c>
      <c r="K2581" s="184" t="s">
        <v>11161</v>
      </c>
      <c r="L2581" s="184" t="s">
        <v>514</v>
      </c>
    </row>
    <row r="2582" spans="1:12" x14ac:dyDescent="0.25">
      <c r="A2582" s="184" t="s">
        <v>11210</v>
      </c>
      <c r="B2582" s="184" t="s">
        <v>11211</v>
      </c>
      <c r="C2582" s="184" t="s">
        <v>168</v>
      </c>
      <c r="F2582" s="184" t="s">
        <v>2190</v>
      </c>
      <c r="G2582" s="185">
        <v>702013.9</v>
      </c>
      <c r="H2582" s="184" t="s">
        <v>11212</v>
      </c>
      <c r="I2582" s="184" t="s">
        <v>514</v>
      </c>
      <c r="J2582" s="184" t="s">
        <v>11213</v>
      </c>
      <c r="K2582" s="184" t="s">
        <v>11214</v>
      </c>
      <c r="L2582" s="184" t="s">
        <v>514</v>
      </c>
    </row>
    <row r="2583" spans="1:12" x14ac:dyDescent="0.25">
      <c r="A2583" s="184" t="s">
        <v>11215</v>
      </c>
      <c r="B2583" s="184" t="s">
        <v>11216</v>
      </c>
      <c r="C2583" s="184" t="s">
        <v>79</v>
      </c>
      <c r="F2583" s="184" t="s">
        <v>3344</v>
      </c>
      <c r="G2583" s="185">
        <v>26855.200000000001</v>
      </c>
      <c r="H2583" s="184" t="s">
        <v>11217</v>
      </c>
      <c r="I2583" s="184" t="s">
        <v>11218</v>
      </c>
      <c r="J2583" s="184" t="s">
        <v>11219</v>
      </c>
      <c r="K2583" s="184" t="s">
        <v>11220</v>
      </c>
      <c r="L2583" s="184" t="s">
        <v>514</v>
      </c>
    </row>
    <row r="2584" spans="1:12" x14ac:dyDescent="0.25">
      <c r="A2584" s="184" t="s">
        <v>11221</v>
      </c>
      <c r="B2584" s="184" t="s">
        <v>11222</v>
      </c>
      <c r="C2584" s="184" t="s">
        <v>79</v>
      </c>
      <c r="F2584" s="184" t="s">
        <v>3344</v>
      </c>
      <c r="G2584" s="185">
        <v>28854.85</v>
      </c>
      <c r="H2584" s="184" t="s">
        <v>11223</v>
      </c>
      <c r="I2584" s="184" t="s">
        <v>11224</v>
      </c>
      <c r="J2584" s="184" t="s">
        <v>11225</v>
      </c>
      <c r="K2584" s="184" t="s">
        <v>11226</v>
      </c>
      <c r="L2584" s="184" t="s">
        <v>514</v>
      </c>
    </row>
    <row r="2585" spans="1:12" x14ac:dyDescent="0.25">
      <c r="A2585" s="184" t="s">
        <v>11227</v>
      </c>
      <c r="B2585" s="184" t="s">
        <v>11228</v>
      </c>
      <c r="C2585" s="184" t="s">
        <v>79</v>
      </c>
      <c r="F2585" s="184" t="s">
        <v>3344</v>
      </c>
      <c r="G2585" s="185">
        <v>33407.58</v>
      </c>
      <c r="H2585" s="184" t="s">
        <v>5850</v>
      </c>
      <c r="I2585" s="184" t="s">
        <v>5851</v>
      </c>
      <c r="J2585" s="184" t="s">
        <v>5852</v>
      </c>
      <c r="K2585" s="184" t="s">
        <v>5853</v>
      </c>
      <c r="L2585" s="184" t="s">
        <v>514</v>
      </c>
    </row>
    <row r="2586" spans="1:12" x14ac:dyDescent="0.25">
      <c r="A2586" s="184" t="s">
        <v>11229</v>
      </c>
      <c r="B2586" s="184" t="s">
        <v>11230</v>
      </c>
      <c r="C2586" s="184" t="s">
        <v>79</v>
      </c>
      <c r="F2586" s="184" t="s">
        <v>3344</v>
      </c>
      <c r="G2586" s="185">
        <v>34444.14</v>
      </c>
      <c r="H2586" s="184" t="s">
        <v>11231</v>
      </c>
      <c r="I2586" s="184" t="s">
        <v>11232</v>
      </c>
      <c r="J2586" s="184" t="s">
        <v>11233</v>
      </c>
      <c r="K2586" s="184" t="s">
        <v>11234</v>
      </c>
      <c r="L2586" s="184" t="s">
        <v>514</v>
      </c>
    </row>
    <row r="2587" spans="1:12" x14ac:dyDescent="0.25">
      <c r="A2587" s="184" t="s">
        <v>11235</v>
      </c>
      <c r="B2587" s="184" t="s">
        <v>11236</v>
      </c>
      <c r="C2587" s="184" t="s">
        <v>79</v>
      </c>
      <c r="F2587" s="184" t="s">
        <v>3344</v>
      </c>
      <c r="G2587" s="185">
        <v>31544.65</v>
      </c>
      <c r="H2587" s="184" t="s">
        <v>11237</v>
      </c>
      <c r="I2587" s="184" t="s">
        <v>11238</v>
      </c>
      <c r="J2587" s="184" t="s">
        <v>11239</v>
      </c>
      <c r="K2587" s="184" t="s">
        <v>11240</v>
      </c>
      <c r="L2587" s="184" t="s">
        <v>514</v>
      </c>
    </row>
    <row r="2588" spans="1:12" x14ac:dyDescent="0.25">
      <c r="A2588" s="184" t="s">
        <v>11241</v>
      </c>
      <c r="B2588" s="184" t="s">
        <v>11242</v>
      </c>
      <c r="C2588" s="184" t="s">
        <v>79</v>
      </c>
      <c r="F2588" s="184" t="s">
        <v>1476</v>
      </c>
      <c r="G2588" s="185">
        <v>34346.19</v>
      </c>
      <c r="H2588" s="184" t="s">
        <v>11243</v>
      </c>
      <c r="I2588" s="184" t="s">
        <v>11232</v>
      </c>
      <c r="J2588" s="184" t="s">
        <v>11233</v>
      </c>
      <c r="K2588" s="184" t="s">
        <v>11244</v>
      </c>
      <c r="L2588" s="184" t="s">
        <v>514</v>
      </c>
    </row>
    <row r="2589" spans="1:12" x14ac:dyDescent="0.25">
      <c r="A2589" s="184" t="s">
        <v>11245</v>
      </c>
      <c r="B2589" s="184" t="s">
        <v>11246</v>
      </c>
      <c r="C2589" s="184" t="s">
        <v>168</v>
      </c>
      <c r="F2589" s="184" t="s">
        <v>2718</v>
      </c>
      <c r="G2589" s="185">
        <v>0</v>
      </c>
      <c r="H2589" s="184" t="s">
        <v>514</v>
      </c>
      <c r="I2589" s="184" t="s">
        <v>514</v>
      </c>
      <c r="J2589" s="184" t="s">
        <v>514</v>
      </c>
      <c r="K2589" s="184" t="s">
        <v>514</v>
      </c>
      <c r="L2589" s="184" t="s">
        <v>514</v>
      </c>
    </row>
    <row r="2590" spans="1:12" x14ac:dyDescent="0.25">
      <c r="A2590" s="184" t="s">
        <v>11247</v>
      </c>
      <c r="B2590" s="184" t="s">
        <v>11246</v>
      </c>
      <c r="C2590" s="184" t="s">
        <v>168</v>
      </c>
      <c r="F2590" s="184" t="s">
        <v>2718</v>
      </c>
      <c r="G2590" s="185">
        <v>668151.6</v>
      </c>
      <c r="H2590" s="184" t="s">
        <v>11248</v>
      </c>
      <c r="I2590" s="184" t="s">
        <v>11249</v>
      </c>
      <c r="J2590" s="184" t="s">
        <v>11250</v>
      </c>
      <c r="K2590" s="184" t="s">
        <v>11251</v>
      </c>
      <c r="L2590" s="184" t="s">
        <v>514</v>
      </c>
    </row>
    <row r="2591" spans="1:12" x14ac:dyDescent="0.25">
      <c r="A2591" s="184" t="s">
        <v>11252</v>
      </c>
      <c r="B2591" s="184" t="s">
        <v>11253</v>
      </c>
      <c r="C2591" s="184" t="s">
        <v>79</v>
      </c>
      <c r="F2591" s="184" t="s">
        <v>3344</v>
      </c>
      <c r="G2591" s="185">
        <v>45133.33</v>
      </c>
      <c r="H2591" s="184" t="s">
        <v>11254</v>
      </c>
      <c r="I2591" s="184" t="s">
        <v>11255</v>
      </c>
      <c r="J2591" s="184" t="s">
        <v>11256</v>
      </c>
      <c r="K2591" s="184" t="s">
        <v>11257</v>
      </c>
      <c r="L2591" s="184" t="s">
        <v>514</v>
      </c>
    </row>
    <row r="2592" spans="1:12" x14ac:dyDescent="0.25">
      <c r="A2592" s="184" t="s">
        <v>11258</v>
      </c>
      <c r="B2592" s="184" t="s">
        <v>11259</v>
      </c>
      <c r="C2592" s="184" t="s">
        <v>79</v>
      </c>
      <c r="F2592" s="184" t="s">
        <v>3344</v>
      </c>
      <c r="G2592" s="185">
        <v>45228.49</v>
      </c>
      <c r="H2592" s="184" t="s">
        <v>5856</v>
      </c>
      <c r="I2592" s="184" t="s">
        <v>11255</v>
      </c>
      <c r="J2592" s="184" t="s">
        <v>11256</v>
      </c>
      <c r="K2592" s="184" t="s">
        <v>5859</v>
      </c>
      <c r="L2592" s="184" t="s">
        <v>514</v>
      </c>
    </row>
    <row r="2593" spans="1:12" x14ac:dyDescent="0.25">
      <c r="A2593" s="184" t="s">
        <v>11260</v>
      </c>
      <c r="B2593" s="184" t="s">
        <v>11261</v>
      </c>
      <c r="C2593" s="184" t="s">
        <v>79</v>
      </c>
      <c r="F2593" s="184" t="s">
        <v>2296</v>
      </c>
      <c r="G2593" s="185">
        <v>527636.30000000005</v>
      </c>
      <c r="H2593" s="184" t="s">
        <v>11262</v>
      </c>
      <c r="I2593" s="184" t="s">
        <v>11263</v>
      </c>
      <c r="J2593" s="184" t="s">
        <v>11264</v>
      </c>
      <c r="K2593" s="184" t="s">
        <v>514</v>
      </c>
      <c r="L2593" s="184" t="s">
        <v>514</v>
      </c>
    </row>
    <row r="2594" spans="1:12" x14ac:dyDescent="0.25">
      <c r="A2594" s="184" t="s">
        <v>11265</v>
      </c>
      <c r="B2594" s="184" t="s">
        <v>11266</v>
      </c>
      <c r="C2594" s="184" t="s">
        <v>79</v>
      </c>
      <c r="F2594" s="184" t="s">
        <v>546</v>
      </c>
      <c r="G2594" s="185">
        <v>129289.59</v>
      </c>
      <c r="H2594" s="184" t="s">
        <v>11267</v>
      </c>
      <c r="I2594" s="184" t="s">
        <v>514</v>
      </c>
      <c r="J2594" s="184" t="s">
        <v>11268</v>
      </c>
      <c r="K2594" s="184" t="s">
        <v>514</v>
      </c>
      <c r="L2594" s="184" t="s">
        <v>514</v>
      </c>
    </row>
    <row r="2595" spans="1:12" x14ac:dyDescent="0.25">
      <c r="A2595" s="184" t="s">
        <v>11269</v>
      </c>
      <c r="B2595" s="184" t="s">
        <v>11270</v>
      </c>
      <c r="C2595" s="184" t="s">
        <v>168</v>
      </c>
      <c r="F2595" s="184" t="s">
        <v>1476</v>
      </c>
      <c r="G2595" s="185">
        <v>913004.7</v>
      </c>
      <c r="H2595" s="184" t="s">
        <v>11271</v>
      </c>
      <c r="I2595" s="184" t="s">
        <v>11272</v>
      </c>
      <c r="J2595" s="184" t="s">
        <v>11273</v>
      </c>
      <c r="K2595" s="184" t="s">
        <v>514</v>
      </c>
      <c r="L2595" s="184" t="s">
        <v>514</v>
      </c>
    </row>
    <row r="2596" spans="1:12" x14ac:dyDescent="0.25">
      <c r="A2596" s="184" t="s">
        <v>11274</v>
      </c>
      <c r="B2596" s="184" t="s">
        <v>11275</v>
      </c>
      <c r="C2596" s="184" t="s">
        <v>79</v>
      </c>
      <c r="F2596" s="184" t="s">
        <v>1476</v>
      </c>
      <c r="G2596" s="185">
        <v>179547.15</v>
      </c>
      <c r="H2596" s="184" t="s">
        <v>11276</v>
      </c>
      <c r="I2596" s="184" t="s">
        <v>11277</v>
      </c>
      <c r="J2596" s="184" t="s">
        <v>11278</v>
      </c>
      <c r="K2596" s="184" t="s">
        <v>514</v>
      </c>
      <c r="L2596" s="184" t="s">
        <v>11279</v>
      </c>
    </row>
    <row r="2597" spans="1:12" x14ac:dyDescent="0.25">
      <c r="A2597" s="184" t="s">
        <v>11280</v>
      </c>
      <c r="B2597" s="184" t="s">
        <v>11281</v>
      </c>
      <c r="C2597" s="184" t="s">
        <v>79</v>
      </c>
      <c r="F2597" s="184" t="s">
        <v>1476</v>
      </c>
      <c r="G2597" s="185">
        <v>135841.63</v>
      </c>
      <c r="H2597" s="184" t="s">
        <v>11282</v>
      </c>
      <c r="I2597" s="184" t="s">
        <v>11283</v>
      </c>
      <c r="J2597" s="184" t="s">
        <v>11284</v>
      </c>
      <c r="K2597" s="184" t="s">
        <v>514</v>
      </c>
      <c r="L2597" s="184" t="s">
        <v>514</v>
      </c>
    </row>
    <row r="2598" spans="1:12" x14ac:dyDescent="0.25">
      <c r="A2598" s="184" t="s">
        <v>11285</v>
      </c>
      <c r="B2598" s="184" t="s">
        <v>11286</v>
      </c>
      <c r="C2598" s="184" t="s">
        <v>79</v>
      </c>
      <c r="F2598" s="184" t="s">
        <v>1476</v>
      </c>
      <c r="G2598" s="185">
        <v>306881.32</v>
      </c>
      <c r="H2598" s="184" t="s">
        <v>11287</v>
      </c>
      <c r="I2598" s="184" t="s">
        <v>11288</v>
      </c>
      <c r="J2598" s="184" t="s">
        <v>11284</v>
      </c>
      <c r="K2598" s="184" t="s">
        <v>514</v>
      </c>
      <c r="L2598" s="184" t="s">
        <v>514</v>
      </c>
    </row>
    <row r="2599" spans="1:12" x14ac:dyDescent="0.25">
      <c r="A2599" s="184" t="s">
        <v>11289</v>
      </c>
      <c r="B2599" s="184" t="s">
        <v>11290</v>
      </c>
      <c r="C2599" s="184" t="s">
        <v>79</v>
      </c>
      <c r="F2599" s="184" t="s">
        <v>1476</v>
      </c>
      <c r="G2599" s="185">
        <v>35175.199999999997</v>
      </c>
      <c r="H2599" s="184" t="s">
        <v>11291</v>
      </c>
      <c r="I2599" s="184" t="s">
        <v>11292</v>
      </c>
      <c r="J2599" s="184" t="s">
        <v>11293</v>
      </c>
      <c r="K2599" s="184" t="s">
        <v>11244</v>
      </c>
      <c r="L2599" s="184" t="s">
        <v>514</v>
      </c>
    </row>
    <row r="2600" spans="1:12" x14ac:dyDescent="0.25">
      <c r="A2600" s="184" t="s">
        <v>11294</v>
      </c>
      <c r="B2600" s="184" t="s">
        <v>11295</v>
      </c>
      <c r="C2600" s="184" t="s">
        <v>56</v>
      </c>
      <c r="F2600" s="184" t="s">
        <v>546</v>
      </c>
      <c r="G2600" s="185">
        <v>28190.560000000001</v>
      </c>
      <c r="H2600" s="184" t="s">
        <v>11296</v>
      </c>
      <c r="I2600" s="184" t="s">
        <v>11297</v>
      </c>
      <c r="J2600" s="184" t="s">
        <v>11298</v>
      </c>
      <c r="K2600" s="184" t="s">
        <v>514</v>
      </c>
      <c r="L2600" s="184" t="s">
        <v>514</v>
      </c>
    </row>
    <row r="2601" spans="1:12" x14ac:dyDescent="0.25">
      <c r="A2601" s="184" t="s">
        <v>11299</v>
      </c>
      <c r="B2601" s="184" t="s">
        <v>11300</v>
      </c>
      <c r="C2601" s="184" t="s">
        <v>168</v>
      </c>
      <c r="F2601" s="184" t="s">
        <v>5820</v>
      </c>
      <c r="G2601" s="185">
        <v>992718.47</v>
      </c>
      <c r="H2601" s="184" t="s">
        <v>11301</v>
      </c>
      <c r="I2601" s="184" t="s">
        <v>11302</v>
      </c>
      <c r="J2601" s="184" t="s">
        <v>11303</v>
      </c>
      <c r="K2601" s="184" t="s">
        <v>514</v>
      </c>
      <c r="L2601" s="184" t="s">
        <v>514</v>
      </c>
    </row>
    <row r="2602" spans="1:12" x14ac:dyDescent="0.25">
      <c r="A2602" s="184" t="s">
        <v>11304</v>
      </c>
      <c r="B2602" s="184" t="s">
        <v>11305</v>
      </c>
      <c r="C2602" s="184" t="s">
        <v>168</v>
      </c>
      <c r="F2602" s="184" t="s">
        <v>2190</v>
      </c>
      <c r="G2602" s="185">
        <v>737632.77</v>
      </c>
      <c r="H2602" s="184" t="s">
        <v>11306</v>
      </c>
      <c r="I2602" s="184" t="s">
        <v>11307</v>
      </c>
      <c r="J2602" s="184" t="s">
        <v>11308</v>
      </c>
      <c r="K2602" s="184" t="s">
        <v>514</v>
      </c>
      <c r="L2602" s="184" t="s">
        <v>514</v>
      </c>
    </row>
    <row r="2603" spans="1:12" x14ac:dyDescent="0.25">
      <c r="A2603" s="184" t="s">
        <v>11309</v>
      </c>
      <c r="B2603" s="184" t="s">
        <v>11310</v>
      </c>
      <c r="C2603" s="184" t="s">
        <v>168</v>
      </c>
      <c r="F2603" s="184" t="s">
        <v>2190</v>
      </c>
      <c r="G2603" s="185">
        <v>591775.97</v>
      </c>
      <c r="H2603" s="184" t="s">
        <v>11311</v>
      </c>
      <c r="I2603" s="184" t="s">
        <v>11307</v>
      </c>
      <c r="J2603" s="184" t="s">
        <v>11308</v>
      </c>
      <c r="K2603" s="184" t="s">
        <v>514</v>
      </c>
      <c r="L2603" s="184" t="s">
        <v>514</v>
      </c>
    </row>
    <row r="2604" spans="1:12" x14ac:dyDescent="0.25">
      <c r="A2604" s="184" t="s">
        <v>11312</v>
      </c>
      <c r="B2604" s="184" t="s">
        <v>11313</v>
      </c>
      <c r="C2604" s="184" t="s">
        <v>168</v>
      </c>
      <c r="F2604" s="184" t="s">
        <v>1476</v>
      </c>
      <c r="G2604" s="185">
        <v>1547235.91</v>
      </c>
      <c r="H2604" s="184" t="s">
        <v>11314</v>
      </c>
      <c r="I2604" s="184" t="s">
        <v>11315</v>
      </c>
      <c r="J2604" s="184" t="s">
        <v>11316</v>
      </c>
      <c r="K2604" s="184" t="s">
        <v>514</v>
      </c>
      <c r="L2604" s="184" t="s">
        <v>514</v>
      </c>
    </row>
    <row r="2605" spans="1:12" x14ac:dyDescent="0.25">
      <c r="A2605" s="184" t="s">
        <v>11317</v>
      </c>
      <c r="B2605" s="184" t="s">
        <v>11318</v>
      </c>
      <c r="C2605" s="184" t="s">
        <v>168</v>
      </c>
      <c r="F2605" s="184" t="s">
        <v>1476</v>
      </c>
      <c r="G2605" s="185">
        <v>1064744.6200000001</v>
      </c>
      <c r="H2605" s="184" t="s">
        <v>11319</v>
      </c>
      <c r="I2605" s="184" t="s">
        <v>11320</v>
      </c>
      <c r="J2605" s="184" t="s">
        <v>11321</v>
      </c>
      <c r="K2605" s="184" t="s">
        <v>514</v>
      </c>
      <c r="L2605" s="184" t="s">
        <v>514</v>
      </c>
    </row>
    <row r="2606" spans="1:12" x14ac:dyDescent="0.25">
      <c r="A2606" s="184" t="s">
        <v>11322</v>
      </c>
      <c r="B2606" s="184" t="s">
        <v>11323</v>
      </c>
      <c r="C2606" s="184" t="s">
        <v>74</v>
      </c>
      <c r="F2606" s="184" t="s">
        <v>540</v>
      </c>
      <c r="G2606" s="185">
        <v>2391712.2000000002</v>
      </c>
      <c r="H2606" s="184" t="s">
        <v>11324</v>
      </c>
      <c r="I2606" s="184" t="s">
        <v>11325</v>
      </c>
      <c r="J2606" s="184" t="s">
        <v>11326</v>
      </c>
      <c r="K2606" s="184" t="s">
        <v>11327</v>
      </c>
      <c r="L2606" s="184" t="s">
        <v>514</v>
      </c>
    </row>
    <row r="2607" spans="1:12" x14ac:dyDescent="0.25">
      <c r="A2607" s="184" t="s">
        <v>11328</v>
      </c>
      <c r="B2607" s="184" t="s">
        <v>11329</v>
      </c>
      <c r="C2607" s="184" t="s">
        <v>74</v>
      </c>
      <c r="F2607" s="184" t="s">
        <v>540</v>
      </c>
      <c r="G2607" s="185">
        <v>2585717.5499999998</v>
      </c>
      <c r="H2607" s="184" t="s">
        <v>11324</v>
      </c>
      <c r="I2607" s="184" t="s">
        <v>11330</v>
      </c>
      <c r="J2607" s="184" t="s">
        <v>11326</v>
      </c>
      <c r="K2607" s="184" t="s">
        <v>11327</v>
      </c>
      <c r="L2607" s="184" t="s">
        <v>514</v>
      </c>
    </row>
    <row r="2608" spans="1:12" x14ac:dyDescent="0.25">
      <c r="A2608" s="184" t="s">
        <v>11331</v>
      </c>
      <c r="B2608" s="184" t="s">
        <v>11332</v>
      </c>
      <c r="C2608" s="184" t="s">
        <v>56</v>
      </c>
      <c r="F2608" s="184" t="s">
        <v>796</v>
      </c>
      <c r="G2608" s="185">
        <v>62781.49</v>
      </c>
      <c r="H2608" s="184" t="s">
        <v>11333</v>
      </c>
      <c r="I2608" s="184" t="s">
        <v>11334</v>
      </c>
      <c r="J2608" s="184" t="s">
        <v>10644</v>
      </c>
      <c r="K2608" s="184" t="s">
        <v>514</v>
      </c>
      <c r="L2608" s="184" t="s">
        <v>514</v>
      </c>
    </row>
    <row r="2609" spans="1:12" x14ac:dyDescent="0.25">
      <c r="A2609" s="184" t="s">
        <v>11335</v>
      </c>
      <c r="B2609" s="184" t="s">
        <v>11336</v>
      </c>
      <c r="C2609" s="184" t="s">
        <v>56</v>
      </c>
      <c r="F2609" s="184" t="s">
        <v>796</v>
      </c>
      <c r="G2609" s="185">
        <v>79518.75</v>
      </c>
      <c r="H2609" s="184" t="s">
        <v>11337</v>
      </c>
      <c r="I2609" s="184" t="s">
        <v>11338</v>
      </c>
      <c r="J2609" s="184" t="s">
        <v>11339</v>
      </c>
      <c r="K2609" s="184" t="s">
        <v>514</v>
      </c>
      <c r="L2609" s="184" t="s">
        <v>514</v>
      </c>
    </row>
    <row r="2610" spans="1:12" x14ac:dyDescent="0.25">
      <c r="A2610" s="184" t="s">
        <v>11340</v>
      </c>
      <c r="B2610" s="184" t="s">
        <v>11341</v>
      </c>
      <c r="C2610" s="184" t="s">
        <v>56</v>
      </c>
      <c r="F2610" s="184" t="s">
        <v>796</v>
      </c>
      <c r="G2610" s="185">
        <v>84151.59</v>
      </c>
      <c r="H2610" s="184" t="s">
        <v>11342</v>
      </c>
      <c r="I2610" s="184" t="s">
        <v>11334</v>
      </c>
      <c r="J2610" s="184" t="s">
        <v>10644</v>
      </c>
      <c r="K2610" s="184" t="s">
        <v>514</v>
      </c>
      <c r="L2610" s="184" t="s">
        <v>514</v>
      </c>
    </row>
    <row r="2611" spans="1:12" x14ac:dyDescent="0.25">
      <c r="A2611" s="184" t="s">
        <v>11343</v>
      </c>
      <c r="B2611" s="184" t="s">
        <v>11344</v>
      </c>
      <c r="C2611" s="184" t="s">
        <v>79</v>
      </c>
      <c r="F2611" s="184" t="s">
        <v>540</v>
      </c>
      <c r="G2611" s="185">
        <v>345399.4</v>
      </c>
      <c r="H2611" s="184" t="s">
        <v>11345</v>
      </c>
      <c r="I2611" s="184" t="s">
        <v>11346</v>
      </c>
      <c r="J2611" s="184" t="s">
        <v>11347</v>
      </c>
      <c r="K2611" s="184" t="s">
        <v>11348</v>
      </c>
      <c r="L2611" s="184" t="s">
        <v>514</v>
      </c>
    </row>
    <row r="2612" spans="1:12" x14ac:dyDescent="0.25">
      <c r="A2612" s="184" t="s">
        <v>11349</v>
      </c>
      <c r="B2612" s="184" t="s">
        <v>11350</v>
      </c>
      <c r="C2612" s="184" t="s">
        <v>79</v>
      </c>
      <c r="F2612" s="184" t="s">
        <v>540</v>
      </c>
      <c r="G2612" s="185">
        <v>77047.78</v>
      </c>
      <c r="H2612" s="184" t="s">
        <v>11351</v>
      </c>
      <c r="I2612" s="184" t="s">
        <v>11352</v>
      </c>
      <c r="J2612" s="184" t="s">
        <v>11353</v>
      </c>
      <c r="K2612" s="184" t="s">
        <v>537</v>
      </c>
      <c r="L2612" s="184" t="s">
        <v>514</v>
      </c>
    </row>
    <row r="2613" spans="1:12" x14ac:dyDescent="0.25">
      <c r="A2613" s="184" t="s">
        <v>11354</v>
      </c>
      <c r="B2613" s="184" t="s">
        <v>11355</v>
      </c>
      <c r="C2613" s="184" t="s">
        <v>79</v>
      </c>
      <c r="F2613" s="184" t="s">
        <v>540</v>
      </c>
      <c r="G2613" s="185">
        <v>210766.21</v>
      </c>
      <c r="H2613" s="184" t="s">
        <v>11356</v>
      </c>
      <c r="I2613" s="184" t="s">
        <v>11357</v>
      </c>
      <c r="J2613" s="184" t="s">
        <v>11358</v>
      </c>
      <c r="K2613" s="184" t="s">
        <v>11359</v>
      </c>
      <c r="L2613" s="184" t="s">
        <v>514</v>
      </c>
    </row>
    <row r="2614" spans="1:12" x14ac:dyDescent="0.25">
      <c r="A2614" s="184" t="s">
        <v>11360</v>
      </c>
      <c r="B2614" s="184" t="s">
        <v>11361</v>
      </c>
      <c r="C2614" s="184" t="s">
        <v>79</v>
      </c>
      <c r="F2614" s="184" t="s">
        <v>540</v>
      </c>
      <c r="G2614" s="185">
        <v>149302.45000000001</v>
      </c>
      <c r="H2614" s="184" t="s">
        <v>11362</v>
      </c>
      <c r="I2614" s="184" t="s">
        <v>11363</v>
      </c>
      <c r="J2614" s="184" t="s">
        <v>11358</v>
      </c>
      <c r="K2614" s="184" t="s">
        <v>11364</v>
      </c>
      <c r="L2614" s="184" t="s">
        <v>514</v>
      </c>
    </row>
    <row r="2615" spans="1:12" x14ac:dyDescent="0.25">
      <c r="A2615" s="184" t="s">
        <v>11365</v>
      </c>
      <c r="B2615" s="184" t="s">
        <v>11366</v>
      </c>
      <c r="C2615" s="184" t="s">
        <v>79</v>
      </c>
      <c r="F2615" s="184" t="s">
        <v>540</v>
      </c>
      <c r="G2615" s="185">
        <v>138895.15</v>
      </c>
      <c r="H2615" s="184" t="s">
        <v>11367</v>
      </c>
      <c r="I2615" s="184" t="s">
        <v>11352</v>
      </c>
      <c r="J2615" s="184" t="s">
        <v>11358</v>
      </c>
      <c r="K2615" s="184" t="s">
        <v>11368</v>
      </c>
      <c r="L2615" s="184" t="s">
        <v>514</v>
      </c>
    </row>
    <row r="2616" spans="1:12" x14ac:dyDescent="0.25">
      <c r="A2616" s="184" t="s">
        <v>11369</v>
      </c>
      <c r="B2616" s="184" t="s">
        <v>11370</v>
      </c>
      <c r="C2616" s="184" t="s">
        <v>74</v>
      </c>
      <c r="F2616" s="184" t="s">
        <v>528</v>
      </c>
      <c r="G2616" s="185">
        <v>54099.94</v>
      </c>
      <c r="H2616" s="184" t="s">
        <v>514</v>
      </c>
      <c r="I2616" s="184" t="s">
        <v>11371</v>
      </c>
      <c r="J2616" s="184" t="s">
        <v>11372</v>
      </c>
      <c r="K2616" s="184" t="s">
        <v>11373</v>
      </c>
      <c r="L2616" s="184" t="s">
        <v>514</v>
      </c>
    </row>
    <row r="2617" spans="1:12" x14ac:dyDescent="0.25">
      <c r="A2617" s="184" t="s">
        <v>11374</v>
      </c>
      <c r="B2617" s="184" t="s">
        <v>11375</v>
      </c>
      <c r="C2617" s="184" t="s">
        <v>74</v>
      </c>
      <c r="F2617" s="184" t="s">
        <v>510</v>
      </c>
      <c r="G2617" s="185">
        <v>70237.45</v>
      </c>
      <c r="H2617" s="184" t="s">
        <v>514</v>
      </c>
      <c r="I2617" s="184" t="s">
        <v>11376</v>
      </c>
      <c r="J2617" s="184" t="s">
        <v>1734</v>
      </c>
      <c r="K2617" s="184" t="s">
        <v>514</v>
      </c>
      <c r="L2617" s="184" t="s">
        <v>514</v>
      </c>
    </row>
    <row r="2618" spans="1:12" x14ac:dyDescent="0.25">
      <c r="A2618" s="184" t="s">
        <v>11377</v>
      </c>
      <c r="B2618" s="184" t="s">
        <v>11375</v>
      </c>
      <c r="C2618" s="184" t="s">
        <v>74</v>
      </c>
      <c r="F2618" s="184" t="s">
        <v>510</v>
      </c>
      <c r="G2618" s="185">
        <v>70237.45</v>
      </c>
      <c r="H2618" s="184" t="s">
        <v>514</v>
      </c>
      <c r="I2618" s="184" t="s">
        <v>11376</v>
      </c>
      <c r="J2618" s="184" t="s">
        <v>1734</v>
      </c>
      <c r="K2618" s="184" t="s">
        <v>514</v>
      </c>
      <c r="L2618" s="184" t="s">
        <v>514</v>
      </c>
    </row>
    <row r="2619" spans="1:12" x14ac:dyDescent="0.25">
      <c r="A2619" s="184" t="s">
        <v>11378</v>
      </c>
      <c r="B2619" s="184" t="s">
        <v>11379</v>
      </c>
      <c r="C2619" s="184" t="s">
        <v>74</v>
      </c>
      <c r="F2619" s="184" t="s">
        <v>510</v>
      </c>
      <c r="G2619" s="185">
        <v>169584.49</v>
      </c>
      <c r="H2619" s="184" t="s">
        <v>11380</v>
      </c>
      <c r="I2619" s="184" t="s">
        <v>11376</v>
      </c>
      <c r="J2619" s="184" t="s">
        <v>1734</v>
      </c>
      <c r="K2619" s="184" t="s">
        <v>514</v>
      </c>
      <c r="L2619" s="184" t="s">
        <v>514</v>
      </c>
    </row>
    <row r="2620" spans="1:12" x14ac:dyDescent="0.25">
      <c r="A2620" s="184" t="s">
        <v>11381</v>
      </c>
      <c r="B2620" s="184" t="s">
        <v>11382</v>
      </c>
      <c r="C2620" s="184" t="s">
        <v>447</v>
      </c>
      <c r="F2620" s="184" t="s">
        <v>3344</v>
      </c>
      <c r="G2620" s="185">
        <v>3147.85</v>
      </c>
      <c r="H2620" s="184" t="s">
        <v>11383</v>
      </c>
      <c r="I2620" s="184" t="s">
        <v>11384</v>
      </c>
      <c r="J2620" s="184" t="s">
        <v>11385</v>
      </c>
      <c r="K2620" s="184" t="s">
        <v>514</v>
      </c>
      <c r="L2620" s="184" t="s">
        <v>514</v>
      </c>
    </row>
    <row r="2621" spans="1:12" x14ac:dyDescent="0.25">
      <c r="A2621" s="184" t="s">
        <v>11386</v>
      </c>
      <c r="B2621" s="184" t="s">
        <v>11387</v>
      </c>
      <c r="C2621" s="184" t="s">
        <v>74</v>
      </c>
      <c r="F2621" s="184" t="s">
        <v>3344</v>
      </c>
      <c r="G2621" s="185">
        <v>1915.88</v>
      </c>
      <c r="H2621" s="184" t="s">
        <v>11388</v>
      </c>
      <c r="I2621" s="184" t="s">
        <v>11389</v>
      </c>
      <c r="J2621" s="184" t="s">
        <v>11390</v>
      </c>
      <c r="K2621" s="184" t="s">
        <v>514</v>
      </c>
      <c r="L2621" s="184" t="s">
        <v>514</v>
      </c>
    </row>
    <row r="2622" spans="1:12" x14ac:dyDescent="0.25">
      <c r="A2622" s="184" t="s">
        <v>11391</v>
      </c>
      <c r="B2622" s="184" t="s">
        <v>11392</v>
      </c>
      <c r="C2622" s="184" t="s">
        <v>74</v>
      </c>
      <c r="F2622" s="184" t="s">
        <v>3344</v>
      </c>
      <c r="G2622" s="185">
        <v>2737.83</v>
      </c>
      <c r="H2622" s="184" t="s">
        <v>11393</v>
      </c>
      <c r="I2622" s="184" t="s">
        <v>11394</v>
      </c>
      <c r="J2622" s="184" t="s">
        <v>11395</v>
      </c>
      <c r="K2622" s="184" t="s">
        <v>514</v>
      </c>
      <c r="L2622" s="184" t="s">
        <v>514</v>
      </c>
    </row>
    <row r="2623" spans="1:12" x14ac:dyDescent="0.25">
      <c r="A2623" s="184" t="s">
        <v>11396</v>
      </c>
      <c r="B2623" s="184" t="s">
        <v>11397</v>
      </c>
      <c r="C2623" s="184" t="s">
        <v>74</v>
      </c>
      <c r="F2623" s="184" t="s">
        <v>3344</v>
      </c>
      <c r="G2623" s="185">
        <v>5595.21</v>
      </c>
      <c r="H2623" s="184" t="s">
        <v>11398</v>
      </c>
      <c r="I2623" s="184" t="s">
        <v>11394</v>
      </c>
      <c r="J2623" s="184" t="s">
        <v>11395</v>
      </c>
      <c r="K2623" s="184" t="s">
        <v>514</v>
      </c>
      <c r="L2623" s="184" t="s">
        <v>514</v>
      </c>
    </row>
    <row r="2624" spans="1:12" x14ac:dyDescent="0.25">
      <c r="A2624" s="184" t="s">
        <v>11399</v>
      </c>
      <c r="B2624" s="184" t="s">
        <v>11397</v>
      </c>
      <c r="C2624" s="184" t="s">
        <v>74</v>
      </c>
      <c r="F2624" s="184" t="s">
        <v>3344</v>
      </c>
      <c r="G2624" s="185">
        <v>2277.9499999999998</v>
      </c>
      <c r="H2624" s="184" t="s">
        <v>11400</v>
      </c>
      <c r="I2624" s="184" t="s">
        <v>11401</v>
      </c>
      <c r="J2624" s="184" t="s">
        <v>11402</v>
      </c>
      <c r="K2624" s="184" t="s">
        <v>514</v>
      </c>
      <c r="L2624" s="184" t="s">
        <v>514</v>
      </c>
    </row>
    <row r="2625" spans="1:12" x14ac:dyDescent="0.25">
      <c r="A2625" s="184" t="s">
        <v>11403</v>
      </c>
      <c r="B2625" s="184" t="s">
        <v>11404</v>
      </c>
      <c r="C2625" s="184" t="s">
        <v>56</v>
      </c>
      <c r="F2625" s="184" t="s">
        <v>510</v>
      </c>
      <c r="G2625" s="185">
        <v>7482.52</v>
      </c>
      <c r="H2625" s="184" t="s">
        <v>514</v>
      </c>
      <c r="I2625" s="184" t="s">
        <v>1540</v>
      </c>
      <c r="J2625" s="184" t="s">
        <v>868</v>
      </c>
      <c r="K2625" s="184" t="s">
        <v>6975</v>
      </c>
      <c r="L2625" s="184" t="s">
        <v>514</v>
      </c>
    </row>
    <row r="2626" spans="1:12" x14ac:dyDescent="0.25">
      <c r="A2626" s="184" t="s">
        <v>11405</v>
      </c>
      <c r="B2626" s="184" t="s">
        <v>11406</v>
      </c>
      <c r="C2626" s="184" t="s">
        <v>56</v>
      </c>
      <c r="F2626" s="184" t="s">
        <v>510</v>
      </c>
      <c r="G2626" s="185">
        <v>249366.25</v>
      </c>
      <c r="H2626" s="184" t="s">
        <v>11407</v>
      </c>
      <c r="I2626" s="184" t="s">
        <v>1913</v>
      </c>
      <c r="J2626" s="184" t="s">
        <v>625</v>
      </c>
      <c r="K2626" s="184" t="s">
        <v>514</v>
      </c>
      <c r="L2626" s="184" t="s">
        <v>514</v>
      </c>
    </row>
    <row r="2627" spans="1:12" x14ac:dyDescent="0.25">
      <c r="A2627" s="184" t="s">
        <v>11408</v>
      </c>
      <c r="B2627" s="184" t="s">
        <v>11409</v>
      </c>
      <c r="C2627" s="184" t="s">
        <v>74</v>
      </c>
      <c r="F2627" s="184" t="s">
        <v>510</v>
      </c>
      <c r="G2627" s="185">
        <v>169584.49</v>
      </c>
      <c r="H2627" s="184" t="s">
        <v>11380</v>
      </c>
      <c r="I2627" s="184" t="s">
        <v>11376</v>
      </c>
      <c r="J2627" s="184" t="s">
        <v>1734</v>
      </c>
      <c r="K2627" s="184" t="s">
        <v>514</v>
      </c>
      <c r="L2627" s="184" t="s">
        <v>514</v>
      </c>
    </row>
    <row r="2628" spans="1:12" x14ac:dyDescent="0.25">
      <c r="A2628" s="184" t="s">
        <v>11410</v>
      </c>
      <c r="B2628" s="184" t="s">
        <v>11411</v>
      </c>
      <c r="C2628" s="184" t="s">
        <v>74</v>
      </c>
      <c r="F2628" s="184" t="s">
        <v>510</v>
      </c>
      <c r="G2628" s="185">
        <v>70237.45</v>
      </c>
      <c r="H2628" s="184" t="s">
        <v>514</v>
      </c>
      <c r="I2628" s="184" t="s">
        <v>11376</v>
      </c>
      <c r="J2628" s="184" t="s">
        <v>1734</v>
      </c>
      <c r="K2628" s="184" t="s">
        <v>514</v>
      </c>
      <c r="L2628" s="184" t="s">
        <v>514</v>
      </c>
    </row>
    <row r="2629" spans="1:12" x14ac:dyDescent="0.25">
      <c r="A2629" s="184" t="s">
        <v>11412</v>
      </c>
      <c r="B2629" s="184" t="s">
        <v>11413</v>
      </c>
      <c r="C2629" s="184" t="s">
        <v>74</v>
      </c>
      <c r="F2629" s="184" t="s">
        <v>510</v>
      </c>
      <c r="G2629" s="185">
        <v>106370.78</v>
      </c>
      <c r="H2629" s="184" t="s">
        <v>11380</v>
      </c>
      <c r="I2629" s="184" t="s">
        <v>11414</v>
      </c>
      <c r="J2629" s="184" t="s">
        <v>1733</v>
      </c>
      <c r="K2629" s="184" t="s">
        <v>514</v>
      </c>
      <c r="L2629" s="184" t="s">
        <v>514</v>
      </c>
    </row>
    <row r="2630" spans="1:12" x14ac:dyDescent="0.25">
      <c r="A2630" s="184" t="s">
        <v>11415</v>
      </c>
      <c r="B2630" s="184" t="s">
        <v>11416</v>
      </c>
      <c r="C2630" s="184" t="s">
        <v>74</v>
      </c>
      <c r="F2630" s="184" t="s">
        <v>510</v>
      </c>
      <c r="G2630" s="185">
        <v>169584.49</v>
      </c>
      <c r="H2630" s="184" t="s">
        <v>11380</v>
      </c>
      <c r="I2630" s="184" t="s">
        <v>11376</v>
      </c>
      <c r="J2630" s="184" t="s">
        <v>1734</v>
      </c>
      <c r="K2630" s="184" t="s">
        <v>514</v>
      </c>
      <c r="L2630" s="184" t="s">
        <v>514</v>
      </c>
    </row>
    <row r="2631" spans="1:12" x14ac:dyDescent="0.25">
      <c r="A2631" s="184" t="s">
        <v>11417</v>
      </c>
      <c r="B2631" s="184" t="s">
        <v>11418</v>
      </c>
      <c r="C2631" s="184" t="s">
        <v>447</v>
      </c>
      <c r="F2631" s="184" t="s">
        <v>1476</v>
      </c>
      <c r="G2631" s="185">
        <v>6127.93</v>
      </c>
      <c r="H2631" s="184" t="s">
        <v>11419</v>
      </c>
      <c r="I2631" s="184" t="s">
        <v>514</v>
      </c>
      <c r="J2631" s="184" t="s">
        <v>11420</v>
      </c>
      <c r="K2631" s="184" t="s">
        <v>514</v>
      </c>
      <c r="L2631" s="184" t="s">
        <v>514</v>
      </c>
    </row>
    <row r="2632" spans="1:12" x14ac:dyDescent="0.25">
      <c r="A2632" s="184" t="s">
        <v>11421</v>
      </c>
      <c r="B2632" s="184" t="s">
        <v>11422</v>
      </c>
      <c r="C2632" s="184" t="s">
        <v>74</v>
      </c>
      <c r="F2632" s="184" t="s">
        <v>796</v>
      </c>
      <c r="G2632" s="185">
        <v>688736.6</v>
      </c>
      <c r="H2632" s="184" t="s">
        <v>11423</v>
      </c>
      <c r="I2632" s="184" t="s">
        <v>11424</v>
      </c>
      <c r="J2632" s="184" t="s">
        <v>11425</v>
      </c>
      <c r="K2632" s="184" t="s">
        <v>11426</v>
      </c>
      <c r="L2632" s="184" t="s">
        <v>11427</v>
      </c>
    </row>
    <row r="2633" spans="1:12" x14ac:dyDescent="0.25">
      <c r="A2633" s="184" t="s">
        <v>11428</v>
      </c>
      <c r="B2633" s="184" t="s">
        <v>11429</v>
      </c>
      <c r="C2633" s="184" t="s">
        <v>56</v>
      </c>
      <c r="F2633" s="184" t="s">
        <v>510</v>
      </c>
      <c r="G2633" s="185">
        <v>16195.77</v>
      </c>
      <c r="H2633" s="184" t="s">
        <v>11430</v>
      </c>
      <c r="I2633" s="184" t="s">
        <v>867</v>
      </c>
      <c r="J2633" s="184" t="s">
        <v>868</v>
      </c>
      <c r="K2633" s="184" t="s">
        <v>514</v>
      </c>
      <c r="L2633" s="184" t="s">
        <v>514</v>
      </c>
    </row>
    <row r="2634" spans="1:12" x14ac:dyDescent="0.25">
      <c r="A2634" s="184" t="s">
        <v>11431</v>
      </c>
      <c r="B2634" s="184" t="s">
        <v>11432</v>
      </c>
      <c r="C2634" s="184" t="s">
        <v>74</v>
      </c>
      <c r="F2634" s="184" t="s">
        <v>826</v>
      </c>
      <c r="G2634" s="185">
        <v>20031.57</v>
      </c>
      <c r="H2634" s="184" t="s">
        <v>11433</v>
      </c>
      <c r="I2634" s="184" t="s">
        <v>11434</v>
      </c>
      <c r="J2634" s="184" t="s">
        <v>11435</v>
      </c>
      <c r="K2634" s="184" t="s">
        <v>514</v>
      </c>
      <c r="L2634" s="184" t="s">
        <v>514</v>
      </c>
    </row>
    <row r="2635" spans="1:12" x14ac:dyDescent="0.25">
      <c r="A2635" s="184" t="s">
        <v>11436</v>
      </c>
      <c r="B2635" s="184" t="s">
        <v>11437</v>
      </c>
      <c r="C2635" s="184" t="s">
        <v>74</v>
      </c>
      <c r="F2635" s="184" t="s">
        <v>746</v>
      </c>
      <c r="G2635" s="185">
        <v>0</v>
      </c>
      <c r="H2635" s="184" t="s">
        <v>514</v>
      </c>
      <c r="I2635" s="184" t="s">
        <v>514</v>
      </c>
      <c r="J2635" s="184" t="s">
        <v>514</v>
      </c>
      <c r="K2635" s="184" t="s">
        <v>514</v>
      </c>
      <c r="L2635" s="184" t="s">
        <v>514</v>
      </c>
    </row>
    <row r="2636" spans="1:12" x14ac:dyDescent="0.25">
      <c r="A2636" s="184" t="s">
        <v>11438</v>
      </c>
      <c r="B2636" s="184" t="s">
        <v>11439</v>
      </c>
      <c r="C2636" s="184" t="s">
        <v>74</v>
      </c>
      <c r="F2636" s="184" t="s">
        <v>746</v>
      </c>
      <c r="G2636" s="185">
        <v>0</v>
      </c>
      <c r="H2636" s="184" t="s">
        <v>514</v>
      </c>
      <c r="I2636" s="184" t="s">
        <v>514</v>
      </c>
      <c r="J2636" s="184" t="s">
        <v>514</v>
      </c>
      <c r="K2636" s="184" t="s">
        <v>514</v>
      </c>
      <c r="L2636" s="184" t="s">
        <v>514</v>
      </c>
    </row>
    <row r="2637" spans="1:12" x14ac:dyDescent="0.25">
      <c r="A2637" s="184" t="s">
        <v>11440</v>
      </c>
      <c r="B2637" s="184" t="s">
        <v>11441</v>
      </c>
      <c r="C2637" s="184" t="s">
        <v>74</v>
      </c>
      <c r="F2637" s="184" t="s">
        <v>826</v>
      </c>
      <c r="G2637" s="185">
        <v>73803.259999999995</v>
      </c>
      <c r="H2637" s="184" t="s">
        <v>11433</v>
      </c>
      <c r="I2637" s="184" t="s">
        <v>11442</v>
      </c>
      <c r="J2637" s="184" t="s">
        <v>11443</v>
      </c>
      <c r="K2637" s="184" t="s">
        <v>514</v>
      </c>
      <c r="L2637" s="184" t="s">
        <v>514</v>
      </c>
    </row>
    <row r="2638" spans="1:12" x14ac:dyDescent="0.25">
      <c r="A2638" s="184" t="s">
        <v>11444</v>
      </c>
      <c r="B2638" s="184" t="s">
        <v>11445</v>
      </c>
      <c r="C2638" s="184" t="s">
        <v>74</v>
      </c>
      <c r="F2638" s="184" t="s">
        <v>826</v>
      </c>
      <c r="G2638" s="185">
        <v>73803.259999999995</v>
      </c>
      <c r="H2638" s="184" t="s">
        <v>11433</v>
      </c>
      <c r="I2638" s="184" t="s">
        <v>11442</v>
      </c>
      <c r="J2638" s="184" t="s">
        <v>11443</v>
      </c>
      <c r="K2638" s="184" t="s">
        <v>514</v>
      </c>
      <c r="L2638" s="184" t="s">
        <v>514</v>
      </c>
    </row>
    <row r="2639" spans="1:12" x14ac:dyDescent="0.25">
      <c r="A2639" s="184" t="s">
        <v>11446</v>
      </c>
      <c r="B2639" s="184" t="s">
        <v>11447</v>
      </c>
      <c r="C2639" s="184" t="s">
        <v>74</v>
      </c>
      <c r="F2639" s="184" t="s">
        <v>826</v>
      </c>
      <c r="G2639" s="185">
        <v>16908.52</v>
      </c>
      <c r="H2639" s="184" t="s">
        <v>11433</v>
      </c>
      <c r="I2639" s="184" t="s">
        <v>11448</v>
      </c>
      <c r="J2639" s="184" t="s">
        <v>11449</v>
      </c>
      <c r="K2639" s="184" t="s">
        <v>514</v>
      </c>
      <c r="L2639" s="184" t="s">
        <v>514</v>
      </c>
    </row>
    <row r="2640" spans="1:12" x14ac:dyDescent="0.25">
      <c r="A2640" s="184" t="s">
        <v>11450</v>
      </c>
      <c r="B2640" s="184" t="s">
        <v>11451</v>
      </c>
      <c r="C2640" s="184" t="s">
        <v>74</v>
      </c>
      <c r="F2640" s="184" t="s">
        <v>826</v>
      </c>
      <c r="G2640" s="185">
        <v>53730.17</v>
      </c>
      <c r="H2640" s="184" t="s">
        <v>11433</v>
      </c>
      <c r="I2640" s="184" t="s">
        <v>11452</v>
      </c>
      <c r="J2640" s="184" t="s">
        <v>11453</v>
      </c>
      <c r="K2640" s="184" t="s">
        <v>514</v>
      </c>
      <c r="L2640" s="184" t="s">
        <v>514</v>
      </c>
    </row>
    <row r="2641" spans="1:12" x14ac:dyDescent="0.25">
      <c r="A2641" s="184" t="s">
        <v>11454</v>
      </c>
      <c r="B2641" s="184" t="s">
        <v>11455</v>
      </c>
      <c r="C2641" s="184" t="s">
        <v>74</v>
      </c>
      <c r="F2641" s="184" t="s">
        <v>826</v>
      </c>
      <c r="G2641" s="185">
        <v>1020931.67</v>
      </c>
      <c r="H2641" s="184" t="s">
        <v>11456</v>
      </c>
      <c r="I2641" s="184" t="s">
        <v>514</v>
      </c>
      <c r="J2641" s="184" t="s">
        <v>11457</v>
      </c>
      <c r="K2641" s="184" t="s">
        <v>514</v>
      </c>
      <c r="L2641" s="184" t="s">
        <v>514</v>
      </c>
    </row>
    <row r="2642" spans="1:12" x14ac:dyDescent="0.25">
      <c r="A2642" s="184" t="s">
        <v>11458</v>
      </c>
      <c r="B2642" s="184" t="s">
        <v>11459</v>
      </c>
      <c r="C2642" s="184" t="s">
        <v>74</v>
      </c>
      <c r="F2642" s="184" t="s">
        <v>826</v>
      </c>
      <c r="G2642" s="185">
        <v>530189.07999999996</v>
      </c>
      <c r="H2642" s="184" t="s">
        <v>11460</v>
      </c>
      <c r="I2642" s="184" t="s">
        <v>7904</v>
      </c>
      <c r="J2642" s="184" t="s">
        <v>7905</v>
      </c>
      <c r="K2642" s="184" t="s">
        <v>514</v>
      </c>
      <c r="L2642" s="184" t="s">
        <v>514</v>
      </c>
    </row>
    <row r="2643" spans="1:12" x14ac:dyDescent="0.25">
      <c r="A2643" s="184" t="s">
        <v>11461</v>
      </c>
      <c r="B2643" s="184" t="s">
        <v>11462</v>
      </c>
      <c r="C2643" s="184" t="s">
        <v>56</v>
      </c>
      <c r="F2643" s="184" t="s">
        <v>4516</v>
      </c>
      <c r="G2643" s="185">
        <v>33434.07</v>
      </c>
      <c r="H2643" s="184" t="s">
        <v>11463</v>
      </c>
      <c r="I2643" s="184" t="s">
        <v>11464</v>
      </c>
      <c r="J2643" s="184" t="s">
        <v>11465</v>
      </c>
      <c r="K2643" s="184" t="s">
        <v>11466</v>
      </c>
      <c r="L2643" s="184" t="s">
        <v>514</v>
      </c>
    </row>
    <row r="2644" spans="1:12" x14ac:dyDescent="0.25">
      <c r="A2644" s="184" t="s">
        <v>11467</v>
      </c>
      <c r="B2644" s="184" t="s">
        <v>11468</v>
      </c>
      <c r="C2644" s="184" t="s">
        <v>168</v>
      </c>
      <c r="F2644" s="184" t="s">
        <v>1533</v>
      </c>
      <c r="G2644" s="185">
        <v>38732.58</v>
      </c>
      <c r="H2644" s="184" t="s">
        <v>11469</v>
      </c>
      <c r="I2644" s="184" t="s">
        <v>11470</v>
      </c>
      <c r="J2644" s="184" t="s">
        <v>11471</v>
      </c>
      <c r="K2644" s="184" t="s">
        <v>2174</v>
      </c>
      <c r="L2644" s="184" t="s">
        <v>514</v>
      </c>
    </row>
    <row r="2645" spans="1:12" x14ac:dyDescent="0.25">
      <c r="A2645" s="184" t="s">
        <v>11472</v>
      </c>
      <c r="B2645" s="184" t="s">
        <v>11473</v>
      </c>
      <c r="C2645" s="184" t="s">
        <v>79</v>
      </c>
      <c r="F2645" s="184" t="s">
        <v>1533</v>
      </c>
      <c r="G2645" s="185">
        <v>33445.08</v>
      </c>
      <c r="H2645" s="184" t="s">
        <v>514</v>
      </c>
      <c r="I2645" s="184" t="s">
        <v>11474</v>
      </c>
      <c r="J2645" s="184" t="s">
        <v>11475</v>
      </c>
      <c r="K2645" s="184" t="s">
        <v>2174</v>
      </c>
      <c r="L2645" s="184" t="s">
        <v>514</v>
      </c>
    </row>
    <row r="2646" spans="1:12" x14ac:dyDescent="0.25">
      <c r="A2646" s="184" t="s">
        <v>11476</v>
      </c>
      <c r="B2646" s="184" t="s">
        <v>11477</v>
      </c>
      <c r="C2646" s="184" t="s">
        <v>74</v>
      </c>
      <c r="F2646" s="184" t="s">
        <v>989</v>
      </c>
      <c r="G2646" s="185">
        <v>10034604.98</v>
      </c>
      <c r="H2646" s="184" t="s">
        <v>11478</v>
      </c>
      <c r="I2646" s="184" t="s">
        <v>514</v>
      </c>
      <c r="J2646" s="184" t="s">
        <v>11479</v>
      </c>
      <c r="K2646" s="184" t="s">
        <v>11480</v>
      </c>
      <c r="L2646" s="184" t="s">
        <v>514</v>
      </c>
    </row>
    <row r="2647" spans="1:12" x14ac:dyDescent="0.25">
      <c r="A2647" s="184" t="s">
        <v>11481</v>
      </c>
      <c r="B2647" s="184" t="s">
        <v>11482</v>
      </c>
      <c r="C2647" s="184" t="s">
        <v>74</v>
      </c>
      <c r="F2647" s="184" t="s">
        <v>989</v>
      </c>
      <c r="G2647" s="185">
        <v>4220436.13</v>
      </c>
      <c r="H2647" s="184" t="s">
        <v>11483</v>
      </c>
      <c r="I2647" s="184" t="s">
        <v>11484</v>
      </c>
      <c r="J2647" s="184" t="s">
        <v>11485</v>
      </c>
      <c r="K2647" s="184" t="s">
        <v>11486</v>
      </c>
      <c r="L2647" s="184" t="s">
        <v>514</v>
      </c>
    </row>
    <row r="2648" spans="1:12" x14ac:dyDescent="0.25">
      <c r="A2648" s="184" t="s">
        <v>11487</v>
      </c>
      <c r="B2648" s="184" t="s">
        <v>11488</v>
      </c>
      <c r="C2648" s="184" t="s">
        <v>74</v>
      </c>
      <c r="F2648" s="184" t="s">
        <v>989</v>
      </c>
      <c r="G2648" s="185">
        <v>14876467.800000001</v>
      </c>
      <c r="H2648" s="184" t="s">
        <v>11489</v>
      </c>
      <c r="I2648" s="184" t="s">
        <v>11490</v>
      </c>
      <c r="J2648" s="184" t="s">
        <v>11491</v>
      </c>
      <c r="K2648" s="184" t="s">
        <v>11492</v>
      </c>
      <c r="L2648" s="184" t="s">
        <v>514</v>
      </c>
    </row>
    <row r="2649" spans="1:12" x14ac:dyDescent="0.25">
      <c r="A2649" s="184" t="s">
        <v>11493</v>
      </c>
      <c r="B2649" s="184" t="s">
        <v>11494</v>
      </c>
      <c r="C2649" s="184" t="s">
        <v>74</v>
      </c>
      <c r="F2649" s="184" t="s">
        <v>989</v>
      </c>
      <c r="G2649" s="185">
        <v>10178835.57</v>
      </c>
      <c r="H2649" s="184" t="s">
        <v>11495</v>
      </c>
      <c r="I2649" s="184" t="s">
        <v>11496</v>
      </c>
      <c r="J2649" s="184" t="s">
        <v>11497</v>
      </c>
      <c r="K2649" s="184" t="s">
        <v>11498</v>
      </c>
      <c r="L2649" s="184" t="s">
        <v>514</v>
      </c>
    </row>
    <row r="2650" spans="1:12" x14ac:dyDescent="0.25">
      <c r="A2650" s="184" t="s">
        <v>11499</v>
      </c>
      <c r="B2650" s="184" t="s">
        <v>11500</v>
      </c>
      <c r="C2650" s="184" t="s">
        <v>74</v>
      </c>
      <c r="F2650" s="184" t="s">
        <v>510</v>
      </c>
      <c r="G2650" s="185">
        <v>299803.99</v>
      </c>
      <c r="H2650" s="184" t="s">
        <v>11501</v>
      </c>
      <c r="I2650" s="184" t="s">
        <v>11502</v>
      </c>
      <c r="J2650" s="184" t="s">
        <v>7382</v>
      </c>
      <c r="K2650" s="184" t="s">
        <v>694</v>
      </c>
      <c r="L2650" s="184" t="s">
        <v>514</v>
      </c>
    </row>
    <row r="2651" spans="1:12" x14ac:dyDescent="0.25">
      <c r="A2651" s="184" t="s">
        <v>11503</v>
      </c>
      <c r="B2651" s="184" t="s">
        <v>11504</v>
      </c>
      <c r="C2651" s="184" t="s">
        <v>74</v>
      </c>
      <c r="F2651" s="184" t="s">
        <v>528</v>
      </c>
      <c r="G2651" s="185">
        <v>0</v>
      </c>
      <c r="H2651" s="184" t="s">
        <v>514</v>
      </c>
      <c r="I2651" s="184" t="s">
        <v>514</v>
      </c>
      <c r="J2651" s="184" t="s">
        <v>514</v>
      </c>
      <c r="K2651" s="184" t="s">
        <v>514</v>
      </c>
      <c r="L2651" s="184" t="s">
        <v>514</v>
      </c>
    </row>
    <row r="2652" spans="1:12" x14ac:dyDescent="0.25">
      <c r="A2652" s="184" t="s">
        <v>11505</v>
      </c>
      <c r="B2652" s="184" t="s">
        <v>11506</v>
      </c>
      <c r="C2652" s="184" t="s">
        <v>79</v>
      </c>
      <c r="F2652" s="184" t="s">
        <v>5820</v>
      </c>
      <c r="G2652" s="185">
        <v>271909.09999999998</v>
      </c>
      <c r="H2652" s="184" t="s">
        <v>11507</v>
      </c>
      <c r="I2652" s="184" t="s">
        <v>11508</v>
      </c>
      <c r="J2652" s="184" t="s">
        <v>11509</v>
      </c>
      <c r="K2652" s="184" t="s">
        <v>11510</v>
      </c>
      <c r="L2652" s="184" t="s">
        <v>514</v>
      </c>
    </row>
    <row r="2653" spans="1:12" x14ac:dyDescent="0.25">
      <c r="A2653" s="184" t="s">
        <v>11511</v>
      </c>
      <c r="B2653" s="184" t="s">
        <v>11512</v>
      </c>
      <c r="C2653" s="184" t="s">
        <v>79</v>
      </c>
      <c r="F2653" s="184" t="s">
        <v>5820</v>
      </c>
      <c r="G2653" s="185">
        <v>268519.7</v>
      </c>
      <c r="H2653" s="184" t="s">
        <v>11513</v>
      </c>
      <c r="I2653" s="184" t="s">
        <v>11514</v>
      </c>
      <c r="J2653" s="184" t="s">
        <v>11515</v>
      </c>
      <c r="K2653" s="184" t="s">
        <v>11516</v>
      </c>
      <c r="L2653" s="184" t="s">
        <v>514</v>
      </c>
    </row>
    <row r="2654" spans="1:12" x14ac:dyDescent="0.25">
      <c r="A2654" s="184" t="s">
        <v>11517</v>
      </c>
      <c r="B2654" s="184" t="s">
        <v>11518</v>
      </c>
      <c r="C2654" s="184" t="s">
        <v>56</v>
      </c>
      <c r="F2654" s="184" t="s">
        <v>2194</v>
      </c>
      <c r="G2654" s="185">
        <v>114782.09</v>
      </c>
      <c r="H2654" s="184" t="s">
        <v>11519</v>
      </c>
      <c r="I2654" s="184" t="s">
        <v>11520</v>
      </c>
      <c r="J2654" s="184" t="s">
        <v>11521</v>
      </c>
      <c r="K2654" s="184" t="s">
        <v>11522</v>
      </c>
      <c r="L2654" s="184" t="s">
        <v>514</v>
      </c>
    </row>
    <row r="2655" spans="1:12" x14ac:dyDescent="0.25">
      <c r="A2655" s="184" t="s">
        <v>11523</v>
      </c>
      <c r="B2655" s="184" t="s">
        <v>11524</v>
      </c>
      <c r="C2655" s="184" t="s">
        <v>74</v>
      </c>
      <c r="F2655" s="184" t="s">
        <v>6640</v>
      </c>
      <c r="G2655" s="185">
        <v>315251.03000000003</v>
      </c>
      <c r="H2655" s="184" t="s">
        <v>11525</v>
      </c>
      <c r="I2655" s="184" t="s">
        <v>6154</v>
      </c>
      <c r="J2655" s="184" t="s">
        <v>4865</v>
      </c>
      <c r="K2655" s="184" t="s">
        <v>2071</v>
      </c>
      <c r="L2655" s="184" t="s">
        <v>514</v>
      </c>
    </row>
    <row r="2656" spans="1:12" x14ac:dyDescent="0.25">
      <c r="A2656" s="184" t="s">
        <v>11526</v>
      </c>
      <c r="B2656" s="184" t="s">
        <v>11527</v>
      </c>
      <c r="C2656" s="184" t="s">
        <v>74</v>
      </c>
      <c r="F2656" s="184" t="s">
        <v>6640</v>
      </c>
      <c r="G2656" s="185">
        <v>314458.08</v>
      </c>
      <c r="H2656" s="184" t="s">
        <v>11525</v>
      </c>
      <c r="I2656" s="184" t="s">
        <v>6154</v>
      </c>
      <c r="J2656" s="184" t="s">
        <v>4865</v>
      </c>
      <c r="K2656" s="184" t="s">
        <v>6686</v>
      </c>
      <c r="L2656" s="184" t="s">
        <v>514</v>
      </c>
    </row>
    <row r="2657" spans="1:12" x14ac:dyDescent="0.25">
      <c r="A2657" s="184" t="s">
        <v>11528</v>
      </c>
      <c r="B2657" s="184" t="s">
        <v>11529</v>
      </c>
      <c r="C2657" s="184" t="s">
        <v>74</v>
      </c>
      <c r="F2657" s="184" t="s">
        <v>11530</v>
      </c>
      <c r="G2657" s="185">
        <v>2810665.15</v>
      </c>
      <c r="H2657" s="184" t="s">
        <v>11531</v>
      </c>
      <c r="I2657" s="184" t="s">
        <v>11532</v>
      </c>
      <c r="J2657" s="184" t="s">
        <v>11533</v>
      </c>
      <c r="K2657" s="184" t="s">
        <v>11534</v>
      </c>
      <c r="L2657" s="184" t="s">
        <v>514</v>
      </c>
    </row>
    <row r="2658" spans="1:12" x14ac:dyDescent="0.25">
      <c r="A2658" s="184" t="s">
        <v>11535</v>
      </c>
      <c r="B2658" s="184" t="s">
        <v>11536</v>
      </c>
      <c r="C2658" s="184" t="s">
        <v>74</v>
      </c>
      <c r="F2658" s="184" t="s">
        <v>11530</v>
      </c>
      <c r="G2658" s="185">
        <v>3104457.2</v>
      </c>
      <c r="H2658" s="184" t="s">
        <v>11537</v>
      </c>
      <c r="I2658" s="184" t="s">
        <v>11538</v>
      </c>
      <c r="J2658" s="184" t="s">
        <v>11539</v>
      </c>
      <c r="K2658" s="184" t="s">
        <v>11540</v>
      </c>
      <c r="L2658" s="184" t="s">
        <v>514</v>
      </c>
    </row>
    <row r="2659" spans="1:12" x14ac:dyDescent="0.25">
      <c r="A2659" s="184" t="s">
        <v>11541</v>
      </c>
      <c r="B2659" s="184" t="s">
        <v>11542</v>
      </c>
      <c r="C2659" s="184" t="s">
        <v>74</v>
      </c>
      <c r="F2659" s="184" t="s">
        <v>11530</v>
      </c>
      <c r="G2659" s="185">
        <v>3923337.32</v>
      </c>
      <c r="H2659" s="184" t="s">
        <v>11543</v>
      </c>
      <c r="I2659" s="184" t="s">
        <v>11544</v>
      </c>
      <c r="J2659" s="184" t="s">
        <v>11545</v>
      </c>
      <c r="K2659" s="184" t="s">
        <v>11546</v>
      </c>
      <c r="L2659" s="184" t="s">
        <v>514</v>
      </c>
    </row>
    <row r="2660" spans="1:12" x14ac:dyDescent="0.25">
      <c r="A2660" s="184" t="s">
        <v>11547</v>
      </c>
      <c r="B2660" s="184" t="s">
        <v>11548</v>
      </c>
      <c r="C2660" s="184" t="s">
        <v>74</v>
      </c>
      <c r="F2660" s="184" t="s">
        <v>1320</v>
      </c>
      <c r="G2660" s="185">
        <v>1978397.82</v>
      </c>
      <c r="H2660" s="184" t="s">
        <v>11549</v>
      </c>
      <c r="I2660" s="184" t="s">
        <v>11550</v>
      </c>
      <c r="J2660" s="184" t="s">
        <v>11551</v>
      </c>
      <c r="K2660" s="184" t="s">
        <v>11552</v>
      </c>
      <c r="L2660" s="184" t="s">
        <v>514</v>
      </c>
    </row>
    <row r="2661" spans="1:12" x14ac:dyDescent="0.25">
      <c r="A2661" s="184" t="s">
        <v>11553</v>
      </c>
      <c r="B2661" s="184" t="s">
        <v>11554</v>
      </c>
      <c r="C2661" s="184" t="s">
        <v>74</v>
      </c>
      <c r="F2661" s="184" t="s">
        <v>1320</v>
      </c>
      <c r="G2661" s="185">
        <v>993385.98</v>
      </c>
      <c r="H2661" s="184" t="s">
        <v>11555</v>
      </c>
      <c r="I2661" s="184" t="s">
        <v>11556</v>
      </c>
      <c r="J2661" s="184" t="s">
        <v>11557</v>
      </c>
      <c r="K2661" s="184" t="s">
        <v>11558</v>
      </c>
      <c r="L2661" s="184" t="s">
        <v>514</v>
      </c>
    </row>
    <row r="2662" spans="1:12" x14ac:dyDescent="0.25">
      <c r="A2662" s="184" t="s">
        <v>11559</v>
      </c>
      <c r="B2662" s="184" t="s">
        <v>11560</v>
      </c>
      <c r="C2662" s="184" t="s">
        <v>74</v>
      </c>
      <c r="F2662" s="184" t="s">
        <v>1320</v>
      </c>
      <c r="G2662" s="185">
        <v>3353624.17</v>
      </c>
      <c r="H2662" s="184" t="s">
        <v>11561</v>
      </c>
      <c r="I2662" s="184" t="s">
        <v>11562</v>
      </c>
      <c r="J2662" s="184" t="s">
        <v>11563</v>
      </c>
      <c r="K2662" s="184" t="s">
        <v>11564</v>
      </c>
      <c r="L2662" s="184" t="s">
        <v>514</v>
      </c>
    </row>
    <row r="2663" spans="1:12" x14ac:dyDescent="0.25">
      <c r="A2663" s="184" t="s">
        <v>11565</v>
      </c>
      <c r="B2663" s="184" t="s">
        <v>11566</v>
      </c>
      <c r="C2663" s="184" t="s">
        <v>74</v>
      </c>
      <c r="F2663" s="184" t="s">
        <v>1320</v>
      </c>
      <c r="G2663" s="185">
        <v>2344684.54</v>
      </c>
      <c r="H2663" s="184" t="s">
        <v>11567</v>
      </c>
      <c r="I2663" s="184" t="s">
        <v>11568</v>
      </c>
      <c r="J2663" s="184" t="s">
        <v>11569</v>
      </c>
      <c r="K2663" s="184" t="s">
        <v>11570</v>
      </c>
      <c r="L2663" s="184" t="s">
        <v>514</v>
      </c>
    </row>
    <row r="2664" spans="1:12" x14ac:dyDescent="0.25">
      <c r="A2664" s="184" t="s">
        <v>11571</v>
      </c>
      <c r="B2664" s="184" t="s">
        <v>11572</v>
      </c>
      <c r="C2664" s="184" t="s">
        <v>74</v>
      </c>
      <c r="F2664" s="184" t="s">
        <v>1320</v>
      </c>
      <c r="G2664" s="185">
        <v>4412193.1399999997</v>
      </c>
      <c r="H2664" s="184" t="s">
        <v>11573</v>
      </c>
      <c r="I2664" s="184" t="s">
        <v>11574</v>
      </c>
      <c r="J2664" s="184" t="s">
        <v>11575</v>
      </c>
      <c r="K2664" s="184" t="s">
        <v>11576</v>
      </c>
      <c r="L2664" s="184" t="s">
        <v>514</v>
      </c>
    </row>
    <row r="2665" spans="1:12" x14ac:dyDescent="0.25">
      <c r="A2665" s="184" t="s">
        <v>11577</v>
      </c>
      <c r="B2665" s="184" t="s">
        <v>11578</v>
      </c>
      <c r="C2665" s="184" t="s">
        <v>74</v>
      </c>
      <c r="F2665" s="184" t="s">
        <v>962</v>
      </c>
      <c r="G2665" s="185">
        <v>3555440.41</v>
      </c>
      <c r="H2665" s="184" t="s">
        <v>11579</v>
      </c>
      <c r="I2665" s="184" t="s">
        <v>11580</v>
      </c>
      <c r="J2665" s="184" t="s">
        <v>11581</v>
      </c>
      <c r="K2665" s="184" t="s">
        <v>11582</v>
      </c>
      <c r="L2665" s="184" t="s">
        <v>514</v>
      </c>
    </row>
    <row r="2666" spans="1:12" x14ac:dyDescent="0.25">
      <c r="A2666" s="184" t="s">
        <v>11583</v>
      </c>
      <c r="B2666" s="184" t="s">
        <v>11584</v>
      </c>
      <c r="C2666" s="184" t="s">
        <v>74</v>
      </c>
      <c r="F2666" s="184" t="s">
        <v>736</v>
      </c>
      <c r="G2666" s="185">
        <v>70812.87</v>
      </c>
      <c r="H2666" s="184" t="s">
        <v>11585</v>
      </c>
      <c r="I2666" s="184" t="s">
        <v>11586</v>
      </c>
      <c r="J2666" s="184" t="s">
        <v>749</v>
      </c>
      <c r="K2666" s="184" t="s">
        <v>5660</v>
      </c>
      <c r="L2666" s="184" t="s">
        <v>514</v>
      </c>
    </row>
    <row r="2667" spans="1:12" x14ac:dyDescent="0.25">
      <c r="A2667" s="184" t="s">
        <v>11587</v>
      </c>
      <c r="B2667" s="184" t="s">
        <v>11588</v>
      </c>
      <c r="C2667" s="184" t="s">
        <v>74</v>
      </c>
      <c r="F2667" s="184" t="s">
        <v>736</v>
      </c>
      <c r="G2667" s="185">
        <v>81229.740000000005</v>
      </c>
      <c r="H2667" s="184" t="s">
        <v>11585</v>
      </c>
      <c r="I2667" s="184" t="s">
        <v>11589</v>
      </c>
      <c r="J2667" s="184" t="s">
        <v>11590</v>
      </c>
      <c r="K2667" s="184" t="s">
        <v>11591</v>
      </c>
      <c r="L2667" s="184" t="s">
        <v>514</v>
      </c>
    </row>
    <row r="2668" spans="1:12" x14ac:dyDescent="0.25">
      <c r="A2668" s="184" t="s">
        <v>11592</v>
      </c>
      <c r="B2668" s="184" t="s">
        <v>11593</v>
      </c>
      <c r="C2668" s="184" t="s">
        <v>74</v>
      </c>
      <c r="F2668" s="184" t="s">
        <v>510</v>
      </c>
      <c r="G2668" s="185">
        <v>3829008.92</v>
      </c>
      <c r="H2668" s="184" t="s">
        <v>11594</v>
      </c>
      <c r="I2668" s="184" t="s">
        <v>11595</v>
      </c>
      <c r="J2668" s="184" t="s">
        <v>11596</v>
      </c>
      <c r="K2668" s="184" t="s">
        <v>514</v>
      </c>
      <c r="L2668" s="184" t="s">
        <v>514</v>
      </c>
    </row>
    <row r="2669" spans="1:12" x14ac:dyDescent="0.25">
      <c r="A2669" s="184" t="s">
        <v>11597</v>
      </c>
      <c r="B2669" s="184" t="s">
        <v>11598</v>
      </c>
      <c r="C2669" s="184" t="s">
        <v>74</v>
      </c>
      <c r="F2669" s="184" t="s">
        <v>540</v>
      </c>
      <c r="G2669" s="185">
        <v>42488.89</v>
      </c>
      <c r="H2669" s="184" t="s">
        <v>11599</v>
      </c>
      <c r="I2669" s="184" t="s">
        <v>11600</v>
      </c>
      <c r="J2669" s="184" t="s">
        <v>8169</v>
      </c>
      <c r="K2669" s="184" t="s">
        <v>11601</v>
      </c>
      <c r="L2669" s="184" t="s">
        <v>514</v>
      </c>
    </row>
    <row r="2670" spans="1:12" x14ac:dyDescent="0.25">
      <c r="A2670" s="184" t="s">
        <v>11602</v>
      </c>
      <c r="B2670" s="184" t="s">
        <v>11603</v>
      </c>
      <c r="C2670" s="184" t="s">
        <v>74</v>
      </c>
      <c r="F2670" s="184" t="s">
        <v>3314</v>
      </c>
      <c r="G2670" s="185">
        <v>0</v>
      </c>
      <c r="H2670" s="184" t="s">
        <v>514</v>
      </c>
      <c r="I2670" s="184" t="s">
        <v>514</v>
      </c>
      <c r="J2670" s="184" t="s">
        <v>514</v>
      </c>
      <c r="K2670" s="184" t="s">
        <v>514</v>
      </c>
      <c r="L2670" s="184" t="s">
        <v>514</v>
      </c>
    </row>
    <row r="2671" spans="1:12" x14ac:dyDescent="0.25">
      <c r="A2671" s="184" t="s">
        <v>11604</v>
      </c>
      <c r="B2671" s="184" t="s">
        <v>11605</v>
      </c>
      <c r="C2671" s="184" t="s">
        <v>74</v>
      </c>
      <c r="F2671" s="184" t="s">
        <v>540</v>
      </c>
      <c r="G2671" s="185">
        <v>1790398.47</v>
      </c>
      <c r="H2671" s="184" t="s">
        <v>11606</v>
      </c>
      <c r="I2671" s="184" t="s">
        <v>513</v>
      </c>
      <c r="J2671" s="184" t="s">
        <v>3387</v>
      </c>
      <c r="K2671" s="184" t="s">
        <v>11607</v>
      </c>
      <c r="L2671" s="184" t="s">
        <v>514</v>
      </c>
    </row>
    <row r="2672" spans="1:12" x14ac:dyDescent="0.25">
      <c r="A2672" s="184" t="s">
        <v>11608</v>
      </c>
      <c r="B2672" s="184" t="s">
        <v>11609</v>
      </c>
      <c r="C2672" s="184" t="s">
        <v>3353</v>
      </c>
      <c r="F2672" s="184" t="s">
        <v>528</v>
      </c>
      <c r="G2672" s="185">
        <v>115474.51</v>
      </c>
      <c r="H2672" s="184" t="s">
        <v>11610</v>
      </c>
      <c r="I2672" s="184" t="s">
        <v>11611</v>
      </c>
      <c r="J2672" s="184" t="s">
        <v>11612</v>
      </c>
      <c r="K2672" s="184" t="s">
        <v>514</v>
      </c>
      <c r="L2672" s="184" t="s">
        <v>514</v>
      </c>
    </row>
    <row r="2673" spans="1:12" x14ac:dyDescent="0.25">
      <c r="A2673" s="184" t="s">
        <v>11613</v>
      </c>
      <c r="B2673" s="184" t="s">
        <v>11614</v>
      </c>
      <c r="C2673" s="184" t="s">
        <v>3359</v>
      </c>
      <c r="F2673" s="184" t="s">
        <v>2194</v>
      </c>
      <c r="G2673" s="185">
        <v>5152683.5999999996</v>
      </c>
      <c r="H2673" s="184" t="s">
        <v>514</v>
      </c>
      <c r="I2673" s="184" t="s">
        <v>11615</v>
      </c>
      <c r="J2673" s="184" t="s">
        <v>11616</v>
      </c>
      <c r="K2673" s="184" t="s">
        <v>514</v>
      </c>
      <c r="L2673" s="184" t="s">
        <v>514</v>
      </c>
    </row>
    <row r="2674" spans="1:12" x14ac:dyDescent="0.25">
      <c r="A2674" s="184" t="s">
        <v>11617</v>
      </c>
      <c r="B2674" s="184" t="s">
        <v>11618</v>
      </c>
      <c r="C2674" s="184" t="s">
        <v>74</v>
      </c>
      <c r="F2674" s="184" t="s">
        <v>510</v>
      </c>
      <c r="G2674" s="185">
        <v>144438.91</v>
      </c>
      <c r="H2674" s="184" t="s">
        <v>514</v>
      </c>
      <c r="I2674" s="184" t="s">
        <v>11619</v>
      </c>
      <c r="J2674" s="184" t="s">
        <v>11620</v>
      </c>
      <c r="K2674" s="184" t="s">
        <v>514</v>
      </c>
      <c r="L2674" s="184" t="s">
        <v>514</v>
      </c>
    </row>
    <row r="2675" spans="1:12" x14ac:dyDescent="0.25">
      <c r="A2675" s="184" t="s">
        <v>11621</v>
      </c>
      <c r="B2675" s="184" t="s">
        <v>11622</v>
      </c>
      <c r="C2675" s="184" t="s">
        <v>74</v>
      </c>
      <c r="F2675" s="184" t="s">
        <v>510</v>
      </c>
      <c r="G2675" s="185">
        <v>163515.75</v>
      </c>
      <c r="H2675" s="184" t="s">
        <v>514</v>
      </c>
      <c r="I2675" s="184" t="s">
        <v>1578</v>
      </c>
      <c r="J2675" s="184" t="s">
        <v>11623</v>
      </c>
      <c r="K2675" s="184" t="s">
        <v>514</v>
      </c>
      <c r="L2675" s="184" t="s">
        <v>514</v>
      </c>
    </row>
    <row r="2676" spans="1:12" x14ac:dyDescent="0.25">
      <c r="A2676" s="184" t="s">
        <v>11624</v>
      </c>
      <c r="B2676" s="184" t="s">
        <v>11625</v>
      </c>
      <c r="C2676" s="184" t="s">
        <v>74</v>
      </c>
      <c r="F2676" s="184" t="s">
        <v>510</v>
      </c>
      <c r="G2676" s="185">
        <v>2752239.95</v>
      </c>
      <c r="H2676" s="184" t="s">
        <v>11626</v>
      </c>
      <c r="I2676" s="184" t="s">
        <v>1327</v>
      </c>
      <c r="J2676" s="184" t="s">
        <v>3370</v>
      </c>
      <c r="K2676" s="184" t="s">
        <v>514</v>
      </c>
      <c r="L2676" s="184" t="s">
        <v>514</v>
      </c>
    </row>
    <row r="2677" spans="1:12" x14ac:dyDescent="0.25">
      <c r="A2677" s="184" t="s">
        <v>11627</v>
      </c>
      <c r="B2677" s="184" t="s">
        <v>11628</v>
      </c>
      <c r="C2677" s="184" t="s">
        <v>74</v>
      </c>
      <c r="F2677" s="184" t="s">
        <v>826</v>
      </c>
      <c r="G2677" s="185">
        <v>3076975.53</v>
      </c>
      <c r="H2677" s="184" t="s">
        <v>11629</v>
      </c>
      <c r="I2677" s="184" t="s">
        <v>11630</v>
      </c>
      <c r="J2677" s="184" t="s">
        <v>11631</v>
      </c>
      <c r="K2677" s="184" t="s">
        <v>514</v>
      </c>
      <c r="L2677" s="184" t="s">
        <v>514</v>
      </c>
    </row>
    <row r="2678" spans="1:12" x14ac:dyDescent="0.25">
      <c r="A2678" s="184" t="s">
        <v>11632</v>
      </c>
      <c r="B2678" s="184" t="s">
        <v>11633</v>
      </c>
      <c r="C2678" s="184" t="s">
        <v>74</v>
      </c>
      <c r="F2678" s="184" t="s">
        <v>510</v>
      </c>
      <c r="G2678" s="185">
        <v>74325.34</v>
      </c>
      <c r="H2678" s="184" t="s">
        <v>514</v>
      </c>
      <c r="I2678" s="184" t="s">
        <v>514</v>
      </c>
      <c r="J2678" s="184" t="s">
        <v>616</v>
      </c>
      <c r="K2678" s="184" t="s">
        <v>514</v>
      </c>
      <c r="L2678" s="184" t="s">
        <v>514</v>
      </c>
    </row>
    <row r="2679" spans="1:12" x14ac:dyDescent="0.25">
      <c r="A2679" s="184" t="s">
        <v>11634</v>
      </c>
      <c r="B2679" s="184" t="s">
        <v>11635</v>
      </c>
      <c r="C2679" s="184" t="s">
        <v>74</v>
      </c>
      <c r="F2679" s="184" t="s">
        <v>510</v>
      </c>
      <c r="G2679" s="185">
        <v>749110.6</v>
      </c>
      <c r="H2679" s="184" t="s">
        <v>514</v>
      </c>
      <c r="I2679" s="184" t="s">
        <v>11636</v>
      </c>
      <c r="J2679" s="184" t="s">
        <v>11637</v>
      </c>
      <c r="K2679" s="184" t="s">
        <v>514</v>
      </c>
      <c r="L2679" s="184" t="s">
        <v>514</v>
      </c>
    </row>
    <row r="2680" spans="1:12" x14ac:dyDescent="0.25">
      <c r="A2680" s="184" t="s">
        <v>11638</v>
      </c>
      <c r="B2680" s="184" t="s">
        <v>11639</v>
      </c>
      <c r="C2680" s="184" t="s">
        <v>74</v>
      </c>
      <c r="F2680" s="184" t="s">
        <v>1067</v>
      </c>
      <c r="G2680" s="185">
        <v>119699.99</v>
      </c>
      <c r="H2680" s="184" t="s">
        <v>11640</v>
      </c>
      <c r="I2680" s="184" t="s">
        <v>11641</v>
      </c>
      <c r="J2680" s="184" t="s">
        <v>11642</v>
      </c>
      <c r="K2680" s="184" t="s">
        <v>514</v>
      </c>
      <c r="L2680" s="184" t="s">
        <v>514</v>
      </c>
    </row>
    <row r="2681" spans="1:12" x14ac:dyDescent="0.25">
      <c r="A2681" s="184" t="s">
        <v>11643</v>
      </c>
      <c r="B2681" s="184" t="s">
        <v>11644</v>
      </c>
      <c r="C2681" s="184" t="s">
        <v>74</v>
      </c>
      <c r="F2681" s="184" t="s">
        <v>826</v>
      </c>
      <c r="G2681" s="185">
        <v>19821.66</v>
      </c>
      <c r="H2681" s="184" t="s">
        <v>11645</v>
      </c>
      <c r="I2681" s="184" t="s">
        <v>1367</v>
      </c>
      <c r="J2681" s="184" t="s">
        <v>1368</v>
      </c>
      <c r="K2681" s="184" t="s">
        <v>514</v>
      </c>
      <c r="L2681" s="184" t="s">
        <v>514</v>
      </c>
    </row>
    <row r="2682" spans="1:12" x14ac:dyDescent="0.25">
      <c r="A2682" s="184" t="s">
        <v>11646</v>
      </c>
      <c r="B2682" s="184" t="s">
        <v>11647</v>
      </c>
      <c r="C2682" s="184" t="s">
        <v>74</v>
      </c>
      <c r="F2682" s="184" t="s">
        <v>826</v>
      </c>
      <c r="G2682" s="185">
        <v>19821.66</v>
      </c>
      <c r="H2682" s="184" t="s">
        <v>11645</v>
      </c>
      <c r="I2682" s="184" t="s">
        <v>1367</v>
      </c>
      <c r="J2682" s="184" t="s">
        <v>1368</v>
      </c>
      <c r="K2682" s="184" t="s">
        <v>514</v>
      </c>
      <c r="L2682" s="184" t="s">
        <v>514</v>
      </c>
    </row>
    <row r="2683" spans="1:12" x14ac:dyDescent="0.25">
      <c r="A2683" s="184" t="s">
        <v>11648</v>
      </c>
      <c r="B2683" s="184" t="s">
        <v>11649</v>
      </c>
      <c r="C2683" s="184" t="s">
        <v>74</v>
      </c>
      <c r="F2683" s="184" t="s">
        <v>826</v>
      </c>
      <c r="G2683" s="185">
        <v>18184.060000000001</v>
      </c>
      <c r="H2683" s="184" t="s">
        <v>11650</v>
      </c>
      <c r="I2683" s="184" t="s">
        <v>11651</v>
      </c>
      <c r="J2683" s="184" t="s">
        <v>11652</v>
      </c>
      <c r="K2683" s="184" t="s">
        <v>514</v>
      </c>
      <c r="L2683" s="184" t="s">
        <v>514</v>
      </c>
    </row>
    <row r="2684" spans="1:12" x14ac:dyDescent="0.25">
      <c r="A2684" s="184" t="s">
        <v>11653</v>
      </c>
      <c r="B2684" s="184" t="s">
        <v>11654</v>
      </c>
      <c r="C2684" s="184" t="s">
        <v>74</v>
      </c>
      <c r="F2684" s="184" t="s">
        <v>826</v>
      </c>
      <c r="G2684" s="185">
        <v>319155.76</v>
      </c>
      <c r="H2684" s="184" t="s">
        <v>11655</v>
      </c>
      <c r="I2684" s="184" t="s">
        <v>11656</v>
      </c>
      <c r="J2684" s="184" t="s">
        <v>11657</v>
      </c>
      <c r="K2684" s="184" t="s">
        <v>514</v>
      </c>
      <c r="L2684" s="184" t="s">
        <v>514</v>
      </c>
    </row>
    <row r="2685" spans="1:12" x14ac:dyDescent="0.25">
      <c r="A2685" s="184" t="s">
        <v>11658</v>
      </c>
      <c r="B2685" s="184" t="s">
        <v>11659</v>
      </c>
      <c r="C2685" s="184" t="s">
        <v>74</v>
      </c>
      <c r="F2685" s="184" t="s">
        <v>826</v>
      </c>
      <c r="G2685" s="185">
        <v>19821.66</v>
      </c>
      <c r="H2685" s="184" t="s">
        <v>11645</v>
      </c>
      <c r="I2685" s="184" t="s">
        <v>1367</v>
      </c>
      <c r="J2685" s="184" t="s">
        <v>1368</v>
      </c>
      <c r="K2685" s="184" t="s">
        <v>514</v>
      </c>
      <c r="L2685" s="184" t="s">
        <v>514</v>
      </c>
    </row>
    <row r="2686" spans="1:12" x14ac:dyDescent="0.25">
      <c r="A2686" s="184" t="s">
        <v>11660</v>
      </c>
      <c r="B2686" s="184" t="s">
        <v>11661</v>
      </c>
      <c r="C2686" s="184" t="s">
        <v>74</v>
      </c>
      <c r="F2686" s="184" t="s">
        <v>826</v>
      </c>
      <c r="G2686" s="185">
        <v>182505.45</v>
      </c>
      <c r="H2686" s="184" t="s">
        <v>11662</v>
      </c>
      <c r="I2686" s="184" t="s">
        <v>10143</v>
      </c>
      <c r="J2686" s="184" t="s">
        <v>10144</v>
      </c>
      <c r="K2686" s="184" t="s">
        <v>514</v>
      </c>
      <c r="L2686" s="184" t="s">
        <v>514</v>
      </c>
    </row>
    <row r="2687" spans="1:12" x14ac:dyDescent="0.25">
      <c r="A2687" s="184" t="s">
        <v>11663</v>
      </c>
      <c r="B2687" s="187" t="s">
        <v>11664</v>
      </c>
      <c r="C2687" s="184" t="s">
        <v>56</v>
      </c>
      <c r="F2687" s="184" t="s">
        <v>510</v>
      </c>
      <c r="G2687" s="185">
        <v>32931.94</v>
      </c>
      <c r="H2687" s="184" t="s">
        <v>11665</v>
      </c>
      <c r="I2687" s="184" t="s">
        <v>512</v>
      </c>
      <c r="J2687" s="184" t="s">
        <v>513</v>
      </c>
      <c r="K2687" s="184" t="s">
        <v>514</v>
      </c>
      <c r="L2687" s="184" t="s">
        <v>514</v>
      </c>
    </row>
    <row r="2688" spans="1:12" x14ac:dyDescent="0.25">
      <c r="A2688" s="184" t="s">
        <v>11666</v>
      </c>
      <c r="B2688" s="184" t="s">
        <v>11667</v>
      </c>
      <c r="C2688" s="184" t="s">
        <v>56</v>
      </c>
      <c r="F2688" s="184" t="s">
        <v>510</v>
      </c>
      <c r="G2688" s="185">
        <v>48613.5</v>
      </c>
      <c r="H2688" s="184" t="s">
        <v>11668</v>
      </c>
      <c r="I2688" s="184" t="s">
        <v>11669</v>
      </c>
      <c r="J2688" s="184" t="s">
        <v>11670</v>
      </c>
      <c r="K2688" s="184" t="s">
        <v>3484</v>
      </c>
      <c r="L2688" s="184" t="s">
        <v>514</v>
      </c>
    </row>
    <row r="2689" spans="1:12" x14ac:dyDescent="0.25">
      <c r="A2689" s="184" t="s">
        <v>11671</v>
      </c>
      <c r="B2689" s="184" t="s">
        <v>11672</v>
      </c>
      <c r="C2689" s="184" t="s">
        <v>56</v>
      </c>
      <c r="F2689" s="184" t="s">
        <v>510</v>
      </c>
      <c r="G2689" s="185">
        <v>23803.84</v>
      </c>
      <c r="H2689" s="184" t="s">
        <v>11673</v>
      </c>
      <c r="I2689" s="184" t="s">
        <v>512</v>
      </c>
      <c r="J2689" s="184" t="s">
        <v>513</v>
      </c>
      <c r="K2689" s="184" t="s">
        <v>514</v>
      </c>
      <c r="L2689" s="184" t="s">
        <v>514</v>
      </c>
    </row>
    <row r="2690" spans="1:12" x14ac:dyDescent="0.25">
      <c r="A2690" s="184" t="s">
        <v>11674</v>
      </c>
      <c r="B2690" s="184" t="s">
        <v>11675</v>
      </c>
      <c r="C2690" s="184" t="s">
        <v>56</v>
      </c>
      <c r="F2690" s="184" t="s">
        <v>510</v>
      </c>
      <c r="G2690" s="185">
        <v>10975.96</v>
      </c>
      <c r="H2690" s="184" t="s">
        <v>514</v>
      </c>
      <c r="I2690" s="184" t="s">
        <v>1638</v>
      </c>
      <c r="J2690" s="184" t="s">
        <v>1639</v>
      </c>
      <c r="K2690" s="184" t="s">
        <v>5669</v>
      </c>
      <c r="L2690" s="184" t="s">
        <v>514</v>
      </c>
    </row>
    <row r="2691" spans="1:12" x14ac:dyDescent="0.25">
      <c r="A2691" s="184" t="s">
        <v>11676</v>
      </c>
      <c r="B2691" s="184" t="s">
        <v>11677</v>
      </c>
      <c r="C2691" s="184" t="s">
        <v>74</v>
      </c>
      <c r="F2691" s="184" t="s">
        <v>865</v>
      </c>
      <c r="G2691" s="185">
        <v>12625072.16</v>
      </c>
      <c r="H2691" s="184" t="s">
        <v>11678</v>
      </c>
      <c r="I2691" s="184" t="s">
        <v>4585</v>
      </c>
      <c r="J2691" s="184" t="s">
        <v>11679</v>
      </c>
      <c r="K2691" s="184" t="s">
        <v>537</v>
      </c>
      <c r="L2691" s="184" t="s">
        <v>514</v>
      </c>
    </row>
    <row r="2692" spans="1:12" x14ac:dyDescent="0.25">
      <c r="A2692" s="184" t="s">
        <v>11680</v>
      </c>
      <c r="B2692" s="184" t="s">
        <v>11681</v>
      </c>
      <c r="C2692" s="184" t="s">
        <v>74</v>
      </c>
      <c r="F2692" s="184" t="s">
        <v>865</v>
      </c>
      <c r="G2692" s="185">
        <v>18924108.16</v>
      </c>
      <c r="H2692" s="184" t="s">
        <v>11682</v>
      </c>
      <c r="I2692" s="184" t="s">
        <v>4585</v>
      </c>
      <c r="J2692" s="184" t="s">
        <v>11679</v>
      </c>
      <c r="K2692" s="184" t="s">
        <v>537</v>
      </c>
      <c r="L2692" s="184" t="s">
        <v>514</v>
      </c>
    </row>
    <row r="2693" spans="1:12" x14ac:dyDescent="0.25">
      <c r="A2693" s="184" t="s">
        <v>11683</v>
      </c>
      <c r="B2693" s="184" t="s">
        <v>11684</v>
      </c>
      <c r="C2693" s="184" t="s">
        <v>74</v>
      </c>
      <c r="F2693" s="184" t="s">
        <v>865</v>
      </c>
      <c r="G2693" s="185">
        <v>3248649.92</v>
      </c>
      <c r="H2693" s="184" t="s">
        <v>11685</v>
      </c>
      <c r="I2693" s="184" t="s">
        <v>7888</v>
      </c>
      <c r="J2693" s="184" t="s">
        <v>7889</v>
      </c>
      <c r="K2693" s="184" t="s">
        <v>514</v>
      </c>
      <c r="L2693" s="184" t="s">
        <v>514</v>
      </c>
    </row>
    <row r="2694" spans="1:12" x14ac:dyDescent="0.25">
      <c r="A2694" s="184" t="s">
        <v>11686</v>
      </c>
      <c r="B2694" s="184" t="s">
        <v>11687</v>
      </c>
      <c r="C2694" s="184" t="s">
        <v>74</v>
      </c>
      <c r="F2694" s="184" t="s">
        <v>767</v>
      </c>
      <c r="G2694" s="185">
        <v>85854.41</v>
      </c>
      <c r="H2694" s="184" t="s">
        <v>11688</v>
      </c>
      <c r="I2694" s="184" t="s">
        <v>11689</v>
      </c>
      <c r="J2694" s="184" t="s">
        <v>11690</v>
      </c>
      <c r="K2694" s="184" t="s">
        <v>4928</v>
      </c>
      <c r="L2694" s="184" t="s">
        <v>514</v>
      </c>
    </row>
    <row r="2695" spans="1:12" x14ac:dyDescent="0.25">
      <c r="A2695" s="184" t="s">
        <v>11691</v>
      </c>
      <c r="B2695" s="184" t="s">
        <v>11692</v>
      </c>
      <c r="C2695" s="184" t="s">
        <v>74</v>
      </c>
      <c r="F2695" s="184" t="s">
        <v>767</v>
      </c>
      <c r="G2695" s="185">
        <v>14974.98</v>
      </c>
      <c r="H2695" s="184" t="s">
        <v>11693</v>
      </c>
      <c r="I2695" s="184" t="s">
        <v>11694</v>
      </c>
      <c r="J2695" s="184" t="s">
        <v>11695</v>
      </c>
      <c r="K2695" s="184" t="s">
        <v>11696</v>
      </c>
      <c r="L2695" s="184" t="s">
        <v>514</v>
      </c>
    </row>
    <row r="2696" spans="1:12" x14ac:dyDescent="0.25">
      <c r="A2696" s="184" t="s">
        <v>11697</v>
      </c>
      <c r="B2696" s="184" t="s">
        <v>11698</v>
      </c>
      <c r="C2696" s="184" t="s">
        <v>74</v>
      </c>
      <c r="F2696" s="184" t="s">
        <v>767</v>
      </c>
      <c r="G2696" s="185">
        <v>5806.81</v>
      </c>
      <c r="H2696" s="184" t="s">
        <v>11699</v>
      </c>
      <c r="I2696" s="184" t="s">
        <v>11700</v>
      </c>
      <c r="J2696" s="184" t="s">
        <v>11701</v>
      </c>
      <c r="K2696" s="184" t="s">
        <v>11702</v>
      </c>
      <c r="L2696" s="184" t="s">
        <v>514</v>
      </c>
    </row>
    <row r="2697" spans="1:12" x14ac:dyDescent="0.25">
      <c r="A2697" s="184" t="s">
        <v>11703</v>
      </c>
      <c r="B2697" s="184" t="s">
        <v>11704</v>
      </c>
      <c r="C2697" s="184" t="s">
        <v>74</v>
      </c>
      <c r="F2697" s="184" t="s">
        <v>767</v>
      </c>
      <c r="G2697" s="185">
        <v>6653.62</v>
      </c>
      <c r="H2697" s="184" t="s">
        <v>11699</v>
      </c>
      <c r="I2697" s="184" t="s">
        <v>11705</v>
      </c>
      <c r="J2697" s="184" t="s">
        <v>3327</v>
      </c>
      <c r="K2697" s="184" t="s">
        <v>11702</v>
      </c>
      <c r="L2697" s="184" t="s">
        <v>514</v>
      </c>
    </row>
    <row r="2698" spans="1:12" x14ac:dyDescent="0.25">
      <c r="A2698" s="184" t="s">
        <v>11706</v>
      </c>
      <c r="B2698" s="184" t="s">
        <v>11707</v>
      </c>
      <c r="C2698" s="184" t="s">
        <v>56</v>
      </c>
      <c r="F2698" s="184" t="s">
        <v>2870</v>
      </c>
      <c r="G2698" s="185">
        <v>26225.15</v>
      </c>
      <c r="H2698" s="184" t="s">
        <v>11708</v>
      </c>
      <c r="I2698" s="184" t="s">
        <v>514</v>
      </c>
      <c r="J2698" s="184" t="s">
        <v>10394</v>
      </c>
      <c r="K2698" s="184" t="s">
        <v>514</v>
      </c>
      <c r="L2698" s="184" t="s">
        <v>514</v>
      </c>
    </row>
    <row r="2699" spans="1:12" x14ac:dyDescent="0.25">
      <c r="A2699" s="184" t="s">
        <v>11709</v>
      </c>
      <c r="B2699" s="184" t="s">
        <v>11710</v>
      </c>
      <c r="C2699" s="184" t="s">
        <v>56</v>
      </c>
      <c r="F2699" s="184" t="s">
        <v>2870</v>
      </c>
      <c r="G2699" s="185">
        <v>13141.35</v>
      </c>
      <c r="H2699" s="184" t="s">
        <v>514</v>
      </c>
      <c r="I2699" s="184" t="s">
        <v>514</v>
      </c>
      <c r="J2699" s="184" t="s">
        <v>10394</v>
      </c>
      <c r="K2699" s="184" t="s">
        <v>514</v>
      </c>
      <c r="L2699" s="184" t="s">
        <v>514</v>
      </c>
    </row>
    <row r="2700" spans="1:12" x14ac:dyDescent="0.25">
      <c r="A2700" s="184" t="s">
        <v>11711</v>
      </c>
      <c r="B2700" s="184" t="s">
        <v>11712</v>
      </c>
      <c r="C2700" s="184" t="s">
        <v>74</v>
      </c>
      <c r="F2700" s="184" t="s">
        <v>510</v>
      </c>
      <c r="G2700" s="185">
        <v>12569.82</v>
      </c>
      <c r="H2700" s="184" t="s">
        <v>514</v>
      </c>
      <c r="I2700" s="184" t="s">
        <v>11713</v>
      </c>
      <c r="J2700" s="184" t="s">
        <v>11714</v>
      </c>
      <c r="K2700" s="184" t="s">
        <v>6720</v>
      </c>
      <c r="L2700" s="184" t="s">
        <v>514</v>
      </c>
    </row>
    <row r="2701" spans="1:12" x14ac:dyDescent="0.25">
      <c r="A2701" s="184" t="s">
        <v>11715</v>
      </c>
      <c r="B2701" s="184" t="s">
        <v>11716</v>
      </c>
      <c r="C2701" s="184" t="s">
        <v>74</v>
      </c>
      <c r="F2701" s="184" t="s">
        <v>510</v>
      </c>
      <c r="G2701" s="185">
        <v>16423.38</v>
      </c>
      <c r="H2701" s="184" t="s">
        <v>514</v>
      </c>
      <c r="I2701" s="184" t="s">
        <v>11717</v>
      </c>
      <c r="J2701" s="184" t="s">
        <v>11718</v>
      </c>
      <c r="K2701" s="184" t="s">
        <v>6720</v>
      </c>
      <c r="L2701" s="184" t="s">
        <v>514</v>
      </c>
    </row>
    <row r="2702" spans="1:12" x14ac:dyDescent="0.25">
      <c r="A2702" s="184" t="s">
        <v>11719</v>
      </c>
      <c r="B2702" s="184" t="s">
        <v>11720</v>
      </c>
      <c r="C2702" s="184" t="s">
        <v>74</v>
      </c>
      <c r="F2702" s="184" t="s">
        <v>510</v>
      </c>
      <c r="G2702" s="185">
        <v>16423.38</v>
      </c>
      <c r="H2702" s="184" t="s">
        <v>514</v>
      </c>
      <c r="I2702" s="184" t="s">
        <v>11717</v>
      </c>
      <c r="J2702" s="184" t="s">
        <v>11718</v>
      </c>
      <c r="K2702" s="184" t="s">
        <v>6720</v>
      </c>
      <c r="L2702" s="184" t="s">
        <v>514</v>
      </c>
    </row>
    <row r="2703" spans="1:12" x14ac:dyDescent="0.25">
      <c r="A2703" s="184" t="s">
        <v>11721</v>
      </c>
      <c r="B2703" s="184" t="s">
        <v>11722</v>
      </c>
      <c r="C2703" s="184" t="s">
        <v>74</v>
      </c>
      <c r="F2703" s="184" t="s">
        <v>510</v>
      </c>
      <c r="G2703" s="185">
        <v>235618.24</v>
      </c>
      <c r="H2703" s="184" t="s">
        <v>11723</v>
      </c>
      <c r="I2703" s="184" t="s">
        <v>8027</v>
      </c>
      <c r="J2703" s="184" t="s">
        <v>7227</v>
      </c>
      <c r="K2703" s="184" t="s">
        <v>11724</v>
      </c>
      <c r="L2703" s="184" t="s">
        <v>514</v>
      </c>
    </row>
    <row r="2704" spans="1:12" x14ac:dyDescent="0.25">
      <c r="A2704" s="184" t="s">
        <v>11725</v>
      </c>
      <c r="B2704" s="184" t="s">
        <v>11726</v>
      </c>
      <c r="C2704" s="184" t="s">
        <v>74</v>
      </c>
      <c r="F2704" s="184" t="s">
        <v>510</v>
      </c>
      <c r="G2704" s="185">
        <v>231434.25</v>
      </c>
      <c r="H2704" s="184" t="s">
        <v>11727</v>
      </c>
      <c r="I2704" s="184" t="s">
        <v>8027</v>
      </c>
      <c r="J2704" s="184" t="s">
        <v>7227</v>
      </c>
      <c r="K2704" s="184" t="s">
        <v>11724</v>
      </c>
      <c r="L2704" s="184" t="s">
        <v>514</v>
      </c>
    </row>
    <row r="2705" spans="1:12" x14ac:dyDescent="0.25">
      <c r="A2705" s="184" t="s">
        <v>11728</v>
      </c>
      <c r="B2705" s="184" t="s">
        <v>11729</v>
      </c>
      <c r="C2705" s="184" t="s">
        <v>74</v>
      </c>
      <c r="F2705" s="184" t="s">
        <v>510</v>
      </c>
      <c r="G2705" s="185">
        <v>33330.17</v>
      </c>
      <c r="H2705" s="184" t="s">
        <v>514</v>
      </c>
      <c r="I2705" s="184" t="s">
        <v>11730</v>
      </c>
      <c r="J2705" s="184" t="s">
        <v>11731</v>
      </c>
      <c r="K2705" s="184" t="s">
        <v>5669</v>
      </c>
      <c r="L2705" s="184" t="s">
        <v>514</v>
      </c>
    </row>
    <row r="2706" spans="1:12" x14ac:dyDescent="0.25">
      <c r="A2706" s="184" t="s">
        <v>11732</v>
      </c>
      <c r="B2706" s="184" t="s">
        <v>11733</v>
      </c>
      <c r="C2706" s="184" t="s">
        <v>79</v>
      </c>
      <c r="F2706" s="184" t="s">
        <v>3344</v>
      </c>
      <c r="G2706" s="185">
        <v>518906.42</v>
      </c>
      <c r="H2706" s="184" t="s">
        <v>11734</v>
      </c>
      <c r="I2706" s="184" t="s">
        <v>11735</v>
      </c>
      <c r="J2706" s="184" t="s">
        <v>11736</v>
      </c>
      <c r="K2706" s="184" t="s">
        <v>11737</v>
      </c>
      <c r="L2706" s="184" t="s">
        <v>514</v>
      </c>
    </row>
    <row r="2707" spans="1:12" x14ac:dyDescent="0.25">
      <c r="A2707" s="184" t="s">
        <v>11738</v>
      </c>
      <c r="B2707" s="184" t="s">
        <v>11739</v>
      </c>
      <c r="C2707" s="184" t="s">
        <v>79</v>
      </c>
      <c r="F2707" s="184" t="s">
        <v>11740</v>
      </c>
      <c r="G2707" s="185">
        <v>524164.88</v>
      </c>
      <c r="H2707" s="184" t="s">
        <v>11741</v>
      </c>
      <c r="I2707" s="184" t="s">
        <v>11742</v>
      </c>
      <c r="J2707" s="184" t="s">
        <v>11743</v>
      </c>
      <c r="K2707" s="184" t="s">
        <v>11737</v>
      </c>
      <c r="L2707" s="184" t="s">
        <v>514</v>
      </c>
    </row>
    <row r="2708" spans="1:12" x14ac:dyDescent="0.25">
      <c r="A2708" s="184" t="s">
        <v>11744</v>
      </c>
      <c r="B2708" s="184" t="s">
        <v>11745</v>
      </c>
      <c r="C2708" s="184" t="s">
        <v>79</v>
      </c>
      <c r="F2708" s="184" t="s">
        <v>3344</v>
      </c>
      <c r="G2708" s="185">
        <v>31160.87</v>
      </c>
      <c r="H2708" s="184" t="s">
        <v>10364</v>
      </c>
      <c r="I2708" s="184" t="s">
        <v>11735</v>
      </c>
      <c r="J2708" s="184" t="s">
        <v>11736</v>
      </c>
      <c r="K2708" s="184" t="s">
        <v>11746</v>
      </c>
      <c r="L2708" s="184" t="s">
        <v>514</v>
      </c>
    </row>
    <row r="2709" spans="1:12" x14ac:dyDescent="0.25">
      <c r="A2709" s="184" t="s">
        <v>11747</v>
      </c>
      <c r="B2709" s="184" t="s">
        <v>11748</v>
      </c>
      <c r="C2709" s="184" t="s">
        <v>79</v>
      </c>
      <c r="F2709" s="184" t="s">
        <v>2870</v>
      </c>
      <c r="G2709" s="185">
        <v>401651</v>
      </c>
      <c r="H2709" s="184" t="s">
        <v>11749</v>
      </c>
      <c r="I2709" s="184" t="s">
        <v>514</v>
      </c>
      <c r="J2709" s="184" t="s">
        <v>514</v>
      </c>
      <c r="K2709" s="184" t="s">
        <v>514</v>
      </c>
      <c r="L2709" s="184" t="s">
        <v>514</v>
      </c>
    </row>
    <row r="2710" spans="1:12" x14ac:dyDescent="0.25">
      <c r="A2710" s="184" t="s">
        <v>11750</v>
      </c>
      <c r="B2710" s="184" t="s">
        <v>11751</v>
      </c>
      <c r="C2710" s="184" t="s">
        <v>79</v>
      </c>
      <c r="F2710" s="184" t="s">
        <v>2713</v>
      </c>
      <c r="G2710" s="185">
        <v>0</v>
      </c>
      <c r="H2710" s="184" t="s">
        <v>514</v>
      </c>
      <c r="I2710" s="184" t="s">
        <v>514</v>
      </c>
      <c r="J2710" s="184" t="s">
        <v>514</v>
      </c>
      <c r="K2710" s="184" t="s">
        <v>514</v>
      </c>
      <c r="L2710" s="184" t="s">
        <v>514</v>
      </c>
    </row>
    <row r="2711" spans="1:12" x14ac:dyDescent="0.25">
      <c r="A2711" s="184" t="s">
        <v>11752</v>
      </c>
      <c r="B2711" s="184" t="s">
        <v>11753</v>
      </c>
      <c r="C2711" s="184" t="s">
        <v>74</v>
      </c>
      <c r="F2711" s="184" t="s">
        <v>826</v>
      </c>
      <c r="G2711" s="185">
        <v>149364.13</v>
      </c>
      <c r="H2711" s="184" t="s">
        <v>514</v>
      </c>
      <c r="I2711" s="184" t="s">
        <v>11754</v>
      </c>
      <c r="J2711" s="184" t="s">
        <v>514</v>
      </c>
      <c r="K2711" s="184" t="s">
        <v>11755</v>
      </c>
      <c r="L2711" s="184" t="s">
        <v>514</v>
      </c>
    </row>
    <row r="2712" spans="1:12" x14ac:dyDescent="0.25">
      <c r="A2712" s="184" t="s">
        <v>11756</v>
      </c>
      <c r="B2712" s="184" t="s">
        <v>11757</v>
      </c>
      <c r="C2712" s="184" t="s">
        <v>74</v>
      </c>
      <c r="F2712" s="184" t="s">
        <v>3385</v>
      </c>
      <c r="G2712" s="185">
        <v>1714720.5</v>
      </c>
      <c r="H2712" s="184" t="s">
        <v>514</v>
      </c>
      <c r="I2712" s="184" t="s">
        <v>11758</v>
      </c>
      <c r="J2712" s="184" t="s">
        <v>11759</v>
      </c>
      <c r="K2712" s="184" t="s">
        <v>11760</v>
      </c>
      <c r="L2712" s="184" t="s">
        <v>514</v>
      </c>
    </row>
    <row r="2713" spans="1:12" x14ac:dyDescent="0.25">
      <c r="A2713" s="184" t="s">
        <v>11761</v>
      </c>
      <c r="B2713" s="184" t="s">
        <v>11762</v>
      </c>
      <c r="C2713" s="184" t="s">
        <v>74</v>
      </c>
      <c r="F2713" s="184" t="s">
        <v>3385</v>
      </c>
      <c r="G2713" s="185">
        <v>325489.75</v>
      </c>
      <c r="H2713" s="184" t="s">
        <v>514</v>
      </c>
      <c r="I2713" s="184" t="s">
        <v>11763</v>
      </c>
      <c r="J2713" s="184" t="s">
        <v>11764</v>
      </c>
      <c r="K2713" s="184" t="s">
        <v>11765</v>
      </c>
      <c r="L2713" s="184" t="s">
        <v>514</v>
      </c>
    </row>
    <row r="2714" spans="1:12" x14ac:dyDescent="0.25">
      <c r="A2714" s="184" t="s">
        <v>11766</v>
      </c>
      <c r="B2714" s="184" t="s">
        <v>11767</v>
      </c>
      <c r="C2714" s="184" t="s">
        <v>74</v>
      </c>
      <c r="F2714" s="184" t="s">
        <v>3385</v>
      </c>
      <c r="G2714" s="185">
        <v>313759.15000000002</v>
      </c>
      <c r="H2714" s="184" t="s">
        <v>514</v>
      </c>
      <c r="I2714" s="184" t="s">
        <v>11763</v>
      </c>
      <c r="J2714" s="184" t="s">
        <v>11764</v>
      </c>
      <c r="K2714" s="184" t="s">
        <v>514</v>
      </c>
      <c r="L2714" s="184" t="s">
        <v>514</v>
      </c>
    </row>
    <row r="2715" spans="1:12" x14ac:dyDescent="0.25">
      <c r="A2715" s="184" t="s">
        <v>11768</v>
      </c>
      <c r="B2715" s="184" t="s">
        <v>11769</v>
      </c>
      <c r="C2715" s="184" t="s">
        <v>74</v>
      </c>
      <c r="F2715" s="184" t="s">
        <v>3385</v>
      </c>
      <c r="G2715" s="185">
        <v>247364.75</v>
      </c>
      <c r="H2715" s="184" t="s">
        <v>514</v>
      </c>
      <c r="I2715" s="184" t="s">
        <v>11770</v>
      </c>
      <c r="J2715" s="184" t="s">
        <v>11764</v>
      </c>
      <c r="K2715" s="184" t="s">
        <v>11765</v>
      </c>
      <c r="L2715" s="184" t="s">
        <v>514</v>
      </c>
    </row>
    <row r="2716" spans="1:12" x14ac:dyDescent="0.25">
      <c r="A2716" s="184" t="s">
        <v>11771</v>
      </c>
      <c r="B2716" s="184" t="s">
        <v>11772</v>
      </c>
      <c r="C2716" s="184" t="s">
        <v>74</v>
      </c>
      <c r="F2716" s="184" t="s">
        <v>3385</v>
      </c>
      <c r="G2716" s="185">
        <v>298134.15000000002</v>
      </c>
      <c r="H2716" s="184" t="s">
        <v>514</v>
      </c>
      <c r="I2716" s="184" t="s">
        <v>11773</v>
      </c>
      <c r="J2716" s="184" t="s">
        <v>11764</v>
      </c>
      <c r="K2716" s="184" t="s">
        <v>514</v>
      </c>
      <c r="L2716" s="184" t="s">
        <v>514</v>
      </c>
    </row>
    <row r="2717" spans="1:12" x14ac:dyDescent="0.25">
      <c r="A2717" s="184" t="s">
        <v>11774</v>
      </c>
      <c r="B2717" s="184" t="s">
        <v>11775</v>
      </c>
      <c r="C2717" s="184" t="s">
        <v>74</v>
      </c>
      <c r="F2717" s="184" t="s">
        <v>528</v>
      </c>
      <c r="G2717" s="185">
        <v>23122.58</v>
      </c>
      <c r="H2717" s="184" t="s">
        <v>514</v>
      </c>
      <c r="I2717" s="184" t="s">
        <v>11776</v>
      </c>
      <c r="J2717" s="184" t="s">
        <v>11777</v>
      </c>
      <c r="K2717" s="184" t="s">
        <v>3356</v>
      </c>
      <c r="L2717" s="184" t="s">
        <v>514</v>
      </c>
    </row>
    <row r="2718" spans="1:12" x14ac:dyDescent="0.25">
      <c r="A2718" s="184" t="s">
        <v>11778</v>
      </c>
      <c r="B2718" s="184" t="s">
        <v>11779</v>
      </c>
      <c r="C2718" s="184" t="s">
        <v>56</v>
      </c>
      <c r="F2718" s="184" t="s">
        <v>3344</v>
      </c>
      <c r="G2718" s="185">
        <v>24771.5</v>
      </c>
      <c r="H2718" s="184" t="s">
        <v>11780</v>
      </c>
      <c r="I2718" s="184" t="s">
        <v>11781</v>
      </c>
      <c r="J2718" s="184" t="s">
        <v>11782</v>
      </c>
      <c r="K2718" s="184" t="s">
        <v>1787</v>
      </c>
      <c r="L2718" s="184" t="s">
        <v>514</v>
      </c>
    </row>
    <row r="2719" spans="1:12" x14ac:dyDescent="0.25">
      <c r="A2719" s="184" t="s">
        <v>11783</v>
      </c>
      <c r="B2719" s="184" t="s">
        <v>11784</v>
      </c>
      <c r="C2719" s="184" t="s">
        <v>56</v>
      </c>
      <c r="F2719" s="184" t="s">
        <v>3344</v>
      </c>
      <c r="G2719" s="185">
        <v>6488.59</v>
      </c>
      <c r="H2719" s="184" t="s">
        <v>11785</v>
      </c>
      <c r="I2719" s="184" t="s">
        <v>11786</v>
      </c>
      <c r="J2719" s="184" t="s">
        <v>11787</v>
      </c>
      <c r="K2719" s="184" t="s">
        <v>11788</v>
      </c>
      <c r="L2719" s="184" t="s">
        <v>514</v>
      </c>
    </row>
    <row r="2720" spans="1:12" x14ac:dyDescent="0.25">
      <c r="A2720" s="184" t="s">
        <v>11789</v>
      </c>
      <c r="B2720" s="184" t="s">
        <v>11790</v>
      </c>
      <c r="C2720" s="184" t="s">
        <v>79</v>
      </c>
      <c r="F2720" s="184" t="s">
        <v>11791</v>
      </c>
      <c r="G2720" s="185">
        <v>2790.39</v>
      </c>
      <c r="H2720" s="184" t="s">
        <v>11792</v>
      </c>
      <c r="I2720" s="184" t="s">
        <v>11793</v>
      </c>
      <c r="J2720" s="184" t="s">
        <v>11402</v>
      </c>
      <c r="K2720" s="184" t="s">
        <v>944</v>
      </c>
      <c r="L2720" s="184" t="s">
        <v>514</v>
      </c>
    </row>
    <row r="2721" spans="1:12" x14ac:dyDescent="0.25">
      <c r="A2721" s="184" t="s">
        <v>11794</v>
      </c>
      <c r="B2721" s="184" t="s">
        <v>11795</v>
      </c>
      <c r="C2721" s="184" t="s">
        <v>56</v>
      </c>
      <c r="F2721" s="184" t="s">
        <v>929</v>
      </c>
      <c r="G2721" s="185">
        <v>13975.6</v>
      </c>
      <c r="H2721" s="184" t="s">
        <v>11796</v>
      </c>
      <c r="I2721" s="184" t="s">
        <v>11797</v>
      </c>
      <c r="J2721" s="184" t="s">
        <v>4167</v>
      </c>
      <c r="K2721" s="184" t="s">
        <v>11798</v>
      </c>
      <c r="L2721" s="184" t="s">
        <v>514</v>
      </c>
    </row>
    <row r="2722" spans="1:12" x14ac:dyDescent="0.25">
      <c r="A2722" s="184" t="s">
        <v>11799</v>
      </c>
      <c r="B2722" s="184" t="s">
        <v>11800</v>
      </c>
      <c r="C2722" s="184" t="s">
        <v>56</v>
      </c>
      <c r="F2722" s="184" t="s">
        <v>929</v>
      </c>
      <c r="G2722" s="185">
        <v>5598.11</v>
      </c>
      <c r="H2722" s="184" t="s">
        <v>11801</v>
      </c>
      <c r="I2722" s="184" t="s">
        <v>11802</v>
      </c>
      <c r="J2722" s="184" t="s">
        <v>11803</v>
      </c>
      <c r="K2722" s="184" t="s">
        <v>514</v>
      </c>
      <c r="L2722" s="184" t="s">
        <v>514</v>
      </c>
    </row>
    <row r="2723" spans="1:12" x14ac:dyDescent="0.25">
      <c r="A2723" s="184" t="s">
        <v>11804</v>
      </c>
      <c r="B2723" s="184" t="s">
        <v>11805</v>
      </c>
      <c r="C2723" s="184" t="s">
        <v>56</v>
      </c>
      <c r="F2723" s="184" t="s">
        <v>929</v>
      </c>
      <c r="G2723" s="185">
        <v>11817.68</v>
      </c>
      <c r="H2723" s="184" t="s">
        <v>11806</v>
      </c>
      <c r="I2723" s="184" t="s">
        <v>11807</v>
      </c>
      <c r="J2723" s="184" t="s">
        <v>11808</v>
      </c>
      <c r="K2723" s="184" t="s">
        <v>514</v>
      </c>
      <c r="L2723" s="184" t="s">
        <v>514</v>
      </c>
    </row>
    <row r="2724" spans="1:12" x14ac:dyDescent="0.25">
      <c r="A2724" s="184" t="s">
        <v>11809</v>
      </c>
      <c r="B2724" s="184" t="s">
        <v>11810</v>
      </c>
      <c r="C2724" s="184" t="s">
        <v>56</v>
      </c>
      <c r="F2724" s="184" t="s">
        <v>929</v>
      </c>
      <c r="G2724" s="185">
        <v>7288.08</v>
      </c>
      <c r="H2724" s="184" t="s">
        <v>11811</v>
      </c>
      <c r="I2724" s="184" t="s">
        <v>11812</v>
      </c>
      <c r="J2724" s="184" t="s">
        <v>11813</v>
      </c>
      <c r="K2724" s="184" t="s">
        <v>514</v>
      </c>
      <c r="L2724" s="184" t="s">
        <v>514</v>
      </c>
    </row>
    <row r="2725" spans="1:12" x14ac:dyDescent="0.25">
      <c r="A2725" s="184" t="s">
        <v>11814</v>
      </c>
      <c r="B2725" s="184" t="s">
        <v>11815</v>
      </c>
      <c r="C2725" s="184" t="s">
        <v>56</v>
      </c>
      <c r="F2725" s="184" t="s">
        <v>929</v>
      </c>
      <c r="G2725" s="185">
        <v>11974.76</v>
      </c>
      <c r="H2725" s="184" t="s">
        <v>11816</v>
      </c>
      <c r="I2725" s="184" t="s">
        <v>11817</v>
      </c>
      <c r="J2725" s="184" t="s">
        <v>11787</v>
      </c>
      <c r="K2725" s="184" t="s">
        <v>1787</v>
      </c>
      <c r="L2725" s="184" t="s">
        <v>514</v>
      </c>
    </row>
    <row r="2726" spans="1:12" x14ac:dyDescent="0.25">
      <c r="A2726" s="184" t="s">
        <v>11818</v>
      </c>
      <c r="B2726" s="184" t="s">
        <v>11819</v>
      </c>
      <c r="C2726" s="184" t="s">
        <v>56</v>
      </c>
      <c r="F2726" s="184" t="s">
        <v>929</v>
      </c>
      <c r="G2726" s="185">
        <v>6653.05</v>
      </c>
      <c r="H2726" s="184" t="s">
        <v>11820</v>
      </c>
      <c r="I2726" s="184" t="s">
        <v>11821</v>
      </c>
      <c r="J2726" s="184" t="s">
        <v>11822</v>
      </c>
      <c r="K2726" s="184" t="s">
        <v>514</v>
      </c>
      <c r="L2726" s="184" t="s">
        <v>514</v>
      </c>
    </row>
    <row r="2727" spans="1:12" x14ac:dyDescent="0.25">
      <c r="A2727" s="184" t="s">
        <v>11823</v>
      </c>
      <c r="B2727" s="184" t="s">
        <v>11824</v>
      </c>
      <c r="C2727" s="184" t="s">
        <v>56</v>
      </c>
      <c r="F2727" s="184" t="s">
        <v>3344</v>
      </c>
      <c r="G2727" s="185">
        <v>76791.47</v>
      </c>
      <c r="H2727" s="184" t="s">
        <v>11825</v>
      </c>
      <c r="I2727" s="184" t="s">
        <v>11826</v>
      </c>
      <c r="J2727" s="184" t="s">
        <v>11827</v>
      </c>
      <c r="K2727" s="184" t="s">
        <v>514</v>
      </c>
      <c r="L2727" s="184" t="s">
        <v>514</v>
      </c>
    </row>
    <row r="2728" spans="1:12" x14ac:dyDescent="0.25">
      <c r="A2728" s="184" t="s">
        <v>11828</v>
      </c>
      <c r="B2728" s="184" t="s">
        <v>11829</v>
      </c>
      <c r="C2728" s="184" t="s">
        <v>56</v>
      </c>
      <c r="F2728" s="184" t="s">
        <v>3344</v>
      </c>
      <c r="G2728" s="185">
        <v>10550.67</v>
      </c>
      <c r="H2728" s="184" t="s">
        <v>11830</v>
      </c>
      <c r="I2728" s="184" t="s">
        <v>11831</v>
      </c>
      <c r="J2728" s="184" t="s">
        <v>9212</v>
      </c>
      <c r="K2728" s="184" t="s">
        <v>514</v>
      </c>
      <c r="L2728" s="184" t="s">
        <v>514</v>
      </c>
    </row>
    <row r="2729" spans="1:12" x14ac:dyDescent="0.25">
      <c r="A2729" s="184" t="s">
        <v>11832</v>
      </c>
      <c r="B2729" s="184" t="s">
        <v>11833</v>
      </c>
      <c r="C2729" s="184" t="s">
        <v>56</v>
      </c>
      <c r="F2729" s="184" t="s">
        <v>3344</v>
      </c>
      <c r="G2729" s="185">
        <v>30134.39</v>
      </c>
      <c r="H2729" s="184" t="s">
        <v>11834</v>
      </c>
      <c r="I2729" s="184" t="s">
        <v>11835</v>
      </c>
      <c r="J2729" s="184" t="s">
        <v>11836</v>
      </c>
      <c r="K2729" s="184" t="s">
        <v>514</v>
      </c>
      <c r="L2729" s="184" t="s">
        <v>514</v>
      </c>
    </row>
    <row r="2730" spans="1:12" x14ac:dyDescent="0.25">
      <c r="A2730" s="184" t="s">
        <v>11837</v>
      </c>
      <c r="B2730" s="184" t="s">
        <v>11838</v>
      </c>
      <c r="C2730" s="184" t="s">
        <v>56</v>
      </c>
      <c r="F2730" s="184" t="s">
        <v>3344</v>
      </c>
      <c r="G2730" s="185">
        <v>37667.980000000003</v>
      </c>
      <c r="H2730" s="184" t="s">
        <v>11839</v>
      </c>
      <c r="I2730" s="184" t="s">
        <v>11840</v>
      </c>
      <c r="J2730" s="184" t="s">
        <v>11841</v>
      </c>
      <c r="K2730" s="184" t="s">
        <v>514</v>
      </c>
      <c r="L2730" s="184" t="s">
        <v>514</v>
      </c>
    </row>
    <row r="2731" spans="1:12" x14ac:dyDescent="0.25">
      <c r="A2731" s="184" t="s">
        <v>11842</v>
      </c>
      <c r="B2731" s="184" t="s">
        <v>11843</v>
      </c>
      <c r="C2731" s="184" t="s">
        <v>3220</v>
      </c>
      <c r="F2731" s="184" t="s">
        <v>3344</v>
      </c>
      <c r="G2731" s="185">
        <v>603.58000000000004</v>
      </c>
      <c r="H2731" s="184" t="s">
        <v>11844</v>
      </c>
      <c r="I2731" s="184" t="s">
        <v>11845</v>
      </c>
      <c r="J2731" s="184" t="s">
        <v>1269</v>
      </c>
      <c r="K2731" s="184" t="s">
        <v>514</v>
      </c>
      <c r="L2731" s="184" t="s">
        <v>514</v>
      </c>
    </row>
    <row r="2732" spans="1:12" x14ac:dyDescent="0.25">
      <c r="A2732" s="184" t="s">
        <v>11846</v>
      </c>
      <c r="B2732" s="184" t="s">
        <v>11847</v>
      </c>
      <c r="C2732" s="184" t="s">
        <v>74</v>
      </c>
      <c r="F2732" s="184" t="s">
        <v>3344</v>
      </c>
      <c r="G2732" s="185">
        <v>17410.990000000002</v>
      </c>
      <c r="H2732" s="184" t="s">
        <v>11848</v>
      </c>
      <c r="I2732" s="184" t="s">
        <v>11849</v>
      </c>
      <c r="J2732" s="184" t="s">
        <v>11850</v>
      </c>
      <c r="K2732" s="184" t="s">
        <v>11851</v>
      </c>
      <c r="L2732" s="184" t="s">
        <v>514</v>
      </c>
    </row>
    <row r="2733" spans="1:12" x14ac:dyDescent="0.25">
      <c r="A2733" s="184" t="s">
        <v>11852</v>
      </c>
      <c r="B2733" s="184" t="s">
        <v>11853</v>
      </c>
      <c r="C2733" s="184" t="s">
        <v>56</v>
      </c>
      <c r="F2733" s="184" t="s">
        <v>3344</v>
      </c>
      <c r="G2733" s="185">
        <v>254291.63</v>
      </c>
      <c r="H2733" s="184" t="s">
        <v>11825</v>
      </c>
      <c r="I2733" s="184" t="s">
        <v>11854</v>
      </c>
      <c r="J2733" s="184" t="s">
        <v>11855</v>
      </c>
      <c r="K2733" s="184" t="s">
        <v>514</v>
      </c>
      <c r="L2733" s="184" t="s">
        <v>514</v>
      </c>
    </row>
    <row r="2734" spans="1:12" x14ac:dyDescent="0.25">
      <c r="A2734" s="184" t="s">
        <v>11856</v>
      </c>
      <c r="B2734" s="184" t="s">
        <v>11857</v>
      </c>
      <c r="C2734" s="184" t="s">
        <v>56</v>
      </c>
      <c r="F2734" s="184" t="s">
        <v>3344</v>
      </c>
      <c r="G2734" s="185">
        <v>1442.33</v>
      </c>
      <c r="H2734" s="184" t="s">
        <v>514</v>
      </c>
      <c r="I2734" s="184" t="s">
        <v>11858</v>
      </c>
      <c r="J2734" s="184" t="s">
        <v>11859</v>
      </c>
      <c r="K2734" s="184" t="s">
        <v>514</v>
      </c>
      <c r="L2734" s="184" t="s">
        <v>514</v>
      </c>
    </row>
    <row r="2735" spans="1:12" x14ac:dyDescent="0.25">
      <c r="A2735" s="184" t="s">
        <v>11860</v>
      </c>
      <c r="B2735" s="184" t="s">
        <v>11861</v>
      </c>
      <c r="C2735" s="184" t="s">
        <v>56</v>
      </c>
      <c r="F2735" s="184" t="s">
        <v>3344</v>
      </c>
      <c r="G2735" s="185">
        <v>4631.6099999999997</v>
      </c>
      <c r="H2735" s="184" t="s">
        <v>11862</v>
      </c>
      <c r="I2735" s="184" t="s">
        <v>11863</v>
      </c>
      <c r="J2735" s="184" t="s">
        <v>4916</v>
      </c>
      <c r="K2735" s="184" t="s">
        <v>514</v>
      </c>
      <c r="L2735" s="184" t="s">
        <v>514</v>
      </c>
    </row>
    <row r="2736" spans="1:12" x14ac:dyDescent="0.25">
      <c r="A2736" s="184" t="s">
        <v>11864</v>
      </c>
      <c r="B2736" s="184" t="s">
        <v>11865</v>
      </c>
      <c r="C2736" s="184" t="s">
        <v>74</v>
      </c>
      <c r="F2736" s="184" t="s">
        <v>3314</v>
      </c>
      <c r="G2736" s="185">
        <v>823915.33</v>
      </c>
      <c r="H2736" s="184" t="s">
        <v>11866</v>
      </c>
      <c r="I2736" s="184" t="s">
        <v>11867</v>
      </c>
      <c r="J2736" s="184" t="s">
        <v>11868</v>
      </c>
      <c r="K2736" s="184" t="s">
        <v>11869</v>
      </c>
      <c r="L2736" s="184" t="s">
        <v>514</v>
      </c>
    </row>
    <row r="2737" spans="1:12" x14ac:dyDescent="0.25">
      <c r="A2737" s="184" t="s">
        <v>11870</v>
      </c>
      <c r="B2737" s="184" t="s">
        <v>11871</v>
      </c>
      <c r="C2737" s="184" t="s">
        <v>74</v>
      </c>
      <c r="F2737" s="184" t="s">
        <v>3314</v>
      </c>
      <c r="G2737" s="185">
        <v>691374.25</v>
      </c>
      <c r="H2737" s="184" t="s">
        <v>11872</v>
      </c>
      <c r="I2737" s="184" t="s">
        <v>11873</v>
      </c>
      <c r="J2737" s="184" t="s">
        <v>11874</v>
      </c>
      <c r="K2737" s="184" t="s">
        <v>11875</v>
      </c>
      <c r="L2737" s="184" t="s">
        <v>514</v>
      </c>
    </row>
    <row r="2738" spans="1:12" x14ac:dyDescent="0.25">
      <c r="A2738" s="184" t="s">
        <v>11876</v>
      </c>
      <c r="B2738" s="184" t="s">
        <v>11877</v>
      </c>
      <c r="C2738" s="184" t="s">
        <v>74</v>
      </c>
      <c r="F2738" s="184" t="s">
        <v>3314</v>
      </c>
      <c r="G2738" s="185">
        <v>595151.25</v>
      </c>
      <c r="H2738" s="184" t="s">
        <v>11878</v>
      </c>
      <c r="I2738" s="184" t="s">
        <v>11879</v>
      </c>
      <c r="J2738" s="184" t="s">
        <v>11880</v>
      </c>
      <c r="K2738" s="184" t="s">
        <v>11881</v>
      </c>
      <c r="L2738" s="184" t="s">
        <v>514</v>
      </c>
    </row>
    <row r="2739" spans="1:12" x14ac:dyDescent="0.25">
      <c r="A2739" s="184" t="s">
        <v>11882</v>
      </c>
      <c r="B2739" s="184" t="s">
        <v>11883</v>
      </c>
      <c r="C2739" s="184" t="s">
        <v>79</v>
      </c>
      <c r="F2739" s="184" t="s">
        <v>11530</v>
      </c>
      <c r="G2739" s="185">
        <v>1561.37</v>
      </c>
      <c r="H2739" s="184" t="s">
        <v>514</v>
      </c>
      <c r="I2739" s="184" t="s">
        <v>11884</v>
      </c>
      <c r="J2739" s="184" t="s">
        <v>11885</v>
      </c>
      <c r="K2739" s="184" t="s">
        <v>514</v>
      </c>
      <c r="L2739" s="184" t="s">
        <v>514</v>
      </c>
    </row>
    <row r="2740" spans="1:12" x14ac:dyDescent="0.25">
      <c r="A2740" s="184" t="s">
        <v>11886</v>
      </c>
      <c r="B2740" s="184" t="s">
        <v>11887</v>
      </c>
      <c r="C2740" s="184" t="s">
        <v>447</v>
      </c>
      <c r="F2740" s="184" t="s">
        <v>962</v>
      </c>
      <c r="G2740" s="185">
        <v>5567.16</v>
      </c>
      <c r="H2740" s="184" t="s">
        <v>11888</v>
      </c>
      <c r="I2740" s="184" t="s">
        <v>11889</v>
      </c>
      <c r="J2740" s="184" t="s">
        <v>11890</v>
      </c>
      <c r="K2740" s="184" t="s">
        <v>514</v>
      </c>
      <c r="L2740" s="184" t="s">
        <v>514</v>
      </c>
    </row>
    <row r="2741" spans="1:12" x14ac:dyDescent="0.25">
      <c r="A2741" s="184" t="s">
        <v>11891</v>
      </c>
      <c r="B2741" s="184" t="s">
        <v>11892</v>
      </c>
      <c r="C2741" s="184" t="s">
        <v>79</v>
      </c>
      <c r="F2741" s="184" t="s">
        <v>2190</v>
      </c>
      <c r="G2741" s="185">
        <v>228339.82</v>
      </c>
      <c r="H2741" s="184" t="s">
        <v>11893</v>
      </c>
      <c r="I2741" s="184" t="s">
        <v>11894</v>
      </c>
      <c r="J2741" s="184" t="s">
        <v>11895</v>
      </c>
      <c r="K2741" s="184" t="s">
        <v>11896</v>
      </c>
      <c r="L2741" s="184" t="s">
        <v>11897</v>
      </c>
    </row>
    <row r="2742" spans="1:12" x14ac:dyDescent="0.25">
      <c r="A2742" s="184" t="s">
        <v>11898</v>
      </c>
      <c r="B2742" s="184" t="s">
        <v>11899</v>
      </c>
      <c r="C2742" s="184" t="s">
        <v>56</v>
      </c>
      <c r="F2742" s="184" t="s">
        <v>3344</v>
      </c>
      <c r="G2742" s="185">
        <v>52097.599999999999</v>
      </c>
      <c r="H2742" s="184" t="s">
        <v>11900</v>
      </c>
      <c r="I2742" s="184" t="s">
        <v>11901</v>
      </c>
      <c r="J2742" s="184" t="s">
        <v>11902</v>
      </c>
      <c r="K2742" s="184" t="s">
        <v>514</v>
      </c>
      <c r="L2742" s="184" t="s">
        <v>514</v>
      </c>
    </row>
    <row r="2743" spans="1:12" x14ac:dyDescent="0.25">
      <c r="A2743" s="184" t="s">
        <v>11903</v>
      </c>
      <c r="B2743" s="184" t="s">
        <v>11904</v>
      </c>
      <c r="C2743" s="184" t="s">
        <v>74</v>
      </c>
      <c r="F2743" s="184" t="s">
        <v>1067</v>
      </c>
      <c r="G2743" s="185">
        <v>14952.23</v>
      </c>
      <c r="H2743" s="184" t="s">
        <v>11905</v>
      </c>
      <c r="I2743" s="184" t="s">
        <v>806</v>
      </c>
      <c r="J2743" s="184" t="s">
        <v>807</v>
      </c>
      <c r="K2743" s="184" t="s">
        <v>514</v>
      </c>
      <c r="L2743" s="184" t="s">
        <v>514</v>
      </c>
    </row>
    <row r="2744" spans="1:12" x14ac:dyDescent="0.25">
      <c r="A2744" s="184" t="s">
        <v>11906</v>
      </c>
      <c r="B2744" s="184" t="s">
        <v>11907</v>
      </c>
      <c r="C2744" s="184" t="s">
        <v>74</v>
      </c>
      <c r="F2744" s="184" t="s">
        <v>826</v>
      </c>
      <c r="G2744" s="185">
        <v>12963.28</v>
      </c>
      <c r="H2744" s="184" t="s">
        <v>514</v>
      </c>
      <c r="I2744" s="184" t="s">
        <v>1079</v>
      </c>
      <c r="J2744" s="184" t="s">
        <v>1080</v>
      </c>
      <c r="K2744" s="184" t="s">
        <v>514</v>
      </c>
      <c r="L2744" s="184" t="s">
        <v>514</v>
      </c>
    </row>
    <row r="2745" spans="1:12" x14ac:dyDescent="0.25">
      <c r="A2745" s="184" t="s">
        <v>11908</v>
      </c>
      <c r="B2745" s="184" t="s">
        <v>11909</v>
      </c>
      <c r="C2745" s="184" t="s">
        <v>74</v>
      </c>
      <c r="F2745" s="184" t="s">
        <v>1067</v>
      </c>
      <c r="G2745" s="185">
        <v>19222.36</v>
      </c>
      <c r="H2745" s="184" t="s">
        <v>11910</v>
      </c>
      <c r="I2745" s="184" t="s">
        <v>11911</v>
      </c>
      <c r="J2745" s="184" t="s">
        <v>11912</v>
      </c>
      <c r="K2745" s="184" t="s">
        <v>514</v>
      </c>
      <c r="L2745" s="184" t="s">
        <v>514</v>
      </c>
    </row>
    <row r="2746" spans="1:12" x14ac:dyDescent="0.25">
      <c r="A2746" s="184" t="s">
        <v>11913</v>
      </c>
      <c r="B2746" s="184" t="s">
        <v>11914</v>
      </c>
      <c r="C2746" s="184" t="s">
        <v>74</v>
      </c>
      <c r="F2746" s="184" t="s">
        <v>1067</v>
      </c>
      <c r="G2746" s="185">
        <v>4548.71</v>
      </c>
      <c r="H2746" s="184" t="s">
        <v>11915</v>
      </c>
      <c r="I2746" s="184" t="s">
        <v>11916</v>
      </c>
      <c r="J2746" s="184" t="s">
        <v>11917</v>
      </c>
      <c r="K2746" s="184" t="s">
        <v>514</v>
      </c>
      <c r="L2746" s="184" t="s">
        <v>514</v>
      </c>
    </row>
    <row r="2747" spans="1:12" x14ac:dyDescent="0.25">
      <c r="A2747" s="184" t="s">
        <v>11918</v>
      </c>
      <c r="B2747" s="184" t="s">
        <v>11919</v>
      </c>
      <c r="C2747" s="184" t="s">
        <v>74</v>
      </c>
      <c r="F2747" s="184" t="s">
        <v>1067</v>
      </c>
      <c r="G2747" s="185">
        <v>16821.97</v>
      </c>
      <c r="H2747" s="184" t="s">
        <v>11920</v>
      </c>
      <c r="I2747" s="184" t="s">
        <v>1118</v>
      </c>
      <c r="J2747" s="184" t="s">
        <v>815</v>
      </c>
      <c r="K2747" s="184" t="s">
        <v>514</v>
      </c>
      <c r="L2747" s="184" t="s">
        <v>514</v>
      </c>
    </row>
    <row r="2748" spans="1:12" x14ac:dyDescent="0.25">
      <c r="A2748" s="184" t="s">
        <v>11921</v>
      </c>
      <c r="B2748" s="184" t="s">
        <v>11922</v>
      </c>
      <c r="C2748" s="184" t="s">
        <v>74</v>
      </c>
      <c r="F2748" s="184" t="s">
        <v>1067</v>
      </c>
      <c r="G2748" s="185">
        <v>15477.97</v>
      </c>
      <c r="H2748" s="184" t="s">
        <v>11923</v>
      </c>
      <c r="I2748" s="184" t="s">
        <v>1118</v>
      </c>
      <c r="J2748" s="184" t="s">
        <v>815</v>
      </c>
      <c r="K2748" s="184" t="s">
        <v>514</v>
      </c>
      <c r="L2748" s="184" t="s">
        <v>514</v>
      </c>
    </row>
    <row r="2749" spans="1:12" x14ac:dyDescent="0.25">
      <c r="A2749" s="184" t="s">
        <v>11924</v>
      </c>
      <c r="B2749" s="184" t="s">
        <v>11925</v>
      </c>
      <c r="C2749" s="184" t="s">
        <v>74</v>
      </c>
      <c r="F2749" s="184" t="s">
        <v>1067</v>
      </c>
      <c r="G2749" s="185">
        <v>20056.03</v>
      </c>
      <c r="H2749" s="184" t="s">
        <v>11926</v>
      </c>
      <c r="I2749" s="184" t="s">
        <v>1269</v>
      </c>
      <c r="J2749" s="184" t="s">
        <v>1270</v>
      </c>
      <c r="K2749" s="184" t="s">
        <v>514</v>
      </c>
      <c r="L2749" s="184" t="s">
        <v>514</v>
      </c>
    </row>
    <row r="2750" spans="1:12" x14ac:dyDescent="0.25">
      <c r="A2750" s="184" t="s">
        <v>11927</v>
      </c>
      <c r="B2750" s="184" t="s">
        <v>11928</v>
      </c>
      <c r="C2750" s="184" t="s">
        <v>74</v>
      </c>
      <c r="F2750" s="184" t="s">
        <v>1067</v>
      </c>
      <c r="G2750" s="185">
        <v>18783.919999999998</v>
      </c>
      <c r="H2750" s="184" t="s">
        <v>11929</v>
      </c>
      <c r="I2750" s="184" t="s">
        <v>1269</v>
      </c>
      <c r="J2750" s="184" t="s">
        <v>1270</v>
      </c>
      <c r="K2750" s="184" t="s">
        <v>514</v>
      </c>
      <c r="L2750" s="184" t="s">
        <v>514</v>
      </c>
    </row>
    <row r="2751" spans="1:12" x14ac:dyDescent="0.25">
      <c r="A2751" s="184" t="s">
        <v>11930</v>
      </c>
      <c r="B2751" s="184" t="s">
        <v>11931</v>
      </c>
      <c r="C2751" s="184" t="s">
        <v>74</v>
      </c>
      <c r="F2751" s="184" t="s">
        <v>826</v>
      </c>
      <c r="G2751" s="185">
        <v>25017.279999999999</v>
      </c>
      <c r="H2751" s="184" t="s">
        <v>11932</v>
      </c>
      <c r="I2751" s="184" t="s">
        <v>1079</v>
      </c>
      <c r="J2751" s="184" t="s">
        <v>1080</v>
      </c>
      <c r="K2751" s="184" t="s">
        <v>514</v>
      </c>
      <c r="L2751" s="184" t="s">
        <v>514</v>
      </c>
    </row>
    <row r="2752" spans="1:12" x14ac:dyDescent="0.25">
      <c r="A2752" s="184" t="s">
        <v>11933</v>
      </c>
      <c r="B2752" s="184" t="s">
        <v>11934</v>
      </c>
      <c r="C2752" s="184" t="s">
        <v>74</v>
      </c>
      <c r="F2752" s="184" t="s">
        <v>826</v>
      </c>
      <c r="G2752" s="185">
        <v>30056.09</v>
      </c>
      <c r="H2752" s="184" t="s">
        <v>11935</v>
      </c>
      <c r="I2752" s="184" t="s">
        <v>1074</v>
      </c>
      <c r="J2752" s="184" t="s">
        <v>1075</v>
      </c>
      <c r="K2752" s="184" t="s">
        <v>514</v>
      </c>
      <c r="L2752" s="184" t="s">
        <v>514</v>
      </c>
    </row>
    <row r="2753" spans="1:12" x14ac:dyDescent="0.25">
      <c r="A2753" s="184" t="s">
        <v>11936</v>
      </c>
      <c r="B2753" s="184" t="s">
        <v>11937</v>
      </c>
      <c r="C2753" s="184" t="s">
        <v>74</v>
      </c>
      <c r="F2753" s="184" t="s">
        <v>1067</v>
      </c>
      <c r="G2753" s="185">
        <v>11240.63</v>
      </c>
      <c r="H2753" s="184" t="s">
        <v>11938</v>
      </c>
      <c r="I2753" s="184" t="s">
        <v>1269</v>
      </c>
      <c r="J2753" s="184" t="s">
        <v>1270</v>
      </c>
      <c r="K2753" s="184" t="s">
        <v>514</v>
      </c>
      <c r="L2753" s="184" t="s">
        <v>514</v>
      </c>
    </row>
    <row r="2754" spans="1:12" x14ac:dyDescent="0.25">
      <c r="A2754" s="184" t="s">
        <v>11939</v>
      </c>
      <c r="B2754" s="184" t="s">
        <v>11940</v>
      </c>
      <c r="C2754" s="184" t="s">
        <v>74</v>
      </c>
      <c r="F2754" s="184" t="s">
        <v>826</v>
      </c>
      <c r="G2754" s="185">
        <v>43525.59</v>
      </c>
      <c r="H2754" s="184" t="s">
        <v>11941</v>
      </c>
      <c r="I2754" s="184" t="s">
        <v>1367</v>
      </c>
      <c r="J2754" s="184" t="s">
        <v>1368</v>
      </c>
      <c r="K2754" s="184" t="s">
        <v>514</v>
      </c>
      <c r="L2754" s="184" t="s">
        <v>514</v>
      </c>
    </row>
    <row r="2755" spans="1:12" x14ac:dyDescent="0.25">
      <c r="A2755" s="184" t="s">
        <v>11942</v>
      </c>
      <c r="B2755" s="184" t="s">
        <v>11940</v>
      </c>
      <c r="C2755" s="184" t="s">
        <v>74</v>
      </c>
      <c r="F2755" s="184" t="s">
        <v>826</v>
      </c>
      <c r="G2755" s="185">
        <v>43525.59</v>
      </c>
      <c r="H2755" s="184" t="s">
        <v>11941</v>
      </c>
      <c r="I2755" s="184" t="s">
        <v>1367</v>
      </c>
      <c r="J2755" s="184" t="s">
        <v>1368</v>
      </c>
      <c r="K2755" s="184" t="s">
        <v>514</v>
      </c>
      <c r="L2755" s="184" t="s">
        <v>514</v>
      </c>
    </row>
    <row r="2756" spans="1:12" x14ac:dyDescent="0.25">
      <c r="A2756" s="184" t="s">
        <v>11943</v>
      </c>
      <c r="B2756" s="184" t="s">
        <v>11944</v>
      </c>
      <c r="C2756" s="184" t="s">
        <v>74</v>
      </c>
      <c r="F2756" s="184" t="s">
        <v>1067</v>
      </c>
      <c r="G2756" s="185">
        <v>30992.94</v>
      </c>
      <c r="H2756" s="184" t="s">
        <v>11945</v>
      </c>
      <c r="I2756" s="184" t="s">
        <v>11946</v>
      </c>
      <c r="J2756" s="184" t="s">
        <v>11947</v>
      </c>
      <c r="K2756" s="184" t="s">
        <v>514</v>
      </c>
      <c r="L2756" s="184" t="s">
        <v>514</v>
      </c>
    </row>
    <row r="2757" spans="1:12" x14ac:dyDescent="0.25">
      <c r="A2757" s="184" t="s">
        <v>11948</v>
      </c>
      <c r="B2757" s="184" t="s">
        <v>11949</v>
      </c>
      <c r="C2757" s="184" t="s">
        <v>74</v>
      </c>
      <c r="F2757" s="184" t="s">
        <v>746</v>
      </c>
      <c r="G2757" s="185">
        <v>6623.87</v>
      </c>
      <c r="H2757" s="184" t="s">
        <v>514</v>
      </c>
      <c r="I2757" s="184" t="s">
        <v>11950</v>
      </c>
      <c r="J2757" s="184" t="s">
        <v>11951</v>
      </c>
      <c r="K2757" s="184" t="s">
        <v>514</v>
      </c>
      <c r="L2757" s="184" t="s">
        <v>514</v>
      </c>
    </row>
    <row r="2758" spans="1:12" x14ac:dyDescent="0.25">
      <c r="A2758" s="184" t="s">
        <v>11952</v>
      </c>
      <c r="B2758" s="184" t="s">
        <v>11953</v>
      </c>
      <c r="C2758" s="184" t="s">
        <v>74</v>
      </c>
      <c r="F2758" s="184" t="s">
        <v>746</v>
      </c>
      <c r="G2758" s="185">
        <v>9898.02</v>
      </c>
      <c r="H2758" s="184" t="s">
        <v>514</v>
      </c>
      <c r="I2758" s="184" t="s">
        <v>11954</v>
      </c>
      <c r="J2758" s="184" t="s">
        <v>11955</v>
      </c>
      <c r="K2758" s="184" t="s">
        <v>514</v>
      </c>
      <c r="L2758" s="184" t="s">
        <v>514</v>
      </c>
    </row>
    <row r="2759" spans="1:12" x14ac:dyDescent="0.25">
      <c r="A2759" s="184" t="s">
        <v>11956</v>
      </c>
      <c r="B2759" s="184" t="s">
        <v>11957</v>
      </c>
      <c r="C2759" s="184" t="s">
        <v>74</v>
      </c>
      <c r="F2759" s="184" t="s">
        <v>746</v>
      </c>
      <c r="G2759" s="185">
        <v>13146.98</v>
      </c>
      <c r="H2759" s="184" t="s">
        <v>514</v>
      </c>
      <c r="I2759" s="184" t="s">
        <v>11958</v>
      </c>
      <c r="J2759" s="184" t="s">
        <v>11959</v>
      </c>
      <c r="K2759" s="184" t="s">
        <v>514</v>
      </c>
      <c r="L2759" s="184" t="s">
        <v>514</v>
      </c>
    </row>
    <row r="2760" spans="1:12" x14ac:dyDescent="0.25">
      <c r="A2760" s="184" t="s">
        <v>11960</v>
      </c>
      <c r="B2760" s="184" t="s">
        <v>11961</v>
      </c>
      <c r="C2760" s="184" t="s">
        <v>56</v>
      </c>
      <c r="F2760" s="184" t="s">
        <v>2987</v>
      </c>
      <c r="G2760" s="185">
        <v>79571.149999999994</v>
      </c>
      <c r="H2760" s="184" t="s">
        <v>11962</v>
      </c>
      <c r="I2760" s="184" t="s">
        <v>514</v>
      </c>
      <c r="J2760" s="184" t="s">
        <v>11963</v>
      </c>
      <c r="K2760" s="184" t="s">
        <v>514</v>
      </c>
      <c r="L2760" s="184" t="s">
        <v>514</v>
      </c>
    </row>
    <row r="2761" spans="1:12" x14ac:dyDescent="0.25">
      <c r="A2761" s="184" t="s">
        <v>11964</v>
      </c>
      <c r="B2761" s="184" t="s">
        <v>11965</v>
      </c>
      <c r="C2761" s="184" t="s">
        <v>56</v>
      </c>
      <c r="F2761" s="184" t="s">
        <v>2296</v>
      </c>
      <c r="G2761" s="185">
        <v>2407754</v>
      </c>
      <c r="H2761" s="184" t="s">
        <v>11966</v>
      </c>
      <c r="I2761" s="184" t="s">
        <v>514</v>
      </c>
      <c r="J2761" s="184" t="s">
        <v>514</v>
      </c>
      <c r="K2761" s="184" t="s">
        <v>2326</v>
      </c>
      <c r="L2761" s="184" t="s">
        <v>514</v>
      </c>
    </row>
    <row r="2762" spans="1:12" x14ac:dyDescent="0.25">
      <c r="A2762" s="184" t="s">
        <v>11967</v>
      </c>
      <c r="B2762" s="184" t="s">
        <v>11968</v>
      </c>
      <c r="C2762" s="184" t="s">
        <v>74</v>
      </c>
      <c r="F2762" s="184" t="s">
        <v>510</v>
      </c>
      <c r="G2762" s="185">
        <v>293251.94</v>
      </c>
      <c r="H2762" s="184" t="s">
        <v>11969</v>
      </c>
      <c r="I2762" s="184" t="s">
        <v>512</v>
      </c>
      <c r="J2762" s="184" t="s">
        <v>513</v>
      </c>
      <c r="K2762" s="184" t="s">
        <v>514</v>
      </c>
      <c r="L2762" s="184" t="s">
        <v>514</v>
      </c>
    </row>
    <row r="2763" spans="1:12" x14ac:dyDescent="0.25">
      <c r="A2763" s="184" t="s">
        <v>11970</v>
      </c>
      <c r="B2763" s="184" t="s">
        <v>11971</v>
      </c>
      <c r="C2763" s="184" t="s">
        <v>11972</v>
      </c>
      <c r="F2763" s="184" t="s">
        <v>4765</v>
      </c>
      <c r="G2763" s="185">
        <v>182577.16</v>
      </c>
      <c r="H2763" s="184" t="s">
        <v>514</v>
      </c>
      <c r="I2763" s="184" t="s">
        <v>514</v>
      </c>
      <c r="J2763" s="184" t="s">
        <v>11973</v>
      </c>
      <c r="K2763" s="184" t="s">
        <v>514</v>
      </c>
      <c r="L2763" s="184" t="s">
        <v>514</v>
      </c>
    </row>
    <row r="2764" spans="1:12" x14ac:dyDescent="0.25">
      <c r="A2764" s="184" t="s">
        <v>11974</v>
      </c>
      <c r="B2764" s="184" t="s">
        <v>11975</v>
      </c>
      <c r="C2764" s="184" t="s">
        <v>11972</v>
      </c>
      <c r="F2764" s="184" t="s">
        <v>4765</v>
      </c>
      <c r="G2764" s="185">
        <v>417463.98</v>
      </c>
      <c r="H2764" s="184" t="s">
        <v>514</v>
      </c>
      <c r="I2764" s="184" t="s">
        <v>514</v>
      </c>
      <c r="J2764" s="184" t="s">
        <v>11976</v>
      </c>
      <c r="K2764" s="184" t="s">
        <v>514</v>
      </c>
      <c r="L2764" s="184" t="s">
        <v>514</v>
      </c>
    </row>
    <row r="2765" spans="1:12" x14ac:dyDescent="0.25">
      <c r="A2765" s="184" t="s">
        <v>11977</v>
      </c>
      <c r="B2765" s="184" t="s">
        <v>11978</v>
      </c>
      <c r="C2765" s="184" t="s">
        <v>11972</v>
      </c>
      <c r="F2765" s="184" t="s">
        <v>4765</v>
      </c>
      <c r="G2765" s="185">
        <v>691329.71</v>
      </c>
      <c r="H2765" s="184" t="s">
        <v>514</v>
      </c>
      <c r="I2765" s="184" t="s">
        <v>514</v>
      </c>
      <c r="J2765" s="184" t="s">
        <v>11979</v>
      </c>
      <c r="K2765" s="184" t="s">
        <v>514</v>
      </c>
      <c r="L2765" s="184" t="s">
        <v>514</v>
      </c>
    </row>
    <row r="2766" spans="1:12" x14ac:dyDescent="0.25">
      <c r="A2766" s="184" t="s">
        <v>11980</v>
      </c>
      <c r="B2766" s="184" t="s">
        <v>11981</v>
      </c>
      <c r="C2766" s="184" t="s">
        <v>11972</v>
      </c>
      <c r="F2766" s="184" t="s">
        <v>4765</v>
      </c>
      <c r="G2766" s="185">
        <v>246919.62</v>
      </c>
      <c r="H2766" s="184" t="s">
        <v>514</v>
      </c>
      <c r="I2766" s="184" t="s">
        <v>514</v>
      </c>
      <c r="J2766" s="184" t="s">
        <v>11982</v>
      </c>
      <c r="K2766" s="184" t="s">
        <v>514</v>
      </c>
      <c r="L2766" s="184" t="s">
        <v>514</v>
      </c>
    </row>
    <row r="2767" spans="1:12" x14ac:dyDescent="0.25">
      <c r="A2767" s="184" t="s">
        <v>11983</v>
      </c>
      <c r="B2767" s="184" t="s">
        <v>11984</v>
      </c>
      <c r="C2767" s="184" t="s">
        <v>11972</v>
      </c>
      <c r="F2767" s="184" t="s">
        <v>4765</v>
      </c>
      <c r="G2767" s="185">
        <v>151840</v>
      </c>
      <c r="H2767" s="184" t="s">
        <v>514</v>
      </c>
      <c r="I2767" s="184" t="s">
        <v>514</v>
      </c>
      <c r="J2767" s="184" t="s">
        <v>11985</v>
      </c>
      <c r="K2767" s="184" t="s">
        <v>514</v>
      </c>
      <c r="L2767" s="184" t="s">
        <v>514</v>
      </c>
    </row>
    <row r="2768" spans="1:12" x14ac:dyDescent="0.25">
      <c r="A2768" s="184" t="s">
        <v>11986</v>
      </c>
      <c r="B2768" s="184" t="s">
        <v>11987</v>
      </c>
      <c r="C2768" s="184" t="s">
        <v>11988</v>
      </c>
      <c r="F2768" s="184" t="s">
        <v>4765</v>
      </c>
      <c r="G2768" s="185">
        <v>25194</v>
      </c>
      <c r="H2768" s="184" t="s">
        <v>514</v>
      </c>
      <c r="I2768" s="184" t="s">
        <v>514</v>
      </c>
      <c r="J2768" s="184" t="s">
        <v>11989</v>
      </c>
      <c r="K2768" s="184" t="s">
        <v>514</v>
      </c>
      <c r="L2768" s="184" t="s">
        <v>514</v>
      </c>
    </row>
    <row r="2769" spans="1:12" x14ac:dyDescent="0.25">
      <c r="A2769" s="184" t="s">
        <v>11990</v>
      </c>
      <c r="B2769" s="184" t="s">
        <v>11991</v>
      </c>
      <c r="C2769" s="184" t="s">
        <v>11988</v>
      </c>
      <c r="F2769" s="184" t="s">
        <v>4765</v>
      </c>
      <c r="G2769" s="185">
        <v>30876.799999999999</v>
      </c>
      <c r="H2769" s="184" t="s">
        <v>514</v>
      </c>
      <c r="I2769" s="184" t="s">
        <v>514</v>
      </c>
      <c r="J2769" s="184" t="s">
        <v>11992</v>
      </c>
      <c r="K2769" s="184" t="s">
        <v>514</v>
      </c>
      <c r="L2769" s="184" t="s">
        <v>514</v>
      </c>
    </row>
    <row r="2770" spans="1:12" x14ac:dyDescent="0.25">
      <c r="A2770" s="184" t="s">
        <v>11993</v>
      </c>
      <c r="B2770" s="184" t="s">
        <v>11994</v>
      </c>
      <c r="C2770" s="184" t="s">
        <v>11972</v>
      </c>
      <c r="F2770" s="184" t="s">
        <v>4765</v>
      </c>
      <c r="G2770" s="185">
        <v>338208.2</v>
      </c>
      <c r="H2770" s="184" t="s">
        <v>514</v>
      </c>
      <c r="I2770" s="184" t="s">
        <v>514</v>
      </c>
      <c r="J2770" s="184" t="s">
        <v>11995</v>
      </c>
      <c r="K2770" s="184" t="s">
        <v>514</v>
      </c>
      <c r="L2770" s="184" t="s">
        <v>514</v>
      </c>
    </row>
    <row r="2771" spans="1:12" x14ac:dyDescent="0.25">
      <c r="A2771" s="184" t="s">
        <v>11996</v>
      </c>
      <c r="B2771" s="184" t="s">
        <v>11997</v>
      </c>
      <c r="C2771" s="184" t="s">
        <v>11972</v>
      </c>
      <c r="F2771" s="184" t="s">
        <v>4765</v>
      </c>
      <c r="G2771" s="185">
        <v>429496.77</v>
      </c>
      <c r="H2771" s="184" t="s">
        <v>514</v>
      </c>
      <c r="I2771" s="184" t="s">
        <v>514</v>
      </c>
      <c r="J2771" s="184" t="s">
        <v>11998</v>
      </c>
      <c r="K2771" s="184" t="s">
        <v>514</v>
      </c>
      <c r="L2771" s="184" t="s">
        <v>514</v>
      </c>
    </row>
    <row r="2772" spans="1:12" x14ac:dyDescent="0.25">
      <c r="A2772" s="184" t="s">
        <v>11999</v>
      </c>
      <c r="B2772" s="184" t="s">
        <v>12000</v>
      </c>
      <c r="C2772" s="184" t="s">
        <v>11972</v>
      </c>
      <c r="F2772" s="184" t="s">
        <v>4765</v>
      </c>
      <c r="G2772" s="185">
        <v>520785.35</v>
      </c>
      <c r="H2772" s="184" t="s">
        <v>514</v>
      </c>
      <c r="I2772" s="184" t="s">
        <v>514</v>
      </c>
      <c r="J2772" s="184" t="s">
        <v>12001</v>
      </c>
      <c r="K2772" s="184" t="s">
        <v>514</v>
      </c>
      <c r="L2772" s="184" t="s">
        <v>514</v>
      </c>
    </row>
    <row r="2773" spans="1:12" x14ac:dyDescent="0.25">
      <c r="A2773" s="184" t="s">
        <v>12002</v>
      </c>
      <c r="B2773" s="184" t="s">
        <v>12003</v>
      </c>
      <c r="C2773" s="184" t="s">
        <v>11972</v>
      </c>
      <c r="F2773" s="184" t="s">
        <v>4765</v>
      </c>
      <c r="G2773" s="185">
        <v>493839.23</v>
      </c>
      <c r="H2773" s="184" t="s">
        <v>514</v>
      </c>
      <c r="I2773" s="184" t="s">
        <v>514</v>
      </c>
      <c r="J2773" s="184" t="s">
        <v>12004</v>
      </c>
      <c r="K2773" s="184" t="s">
        <v>514</v>
      </c>
      <c r="L2773" s="184" t="s">
        <v>514</v>
      </c>
    </row>
    <row r="2774" spans="1:12" x14ac:dyDescent="0.25">
      <c r="A2774" s="184" t="s">
        <v>12005</v>
      </c>
      <c r="B2774" s="184" t="s">
        <v>12006</v>
      </c>
      <c r="C2774" s="184" t="s">
        <v>11972</v>
      </c>
      <c r="F2774" s="184" t="s">
        <v>4765</v>
      </c>
      <c r="G2774" s="185">
        <v>676416.38</v>
      </c>
      <c r="H2774" s="184" t="s">
        <v>514</v>
      </c>
      <c r="I2774" s="184" t="s">
        <v>514</v>
      </c>
      <c r="J2774" s="184" t="s">
        <v>12007</v>
      </c>
      <c r="K2774" s="184" t="s">
        <v>514</v>
      </c>
      <c r="L2774" s="184" t="s">
        <v>514</v>
      </c>
    </row>
    <row r="2775" spans="1:12" x14ac:dyDescent="0.25">
      <c r="A2775" s="184" t="s">
        <v>12008</v>
      </c>
      <c r="B2775" s="184" t="s">
        <v>12009</v>
      </c>
      <c r="C2775" s="184" t="s">
        <v>11972</v>
      </c>
      <c r="F2775" s="184" t="s">
        <v>4765</v>
      </c>
      <c r="G2775" s="185">
        <v>89816.47</v>
      </c>
      <c r="H2775" s="184" t="s">
        <v>514</v>
      </c>
      <c r="I2775" s="184" t="s">
        <v>514</v>
      </c>
      <c r="J2775" s="184" t="s">
        <v>12010</v>
      </c>
      <c r="K2775" s="184" t="s">
        <v>514</v>
      </c>
      <c r="L2775" s="184" t="s">
        <v>514</v>
      </c>
    </row>
    <row r="2776" spans="1:12" x14ac:dyDescent="0.25">
      <c r="A2776" s="184" t="s">
        <v>12011</v>
      </c>
      <c r="B2776" s="184" t="s">
        <v>12012</v>
      </c>
      <c r="C2776" s="184" t="s">
        <v>11972</v>
      </c>
      <c r="F2776" s="184" t="s">
        <v>4765</v>
      </c>
      <c r="G2776" s="185">
        <v>179632.94</v>
      </c>
      <c r="H2776" s="184" t="s">
        <v>514</v>
      </c>
      <c r="I2776" s="184" t="s">
        <v>514</v>
      </c>
      <c r="J2776" s="184" t="s">
        <v>6765</v>
      </c>
      <c r="K2776" s="184" t="s">
        <v>514</v>
      </c>
      <c r="L2776" s="184" t="s">
        <v>514</v>
      </c>
    </row>
    <row r="2777" spans="1:12" x14ac:dyDescent="0.25">
      <c r="A2777" s="184" t="s">
        <v>12013</v>
      </c>
      <c r="B2777" s="184" t="s">
        <v>12014</v>
      </c>
      <c r="C2777" s="184" t="s">
        <v>11972</v>
      </c>
      <c r="F2777" s="184" t="s">
        <v>4765</v>
      </c>
      <c r="G2777" s="185">
        <v>269449.42</v>
      </c>
      <c r="H2777" s="184" t="s">
        <v>514</v>
      </c>
      <c r="I2777" s="184" t="s">
        <v>514</v>
      </c>
      <c r="J2777" s="184" t="s">
        <v>12015</v>
      </c>
      <c r="K2777" s="184" t="s">
        <v>514</v>
      </c>
      <c r="L2777" s="184" t="s">
        <v>514</v>
      </c>
    </row>
    <row r="2778" spans="1:12" x14ac:dyDescent="0.25">
      <c r="A2778" s="184" t="s">
        <v>12016</v>
      </c>
      <c r="B2778" s="184" t="s">
        <v>12017</v>
      </c>
      <c r="C2778" s="184" t="s">
        <v>11972</v>
      </c>
      <c r="F2778" s="184" t="s">
        <v>4765</v>
      </c>
      <c r="G2778" s="185">
        <v>359265.89</v>
      </c>
      <c r="H2778" s="184" t="s">
        <v>514</v>
      </c>
      <c r="I2778" s="184" t="s">
        <v>514</v>
      </c>
      <c r="J2778" s="184" t="s">
        <v>12018</v>
      </c>
      <c r="K2778" s="184" t="s">
        <v>514</v>
      </c>
      <c r="L2778" s="184" t="s">
        <v>514</v>
      </c>
    </row>
    <row r="2779" spans="1:12" x14ac:dyDescent="0.25">
      <c r="A2779" s="184" t="s">
        <v>12019</v>
      </c>
      <c r="B2779" s="184" t="s">
        <v>12020</v>
      </c>
      <c r="C2779" s="184" t="s">
        <v>11972</v>
      </c>
      <c r="F2779" s="184" t="s">
        <v>4765</v>
      </c>
      <c r="G2779" s="185">
        <v>538898.82999999996</v>
      </c>
      <c r="H2779" s="184" t="s">
        <v>514</v>
      </c>
      <c r="I2779" s="184" t="s">
        <v>514</v>
      </c>
      <c r="J2779" s="184" t="s">
        <v>12021</v>
      </c>
      <c r="K2779" s="184" t="s">
        <v>514</v>
      </c>
      <c r="L2779" s="184" t="s">
        <v>514</v>
      </c>
    </row>
    <row r="2780" spans="1:12" x14ac:dyDescent="0.25">
      <c r="A2780" s="184" t="s">
        <v>12022</v>
      </c>
      <c r="B2780" s="184" t="s">
        <v>12023</v>
      </c>
      <c r="C2780" s="184" t="s">
        <v>11972</v>
      </c>
      <c r="F2780" s="184" t="s">
        <v>4765</v>
      </c>
      <c r="G2780" s="185">
        <v>496008.75</v>
      </c>
      <c r="H2780" s="184" t="s">
        <v>514</v>
      </c>
      <c r="I2780" s="184" t="s">
        <v>514</v>
      </c>
      <c r="J2780" s="184" t="s">
        <v>12024</v>
      </c>
      <c r="K2780" s="184" t="s">
        <v>514</v>
      </c>
      <c r="L2780" s="184" t="s">
        <v>514</v>
      </c>
    </row>
    <row r="2781" spans="1:12" x14ac:dyDescent="0.25">
      <c r="A2781" s="184" t="s">
        <v>12025</v>
      </c>
      <c r="B2781" s="184" t="s">
        <v>12026</v>
      </c>
      <c r="C2781" s="184" t="s">
        <v>11972</v>
      </c>
      <c r="F2781" s="184" t="s">
        <v>4765</v>
      </c>
      <c r="G2781" s="185">
        <v>242588.67</v>
      </c>
      <c r="H2781" s="184" t="s">
        <v>514</v>
      </c>
      <c r="I2781" s="184" t="s">
        <v>514</v>
      </c>
      <c r="J2781" s="184" t="s">
        <v>12027</v>
      </c>
      <c r="K2781" s="184" t="s">
        <v>514</v>
      </c>
      <c r="L2781" s="184" t="s">
        <v>514</v>
      </c>
    </row>
    <row r="2782" spans="1:12" x14ac:dyDescent="0.25">
      <c r="A2782" s="184" t="s">
        <v>12028</v>
      </c>
      <c r="B2782" s="184" t="s">
        <v>12029</v>
      </c>
      <c r="C2782" s="184" t="s">
        <v>11972</v>
      </c>
      <c r="F2782" s="184" t="s">
        <v>4765</v>
      </c>
      <c r="G2782" s="185">
        <v>327494.88</v>
      </c>
      <c r="H2782" s="184" t="s">
        <v>514</v>
      </c>
      <c r="I2782" s="184" t="s">
        <v>514</v>
      </c>
      <c r="J2782" s="184" t="s">
        <v>12030</v>
      </c>
      <c r="K2782" s="184" t="s">
        <v>514</v>
      </c>
      <c r="L2782" s="184" t="s">
        <v>514</v>
      </c>
    </row>
    <row r="2783" spans="1:12" x14ac:dyDescent="0.25">
      <c r="A2783" s="184" t="s">
        <v>12031</v>
      </c>
      <c r="B2783" s="184" t="s">
        <v>12032</v>
      </c>
      <c r="C2783" s="184" t="s">
        <v>11972</v>
      </c>
      <c r="F2783" s="184" t="s">
        <v>4765</v>
      </c>
      <c r="G2783" s="185">
        <v>144723</v>
      </c>
      <c r="H2783" s="184" t="s">
        <v>514</v>
      </c>
      <c r="I2783" s="184" t="s">
        <v>514</v>
      </c>
      <c r="J2783" s="184" t="s">
        <v>12033</v>
      </c>
      <c r="K2783" s="184" t="s">
        <v>514</v>
      </c>
      <c r="L2783" s="184" t="s">
        <v>514</v>
      </c>
    </row>
    <row r="2784" spans="1:12" x14ac:dyDescent="0.25">
      <c r="A2784" s="184" t="s">
        <v>12034</v>
      </c>
      <c r="B2784" s="184" t="s">
        <v>12035</v>
      </c>
      <c r="C2784" s="184" t="s">
        <v>11972</v>
      </c>
      <c r="F2784" s="184" t="s">
        <v>4765</v>
      </c>
      <c r="G2784" s="185">
        <v>1050936.92</v>
      </c>
      <c r="H2784" s="184" t="s">
        <v>514</v>
      </c>
      <c r="I2784" s="184" t="s">
        <v>514</v>
      </c>
      <c r="J2784" s="184" t="s">
        <v>12036</v>
      </c>
      <c r="K2784" s="184" t="s">
        <v>514</v>
      </c>
      <c r="L2784" s="184" t="s">
        <v>514</v>
      </c>
    </row>
    <row r="2785" spans="1:12" x14ac:dyDescent="0.25">
      <c r="A2785" s="184" t="s">
        <v>12037</v>
      </c>
      <c r="B2785" s="184" t="s">
        <v>12038</v>
      </c>
      <c r="C2785" s="184" t="s">
        <v>11972</v>
      </c>
      <c r="F2785" s="184" t="s">
        <v>4765</v>
      </c>
      <c r="G2785" s="185">
        <v>332405.14</v>
      </c>
      <c r="H2785" s="184" t="s">
        <v>514</v>
      </c>
      <c r="I2785" s="184" t="s">
        <v>514</v>
      </c>
      <c r="J2785" s="184" t="s">
        <v>11070</v>
      </c>
      <c r="K2785" s="184" t="s">
        <v>514</v>
      </c>
      <c r="L2785" s="184" t="s">
        <v>514</v>
      </c>
    </row>
    <row r="2786" spans="1:12" x14ac:dyDescent="0.25">
      <c r="A2786" s="184" t="s">
        <v>12039</v>
      </c>
      <c r="B2786" s="184" t="s">
        <v>12038</v>
      </c>
      <c r="C2786" s="184" t="s">
        <v>11972</v>
      </c>
      <c r="F2786" s="184" t="s">
        <v>4765</v>
      </c>
      <c r="G2786" s="185">
        <v>332405.14</v>
      </c>
      <c r="H2786" s="184" t="s">
        <v>514</v>
      </c>
      <c r="I2786" s="184" t="s">
        <v>514</v>
      </c>
      <c r="J2786" s="184" t="s">
        <v>11070</v>
      </c>
      <c r="K2786" s="184" t="s">
        <v>514</v>
      </c>
      <c r="L2786" s="184" t="s">
        <v>514</v>
      </c>
    </row>
    <row r="2787" spans="1:12" x14ac:dyDescent="0.25">
      <c r="A2787" s="184" t="s">
        <v>12040</v>
      </c>
      <c r="B2787" s="184" t="s">
        <v>12041</v>
      </c>
      <c r="C2787" s="184" t="s">
        <v>11972</v>
      </c>
      <c r="F2787" s="184" t="s">
        <v>4765</v>
      </c>
      <c r="G2787" s="185">
        <v>422221.62</v>
      </c>
      <c r="H2787" s="184" t="s">
        <v>514</v>
      </c>
      <c r="I2787" s="184" t="s">
        <v>514</v>
      </c>
      <c r="J2787" s="184" t="s">
        <v>12042</v>
      </c>
      <c r="K2787" s="184" t="s">
        <v>514</v>
      </c>
      <c r="L2787" s="184" t="s">
        <v>514</v>
      </c>
    </row>
    <row r="2788" spans="1:12" x14ac:dyDescent="0.25">
      <c r="A2788" s="184" t="s">
        <v>12043</v>
      </c>
      <c r="B2788" s="184" t="s">
        <v>12044</v>
      </c>
      <c r="C2788" s="184" t="s">
        <v>11972</v>
      </c>
      <c r="F2788" s="184" t="s">
        <v>4765</v>
      </c>
      <c r="G2788" s="185">
        <v>512038.09</v>
      </c>
      <c r="H2788" s="184" t="s">
        <v>514</v>
      </c>
      <c r="I2788" s="184" t="s">
        <v>514</v>
      </c>
      <c r="J2788" s="184" t="s">
        <v>12045</v>
      </c>
      <c r="K2788" s="184" t="s">
        <v>514</v>
      </c>
      <c r="L2788" s="184" t="s">
        <v>514</v>
      </c>
    </row>
    <row r="2789" spans="1:12" x14ac:dyDescent="0.25">
      <c r="A2789" s="184" t="s">
        <v>12046</v>
      </c>
      <c r="B2789" s="184" t="s">
        <v>12047</v>
      </c>
      <c r="C2789" s="184" t="s">
        <v>11972</v>
      </c>
      <c r="F2789" s="184" t="s">
        <v>4765</v>
      </c>
      <c r="G2789" s="185">
        <v>691671.03</v>
      </c>
      <c r="H2789" s="184" t="s">
        <v>514</v>
      </c>
      <c r="I2789" s="184" t="s">
        <v>514</v>
      </c>
      <c r="J2789" s="184" t="s">
        <v>12048</v>
      </c>
      <c r="K2789" s="184" t="s">
        <v>514</v>
      </c>
      <c r="L2789" s="184" t="s">
        <v>514</v>
      </c>
    </row>
    <row r="2790" spans="1:12" x14ac:dyDescent="0.25">
      <c r="A2790" s="184" t="s">
        <v>12049</v>
      </c>
      <c r="B2790" s="184" t="s">
        <v>12050</v>
      </c>
      <c r="C2790" s="184" t="s">
        <v>11972</v>
      </c>
      <c r="F2790" s="184" t="s">
        <v>4765</v>
      </c>
      <c r="G2790" s="185">
        <v>871303.98</v>
      </c>
      <c r="H2790" s="184" t="s">
        <v>514</v>
      </c>
      <c r="I2790" s="184" t="s">
        <v>514</v>
      </c>
      <c r="J2790" s="184" t="s">
        <v>12051</v>
      </c>
      <c r="K2790" s="184" t="s">
        <v>514</v>
      </c>
      <c r="L2790" s="184" t="s">
        <v>514</v>
      </c>
    </row>
    <row r="2791" spans="1:12" x14ac:dyDescent="0.25">
      <c r="A2791" s="184" t="s">
        <v>12052</v>
      </c>
      <c r="B2791" s="184" t="s">
        <v>12053</v>
      </c>
      <c r="C2791" s="184" t="s">
        <v>11972</v>
      </c>
      <c r="F2791" s="184" t="s">
        <v>4765</v>
      </c>
      <c r="G2791" s="185">
        <v>485177.35</v>
      </c>
      <c r="H2791" s="184" t="s">
        <v>514</v>
      </c>
      <c r="I2791" s="184" t="s">
        <v>514</v>
      </c>
      <c r="J2791" s="184" t="s">
        <v>12054</v>
      </c>
      <c r="K2791" s="184" t="s">
        <v>514</v>
      </c>
      <c r="L2791" s="184" t="s">
        <v>514</v>
      </c>
    </row>
    <row r="2792" spans="1:12" x14ac:dyDescent="0.25">
      <c r="A2792" s="184" t="s">
        <v>12055</v>
      </c>
      <c r="B2792" s="184" t="s">
        <v>12056</v>
      </c>
      <c r="C2792" s="184" t="s">
        <v>11972</v>
      </c>
      <c r="F2792" s="184" t="s">
        <v>4765</v>
      </c>
      <c r="G2792" s="185">
        <v>574993.82999999996</v>
      </c>
      <c r="H2792" s="184" t="s">
        <v>514</v>
      </c>
      <c r="I2792" s="184" t="s">
        <v>514</v>
      </c>
      <c r="J2792" s="184" t="s">
        <v>12057</v>
      </c>
      <c r="K2792" s="184" t="s">
        <v>514</v>
      </c>
      <c r="L2792" s="184" t="s">
        <v>514</v>
      </c>
    </row>
    <row r="2793" spans="1:12" x14ac:dyDescent="0.25">
      <c r="A2793" s="184" t="s">
        <v>12058</v>
      </c>
      <c r="B2793" s="184" t="s">
        <v>12059</v>
      </c>
      <c r="C2793" s="184" t="s">
        <v>11972</v>
      </c>
      <c r="F2793" s="184" t="s">
        <v>4765</v>
      </c>
      <c r="G2793" s="185">
        <v>1536114.27</v>
      </c>
      <c r="H2793" s="184" t="s">
        <v>514</v>
      </c>
      <c r="I2793" s="184" t="s">
        <v>514</v>
      </c>
      <c r="J2793" s="184" t="s">
        <v>12060</v>
      </c>
      <c r="K2793" s="184" t="s">
        <v>514</v>
      </c>
      <c r="L2793" s="184" t="s">
        <v>514</v>
      </c>
    </row>
    <row r="2794" spans="1:12" x14ac:dyDescent="0.25">
      <c r="A2794" s="184" t="s">
        <v>12061</v>
      </c>
      <c r="B2794" s="184" t="s">
        <v>12062</v>
      </c>
      <c r="C2794" s="184" t="s">
        <v>11972</v>
      </c>
      <c r="F2794" s="184" t="s">
        <v>4765</v>
      </c>
      <c r="G2794" s="185">
        <v>1455532.05</v>
      </c>
      <c r="H2794" s="184" t="s">
        <v>514</v>
      </c>
      <c r="I2794" s="184" t="s">
        <v>514</v>
      </c>
      <c r="J2794" s="184" t="s">
        <v>12063</v>
      </c>
      <c r="K2794" s="184" t="s">
        <v>514</v>
      </c>
      <c r="L2794" s="184" t="s">
        <v>514</v>
      </c>
    </row>
    <row r="2795" spans="1:12" x14ac:dyDescent="0.25">
      <c r="A2795" s="184" t="s">
        <v>12064</v>
      </c>
      <c r="B2795" s="184" t="s">
        <v>12065</v>
      </c>
      <c r="C2795" s="184" t="s">
        <v>11972</v>
      </c>
      <c r="F2795" s="184" t="s">
        <v>4765</v>
      </c>
      <c r="G2795" s="185">
        <v>874725.41</v>
      </c>
      <c r="H2795" s="184" t="s">
        <v>514</v>
      </c>
      <c r="I2795" s="184" t="s">
        <v>514</v>
      </c>
      <c r="J2795" s="184" t="s">
        <v>12066</v>
      </c>
      <c r="K2795" s="184" t="s">
        <v>514</v>
      </c>
      <c r="L2795" s="184" t="s">
        <v>514</v>
      </c>
    </row>
    <row r="2796" spans="1:12" x14ac:dyDescent="0.25">
      <c r="A2796" s="184" t="s">
        <v>12067</v>
      </c>
      <c r="B2796" s="184" t="s">
        <v>12068</v>
      </c>
      <c r="C2796" s="184" t="s">
        <v>11972</v>
      </c>
      <c r="F2796" s="184" t="s">
        <v>4765</v>
      </c>
      <c r="G2796" s="185">
        <v>182577.16</v>
      </c>
      <c r="H2796" s="184" t="s">
        <v>514</v>
      </c>
      <c r="I2796" s="184" t="s">
        <v>514</v>
      </c>
      <c r="J2796" s="184" t="s">
        <v>11973</v>
      </c>
      <c r="K2796" s="184" t="s">
        <v>514</v>
      </c>
      <c r="L2796" s="184" t="s">
        <v>514</v>
      </c>
    </row>
    <row r="2797" spans="1:12" x14ac:dyDescent="0.25">
      <c r="A2797" s="184" t="s">
        <v>12069</v>
      </c>
      <c r="B2797" s="184" t="s">
        <v>12070</v>
      </c>
      <c r="C2797" s="184" t="s">
        <v>11972</v>
      </c>
      <c r="F2797" s="184" t="s">
        <v>4765</v>
      </c>
      <c r="G2797" s="185">
        <v>149468</v>
      </c>
      <c r="H2797" s="184" t="s">
        <v>514</v>
      </c>
      <c r="I2797" s="184" t="s">
        <v>514</v>
      </c>
      <c r="J2797" s="184" t="s">
        <v>12071</v>
      </c>
      <c r="K2797" s="184" t="s">
        <v>514</v>
      </c>
      <c r="L2797" s="184" t="s">
        <v>514</v>
      </c>
    </row>
    <row r="2798" spans="1:12" x14ac:dyDescent="0.25">
      <c r="A2798" s="184" t="s">
        <v>12072</v>
      </c>
      <c r="B2798" s="184" t="s">
        <v>12073</v>
      </c>
      <c r="C2798" s="184" t="s">
        <v>11972</v>
      </c>
      <c r="F2798" s="184" t="s">
        <v>4765</v>
      </c>
      <c r="G2798" s="185">
        <v>243214.26</v>
      </c>
      <c r="H2798" s="184" t="s">
        <v>514</v>
      </c>
      <c r="I2798" s="184" t="s">
        <v>514</v>
      </c>
      <c r="J2798" s="184" t="s">
        <v>12074</v>
      </c>
      <c r="K2798" s="184" t="s">
        <v>514</v>
      </c>
      <c r="L2798" s="184" t="s">
        <v>514</v>
      </c>
    </row>
    <row r="2799" spans="1:12" x14ac:dyDescent="0.25">
      <c r="A2799" s="184" t="s">
        <v>12075</v>
      </c>
      <c r="B2799" s="184" t="s">
        <v>12076</v>
      </c>
      <c r="C2799" s="184" t="s">
        <v>11972</v>
      </c>
      <c r="F2799" s="184" t="s">
        <v>4765</v>
      </c>
      <c r="G2799" s="185">
        <v>334502.84000000003</v>
      </c>
      <c r="H2799" s="184" t="s">
        <v>514</v>
      </c>
      <c r="I2799" s="184" t="s">
        <v>514</v>
      </c>
      <c r="J2799" s="184" t="s">
        <v>12077</v>
      </c>
      <c r="K2799" s="184" t="s">
        <v>514</v>
      </c>
      <c r="L2799" s="184" t="s">
        <v>514</v>
      </c>
    </row>
    <row r="2800" spans="1:12" x14ac:dyDescent="0.25">
      <c r="A2800" s="184" t="s">
        <v>12078</v>
      </c>
      <c r="B2800" s="184" t="s">
        <v>12079</v>
      </c>
      <c r="C2800" s="184" t="s">
        <v>11972</v>
      </c>
      <c r="F2800" s="184" t="s">
        <v>4765</v>
      </c>
      <c r="G2800" s="185">
        <v>517079.99</v>
      </c>
      <c r="H2800" s="184" t="s">
        <v>514</v>
      </c>
      <c r="I2800" s="184" t="s">
        <v>514</v>
      </c>
      <c r="J2800" s="184" t="s">
        <v>12080</v>
      </c>
      <c r="K2800" s="184" t="s">
        <v>514</v>
      </c>
      <c r="L2800" s="184" t="s">
        <v>514</v>
      </c>
    </row>
    <row r="2801" spans="1:12" x14ac:dyDescent="0.25">
      <c r="A2801" s="184" t="s">
        <v>12081</v>
      </c>
      <c r="B2801" s="184" t="s">
        <v>12082</v>
      </c>
      <c r="C2801" s="184" t="s">
        <v>11972</v>
      </c>
      <c r="F2801" s="184" t="s">
        <v>4765</v>
      </c>
      <c r="G2801" s="185">
        <v>608368.56999999995</v>
      </c>
      <c r="H2801" s="184" t="s">
        <v>514</v>
      </c>
      <c r="I2801" s="184" t="s">
        <v>514</v>
      </c>
      <c r="J2801" s="184" t="s">
        <v>12083</v>
      </c>
      <c r="K2801" s="184" t="s">
        <v>514</v>
      </c>
      <c r="L2801" s="184" t="s">
        <v>514</v>
      </c>
    </row>
    <row r="2802" spans="1:12" x14ac:dyDescent="0.25">
      <c r="A2802" s="184" t="s">
        <v>12084</v>
      </c>
      <c r="B2802" s="184" t="s">
        <v>12085</v>
      </c>
      <c r="C2802" s="184" t="s">
        <v>11972</v>
      </c>
      <c r="F2802" s="184" t="s">
        <v>4765</v>
      </c>
      <c r="G2802" s="185">
        <v>486428.53</v>
      </c>
      <c r="H2802" s="184" t="s">
        <v>514</v>
      </c>
      <c r="I2802" s="184" t="s">
        <v>514</v>
      </c>
      <c r="J2802" s="184" t="s">
        <v>12086</v>
      </c>
      <c r="K2802" s="184" t="s">
        <v>514</v>
      </c>
      <c r="L2802" s="184" t="s">
        <v>514</v>
      </c>
    </row>
    <row r="2803" spans="1:12" x14ac:dyDescent="0.25">
      <c r="A2803" s="184" t="s">
        <v>12087</v>
      </c>
      <c r="B2803" s="184" t="s">
        <v>12088</v>
      </c>
      <c r="C2803" s="184" t="s">
        <v>11972</v>
      </c>
      <c r="F2803" s="184" t="s">
        <v>4765</v>
      </c>
      <c r="G2803" s="185">
        <v>577717.1</v>
      </c>
      <c r="H2803" s="184" t="s">
        <v>514</v>
      </c>
      <c r="I2803" s="184" t="s">
        <v>514</v>
      </c>
      <c r="J2803" s="184" t="s">
        <v>12089</v>
      </c>
      <c r="K2803" s="184" t="s">
        <v>514</v>
      </c>
      <c r="L2803" s="184" t="s">
        <v>514</v>
      </c>
    </row>
    <row r="2804" spans="1:12" x14ac:dyDescent="0.25">
      <c r="A2804" s="184" t="s">
        <v>12090</v>
      </c>
      <c r="B2804" s="184" t="s">
        <v>12091</v>
      </c>
      <c r="C2804" s="184" t="s">
        <v>11972</v>
      </c>
      <c r="F2804" s="184" t="s">
        <v>4765</v>
      </c>
      <c r="G2804" s="185">
        <v>268380.64</v>
      </c>
      <c r="H2804" s="184" t="s">
        <v>514</v>
      </c>
      <c r="I2804" s="184" t="s">
        <v>514</v>
      </c>
      <c r="J2804" s="184" t="s">
        <v>12092</v>
      </c>
      <c r="K2804" s="184" t="s">
        <v>514</v>
      </c>
      <c r="L2804" s="184" t="s">
        <v>514</v>
      </c>
    </row>
    <row r="2805" spans="1:12" x14ac:dyDescent="0.25">
      <c r="A2805" s="184" t="s">
        <v>12093</v>
      </c>
      <c r="B2805" s="184" t="s">
        <v>12094</v>
      </c>
      <c r="C2805" s="184" t="s">
        <v>11972</v>
      </c>
      <c r="F2805" s="184" t="s">
        <v>4765</v>
      </c>
      <c r="G2805" s="185">
        <v>243214.26</v>
      </c>
      <c r="H2805" s="184" t="s">
        <v>514</v>
      </c>
      <c r="I2805" s="184" t="s">
        <v>514</v>
      </c>
      <c r="J2805" s="184" t="s">
        <v>12074</v>
      </c>
      <c r="K2805" s="184" t="s">
        <v>514</v>
      </c>
      <c r="L2805" s="184" t="s">
        <v>514</v>
      </c>
    </row>
    <row r="2806" spans="1:12" x14ac:dyDescent="0.25">
      <c r="A2806" s="184" t="s">
        <v>12095</v>
      </c>
      <c r="B2806" s="184" t="s">
        <v>12096</v>
      </c>
      <c r="C2806" s="184" t="s">
        <v>11972</v>
      </c>
      <c r="F2806" s="184" t="s">
        <v>4765</v>
      </c>
      <c r="G2806" s="185">
        <v>334502.84000000003</v>
      </c>
      <c r="H2806" s="184" t="s">
        <v>514</v>
      </c>
      <c r="I2806" s="184" t="s">
        <v>514</v>
      </c>
      <c r="J2806" s="184" t="s">
        <v>12077</v>
      </c>
      <c r="K2806" s="184" t="s">
        <v>514</v>
      </c>
      <c r="L2806" s="184" t="s">
        <v>514</v>
      </c>
    </row>
    <row r="2807" spans="1:12" x14ac:dyDescent="0.25">
      <c r="A2807" s="184" t="s">
        <v>12097</v>
      </c>
      <c r="B2807" s="184" t="s">
        <v>12098</v>
      </c>
      <c r="C2807" s="184" t="s">
        <v>11972</v>
      </c>
      <c r="F2807" s="184" t="s">
        <v>4765</v>
      </c>
      <c r="G2807" s="185">
        <v>195856.4</v>
      </c>
      <c r="H2807" s="184" t="s">
        <v>514</v>
      </c>
      <c r="I2807" s="184" t="s">
        <v>514</v>
      </c>
      <c r="J2807" s="184" t="s">
        <v>12099</v>
      </c>
      <c r="K2807" s="184" t="s">
        <v>514</v>
      </c>
      <c r="L2807" s="184" t="s">
        <v>514</v>
      </c>
    </row>
    <row r="2808" spans="1:12" x14ac:dyDescent="0.25">
      <c r="A2808" s="184" t="s">
        <v>12100</v>
      </c>
      <c r="B2808" s="184" t="s">
        <v>12101</v>
      </c>
      <c r="C2808" s="184" t="s">
        <v>11972</v>
      </c>
      <c r="F2808" s="184" t="s">
        <v>4765</v>
      </c>
      <c r="G2808" s="185">
        <v>150800</v>
      </c>
      <c r="H2808" s="184" t="s">
        <v>514</v>
      </c>
      <c r="I2808" s="184" t="s">
        <v>514</v>
      </c>
      <c r="J2808" s="184" t="s">
        <v>12102</v>
      </c>
      <c r="K2808" s="184" t="s">
        <v>514</v>
      </c>
      <c r="L2808" s="184" t="s">
        <v>514</v>
      </c>
    </row>
    <row r="2809" spans="1:12" x14ac:dyDescent="0.25">
      <c r="A2809" s="184" t="s">
        <v>12103</v>
      </c>
      <c r="B2809" s="184" t="s">
        <v>12104</v>
      </c>
      <c r="C2809" s="184" t="s">
        <v>11972</v>
      </c>
      <c r="F2809" s="184" t="s">
        <v>4765</v>
      </c>
      <c r="G2809" s="185">
        <v>362325</v>
      </c>
      <c r="H2809" s="184" t="s">
        <v>514</v>
      </c>
      <c r="I2809" s="184" t="s">
        <v>514</v>
      </c>
      <c r="J2809" s="184" t="s">
        <v>12105</v>
      </c>
      <c r="K2809" s="184" t="s">
        <v>514</v>
      </c>
      <c r="L2809" s="184" t="s">
        <v>514</v>
      </c>
    </row>
    <row r="2810" spans="1:12" x14ac:dyDescent="0.25">
      <c r="A2810" s="184" t="s">
        <v>12106</v>
      </c>
      <c r="B2810" s="184" t="s">
        <v>12107</v>
      </c>
      <c r="C2810" s="184" t="s">
        <v>11972</v>
      </c>
      <c r="F2810" s="184" t="s">
        <v>4765</v>
      </c>
      <c r="G2810" s="185">
        <v>460253.21</v>
      </c>
      <c r="H2810" s="184" t="s">
        <v>514</v>
      </c>
      <c r="I2810" s="184" t="s">
        <v>514</v>
      </c>
      <c r="J2810" s="184" t="s">
        <v>12108</v>
      </c>
      <c r="K2810" s="184" t="s">
        <v>514</v>
      </c>
      <c r="L2810" s="184" t="s">
        <v>514</v>
      </c>
    </row>
    <row r="2811" spans="1:12" x14ac:dyDescent="0.25">
      <c r="A2811" s="184" t="s">
        <v>12109</v>
      </c>
      <c r="B2811" s="184" t="s">
        <v>12110</v>
      </c>
      <c r="C2811" s="184" t="s">
        <v>11972</v>
      </c>
      <c r="F2811" s="184" t="s">
        <v>4765</v>
      </c>
      <c r="G2811" s="185">
        <v>558181.41</v>
      </c>
      <c r="H2811" s="184" t="s">
        <v>514</v>
      </c>
      <c r="I2811" s="184" t="s">
        <v>514</v>
      </c>
      <c r="J2811" s="184" t="s">
        <v>12111</v>
      </c>
      <c r="K2811" s="184" t="s">
        <v>514</v>
      </c>
      <c r="L2811" s="184" t="s">
        <v>514</v>
      </c>
    </row>
    <row r="2812" spans="1:12" x14ac:dyDescent="0.25">
      <c r="A2812" s="184" t="s">
        <v>12112</v>
      </c>
      <c r="B2812" s="184" t="s">
        <v>12113</v>
      </c>
      <c r="C2812" s="184" t="s">
        <v>11972</v>
      </c>
      <c r="F2812" s="184" t="s">
        <v>4765</v>
      </c>
      <c r="G2812" s="185">
        <v>754037.81</v>
      </c>
      <c r="H2812" s="184" t="s">
        <v>514</v>
      </c>
      <c r="I2812" s="184" t="s">
        <v>514</v>
      </c>
      <c r="J2812" s="184" t="s">
        <v>12114</v>
      </c>
      <c r="K2812" s="184" t="s">
        <v>514</v>
      </c>
      <c r="L2812" s="184" t="s">
        <v>514</v>
      </c>
    </row>
    <row r="2813" spans="1:12" x14ac:dyDescent="0.25">
      <c r="A2813" s="184" t="s">
        <v>12115</v>
      </c>
      <c r="B2813" s="184" t="s">
        <v>12116</v>
      </c>
      <c r="C2813" s="184" t="s">
        <v>11972</v>
      </c>
      <c r="F2813" s="184" t="s">
        <v>4765</v>
      </c>
      <c r="G2813" s="185">
        <v>949894.22</v>
      </c>
      <c r="H2813" s="184" t="s">
        <v>514</v>
      </c>
      <c r="I2813" s="184" t="s">
        <v>514</v>
      </c>
      <c r="J2813" s="184" t="s">
        <v>12117</v>
      </c>
      <c r="K2813" s="184" t="s">
        <v>514</v>
      </c>
      <c r="L2813" s="184" t="s">
        <v>514</v>
      </c>
    </row>
    <row r="2814" spans="1:12" x14ac:dyDescent="0.25">
      <c r="A2814" s="184" t="s">
        <v>12118</v>
      </c>
      <c r="B2814" s="184" t="s">
        <v>12119</v>
      </c>
      <c r="C2814" s="184" t="s">
        <v>11972</v>
      </c>
      <c r="F2814" s="184" t="s">
        <v>4765</v>
      </c>
      <c r="G2814" s="185">
        <v>528793.59</v>
      </c>
      <c r="H2814" s="184" t="s">
        <v>514</v>
      </c>
      <c r="I2814" s="184" t="s">
        <v>514</v>
      </c>
      <c r="J2814" s="184" t="s">
        <v>12120</v>
      </c>
      <c r="K2814" s="184" t="s">
        <v>514</v>
      </c>
      <c r="L2814" s="184" t="s">
        <v>514</v>
      </c>
    </row>
    <row r="2815" spans="1:12" x14ac:dyDescent="0.25">
      <c r="A2815" s="184" t="s">
        <v>12121</v>
      </c>
      <c r="B2815" s="184" t="s">
        <v>12122</v>
      </c>
      <c r="C2815" s="184" t="s">
        <v>11972</v>
      </c>
      <c r="F2815" s="184" t="s">
        <v>4765</v>
      </c>
      <c r="G2815" s="185">
        <v>264396.79999999999</v>
      </c>
      <c r="H2815" s="184" t="s">
        <v>514</v>
      </c>
      <c r="I2815" s="184" t="s">
        <v>514</v>
      </c>
      <c r="J2815" s="184" t="s">
        <v>12123</v>
      </c>
      <c r="K2815" s="184" t="s">
        <v>514</v>
      </c>
      <c r="L2815" s="184" t="s">
        <v>514</v>
      </c>
    </row>
    <row r="2816" spans="1:12" x14ac:dyDescent="0.25">
      <c r="A2816" s="184" t="s">
        <v>12124</v>
      </c>
      <c r="B2816" s="184" t="s">
        <v>12125</v>
      </c>
      <c r="C2816" s="184" t="s">
        <v>11972</v>
      </c>
      <c r="F2816" s="184" t="s">
        <v>4765</v>
      </c>
      <c r="G2816" s="185">
        <v>155631.04000000001</v>
      </c>
      <c r="H2816" s="184" t="s">
        <v>514</v>
      </c>
      <c r="I2816" s="184" t="s">
        <v>514</v>
      </c>
      <c r="J2816" s="184" t="s">
        <v>12126</v>
      </c>
      <c r="K2816" s="184" t="s">
        <v>514</v>
      </c>
      <c r="L2816" s="184" t="s">
        <v>514</v>
      </c>
    </row>
    <row r="2817" spans="1:12" x14ac:dyDescent="0.25">
      <c r="A2817" s="184" t="s">
        <v>12127</v>
      </c>
      <c r="B2817" s="184" t="s">
        <v>12128</v>
      </c>
      <c r="C2817" s="184" t="s">
        <v>11972</v>
      </c>
      <c r="F2817" s="184" t="s">
        <v>4765</v>
      </c>
      <c r="G2817" s="185">
        <v>247751.13</v>
      </c>
      <c r="H2817" s="184" t="s">
        <v>514</v>
      </c>
      <c r="I2817" s="184" t="s">
        <v>514</v>
      </c>
      <c r="J2817" s="184" t="s">
        <v>3387</v>
      </c>
      <c r="K2817" s="184" t="s">
        <v>514</v>
      </c>
      <c r="L2817" s="184" t="s">
        <v>514</v>
      </c>
    </row>
    <row r="2818" spans="1:12" x14ac:dyDescent="0.25">
      <c r="A2818" s="184" t="s">
        <v>12129</v>
      </c>
      <c r="B2818" s="184" t="s">
        <v>12130</v>
      </c>
      <c r="C2818" s="184" t="s">
        <v>11972</v>
      </c>
      <c r="F2818" s="184" t="s">
        <v>4765</v>
      </c>
      <c r="G2818" s="185">
        <v>152315</v>
      </c>
      <c r="H2818" s="184" t="s">
        <v>514</v>
      </c>
      <c r="I2818" s="184" t="s">
        <v>514</v>
      </c>
      <c r="J2818" s="184" t="s">
        <v>12131</v>
      </c>
      <c r="K2818" s="184" t="s">
        <v>514</v>
      </c>
      <c r="L2818" s="184" t="s">
        <v>514</v>
      </c>
    </row>
    <row r="2819" spans="1:12" x14ac:dyDescent="0.25">
      <c r="A2819" s="184" t="s">
        <v>12132</v>
      </c>
      <c r="B2819" s="184" t="s">
        <v>12133</v>
      </c>
      <c r="C2819" s="184" t="s">
        <v>11972</v>
      </c>
      <c r="F2819" s="184" t="s">
        <v>4765</v>
      </c>
      <c r="G2819" s="185">
        <v>339871.23</v>
      </c>
      <c r="H2819" s="184" t="s">
        <v>514</v>
      </c>
      <c r="I2819" s="184" t="s">
        <v>514</v>
      </c>
      <c r="J2819" s="184" t="s">
        <v>12134</v>
      </c>
      <c r="K2819" s="184" t="s">
        <v>514</v>
      </c>
      <c r="L2819" s="184" t="s">
        <v>514</v>
      </c>
    </row>
    <row r="2820" spans="1:12" x14ac:dyDescent="0.25">
      <c r="A2820" s="184" t="s">
        <v>12135</v>
      </c>
      <c r="B2820" s="184" t="s">
        <v>12136</v>
      </c>
      <c r="C2820" s="184" t="s">
        <v>11972</v>
      </c>
      <c r="F2820" s="184" t="s">
        <v>4765</v>
      </c>
      <c r="G2820" s="185">
        <v>431991.32</v>
      </c>
      <c r="H2820" s="184" t="s">
        <v>514</v>
      </c>
      <c r="I2820" s="184" t="s">
        <v>514</v>
      </c>
      <c r="J2820" s="184" t="s">
        <v>7112</v>
      </c>
      <c r="K2820" s="184" t="s">
        <v>514</v>
      </c>
      <c r="L2820" s="184" t="s">
        <v>514</v>
      </c>
    </row>
    <row r="2821" spans="1:12" x14ac:dyDescent="0.25">
      <c r="A2821" s="184" t="s">
        <v>12137</v>
      </c>
      <c r="B2821" s="184" t="s">
        <v>12138</v>
      </c>
      <c r="C2821" s="184" t="s">
        <v>11972</v>
      </c>
      <c r="F2821" s="184" t="s">
        <v>4765</v>
      </c>
      <c r="G2821" s="185">
        <v>524111.42</v>
      </c>
      <c r="H2821" s="184" t="s">
        <v>514</v>
      </c>
      <c r="I2821" s="184" t="s">
        <v>514</v>
      </c>
      <c r="J2821" s="184" t="s">
        <v>12139</v>
      </c>
      <c r="K2821" s="184" t="s">
        <v>514</v>
      </c>
      <c r="L2821" s="184" t="s">
        <v>514</v>
      </c>
    </row>
    <row r="2822" spans="1:12" x14ac:dyDescent="0.25">
      <c r="A2822" s="184" t="s">
        <v>12140</v>
      </c>
      <c r="B2822" s="184" t="s">
        <v>12141</v>
      </c>
      <c r="C2822" s="184" t="s">
        <v>11972</v>
      </c>
      <c r="F2822" s="184" t="s">
        <v>4765</v>
      </c>
      <c r="G2822" s="185">
        <v>616231.51</v>
      </c>
      <c r="H2822" s="184" t="s">
        <v>514</v>
      </c>
      <c r="I2822" s="184" t="s">
        <v>514</v>
      </c>
      <c r="J2822" s="184" t="s">
        <v>12142</v>
      </c>
      <c r="K2822" s="184" t="s">
        <v>514</v>
      </c>
      <c r="L2822" s="184" t="s">
        <v>514</v>
      </c>
    </row>
    <row r="2823" spans="1:12" x14ac:dyDescent="0.25">
      <c r="A2823" s="184" t="s">
        <v>12143</v>
      </c>
      <c r="B2823" s="184" t="s">
        <v>12144</v>
      </c>
      <c r="C2823" s="184" t="s">
        <v>11972</v>
      </c>
      <c r="F2823" s="184" t="s">
        <v>4765</v>
      </c>
      <c r="G2823" s="185">
        <v>708351.6</v>
      </c>
      <c r="H2823" s="184" t="s">
        <v>514</v>
      </c>
      <c r="I2823" s="184" t="s">
        <v>514</v>
      </c>
      <c r="J2823" s="184" t="s">
        <v>12145</v>
      </c>
      <c r="K2823" s="184" t="s">
        <v>514</v>
      </c>
      <c r="L2823" s="184" t="s">
        <v>514</v>
      </c>
    </row>
    <row r="2824" spans="1:12" x14ac:dyDescent="0.25">
      <c r="A2824" s="184" t="s">
        <v>12146</v>
      </c>
      <c r="B2824" s="184" t="s">
        <v>12147</v>
      </c>
      <c r="C2824" s="184" t="s">
        <v>11972</v>
      </c>
      <c r="F2824" s="184" t="s">
        <v>4765</v>
      </c>
      <c r="G2824" s="185">
        <v>311262.07</v>
      </c>
      <c r="H2824" s="184" t="s">
        <v>514</v>
      </c>
      <c r="I2824" s="184" t="s">
        <v>514</v>
      </c>
      <c r="J2824" s="184" t="s">
        <v>12148</v>
      </c>
      <c r="K2824" s="184" t="s">
        <v>514</v>
      </c>
      <c r="L2824" s="184" t="s">
        <v>514</v>
      </c>
    </row>
    <row r="2825" spans="1:12" x14ac:dyDescent="0.25">
      <c r="A2825" s="184" t="s">
        <v>12149</v>
      </c>
      <c r="B2825" s="184" t="s">
        <v>12150</v>
      </c>
      <c r="C2825" s="184" t="s">
        <v>11972</v>
      </c>
      <c r="F2825" s="184" t="s">
        <v>4765</v>
      </c>
      <c r="G2825" s="185">
        <v>403382.16</v>
      </c>
      <c r="H2825" s="184" t="s">
        <v>514</v>
      </c>
      <c r="I2825" s="184" t="s">
        <v>514</v>
      </c>
      <c r="J2825" s="184" t="s">
        <v>12151</v>
      </c>
      <c r="K2825" s="184" t="s">
        <v>514</v>
      </c>
      <c r="L2825" s="184" t="s">
        <v>514</v>
      </c>
    </row>
    <row r="2826" spans="1:12" x14ac:dyDescent="0.25">
      <c r="A2826" s="184" t="s">
        <v>12152</v>
      </c>
      <c r="B2826" s="184" t="s">
        <v>12153</v>
      </c>
      <c r="C2826" s="184" t="s">
        <v>11972</v>
      </c>
      <c r="F2826" s="184" t="s">
        <v>4765</v>
      </c>
      <c r="G2826" s="185">
        <v>495502.26</v>
      </c>
      <c r="H2826" s="184" t="s">
        <v>514</v>
      </c>
      <c r="I2826" s="184" t="s">
        <v>514</v>
      </c>
      <c r="J2826" s="184" t="s">
        <v>9510</v>
      </c>
      <c r="K2826" s="184" t="s">
        <v>514</v>
      </c>
      <c r="L2826" s="184" t="s">
        <v>514</v>
      </c>
    </row>
    <row r="2827" spans="1:12" x14ac:dyDescent="0.25">
      <c r="A2827" s="184" t="s">
        <v>12154</v>
      </c>
      <c r="B2827" s="184" t="s">
        <v>12155</v>
      </c>
      <c r="C2827" s="184" t="s">
        <v>11972</v>
      </c>
      <c r="F2827" s="184" t="s">
        <v>4765</v>
      </c>
      <c r="G2827" s="185">
        <v>225498.18</v>
      </c>
      <c r="H2827" s="184" t="s">
        <v>514</v>
      </c>
      <c r="I2827" s="184" t="s">
        <v>514</v>
      </c>
      <c r="J2827" s="184" t="s">
        <v>12156</v>
      </c>
      <c r="K2827" s="184" t="s">
        <v>514</v>
      </c>
      <c r="L2827" s="184" t="s">
        <v>514</v>
      </c>
    </row>
    <row r="2828" spans="1:12" x14ac:dyDescent="0.25">
      <c r="A2828" s="184" t="s">
        <v>12157</v>
      </c>
      <c r="B2828" s="184" t="s">
        <v>12158</v>
      </c>
      <c r="C2828" s="184" t="s">
        <v>11972</v>
      </c>
      <c r="F2828" s="184" t="s">
        <v>4765</v>
      </c>
      <c r="G2828" s="185">
        <v>339871.23</v>
      </c>
      <c r="H2828" s="184" t="s">
        <v>514</v>
      </c>
      <c r="I2828" s="184" t="s">
        <v>514</v>
      </c>
      <c r="J2828" s="184" t="s">
        <v>12134</v>
      </c>
      <c r="K2828" s="184" t="s">
        <v>514</v>
      </c>
      <c r="L2828" s="184" t="s">
        <v>514</v>
      </c>
    </row>
    <row r="2829" spans="1:12" x14ac:dyDescent="0.25">
      <c r="A2829" s="184" t="s">
        <v>12159</v>
      </c>
      <c r="B2829" s="184" t="s">
        <v>12160</v>
      </c>
      <c r="C2829" s="184" t="s">
        <v>11972</v>
      </c>
      <c r="F2829" s="184" t="s">
        <v>4765</v>
      </c>
      <c r="G2829" s="185">
        <v>612073.93000000005</v>
      </c>
      <c r="H2829" s="184" t="s">
        <v>514</v>
      </c>
      <c r="I2829" s="184" t="s">
        <v>514</v>
      </c>
      <c r="J2829" s="184" t="s">
        <v>12161</v>
      </c>
      <c r="K2829" s="184" t="s">
        <v>514</v>
      </c>
      <c r="L2829" s="184" t="s">
        <v>514</v>
      </c>
    </row>
    <row r="2830" spans="1:12" x14ac:dyDescent="0.25">
      <c r="A2830" s="184" t="s">
        <v>12162</v>
      </c>
      <c r="B2830" s="184" t="s">
        <v>12163</v>
      </c>
      <c r="C2830" s="184" t="s">
        <v>11972</v>
      </c>
      <c r="F2830" s="184" t="s">
        <v>4765</v>
      </c>
      <c r="G2830" s="185">
        <v>151840</v>
      </c>
      <c r="H2830" s="184" t="s">
        <v>514</v>
      </c>
      <c r="I2830" s="184" t="s">
        <v>514</v>
      </c>
      <c r="J2830" s="184" t="s">
        <v>11985</v>
      </c>
      <c r="K2830" s="184" t="s">
        <v>514</v>
      </c>
      <c r="L2830" s="184" t="s">
        <v>514</v>
      </c>
    </row>
    <row r="2831" spans="1:12" x14ac:dyDescent="0.25">
      <c r="A2831" s="184" t="s">
        <v>12164</v>
      </c>
      <c r="B2831" s="184" t="s">
        <v>12165</v>
      </c>
      <c r="C2831" s="184" t="s">
        <v>11972</v>
      </c>
      <c r="F2831" s="184" t="s">
        <v>4765</v>
      </c>
      <c r="G2831" s="185">
        <v>246919.62</v>
      </c>
      <c r="H2831" s="184" t="s">
        <v>514</v>
      </c>
      <c r="I2831" s="184" t="s">
        <v>514</v>
      </c>
      <c r="J2831" s="184" t="s">
        <v>11982</v>
      </c>
      <c r="K2831" s="184" t="s">
        <v>514</v>
      </c>
      <c r="L2831" s="184" t="s">
        <v>514</v>
      </c>
    </row>
    <row r="2832" spans="1:12" x14ac:dyDescent="0.25">
      <c r="A2832" s="184" t="s">
        <v>12166</v>
      </c>
      <c r="B2832" s="184" t="s">
        <v>12167</v>
      </c>
      <c r="C2832" s="184" t="s">
        <v>11972</v>
      </c>
      <c r="F2832" s="184" t="s">
        <v>4765</v>
      </c>
      <c r="G2832" s="185">
        <v>338208.2</v>
      </c>
      <c r="H2832" s="184" t="s">
        <v>514</v>
      </c>
      <c r="I2832" s="184" t="s">
        <v>514</v>
      </c>
      <c r="J2832" s="184" t="s">
        <v>11995</v>
      </c>
      <c r="K2832" s="184" t="s">
        <v>514</v>
      </c>
      <c r="L2832" s="184" t="s">
        <v>514</v>
      </c>
    </row>
    <row r="2833" spans="1:12" x14ac:dyDescent="0.25">
      <c r="A2833" s="184" t="s">
        <v>12168</v>
      </c>
      <c r="B2833" s="184" t="s">
        <v>12169</v>
      </c>
      <c r="C2833" s="184" t="s">
        <v>11972</v>
      </c>
      <c r="F2833" s="184" t="s">
        <v>4765</v>
      </c>
      <c r="G2833" s="185">
        <v>429496.77</v>
      </c>
      <c r="H2833" s="184" t="s">
        <v>514</v>
      </c>
      <c r="I2833" s="184" t="s">
        <v>514</v>
      </c>
      <c r="J2833" s="184" t="s">
        <v>11998</v>
      </c>
      <c r="K2833" s="184" t="s">
        <v>514</v>
      </c>
      <c r="L2833" s="184" t="s">
        <v>514</v>
      </c>
    </row>
    <row r="2834" spans="1:12" x14ac:dyDescent="0.25">
      <c r="A2834" s="184" t="s">
        <v>12170</v>
      </c>
      <c r="B2834" s="184" t="s">
        <v>12171</v>
      </c>
      <c r="C2834" s="184" t="s">
        <v>11972</v>
      </c>
      <c r="F2834" s="184" t="s">
        <v>4765</v>
      </c>
      <c r="G2834" s="185">
        <v>885939.66</v>
      </c>
      <c r="H2834" s="184" t="s">
        <v>514</v>
      </c>
      <c r="I2834" s="184" t="s">
        <v>514</v>
      </c>
      <c r="J2834" s="184" t="s">
        <v>12172</v>
      </c>
      <c r="K2834" s="184" t="s">
        <v>514</v>
      </c>
      <c r="L2834" s="184" t="s">
        <v>514</v>
      </c>
    </row>
    <row r="2835" spans="1:12" x14ac:dyDescent="0.25">
      <c r="A2835" s="184" t="s">
        <v>12173</v>
      </c>
      <c r="B2835" s="184" t="s">
        <v>12174</v>
      </c>
      <c r="C2835" s="184" t="s">
        <v>11972</v>
      </c>
      <c r="F2835" s="184" t="s">
        <v>12175</v>
      </c>
      <c r="G2835" s="185">
        <v>268380.53000000003</v>
      </c>
      <c r="H2835" s="184" t="s">
        <v>514</v>
      </c>
      <c r="I2835" s="184" t="s">
        <v>514</v>
      </c>
      <c r="J2835" s="184" t="s">
        <v>12176</v>
      </c>
      <c r="K2835" s="184" t="s">
        <v>514</v>
      </c>
      <c r="L2835" s="184" t="s">
        <v>514</v>
      </c>
    </row>
    <row r="2836" spans="1:12" x14ac:dyDescent="0.25">
      <c r="A2836" s="184" t="s">
        <v>12177</v>
      </c>
      <c r="B2836" s="184" t="s">
        <v>12178</v>
      </c>
      <c r="C2836" s="184" t="s">
        <v>11972</v>
      </c>
      <c r="F2836" s="184" t="s">
        <v>12175</v>
      </c>
      <c r="G2836" s="185">
        <v>366308.61</v>
      </c>
      <c r="H2836" s="184" t="s">
        <v>514</v>
      </c>
      <c r="I2836" s="184" t="s">
        <v>514</v>
      </c>
      <c r="J2836" s="184" t="s">
        <v>12179</v>
      </c>
      <c r="K2836" s="184" t="s">
        <v>514</v>
      </c>
      <c r="L2836" s="184" t="s">
        <v>514</v>
      </c>
    </row>
    <row r="2837" spans="1:12" x14ac:dyDescent="0.25">
      <c r="A2837" s="184" t="s">
        <v>12180</v>
      </c>
      <c r="B2837" s="184" t="s">
        <v>12181</v>
      </c>
      <c r="C2837" s="184" t="s">
        <v>11972</v>
      </c>
      <c r="F2837" s="184" t="s">
        <v>12175</v>
      </c>
      <c r="G2837" s="185">
        <v>464236.7</v>
      </c>
      <c r="H2837" s="184" t="s">
        <v>514</v>
      </c>
      <c r="I2837" s="184" t="s">
        <v>514</v>
      </c>
      <c r="J2837" s="184" t="s">
        <v>12182</v>
      </c>
      <c r="K2837" s="184" t="s">
        <v>514</v>
      </c>
      <c r="L2837" s="184" t="s">
        <v>514</v>
      </c>
    </row>
    <row r="2838" spans="1:12" x14ac:dyDescent="0.25">
      <c r="A2838" s="184" t="s">
        <v>12183</v>
      </c>
      <c r="B2838" s="184" t="s">
        <v>12184</v>
      </c>
      <c r="C2838" s="184" t="s">
        <v>11972</v>
      </c>
      <c r="F2838" s="184" t="s">
        <v>4765</v>
      </c>
      <c r="G2838" s="185">
        <v>155631.04000000001</v>
      </c>
      <c r="H2838" s="184" t="s">
        <v>514</v>
      </c>
      <c r="I2838" s="184" t="s">
        <v>514</v>
      </c>
      <c r="J2838" s="184" t="s">
        <v>12126</v>
      </c>
      <c r="K2838" s="184" t="s">
        <v>514</v>
      </c>
      <c r="L2838" s="184" t="s">
        <v>514</v>
      </c>
    </row>
    <row r="2839" spans="1:12" x14ac:dyDescent="0.25">
      <c r="A2839" s="184" t="s">
        <v>12185</v>
      </c>
      <c r="B2839" s="184" t="s">
        <v>12186</v>
      </c>
      <c r="C2839" s="184" t="s">
        <v>11972</v>
      </c>
      <c r="F2839" s="184" t="s">
        <v>4765</v>
      </c>
      <c r="G2839" s="185">
        <v>247751.13</v>
      </c>
      <c r="H2839" s="184" t="s">
        <v>514</v>
      </c>
      <c r="I2839" s="184" t="s">
        <v>514</v>
      </c>
      <c r="J2839" s="184" t="s">
        <v>3387</v>
      </c>
      <c r="K2839" s="184" t="s">
        <v>514</v>
      </c>
      <c r="L2839" s="184" t="s">
        <v>514</v>
      </c>
    </row>
    <row r="2840" spans="1:12" x14ac:dyDescent="0.25">
      <c r="A2840" s="184" t="s">
        <v>12187</v>
      </c>
      <c r="B2840" s="184" t="s">
        <v>12188</v>
      </c>
      <c r="C2840" s="184" t="s">
        <v>11972</v>
      </c>
      <c r="F2840" s="184" t="s">
        <v>4765</v>
      </c>
      <c r="G2840" s="185">
        <v>152315</v>
      </c>
      <c r="H2840" s="184" t="s">
        <v>514</v>
      </c>
      <c r="I2840" s="184" t="s">
        <v>514</v>
      </c>
      <c r="J2840" s="184" t="s">
        <v>12131</v>
      </c>
      <c r="K2840" s="184" t="s">
        <v>514</v>
      </c>
      <c r="L2840" s="184" t="s">
        <v>514</v>
      </c>
    </row>
    <row r="2841" spans="1:12" x14ac:dyDescent="0.25">
      <c r="A2841" s="184" t="s">
        <v>12189</v>
      </c>
      <c r="B2841" s="184" t="s">
        <v>12190</v>
      </c>
      <c r="C2841" s="184" t="s">
        <v>11972</v>
      </c>
      <c r="F2841" s="184" t="s">
        <v>4765</v>
      </c>
      <c r="G2841" s="185">
        <v>339871.23</v>
      </c>
      <c r="H2841" s="184" t="s">
        <v>514</v>
      </c>
      <c r="I2841" s="184" t="s">
        <v>514</v>
      </c>
      <c r="J2841" s="184" t="s">
        <v>12134</v>
      </c>
      <c r="K2841" s="184" t="s">
        <v>514</v>
      </c>
      <c r="L2841" s="184" t="s">
        <v>514</v>
      </c>
    </row>
    <row r="2842" spans="1:12" x14ac:dyDescent="0.25">
      <c r="A2842" s="184" t="s">
        <v>12191</v>
      </c>
      <c r="B2842" s="184" t="s">
        <v>12190</v>
      </c>
      <c r="C2842" s="184" t="s">
        <v>11972</v>
      </c>
      <c r="F2842" s="184" t="s">
        <v>4765</v>
      </c>
      <c r="G2842" s="185">
        <v>339871.23</v>
      </c>
      <c r="H2842" s="184" t="s">
        <v>514</v>
      </c>
      <c r="I2842" s="184" t="s">
        <v>514</v>
      </c>
      <c r="J2842" s="184" t="s">
        <v>12134</v>
      </c>
      <c r="K2842" s="184" t="s">
        <v>514</v>
      </c>
      <c r="L2842" s="184" t="s">
        <v>514</v>
      </c>
    </row>
    <row r="2843" spans="1:12" x14ac:dyDescent="0.25">
      <c r="A2843" s="184" t="s">
        <v>12192</v>
      </c>
      <c r="B2843" s="184" t="s">
        <v>12193</v>
      </c>
      <c r="C2843" s="184" t="s">
        <v>11972</v>
      </c>
      <c r="F2843" s="184" t="s">
        <v>4765</v>
      </c>
      <c r="G2843" s="185">
        <v>431991.32</v>
      </c>
      <c r="H2843" s="184" t="s">
        <v>514</v>
      </c>
      <c r="I2843" s="184" t="s">
        <v>514</v>
      </c>
      <c r="J2843" s="184" t="s">
        <v>7112</v>
      </c>
      <c r="K2843" s="184" t="s">
        <v>514</v>
      </c>
      <c r="L2843" s="184" t="s">
        <v>514</v>
      </c>
    </row>
    <row r="2844" spans="1:12" x14ac:dyDescent="0.25">
      <c r="A2844" s="184" t="s">
        <v>12194</v>
      </c>
      <c r="B2844" s="184" t="s">
        <v>12195</v>
      </c>
      <c r="C2844" s="184" t="s">
        <v>11972</v>
      </c>
      <c r="F2844" s="184" t="s">
        <v>4765</v>
      </c>
      <c r="G2844" s="185">
        <v>616231.51</v>
      </c>
      <c r="H2844" s="184" t="s">
        <v>514</v>
      </c>
      <c r="I2844" s="184" t="s">
        <v>514</v>
      </c>
      <c r="J2844" s="184" t="s">
        <v>12142</v>
      </c>
      <c r="K2844" s="184" t="s">
        <v>514</v>
      </c>
      <c r="L2844" s="184" t="s">
        <v>514</v>
      </c>
    </row>
    <row r="2845" spans="1:12" x14ac:dyDescent="0.25">
      <c r="A2845" s="184" t="s">
        <v>12196</v>
      </c>
      <c r="B2845" s="184" t="s">
        <v>12197</v>
      </c>
      <c r="C2845" s="184" t="s">
        <v>11972</v>
      </c>
      <c r="F2845" s="184" t="s">
        <v>4765</v>
      </c>
      <c r="G2845" s="185">
        <v>708351.6</v>
      </c>
      <c r="H2845" s="184" t="s">
        <v>514</v>
      </c>
      <c r="I2845" s="184" t="s">
        <v>514</v>
      </c>
      <c r="J2845" s="184" t="s">
        <v>12145</v>
      </c>
      <c r="K2845" s="184" t="s">
        <v>514</v>
      </c>
      <c r="L2845" s="184" t="s">
        <v>514</v>
      </c>
    </row>
    <row r="2846" spans="1:12" x14ac:dyDescent="0.25">
      <c r="A2846" s="184" t="s">
        <v>12198</v>
      </c>
      <c r="B2846" s="184" t="s">
        <v>12199</v>
      </c>
      <c r="C2846" s="184" t="s">
        <v>11972</v>
      </c>
      <c r="F2846" s="184" t="s">
        <v>4765</v>
      </c>
      <c r="G2846" s="185">
        <v>264396.79999999999</v>
      </c>
      <c r="H2846" s="184" t="s">
        <v>514</v>
      </c>
      <c r="I2846" s="184" t="s">
        <v>514</v>
      </c>
      <c r="J2846" s="184" t="s">
        <v>12123</v>
      </c>
      <c r="K2846" s="184" t="s">
        <v>514</v>
      </c>
      <c r="L2846" s="184" t="s">
        <v>514</v>
      </c>
    </row>
    <row r="2847" spans="1:12" x14ac:dyDescent="0.25">
      <c r="A2847" s="184" t="s">
        <v>12200</v>
      </c>
      <c r="B2847" s="184" t="s">
        <v>12201</v>
      </c>
      <c r="C2847" s="184" t="s">
        <v>11972</v>
      </c>
      <c r="F2847" s="184" t="s">
        <v>4765</v>
      </c>
      <c r="G2847" s="185">
        <v>264396.79999999999</v>
      </c>
      <c r="H2847" s="184" t="s">
        <v>514</v>
      </c>
      <c r="I2847" s="184" t="s">
        <v>514</v>
      </c>
      <c r="J2847" s="184" t="s">
        <v>12123</v>
      </c>
      <c r="K2847" s="184" t="s">
        <v>514</v>
      </c>
      <c r="L2847" s="184" t="s">
        <v>514</v>
      </c>
    </row>
    <row r="2848" spans="1:12" x14ac:dyDescent="0.25">
      <c r="A2848" s="184" t="s">
        <v>12202</v>
      </c>
      <c r="B2848" s="184" t="s">
        <v>12203</v>
      </c>
      <c r="C2848" s="184" t="s">
        <v>11972</v>
      </c>
      <c r="F2848" s="184" t="s">
        <v>4765</v>
      </c>
      <c r="G2848" s="185">
        <v>264396.79999999999</v>
      </c>
      <c r="H2848" s="184" t="s">
        <v>514</v>
      </c>
      <c r="I2848" s="184" t="s">
        <v>514</v>
      </c>
      <c r="J2848" s="184" t="s">
        <v>12123</v>
      </c>
      <c r="K2848" s="184" t="s">
        <v>514</v>
      </c>
      <c r="L2848" s="184" t="s">
        <v>514</v>
      </c>
    </row>
    <row r="2849" spans="1:12" x14ac:dyDescent="0.25">
      <c r="A2849" s="184" t="s">
        <v>12204</v>
      </c>
      <c r="B2849" s="184" t="s">
        <v>12205</v>
      </c>
      <c r="C2849" s="184" t="s">
        <v>11972</v>
      </c>
      <c r="F2849" s="184" t="s">
        <v>4765</v>
      </c>
      <c r="G2849" s="185">
        <v>179632.94</v>
      </c>
      <c r="H2849" s="184" t="s">
        <v>514</v>
      </c>
      <c r="I2849" s="184" t="s">
        <v>514</v>
      </c>
      <c r="J2849" s="184" t="s">
        <v>6765</v>
      </c>
      <c r="K2849" s="184" t="s">
        <v>514</v>
      </c>
      <c r="L2849" s="184" t="s">
        <v>514</v>
      </c>
    </row>
    <row r="2850" spans="1:12" x14ac:dyDescent="0.25">
      <c r="A2850" s="184" t="s">
        <v>12206</v>
      </c>
      <c r="B2850" s="184" t="s">
        <v>12207</v>
      </c>
      <c r="C2850" s="184" t="s">
        <v>11972</v>
      </c>
      <c r="F2850" s="184" t="s">
        <v>4765</v>
      </c>
      <c r="G2850" s="185">
        <v>242588.26</v>
      </c>
      <c r="H2850" s="184" t="s">
        <v>514</v>
      </c>
      <c r="I2850" s="184" t="s">
        <v>514</v>
      </c>
      <c r="J2850" s="184" t="s">
        <v>12208</v>
      </c>
      <c r="K2850" s="184" t="s">
        <v>514</v>
      </c>
      <c r="L2850" s="184" t="s">
        <v>514</v>
      </c>
    </row>
    <row r="2851" spans="1:12" x14ac:dyDescent="0.25">
      <c r="A2851" s="184" t="s">
        <v>12209</v>
      </c>
      <c r="B2851" s="184" t="s">
        <v>12210</v>
      </c>
      <c r="C2851" s="184" t="s">
        <v>11972</v>
      </c>
      <c r="F2851" s="184" t="s">
        <v>3314</v>
      </c>
      <c r="G2851" s="185">
        <v>235360.71</v>
      </c>
      <c r="H2851" s="184" t="s">
        <v>514</v>
      </c>
      <c r="I2851" s="184" t="s">
        <v>514</v>
      </c>
      <c r="J2851" s="184" t="s">
        <v>12211</v>
      </c>
      <c r="K2851" s="184" t="s">
        <v>514</v>
      </c>
      <c r="L2851" s="184" t="s">
        <v>514</v>
      </c>
    </row>
    <row r="2852" spans="1:12" x14ac:dyDescent="0.25">
      <c r="A2852" s="184" t="s">
        <v>12212</v>
      </c>
      <c r="B2852" s="184" t="s">
        <v>12213</v>
      </c>
      <c r="C2852" s="184" t="s">
        <v>11972</v>
      </c>
      <c r="F2852" s="184" t="s">
        <v>3314</v>
      </c>
      <c r="G2852" s="185">
        <v>322501.08</v>
      </c>
      <c r="H2852" s="184" t="s">
        <v>514</v>
      </c>
      <c r="I2852" s="184" t="s">
        <v>514</v>
      </c>
      <c r="J2852" s="184" t="s">
        <v>12214</v>
      </c>
      <c r="K2852" s="184" t="s">
        <v>514</v>
      </c>
      <c r="L2852" s="184" t="s">
        <v>514</v>
      </c>
    </row>
    <row r="2853" spans="1:12" x14ac:dyDescent="0.25">
      <c r="A2853" s="184" t="s">
        <v>12215</v>
      </c>
      <c r="B2853" s="184" t="s">
        <v>12216</v>
      </c>
      <c r="C2853" s="184" t="s">
        <v>11972</v>
      </c>
      <c r="F2853" s="184" t="s">
        <v>3314</v>
      </c>
      <c r="G2853" s="185">
        <v>409641.46</v>
      </c>
      <c r="H2853" s="184" t="s">
        <v>514</v>
      </c>
      <c r="I2853" s="184" t="s">
        <v>514</v>
      </c>
      <c r="J2853" s="184" t="s">
        <v>12217</v>
      </c>
      <c r="K2853" s="184" t="s">
        <v>514</v>
      </c>
      <c r="L2853" s="184" t="s">
        <v>514</v>
      </c>
    </row>
    <row r="2854" spans="1:12" x14ac:dyDescent="0.25">
      <c r="A2854" s="184" t="s">
        <v>12218</v>
      </c>
      <c r="B2854" s="184" t="s">
        <v>12219</v>
      </c>
      <c r="C2854" s="184" t="s">
        <v>11972</v>
      </c>
      <c r="F2854" s="184" t="s">
        <v>3314</v>
      </c>
      <c r="G2854" s="185">
        <v>496781.83</v>
      </c>
      <c r="H2854" s="184" t="s">
        <v>514</v>
      </c>
      <c r="I2854" s="184" t="s">
        <v>514</v>
      </c>
      <c r="J2854" s="184" t="s">
        <v>12220</v>
      </c>
      <c r="K2854" s="184" t="s">
        <v>514</v>
      </c>
      <c r="L2854" s="184" t="s">
        <v>514</v>
      </c>
    </row>
    <row r="2855" spans="1:12" x14ac:dyDescent="0.25">
      <c r="A2855" s="184" t="s">
        <v>12221</v>
      </c>
      <c r="B2855" s="184" t="s">
        <v>12222</v>
      </c>
      <c r="C2855" s="184" t="s">
        <v>11972</v>
      </c>
      <c r="F2855" s="184" t="s">
        <v>540</v>
      </c>
      <c r="G2855" s="185">
        <v>536761.06000000006</v>
      </c>
      <c r="H2855" s="184" t="s">
        <v>514</v>
      </c>
      <c r="I2855" s="184" t="s">
        <v>514</v>
      </c>
      <c r="J2855" s="184" t="s">
        <v>12223</v>
      </c>
      <c r="K2855" s="184" t="s">
        <v>514</v>
      </c>
      <c r="L2855" s="184" t="s">
        <v>514</v>
      </c>
    </row>
    <row r="2856" spans="1:12" x14ac:dyDescent="0.25">
      <c r="A2856" s="184" t="s">
        <v>12224</v>
      </c>
      <c r="B2856" s="184" t="s">
        <v>12225</v>
      </c>
      <c r="C2856" s="184" t="s">
        <v>11972</v>
      </c>
      <c r="F2856" s="184" t="s">
        <v>4765</v>
      </c>
      <c r="G2856" s="185">
        <v>264676.33</v>
      </c>
      <c r="H2856" s="184" t="s">
        <v>514</v>
      </c>
      <c r="I2856" s="184" t="s">
        <v>514</v>
      </c>
      <c r="J2856" s="184" t="s">
        <v>12226</v>
      </c>
      <c r="K2856" s="184" t="s">
        <v>514</v>
      </c>
      <c r="L2856" s="184" t="s">
        <v>514</v>
      </c>
    </row>
    <row r="2857" spans="1:12" x14ac:dyDescent="0.25">
      <c r="A2857" s="184" t="s">
        <v>12227</v>
      </c>
      <c r="B2857" s="184" t="s">
        <v>12228</v>
      </c>
      <c r="C2857" s="184" t="s">
        <v>74</v>
      </c>
      <c r="F2857" s="184" t="s">
        <v>981</v>
      </c>
      <c r="G2857" s="185">
        <v>665203.44999999995</v>
      </c>
      <c r="H2857" s="184" t="s">
        <v>12229</v>
      </c>
      <c r="I2857" s="184" t="s">
        <v>12230</v>
      </c>
      <c r="J2857" s="184" t="s">
        <v>12231</v>
      </c>
      <c r="K2857" s="184" t="s">
        <v>514</v>
      </c>
      <c r="L2857" s="184" t="s">
        <v>514</v>
      </c>
    </row>
    <row r="2858" spans="1:12" x14ac:dyDescent="0.25">
      <c r="A2858" s="184" t="s">
        <v>12232</v>
      </c>
      <c r="B2858" s="184" t="s">
        <v>12233</v>
      </c>
      <c r="C2858" s="184" t="s">
        <v>79</v>
      </c>
      <c r="F2858" s="184" t="s">
        <v>2713</v>
      </c>
      <c r="G2858" s="185">
        <v>55788.51</v>
      </c>
      <c r="H2858" s="184" t="s">
        <v>12234</v>
      </c>
      <c r="I2858" s="184" t="s">
        <v>12235</v>
      </c>
      <c r="J2858" s="184" t="s">
        <v>10323</v>
      </c>
      <c r="K2858" s="184" t="s">
        <v>514</v>
      </c>
      <c r="L2858" s="184" t="s">
        <v>514</v>
      </c>
    </row>
    <row r="2859" spans="1:12" x14ac:dyDescent="0.25">
      <c r="A2859" s="184" t="s">
        <v>12236</v>
      </c>
      <c r="B2859" s="184" t="s">
        <v>12237</v>
      </c>
      <c r="C2859" s="184" t="s">
        <v>79</v>
      </c>
      <c r="F2859" s="184" t="s">
        <v>2713</v>
      </c>
      <c r="G2859" s="185">
        <v>52980.34</v>
      </c>
      <c r="H2859" s="184" t="s">
        <v>12238</v>
      </c>
      <c r="I2859" s="184" t="s">
        <v>10322</v>
      </c>
      <c r="J2859" s="184" t="s">
        <v>10323</v>
      </c>
      <c r="K2859" s="184" t="s">
        <v>514</v>
      </c>
      <c r="L2859" s="184" t="s">
        <v>514</v>
      </c>
    </row>
    <row r="2860" spans="1:12" x14ac:dyDescent="0.25">
      <c r="A2860" s="184" t="s">
        <v>12239</v>
      </c>
      <c r="B2860" s="184" t="s">
        <v>12240</v>
      </c>
      <c r="C2860" s="184" t="s">
        <v>79</v>
      </c>
      <c r="F2860" s="184" t="s">
        <v>2713</v>
      </c>
      <c r="G2860" s="185">
        <v>45909.68</v>
      </c>
      <c r="H2860" s="184" t="s">
        <v>12241</v>
      </c>
      <c r="I2860" s="184" t="s">
        <v>12242</v>
      </c>
      <c r="J2860" s="184" t="s">
        <v>9671</v>
      </c>
      <c r="K2860" s="184" t="s">
        <v>514</v>
      </c>
      <c r="L2860" s="184" t="s">
        <v>514</v>
      </c>
    </row>
    <row r="2861" spans="1:12" x14ac:dyDescent="0.25">
      <c r="A2861" s="184" t="s">
        <v>12243</v>
      </c>
      <c r="B2861" s="184" t="s">
        <v>12244</v>
      </c>
      <c r="C2861" s="184" t="s">
        <v>79</v>
      </c>
      <c r="F2861" s="184" t="s">
        <v>528</v>
      </c>
      <c r="G2861" s="185">
        <v>206451.72</v>
      </c>
      <c r="H2861" s="184" t="s">
        <v>12245</v>
      </c>
      <c r="I2861" s="184" t="s">
        <v>12246</v>
      </c>
      <c r="J2861" s="184" t="s">
        <v>12247</v>
      </c>
      <c r="K2861" s="184" t="s">
        <v>12248</v>
      </c>
      <c r="L2861" s="184" t="s">
        <v>514</v>
      </c>
    </row>
    <row r="2862" spans="1:12" x14ac:dyDescent="0.25">
      <c r="A2862" s="184" t="s">
        <v>12249</v>
      </c>
      <c r="B2862" s="184" t="s">
        <v>12250</v>
      </c>
      <c r="C2862" s="184" t="s">
        <v>79</v>
      </c>
      <c r="F2862" s="184" t="s">
        <v>528</v>
      </c>
      <c r="G2862" s="185">
        <v>210903.67999999999</v>
      </c>
      <c r="H2862" s="184" t="s">
        <v>12245</v>
      </c>
      <c r="I2862" s="184" t="s">
        <v>12251</v>
      </c>
      <c r="J2862" s="184" t="s">
        <v>12252</v>
      </c>
      <c r="K2862" s="184" t="s">
        <v>12248</v>
      </c>
      <c r="L2862" s="184" t="s">
        <v>514</v>
      </c>
    </row>
    <row r="2863" spans="1:12" x14ac:dyDescent="0.25">
      <c r="A2863" s="184" t="s">
        <v>12253</v>
      </c>
      <c r="B2863" s="184" t="s">
        <v>12254</v>
      </c>
      <c r="C2863" s="184" t="s">
        <v>79</v>
      </c>
      <c r="F2863" s="184" t="s">
        <v>3344</v>
      </c>
      <c r="G2863" s="185">
        <v>28307.74</v>
      </c>
      <c r="H2863" s="184" t="s">
        <v>12255</v>
      </c>
      <c r="I2863" s="184" t="s">
        <v>12256</v>
      </c>
      <c r="J2863" s="184" t="s">
        <v>12257</v>
      </c>
      <c r="K2863" s="184" t="s">
        <v>514</v>
      </c>
      <c r="L2863" s="184" t="s">
        <v>514</v>
      </c>
    </row>
    <row r="2864" spans="1:12" x14ac:dyDescent="0.25">
      <c r="A2864" s="184" t="s">
        <v>12258</v>
      </c>
      <c r="B2864" s="184" t="s">
        <v>12259</v>
      </c>
      <c r="C2864" s="184" t="s">
        <v>79</v>
      </c>
      <c r="F2864" s="184" t="s">
        <v>3344</v>
      </c>
      <c r="G2864" s="185">
        <v>80336.5</v>
      </c>
      <c r="H2864" s="184" t="s">
        <v>514</v>
      </c>
      <c r="I2864" s="184" t="s">
        <v>12260</v>
      </c>
      <c r="J2864" s="184" t="s">
        <v>12261</v>
      </c>
      <c r="K2864" s="184" t="s">
        <v>514</v>
      </c>
      <c r="L2864" s="184" t="s">
        <v>514</v>
      </c>
    </row>
    <row r="2865" spans="1:12" x14ac:dyDescent="0.25">
      <c r="A2865" s="184" t="s">
        <v>12262</v>
      </c>
      <c r="B2865" s="184" t="s">
        <v>12263</v>
      </c>
      <c r="C2865" s="184" t="s">
        <v>79</v>
      </c>
      <c r="F2865" s="184" t="s">
        <v>3344</v>
      </c>
      <c r="G2865" s="185">
        <v>61513</v>
      </c>
      <c r="H2865" s="184" t="s">
        <v>12264</v>
      </c>
      <c r="I2865" s="184" t="s">
        <v>12265</v>
      </c>
      <c r="J2865" s="184" t="s">
        <v>12266</v>
      </c>
      <c r="K2865" s="184" t="s">
        <v>514</v>
      </c>
      <c r="L2865" s="184" t="s">
        <v>514</v>
      </c>
    </row>
    <row r="2866" spans="1:12" x14ac:dyDescent="0.25">
      <c r="A2866" s="184" t="s">
        <v>12267</v>
      </c>
      <c r="B2866" s="184" t="s">
        <v>12268</v>
      </c>
      <c r="C2866" s="184" t="s">
        <v>79</v>
      </c>
      <c r="F2866" s="184" t="s">
        <v>3344</v>
      </c>
      <c r="G2866" s="185">
        <v>84030.11</v>
      </c>
      <c r="H2866" s="184" t="s">
        <v>12269</v>
      </c>
      <c r="I2866" s="184" t="s">
        <v>12270</v>
      </c>
      <c r="J2866" s="184" t="s">
        <v>12271</v>
      </c>
      <c r="K2866" s="184" t="s">
        <v>12272</v>
      </c>
      <c r="L2866" s="184" t="s">
        <v>514</v>
      </c>
    </row>
    <row r="2867" spans="1:12" x14ac:dyDescent="0.25">
      <c r="A2867" s="184" t="s">
        <v>12273</v>
      </c>
      <c r="B2867" s="184" t="s">
        <v>12274</v>
      </c>
      <c r="C2867" s="184" t="s">
        <v>79</v>
      </c>
      <c r="F2867" s="184" t="s">
        <v>3344</v>
      </c>
      <c r="G2867" s="185">
        <v>115765.58</v>
      </c>
      <c r="H2867" s="184" t="s">
        <v>12275</v>
      </c>
      <c r="I2867" s="184" t="s">
        <v>12276</v>
      </c>
      <c r="J2867" s="184" t="s">
        <v>12266</v>
      </c>
      <c r="K2867" s="184" t="s">
        <v>514</v>
      </c>
      <c r="L2867" s="184" t="s">
        <v>514</v>
      </c>
    </row>
    <row r="2868" spans="1:12" x14ac:dyDescent="0.25">
      <c r="A2868" s="184" t="s">
        <v>12277</v>
      </c>
      <c r="B2868" s="184" t="s">
        <v>12278</v>
      </c>
      <c r="C2868" s="184" t="s">
        <v>79</v>
      </c>
      <c r="F2868" s="184" t="s">
        <v>3344</v>
      </c>
      <c r="G2868" s="185">
        <v>64542.67</v>
      </c>
      <c r="H2868" s="184" t="s">
        <v>12255</v>
      </c>
      <c r="I2868" s="184" t="s">
        <v>12279</v>
      </c>
      <c r="J2868" s="184" t="s">
        <v>12280</v>
      </c>
      <c r="K2868" s="184" t="s">
        <v>514</v>
      </c>
      <c r="L2868" s="184" t="s">
        <v>514</v>
      </c>
    </row>
    <row r="2869" spans="1:12" x14ac:dyDescent="0.25">
      <c r="A2869" s="184" t="s">
        <v>12281</v>
      </c>
      <c r="B2869" s="184" t="s">
        <v>12282</v>
      </c>
      <c r="C2869" s="184" t="s">
        <v>79</v>
      </c>
      <c r="F2869" s="184" t="s">
        <v>3344</v>
      </c>
      <c r="G2869" s="185">
        <v>66747.679999999993</v>
      </c>
      <c r="H2869" s="184" t="s">
        <v>12255</v>
      </c>
      <c r="I2869" s="184" t="s">
        <v>12283</v>
      </c>
      <c r="J2869" s="184" t="s">
        <v>12280</v>
      </c>
      <c r="K2869" s="184" t="s">
        <v>514</v>
      </c>
      <c r="L2869" s="184" t="s">
        <v>514</v>
      </c>
    </row>
    <row r="2870" spans="1:12" x14ac:dyDescent="0.25">
      <c r="A2870" s="184" t="s">
        <v>12284</v>
      </c>
      <c r="B2870" s="184" t="s">
        <v>12285</v>
      </c>
      <c r="C2870" s="184" t="s">
        <v>79</v>
      </c>
      <c r="F2870" s="184" t="s">
        <v>3344</v>
      </c>
      <c r="G2870" s="185">
        <v>55701.86</v>
      </c>
      <c r="H2870" s="184" t="s">
        <v>10364</v>
      </c>
      <c r="I2870" s="184" t="s">
        <v>12286</v>
      </c>
      <c r="J2870" s="184" t="s">
        <v>12287</v>
      </c>
      <c r="K2870" s="184" t="s">
        <v>514</v>
      </c>
      <c r="L2870" s="184" t="s">
        <v>514</v>
      </c>
    </row>
    <row r="2871" spans="1:12" x14ac:dyDescent="0.25">
      <c r="A2871" s="184" t="s">
        <v>12288</v>
      </c>
      <c r="B2871" s="184" t="s">
        <v>12289</v>
      </c>
      <c r="C2871" s="184" t="s">
        <v>79</v>
      </c>
      <c r="F2871" s="184" t="s">
        <v>3344</v>
      </c>
      <c r="G2871" s="185">
        <v>102927.2</v>
      </c>
      <c r="H2871" s="184" t="s">
        <v>12290</v>
      </c>
      <c r="I2871" s="184" t="s">
        <v>12291</v>
      </c>
      <c r="J2871" s="184" t="s">
        <v>12292</v>
      </c>
      <c r="K2871" s="184" t="s">
        <v>514</v>
      </c>
      <c r="L2871" s="184" t="s">
        <v>514</v>
      </c>
    </row>
    <row r="2872" spans="1:12" x14ac:dyDescent="0.25">
      <c r="A2872" s="184" t="s">
        <v>12293</v>
      </c>
      <c r="B2872" s="184" t="s">
        <v>12294</v>
      </c>
      <c r="C2872" s="184" t="s">
        <v>79</v>
      </c>
      <c r="F2872" s="184" t="s">
        <v>3344</v>
      </c>
      <c r="G2872" s="185">
        <v>210333.54</v>
      </c>
      <c r="H2872" s="184" t="s">
        <v>12295</v>
      </c>
      <c r="I2872" s="184" t="s">
        <v>12296</v>
      </c>
      <c r="J2872" s="184" t="s">
        <v>12297</v>
      </c>
      <c r="K2872" s="184" t="s">
        <v>12272</v>
      </c>
      <c r="L2872" s="184" t="s">
        <v>514</v>
      </c>
    </row>
    <row r="2873" spans="1:12" x14ac:dyDescent="0.25">
      <c r="A2873" s="184" t="s">
        <v>12298</v>
      </c>
      <c r="B2873" s="184" t="s">
        <v>12299</v>
      </c>
      <c r="C2873" s="184" t="s">
        <v>79</v>
      </c>
      <c r="F2873" s="184" t="s">
        <v>3344</v>
      </c>
      <c r="G2873" s="185">
        <v>80469.84</v>
      </c>
      <c r="H2873" s="184" t="s">
        <v>12300</v>
      </c>
      <c r="I2873" s="184" t="s">
        <v>12283</v>
      </c>
      <c r="J2873" s="184" t="s">
        <v>12280</v>
      </c>
      <c r="K2873" s="184" t="s">
        <v>514</v>
      </c>
      <c r="L2873" s="184" t="s">
        <v>514</v>
      </c>
    </row>
    <row r="2874" spans="1:12" x14ac:dyDescent="0.25">
      <c r="A2874" s="184" t="s">
        <v>12301</v>
      </c>
      <c r="B2874" s="184" t="s">
        <v>12302</v>
      </c>
      <c r="C2874" s="184" t="s">
        <v>79</v>
      </c>
      <c r="F2874" s="184" t="s">
        <v>3344</v>
      </c>
      <c r="G2874" s="185">
        <v>151800.82999999999</v>
      </c>
      <c r="H2874" s="184" t="s">
        <v>12303</v>
      </c>
      <c r="I2874" s="184" t="s">
        <v>12304</v>
      </c>
      <c r="J2874" s="184" t="s">
        <v>12305</v>
      </c>
      <c r="K2874" s="184" t="s">
        <v>12306</v>
      </c>
      <c r="L2874" s="184" t="s">
        <v>514</v>
      </c>
    </row>
    <row r="2875" spans="1:12" x14ac:dyDescent="0.25">
      <c r="A2875" s="184" t="s">
        <v>12307</v>
      </c>
      <c r="B2875" s="184" t="s">
        <v>12308</v>
      </c>
      <c r="C2875" s="184" t="s">
        <v>79</v>
      </c>
      <c r="F2875" s="184" t="s">
        <v>3344</v>
      </c>
      <c r="G2875" s="185">
        <v>107607.81</v>
      </c>
      <c r="H2875" s="184" t="s">
        <v>12309</v>
      </c>
      <c r="I2875" s="184" t="s">
        <v>12310</v>
      </c>
      <c r="J2875" s="184" t="s">
        <v>12311</v>
      </c>
      <c r="K2875" s="184" t="s">
        <v>514</v>
      </c>
      <c r="L2875" s="184" t="s">
        <v>514</v>
      </c>
    </row>
    <row r="2876" spans="1:12" x14ac:dyDescent="0.25">
      <c r="A2876" s="184" t="s">
        <v>12312</v>
      </c>
      <c r="B2876" s="184" t="s">
        <v>12313</v>
      </c>
      <c r="C2876" s="184" t="s">
        <v>79</v>
      </c>
      <c r="F2876" s="184" t="s">
        <v>767</v>
      </c>
      <c r="G2876" s="185">
        <v>0</v>
      </c>
      <c r="H2876" s="184" t="s">
        <v>514</v>
      </c>
      <c r="I2876" s="184" t="s">
        <v>514</v>
      </c>
      <c r="J2876" s="184" t="s">
        <v>514</v>
      </c>
      <c r="K2876" s="184" t="s">
        <v>514</v>
      </c>
      <c r="L2876" s="184" t="s">
        <v>514</v>
      </c>
    </row>
    <row r="2877" spans="1:12" x14ac:dyDescent="0.25">
      <c r="A2877" s="184" t="s">
        <v>12314</v>
      </c>
      <c r="B2877" s="184" t="s">
        <v>12315</v>
      </c>
      <c r="C2877" s="184" t="s">
        <v>79</v>
      </c>
      <c r="F2877" s="184" t="s">
        <v>3344</v>
      </c>
      <c r="G2877" s="185">
        <v>427040.78</v>
      </c>
      <c r="H2877" s="184" t="s">
        <v>12316</v>
      </c>
      <c r="I2877" s="184" t="s">
        <v>12317</v>
      </c>
      <c r="J2877" s="184" t="s">
        <v>12318</v>
      </c>
      <c r="K2877" s="184" t="s">
        <v>514</v>
      </c>
      <c r="L2877" s="184" t="s">
        <v>514</v>
      </c>
    </row>
    <row r="2878" spans="1:12" x14ac:dyDescent="0.25">
      <c r="A2878" s="184" t="s">
        <v>12319</v>
      </c>
      <c r="B2878" s="184" t="s">
        <v>12320</v>
      </c>
      <c r="C2878" s="184" t="s">
        <v>79</v>
      </c>
      <c r="F2878" s="184" t="s">
        <v>3344</v>
      </c>
      <c r="G2878" s="185">
        <v>313199.69</v>
      </c>
      <c r="H2878" s="184" t="s">
        <v>12321</v>
      </c>
      <c r="I2878" s="184" t="s">
        <v>12322</v>
      </c>
      <c r="J2878" s="184" t="s">
        <v>12323</v>
      </c>
      <c r="K2878" s="184" t="s">
        <v>12324</v>
      </c>
      <c r="L2878" s="184" t="s">
        <v>514</v>
      </c>
    </row>
    <row r="2879" spans="1:12" x14ac:dyDescent="0.25">
      <c r="A2879" s="184" t="s">
        <v>12325</v>
      </c>
      <c r="B2879" s="184" t="s">
        <v>12326</v>
      </c>
      <c r="C2879" s="184" t="s">
        <v>79</v>
      </c>
      <c r="F2879" s="184" t="s">
        <v>767</v>
      </c>
      <c r="G2879" s="185">
        <v>175665.36</v>
      </c>
      <c r="H2879" s="184" t="s">
        <v>12327</v>
      </c>
      <c r="I2879" s="184" t="s">
        <v>514</v>
      </c>
      <c r="J2879" s="184" t="s">
        <v>514</v>
      </c>
      <c r="K2879" s="184" t="s">
        <v>514</v>
      </c>
      <c r="L2879" s="184" t="s">
        <v>514</v>
      </c>
    </row>
    <row r="2880" spans="1:12" x14ac:dyDescent="0.25">
      <c r="A2880" s="184" t="s">
        <v>12328</v>
      </c>
      <c r="B2880" s="184" t="s">
        <v>12329</v>
      </c>
      <c r="C2880" s="184" t="s">
        <v>79</v>
      </c>
      <c r="F2880" s="184" t="s">
        <v>3344</v>
      </c>
      <c r="G2880" s="185">
        <v>261314.39</v>
      </c>
      <c r="H2880" s="184" t="s">
        <v>12330</v>
      </c>
      <c r="I2880" s="184" t="s">
        <v>12331</v>
      </c>
      <c r="J2880" s="184" t="s">
        <v>12332</v>
      </c>
      <c r="K2880" s="184" t="s">
        <v>12333</v>
      </c>
      <c r="L2880" s="184" t="s">
        <v>514</v>
      </c>
    </row>
    <row r="2881" spans="1:12" x14ac:dyDescent="0.25">
      <c r="A2881" s="184" t="s">
        <v>12334</v>
      </c>
      <c r="B2881" s="184" t="s">
        <v>12335</v>
      </c>
      <c r="C2881" s="184" t="s">
        <v>79</v>
      </c>
      <c r="F2881" s="184" t="s">
        <v>2713</v>
      </c>
      <c r="G2881" s="185">
        <v>19244</v>
      </c>
      <c r="H2881" s="184" t="s">
        <v>12336</v>
      </c>
      <c r="I2881" s="184" t="s">
        <v>12337</v>
      </c>
      <c r="J2881" s="184" t="s">
        <v>12338</v>
      </c>
      <c r="K2881" s="184" t="s">
        <v>514</v>
      </c>
      <c r="L2881" s="184" t="s">
        <v>514</v>
      </c>
    </row>
    <row r="2882" spans="1:12" x14ac:dyDescent="0.25">
      <c r="A2882" s="184" t="s">
        <v>12339</v>
      </c>
      <c r="B2882" s="184" t="s">
        <v>12340</v>
      </c>
      <c r="C2882" s="184" t="s">
        <v>79</v>
      </c>
      <c r="F2882" s="184" t="s">
        <v>3344</v>
      </c>
      <c r="G2882" s="185">
        <v>64873.74</v>
      </c>
      <c r="H2882" s="184" t="s">
        <v>12341</v>
      </c>
      <c r="I2882" s="184" t="s">
        <v>12279</v>
      </c>
      <c r="J2882" s="184" t="s">
        <v>12280</v>
      </c>
      <c r="K2882" s="184" t="s">
        <v>514</v>
      </c>
      <c r="L2882" s="184" t="s">
        <v>514</v>
      </c>
    </row>
    <row r="2883" spans="1:12" x14ac:dyDescent="0.25">
      <c r="A2883" s="184" t="s">
        <v>12342</v>
      </c>
      <c r="B2883" s="184" t="s">
        <v>12343</v>
      </c>
      <c r="C2883" s="184" t="s">
        <v>79</v>
      </c>
      <c r="F2883" s="184" t="s">
        <v>3344</v>
      </c>
      <c r="G2883" s="185">
        <v>79999.289999999994</v>
      </c>
      <c r="H2883" s="184" t="s">
        <v>12344</v>
      </c>
      <c r="I2883" s="184" t="s">
        <v>12345</v>
      </c>
      <c r="J2883" s="184" t="s">
        <v>12346</v>
      </c>
      <c r="K2883" s="184" t="s">
        <v>514</v>
      </c>
      <c r="L2883" s="184" t="s">
        <v>514</v>
      </c>
    </row>
    <row r="2884" spans="1:12" x14ac:dyDescent="0.25">
      <c r="A2884" s="184" t="s">
        <v>12347</v>
      </c>
      <c r="B2884" s="184" t="s">
        <v>12348</v>
      </c>
      <c r="C2884" s="184" t="s">
        <v>79</v>
      </c>
      <c r="F2884" s="184" t="s">
        <v>3344</v>
      </c>
      <c r="G2884" s="185">
        <v>63569.37</v>
      </c>
      <c r="H2884" s="184" t="s">
        <v>12349</v>
      </c>
      <c r="I2884" s="184" t="s">
        <v>12350</v>
      </c>
      <c r="J2884" s="184" t="s">
        <v>12351</v>
      </c>
      <c r="K2884" s="184" t="s">
        <v>514</v>
      </c>
      <c r="L2884" s="184" t="s">
        <v>514</v>
      </c>
    </row>
    <row r="2885" spans="1:12" x14ac:dyDescent="0.25">
      <c r="A2885" s="184" t="s">
        <v>12352</v>
      </c>
      <c r="B2885" s="184" t="s">
        <v>12353</v>
      </c>
      <c r="C2885" s="184" t="s">
        <v>79</v>
      </c>
      <c r="F2885" s="184" t="s">
        <v>3344</v>
      </c>
      <c r="G2885" s="185">
        <v>63569.37</v>
      </c>
      <c r="H2885" s="184" t="s">
        <v>12349</v>
      </c>
      <c r="I2885" s="184" t="s">
        <v>12350</v>
      </c>
      <c r="J2885" s="184" t="s">
        <v>12351</v>
      </c>
      <c r="K2885" s="184" t="s">
        <v>514</v>
      </c>
      <c r="L2885" s="184" t="s">
        <v>514</v>
      </c>
    </row>
    <row r="2886" spans="1:12" x14ac:dyDescent="0.25">
      <c r="A2886" s="184" t="s">
        <v>12354</v>
      </c>
      <c r="B2886" s="184" t="s">
        <v>12355</v>
      </c>
      <c r="C2886" s="184" t="s">
        <v>79</v>
      </c>
      <c r="F2886" s="184" t="s">
        <v>2713</v>
      </c>
      <c r="G2886" s="185">
        <v>417042.06</v>
      </c>
      <c r="H2886" s="184" t="s">
        <v>12356</v>
      </c>
      <c r="I2886" s="184" t="s">
        <v>12357</v>
      </c>
      <c r="J2886" s="184" t="s">
        <v>7787</v>
      </c>
      <c r="K2886" s="184" t="s">
        <v>514</v>
      </c>
      <c r="L2886" s="184" t="s">
        <v>514</v>
      </c>
    </row>
    <row r="2887" spans="1:12" x14ac:dyDescent="0.25">
      <c r="A2887" s="184" t="s">
        <v>12358</v>
      </c>
      <c r="B2887" s="184" t="s">
        <v>12359</v>
      </c>
      <c r="C2887" s="184" t="s">
        <v>79</v>
      </c>
      <c r="F2887" s="184" t="s">
        <v>2713</v>
      </c>
      <c r="G2887" s="185">
        <v>136963.79</v>
      </c>
      <c r="H2887" s="184" t="s">
        <v>12360</v>
      </c>
      <c r="I2887" s="184" t="s">
        <v>514</v>
      </c>
      <c r="J2887" s="184" t="s">
        <v>514</v>
      </c>
      <c r="K2887" s="184" t="s">
        <v>514</v>
      </c>
      <c r="L2887" s="184" t="s">
        <v>514</v>
      </c>
    </row>
    <row r="2888" spans="1:12" x14ac:dyDescent="0.25">
      <c r="A2888" s="184" t="s">
        <v>12361</v>
      </c>
      <c r="B2888" s="184" t="s">
        <v>12362</v>
      </c>
      <c r="C2888" s="184" t="s">
        <v>79</v>
      </c>
      <c r="F2888" s="184" t="s">
        <v>3344</v>
      </c>
      <c r="G2888" s="185">
        <v>259971.75</v>
      </c>
      <c r="H2888" s="184" t="s">
        <v>12363</v>
      </c>
      <c r="I2888" s="184" t="s">
        <v>12364</v>
      </c>
      <c r="J2888" s="184" t="s">
        <v>12365</v>
      </c>
      <c r="K2888" s="184" t="s">
        <v>514</v>
      </c>
      <c r="L2888" s="184" t="s">
        <v>514</v>
      </c>
    </row>
    <row r="2889" spans="1:12" x14ac:dyDescent="0.25">
      <c r="A2889" s="184" t="s">
        <v>12366</v>
      </c>
      <c r="B2889" s="184" t="s">
        <v>12367</v>
      </c>
      <c r="C2889" s="184" t="s">
        <v>79</v>
      </c>
      <c r="F2889" s="184" t="s">
        <v>2713</v>
      </c>
      <c r="G2889" s="185">
        <v>19148.97</v>
      </c>
      <c r="H2889" s="184" t="s">
        <v>12368</v>
      </c>
      <c r="I2889" s="184" t="s">
        <v>12369</v>
      </c>
      <c r="J2889" s="184" t="s">
        <v>10323</v>
      </c>
      <c r="K2889" s="184" t="s">
        <v>514</v>
      </c>
      <c r="L2889" s="184" t="s">
        <v>514</v>
      </c>
    </row>
    <row r="2890" spans="1:12" x14ac:dyDescent="0.25">
      <c r="A2890" s="184" t="s">
        <v>12370</v>
      </c>
      <c r="B2890" s="184" t="s">
        <v>12371</v>
      </c>
      <c r="C2890" s="184" t="s">
        <v>79</v>
      </c>
      <c r="F2890" s="184" t="s">
        <v>1476</v>
      </c>
      <c r="G2890" s="185">
        <v>296965.18</v>
      </c>
      <c r="H2890" s="184" t="s">
        <v>12372</v>
      </c>
      <c r="I2890" s="184" t="s">
        <v>12373</v>
      </c>
      <c r="J2890" s="184" t="s">
        <v>12374</v>
      </c>
      <c r="K2890" s="184" t="s">
        <v>514</v>
      </c>
      <c r="L2890" s="184" t="s">
        <v>514</v>
      </c>
    </row>
    <row r="2891" spans="1:12" x14ac:dyDescent="0.25">
      <c r="A2891" s="184" t="s">
        <v>12375</v>
      </c>
      <c r="B2891" s="184" t="s">
        <v>12376</v>
      </c>
      <c r="C2891" s="184" t="s">
        <v>56</v>
      </c>
      <c r="F2891" s="184" t="s">
        <v>2870</v>
      </c>
      <c r="G2891" s="185">
        <v>92166.66</v>
      </c>
      <c r="H2891" s="184" t="s">
        <v>12377</v>
      </c>
      <c r="I2891" s="184" t="s">
        <v>12378</v>
      </c>
      <c r="J2891" s="184" t="s">
        <v>12379</v>
      </c>
      <c r="K2891" s="184" t="s">
        <v>514</v>
      </c>
      <c r="L2891" s="184" t="s">
        <v>514</v>
      </c>
    </row>
    <row r="2892" spans="1:12" x14ac:dyDescent="0.25">
      <c r="A2892" s="184" t="s">
        <v>12380</v>
      </c>
      <c r="B2892" s="184" t="s">
        <v>12381</v>
      </c>
      <c r="C2892" s="184" t="s">
        <v>74</v>
      </c>
      <c r="F2892" s="184" t="s">
        <v>746</v>
      </c>
      <c r="G2892" s="185">
        <v>75.56</v>
      </c>
      <c r="H2892" s="184" t="s">
        <v>514</v>
      </c>
      <c r="I2892" s="184" t="s">
        <v>12382</v>
      </c>
      <c r="J2892" s="184" t="s">
        <v>12383</v>
      </c>
      <c r="K2892" s="184" t="s">
        <v>514</v>
      </c>
      <c r="L2892" s="184" t="s">
        <v>514</v>
      </c>
    </row>
    <row r="2893" spans="1:12" x14ac:dyDescent="0.25">
      <c r="A2893" s="184" t="s">
        <v>12384</v>
      </c>
      <c r="B2893" s="184" t="s">
        <v>12385</v>
      </c>
      <c r="C2893" s="184" t="s">
        <v>79</v>
      </c>
      <c r="F2893" s="184" t="s">
        <v>4551</v>
      </c>
      <c r="G2893" s="185">
        <v>30087.86</v>
      </c>
      <c r="H2893" s="184" t="s">
        <v>12386</v>
      </c>
      <c r="I2893" s="184" t="s">
        <v>514</v>
      </c>
      <c r="J2893" s="184" t="s">
        <v>12387</v>
      </c>
      <c r="K2893" s="184" t="s">
        <v>514</v>
      </c>
      <c r="L2893" s="184" t="s">
        <v>514</v>
      </c>
    </row>
    <row r="2894" spans="1:12" x14ac:dyDescent="0.25">
      <c r="A2894" s="184" t="s">
        <v>12388</v>
      </c>
      <c r="B2894" s="184" t="s">
        <v>12389</v>
      </c>
      <c r="C2894" s="184" t="s">
        <v>79</v>
      </c>
      <c r="F2894" s="184" t="s">
        <v>4551</v>
      </c>
      <c r="G2894" s="185">
        <v>34252.199999999997</v>
      </c>
      <c r="H2894" s="184" t="s">
        <v>12390</v>
      </c>
      <c r="I2894" s="184" t="s">
        <v>514</v>
      </c>
      <c r="J2894" s="184" t="s">
        <v>12391</v>
      </c>
      <c r="K2894" s="184" t="s">
        <v>514</v>
      </c>
      <c r="L2894" s="184" t="s">
        <v>514</v>
      </c>
    </row>
    <row r="2895" spans="1:12" x14ac:dyDescent="0.25">
      <c r="A2895" s="184" t="s">
        <v>12392</v>
      </c>
      <c r="B2895" s="184" t="s">
        <v>12393</v>
      </c>
      <c r="C2895" s="184" t="s">
        <v>74</v>
      </c>
      <c r="F2895" s="184" t="s">
        <v>2713</v>
      </c>
      <c r="G2895" s="185">
        <v>130640.79</v>
      </c>
      <c r="H2895" s="184" t="s">
        <v>12394</v>
      </c>
      <c r="I2895" s="184" t="s">
        <v>514</v>
      </c>
      <c r="J2895" s="184" t="s">
        <v>12395</v>
      </c>
      <c r="K2895" s="184" t="s">
        <v>514</v>
      </c>
      <c r="L2895" s="184" t="s">
        <v>514</v>
      </c>
    </row>
    <row r="2896" spans="1:12" x14ac:dyDescent="0.25">
      <c r="A2896" s="184" t="s">
        <v>12396</v>
      </c>
      <c r="B2896" s="184" t="s">
        <v>12397</v>
      </c>
      <c r="C2896" s="184" t="s">
        <v>74</v>
      </c>
      <c r="F2896" s="184" t="s">
        <v>2713</v>
      </c>
      <c r="G2896" s="185">
        <v>134463.51999999999</v>
      </c>
      <c r="H2896" s="184" t="s">
        <v>12398</v>
      </c>
      <c r="I2896" s="184" t="s">
        <v>514</v>
      </c>
      <c r="J2896" s="184" t="s">
        <v>12395</v>
      </c>
      <c r="K2896" s="184" t="s">
        <v>514</v>
      </c>
      <c r="L2896" s="184" t="s">
        <v>514</v>
      </c>
    </row>
    <row r="2897" spans="1:12" x14ac:dyDescent="0.25">
      <c r="A2897" s="184" t="s">
        <v>12399</v>
      </c>
      <c r="B2897" s="184" t="s">
        <v>12400</v>
      </c>
      <c r="C2897" s="184" t="s">
        <v>56</v>
      </c>
      <c r="F2897" s="184" t="s">
        <v>746</v>
      </c>
      <c r="G2897" s="185">
        <v>131439.66</v>
      </c>
      <c r="H2897" s="184" t="s">
        <v>12401</v>
      </c>
      <c r="I2897" s="184" t="s">
        <v>12402</v>
      </c>
      <c r="J2897" s="184" t="s">
        <v>12403</v>
      </c>
      <c r="K2897" s="184" t="s">
        <v>514</v>
      </c>
      <c r="L2897" s="184" t="s">
        <v>514</v>
      </c>
    </row>
    <row r="2898" spans="1:12" x14ac:dyDescent="0.25">
      <c r="A2898" s="184" t="s">
        <v>12404</v>
      </c>
      <c r="B2898" s="184" t="s">
        <v>12405</v>
      </c>
      <c r="C2898" s="184" t="s">
        <v>56</v>
      </c>
      <c r="F2898" s="184" t="s">
        <v>746</v>
      </c>
      <c r="G2898" s="185">
        <v>49262.61</v>
      </c>
      <c r="H2898" s="184" t="s">
        <v>12406</v>
      </c>
      <c r="I2898" s="184" t="s">
        <v>12407</v>
      </c>
      <c r="J2898" s="184" t="s">
        <v>12408</v>
      </c>
      <c r="K2898" s="184" t="s">
        <v>514</v>
      </c>
      <c r="L2898" s="184" t="s">
        <v>514</v>
      </c>
    </row>
    <row r="2899" spans="1:12" x14ac:dyDescent="0.25">
      <c r="A2899" s="184" t="s">
        <v>12409</v>
      </c>
      <c r="B2899" s="184" t="s">
        <v>12410</v>
      </c>
      <c r="C2899" s="184" t="s">
        <v>56</v>
      </c>
      <c r="F2899" s="184" t="s">
        <v>1533</v>
      </c>
      <c r="G2899" s="185">
        <v>67201.22</v>
      </c>
      <c r="H2899" s="184" t="s">
        <v>12411</v>
      </c>
      <c r="I2899" s="184" t="s">
        <v>12412</v>
      </c>
      <c r="J2899" s="184" t="s">
        <v>12413</v>
      </c>
      <c r="K2899" s="184" t="s">
        <v>12414</v>
      </c>
      <c r="L2899" s="184" t="s">
        <v>514</v>
      </c>
    </row>
    <row r="2900" spans="1:12" x14ac:dyDescent="0.25">
      <c r="A2900" s="184" t="s">
        <v>12415</v>
      </c>
      <c r="B2900" s="184" t="s">
        <v>12416</v>
      </c>
      <c r="C2900" s="184" t="s">
        <v>56</v>
      </c>
      <c r="F2900" s="184" t="s">
        <v>826</v>
      </c>
      <c r="G2900" s="185">
        <v>134771.82999999999</v>
      </c>
      <c r="H2900" s="184" t="s">
        <v>12417</v>
      </c>
      <c r="I2900" s="184" t="s">
        <v>12418</v>
      </c>
      <c r="J2900" s="184" t="s">
        <v>12419</v>
      </c>
      <c r="K2900" s="184" t="s">
        <v>12420</v>
      </c>
      <c r="L2900" s="184" t="s">
        <v>514</v>
      </c>
    </row>
    <row r="2901" spans="1:12" x14ac:dyDescent="0.25">
      <c r="A2901" s="184" t="s">
        <v>12421</v>
      </c>
      <c r="B2901" s="184" t="s">
        <v>12422</v>
      </c>
      <c r="C2901" s="184" t="s">
        <v>56</v>
      </c>
      <c r="F2901" s="184" t="s">
        <v>1533</v>
      </c>
      <c r="G2901" s="185">
        <v>52825.15</v>
      </c>
      <c r="H2901" s="184" t="s">
        <v>12423</v>
      </c>
      <c r="I2901" s="184" t="s">
        <v>12424</v>
      </c>
      <c r="J2901" s="184" t="s">
        <v>12425</v>
      </c>
      <c r="K2901" s="184" t="s">
        <v>12426</v>
      </c>
      <c r="L2901" s="184" t="s">
        <v>514</v>
      </c>
    </row>
    <row r="2902" spans="1:12" x14ac:dyDescent="0.25">
      <c r="A2902" s="184" t="s">
        <v>12427</v>
      </c>
      <c r="B2902" s="184" t="s">
        <v>12428</v>
      </c>
      <c r="C2902" s="184" t="s">
        <v>56</v>
      </c>
      <c r="F2902" s="184" t="s">
        <v>1533</v>
      </c>
      <c r="G2902" s="185">
        <v>47745.55</v>
      </c>
      <c r="H2902" s="184" t="s">
        <v>12429</v>
      </c>
      <c r="I2902" s="184" t="s">
        <v>12430</v>
      </c>
      <c r="J2902" s="184" t="s">
        <v>12431</v>
      </c>
      <c r="K2902" s="184" t="s">
        <v>12432</v>
      </c>
      <c r="L2902" s="184" t="s">
        <v>514</v>
      </c>
    </row>
    <row r="2903" spans="1:12" x14ac:dyDescent="0.25">
      <c r="A2903" s="184" t="s">
        <v>12433</v>
      </c>
      <c r="B2903" s="184" t="s">
        <v>12434</v>
      </c>
      <c r="C2903" s="184" t="s">
        <v>56</v>
      </c>
      <c r="F2903" s="184" t="s">
        <v>1533</v>
      </c>
      <c r="G2903" s="185">
        <v>49815.29</v>
      </c>
      <c r="H2903" s="184" t="s">
        <v>12435</v>
      </c>
      <c r="I2903" s="184" t="s">
        <v>12436</v>
      </c>
      <c r="J2903" s="184" t="s">
        <v>12437</v>
      </c>
      <c r="K2903" s="184" t="s">
        <v>12438</v>
      </c>
      <c r="L2903" s="184" t="s">
        <v>514</v>
      </c>
    </row>
    <row r="2904" spans="1:12" x14ac:dyDescent="0.25">
      <c r="A2904" s="184" t="s">
        <v>12439</v>
      </c>
      <c r="B2904" s="184" t="s">
        <v>12440</v>
      </c>
      <c r="C2904" s="184" t="s">
        <v>56</v>
      </c>
      <c r="F2904" s="184" t="s">
        <v>1533</v>
      </c>
      <c r="G2904" s="185">
        <v>25834.639999999999</v>
      </c>
      <c r="H2904" s="184" t="s">
        <v>12441</v>
      </c>
      <c r="I2904" s="184" t="s">
        <v>12442</v>
      </c>
      <c r="J2904" s="184" t="s">
        <v>12443</v>
      </c>
      <c r="K2904" s="184" t="s">
        <v>12444</v>
      </c>
      <c r="L2904" s="184" t="s">
        <v>514</v>
      </c>
    </row>
    <row r="2905" spans="1:12" x14ac:dyDescent="0.25">
      <c r="A2905" s="184" t="s">
        <v>12445</v>
      </c>
      <c r="B2905" s="184" t="s">
        <v>12446</v>
      </c>
      <c r="C2905" s="184" t="s">
        <v>74</v>
      </c>
      <c r="F2905" s="184" t="s">
        <v>2713</v>
      </c>
      <c r="G2905" s="185">
        <v>110962.85</v>
      </c>
      <c r="H2905" s="184" t="s">
        <v>12447</v>
      </c>
      <c r="I2905" s="184" t="s">
        <v>514</v>
      </c>
      <c r="J2905" s="184" t="s">
        <v>12395</v>
      </c>
      <c r="K2905" s="184" t="s">
        <v>514</v>
      </c>
      <c r="L2905" s="184" t="s">
        <v>514</v>
      </c>
    </row>
    <row r="2906" spans="1:12" x14ac:dyDescent="0.25">
      <c r="A2906" s="184" t="s">
        <v>12448</v>
      </c>
      <c r="B2906" s="184" t="s">
        <v>12449</v>
      </c>
      <c r="C2906" s="184" t="s">
        <v>74</v>
      </c>
      <c r="F2906" s="184" t="s">
        <v>2713</v>
      </c>
      <c r="G2906" s="185">
        <v>130587.15</v>
      </c>
      <c r="H2906" s="184" t="s">
        <v>12450</v>
      </c>
      <c r="I2906" s="184" t="s">
        <v>514</v>
      </c>
      <c r="J2906" s="184" t="s">
        <v>12395</v>
      </c>
      <c r="K2906" s="184" t="s">
        <v>514</v>
      </c>
      <c r="L2906" s="184" t="s">
        <v>514</v>
      </c>
    </row>
    <row r="2907" spans="1:12" x14ac:dyDescent="0.25">
      <c r="A2907" s="184" t="s">
        <v>12451</v>
      </c>
      <c r="B2907" s="184" t="s">
        <v>12452</v>
      </c>
      <c r="C2907" s="184" t="s">
        <v>74</v>
      </c>
      <c r="F2907" s="184" t="s">
        <v>2713</v>
      </c>
      <c r="G2907" s="185">
        <v>135108.51999999999</v>
      </c>
      <c r="H2907" s="184" t="s">
        <v>12453</v>
      </c>
      <c r="I2907" s="184" t="s">
        <v>514</v>
      </c>
      <c r="J2907" s="184" t="s">
        <v>12395</v>
      </c>
      <c r="K2907" s="184" t="s">
        <v>514</v>
      </c>
      <c r="L2907" s="184" t="s">
        <v>514</v>
      </c>
    </row>
    <row r="2908" spans="1:12" x14ac:dyDescent="0.25">
      <c r="A2908" s="184" t="s">
        <v>12454</v>
      </c>
      <c r="B2908" s="184" t="s">
        <v>12455</v>
      </c>
      <c r="C2908" s="184" t="s">
        <v>74</v>
      </c>
      <c r="F2908" s="184" t="s">
        <v>746</v>
      </c>
      <c r="G2908" s="185">
        <v>42988.22</v>
      </c>
      <c r="H2908" s="184" t="s">
        <v>12456</v>
      </c>
      <c r="I2908" s="184" t="s">
        <v>12457</v>
      </c>
      <c r="J2908" s="184" t="s">
        <v>12458</v>
      </c>
      <c r="K2908" s="184" t="s">
        <v>514</v>
      </c>
      <c r="L2908" s="184" t="s">
        <v>514</v>
      </c>
    </row>
    <row r="2909" spans="1:12" x14ac:dyDescent="0.25">
      <c r="A2909" s="184" t="s">
        <v>12459</v>
      </c>
      <c r="B2909" s="184" t="s">
        <v>12460</v>
      </c>
      <c r="C2909" s="184" t="s">
        <v>74</v>
      </c>
      <c r="F2909" s="184" t="s">
        <v>746</v>
      </c>
      <c r="G2909" s="185">
        <v>40418.959999999999</v>
      </c>
      <c r="H2909" s="184" t="s">
        <v>12461</v>
      </c>
      <c r="I2909" s="184" t="s">
        <v>12462</v>
      </c>
      <c r="J2909" s="184" t="s">
        <v>12463</v>
      </c>
      <c r="K2909" s="184" t="s">
        <v>514</v>
      </c>
      <c r="L2909" s="184" t="s">
        <v>514</v>
      </c>
    </row>
    <row r="2910" spans="1:12" x14ac:dyDescent="0.25">
      <c r="A2910" s="184" t="s">
        <v>12464</v>
      </c>
      <c r="B2910" s="184" t="s">
        <v>12465</v>
      </c>
      <c r="C2910" s="184" t="s">
        <v>79</v>
      </c>
      <c r="F2910" s="184" t="s">
        <v>3344</v>
      </c>
      <c r="G2910" s="185">
        <v>41584.39</v>
      </c>
      <c r="H2910" s="184" t="s">
        <v>12466</v>
      </c>
      <c r="I2910" s="184" t="s">
        <v>1246</v>
      </c>
      <c r="J2910" s="184" t="s">
        <v>1075</v>
      </c>
      <c r="K2910" s="184" t="s">
        <v>514</v>
      </c>
      <c r="L2910" s="184" t="s">
        <v>514</v>
      </c>
    </row>
    <row r="2911" spans="1:12" x14ac:dyDescent="0.25">
      <c r="A2911" s="184" t="s">
        <v>12467</v>
      </c>
      <c r="B2911" s="184" t="s">
        <v>12468</v>
      </c>
      <c r="C2911" s="184" t="s">
        <v>168</v>
      </c>
      <c r="F2911" s="184" t="s">
        <v>3344</v>
      </c>
      <c r="G2911" s="185">
        <v>948612.23</v>
      </c>
      <c r="H2911" s="184" t="s">
        <v>12469</v>
      </c>
      <c r="I2911" s="184" t="s">
        <v>12470</v>
      </c>
      <c r="J2911" s="184" t="s">
        <v>12471</v>
      </c>
      <c r="K2911" s="184" t="s">
        <v>11251</v>
      </c>
      <c r="L2911" s="184" t="s">
        <v>514</v>
      </c>
    </row>
    <row r="2912" spans="1:12" x14ac:dyDescent="0.25">
      <c r="A2912" s="184" t="s">
        <v>12472</v>
      </c>
      <c r="B2912" s="184" t="s">
        <v>12473</v>
      </c>
      <c r="C2912" s="184" t="s">
        <v>168</v>
      </c>
      <c r="F2912" s="184" t="s">
        <v>3344</v>
      </c>
      <c r="G2912" s="185">
        <v>1000249.86</v>
      </c>
      <c r="H2912" s="184" t="s">
        <v>12474</v>
      </c>
      <c r="I2912" s="184" t="s">
        <v>12475</v>
      </c>
      <c r="J2912" s="184" t="s">
        <v>12476</v>
      </c>
      <c r="K2912" s="184" t="s">
        <v>514</v>
      </c>
      <c r="L2912" s="184" t="s">
        <v>514</v>
      </c>
    </row>
    <row r="2913" spans="1:12" x14ac:dyDescent="0.25">
      <c r="A2913" s="184" t="s">
        <v>12477</v>
      </c>
      <c r="B2913" s="184" t="s">
        <v>12478</v>
      </c>
      <c r="C2913" s="184" t="s">
        <v>168</v>
      </c>
      <c r="F2913" s="184" t="s">
        <v>3344</v>
      </c>
      <c r="G2913" s="185">
        <v>1112454.47</v>
      </c>
      <c r="H2913" s="184" t="s">
        <v>12479</v>
      </c>
      <c r="I2913" s="184" t="s">
        <v>12480</v>
      </c>
      <c r="J2913" s="184" t="s">
        <v>12481</v>
      </c>
      <c r="K2913" s="184" t="s">
        <v>514</v>
      </c>
      <c r="L2913" s="184" t="s">
        <v>514</v>
      </c>
    </row>
    <row r="2914" spans="1:12" x14ac:dyDescent="0.25">
      <c r="A2914" s="184" t="s">
        <v>12482</v>
      </c>
      <c r="B2914" s="184" t="s">
        <v>12478</v>
      </c>
      <c r="C2914" s="184" t="s">
        <v>168</v>
      </c>
      <c r="F2914" s="184" t="s">
        <v>3344</v>
      </c>
      <c r="G2914" s="185">
        <v>1053350.33</v>
      </c>
      <c r="H2914" s="184" t="s">
        <v>12483</v>
      </c>
      <c r="I2914" s="184" t="s">
        <v>12484</v>
      </c>
      <c r="J2914" s="184" t="s">
        <v>12485</v>
      </c>
      <c r="K2914" s="184" t="s">
        <v>514</v>
      </c>
      <c r="L2914" s="184" t="s">
        <v>514</v>
      </c>
    </row>
    <row r="2915" spans="1:12" x14ac:dyDescent="0.25">
      <c r="A2915" s="184" t="s">
        <v>12486</v>
      </c>
      <c r="B2915" s="184" t="s">
        <v>12487</v>
      </c>
      <c r="C2915" s="184" t="s">
        <v>168</v>
      </c>
      <c r="F2915" s="184" t="s">
        <v>3344</v>
      </c>
      <c r="G2915" s="185">
        <v>997024.36</v>
      </c>
      <c r="H2915" s="184" t="s">
        <v>12488</v>
      </c>
      <c r="I2915" s="184" t="s">
        <v>12489</v>
      </c>
      <c r="J2915" s="184" t="s">
        <v>12490</v>
      </c>
      <c r="K2915" s="184" t="s">
        <v>514</v>
      </c>
      <c r="L2915" s="184" t="s">
        <v>514</v>
      </c>
    </row>
    <row r="2916" spans="1:12" x14ac:dyDescent="0.25">
      <c r="A2916" s="184" t="s">
        <v>12491</v>
      </c>
      <c r="B2916" s="184" t="s">
        <v>12492</v>
      </c>
      <c r="C2916" s="184" t="s">
        <v>168</v>
      </c>
      <c r="F2916" s="184" t="s">
        <v>3344</v>
      </c>
      <c r="G2916" s="185">
        <v>1115418.76</v>
      </c>
      <c r="H2916" s="184" t="s">
        <v>12493</v>
      </c>
      <c r="I2916" s="184" t="s">
        <v>12489</v>
      </c>
      <c r="J2916" s="184" t="s">
        <v>12490</v>
      </c>
      <c r="K2916" s="184" t="s">
        <v>514</v>
      </c>
      <c r="L2916" s="184" t="s">
        <v>514</v>
      </c>
    </row>
    <row r="2917" spans="1:12" x14ac:dyDescent="0.25">
      <c r="A2917" s="184" t="s">
        <v>12494</v>
      </c>
      <c r="B2917" s="184" t="s">
        <v>12495</v>
      </c>
      <c r="C2917" s="184" t="s">
        <v>168</v>
      </c>
      <c r="F2917" s="184" t="s">
        <v>3344</v>
      </c>
      <c r="G2917" s="185">
        <v>1176090.7</v>
      </c>
      <c r="H2917" s="184" t="s">
        <v>12496</v>
      </c>
      <c r="I2917" s="184" t="s">
        <v>12497</v>
      </c>
      <c r="J2917" s="184" t="s">
        <v>12498</v>
      </c>
      <c r="K2917" s="184" t="s">
        <v>514</v>
      </c>
      <c r="L2917" s="184" t="s">
        <v>514</v>
      </c>
    </row>
    <row r="2918" spans="1:12" x14ac:dyDescent="0.25">
      <c r="A2918" s="184" t="s">
        <v>12499</v>
      </c>
      <c r="B2918" s="184" t="s">
        <v>12500</v>
      </c>
      <c r="C2918" s="184" t="s">
        <v>74</v>
      </c>
      <c r="F2918" s="184" t="s">
        <v>1476</v>
      </c>
      <c r="G2918" s="185">
        <v>444412.78</v>
      </c>
      <c r="H2918" s="184" t="s">
        <v>12501</v>
      </c>
      <c r="I2918" s="184" t="s">
        <v>12502</v>
      </c>
      <c r="J2918" s="184" t="s">
        <v>12503</v>
      </c>
      <c r="K2918" s="184" t="s">
        <v>12504</v>
      </c>
      <c r="L2918" s="184" t="s">
        <v>514</v>
      </c>
    </row>
    <row r="2919" spans="1:12" x14ac:dyDescent="0.25">
      <c r="A2919" s="184" t="s">
        <v>12505</v>
      </c>
      <c r="B2919" s="184" t="s">
        <v>12506</v>
      </c>
      <c r="C2919" s="184" t="s">
        <v>74</v>
      </c>
      <c r="F2919" s="184" t="s">
        <v>1476</v>
      </c>
      <c r="G2919" s="185">
        <v>274254.28000000003</v>
      </c>
      <c r="H2919" s="184" t="s">
        <v>12507</v>
      </c>
      <c r="I2919" s="184" t="s">
        <v>12508</v>
      </c>
      <c r="J2919" s="184" t="s">
        <v>12509</v>
      </c>
      <c r="K2919" s="184" t="s">
        <v>8123</v>
      </c>
      <c r="L2919" s="184" t="s">
        <v>514</v>
      </c>
    </row>
    <row r="2920" spans="1:12" x14ac:dyDescent="0.25">
      <c r="A2920" s="184" t="s">
        <v>12510</v>
      </c>
      <c r="B2920" s="184" t="s">
        <v>12511</v>
      </c>
      <c r="C2920" s="184" t="s">
        <v>74</v>
      </c>
      <c r="F2920" s="184" t="s">
        <v>1476</v>
      </c>
      <c r="G2920" s="185">
        <v>130531.92</v>
      </c>
      <c r="H2920" s="184" t="s">
        <v>12512</v>
      </c>
      <c r="I2920" s="184" t="s">
        <v>12513</v>
      </c>
      <c r="J2920" s="184" t="s">
        <v>12514</v>
      </c>
      <c r="K2920" s="184" t="s">
        <v>12515</v>
      </c>
      <c r="L2920" s="184" t="s">
        <v>514</v>
      </c>
    </row>
    <row r="2921" spans="1:12" x14ac:dyDescent="0.25">
      <c r="A2921" s="184" t="s">
        <v>12516</v>
      </c>
      <c r="B2921" s="184" t="s">
        <v>12517</v>
      </c>
      <c r="C2921" s="184" t="s">
        <v>74</v>
      </c>
      <c r="F2921" s="184" t="s">
        <v>1476</v>
      </c>
      <c r="G2921" s="185">
        <v>29962.84</v>
      </c>
      <c r="H2921" s="184" t="s">
        <v>12518</v>
      </c>
      <c r="I2921" s="184" t="s">
        <v>12519</v>
      </c>
      <c r="J2921" s="184" t="s">
        <v>12520</v>
      </c>
      <c r="K2921" s="184" t="s">
        <v>12521</v>
      </c>
      <c r="L2921" s="184" t="s">
        <v>514</v>
      </c>
    </row>
    <row r="2922" spans="1:12" x14ac:dyDescent="0.25">
      <c r="A2922" s="184" t="s">
        <v>12522</v>
      </c>
      <c r="B2922" s="184" t="s">
        <v>12523</v>
      </c>
      <c r="C2922" s="184" t="s">
        <v>74</v>
      </c>
      <c r="F2922" s="184" t="s">
        <v>1476</v>
      </c>
      <c r="G2922" s="185">
        <v>38949.019999999997</v>
      </c>
      <c r="H2922" s="184" t="s">
        <v>12524</v>
      </c>
      <c r="I2922" s="184" t="s">
        <v>12525</v>
      </c>
      <c r="J2922" s="184" t="s">
        <v>12526</v>
      </c>
      <c r="K2922" s="184" t="s">
        <v>12527</v>
      </c>
      <c r="L2922" s="184" t="s">
        <v>514</v>
      </c>
    </row>
    <row r="2923" spans="1:12" x14ac:dyDescent="0.25">
      <c r="A2923" s="184" t="s">
        <v>12528</v>
      </c>
      <c r="B2923" s="184" t="s">
        <v>12529</v>
      </c>
      <c r="C2923" s="184" t="s">
        <v>74</v>
      </c>
      <c r="F2923" s="184" t="s">
        <v>1476</v>
      </c>
      <c r="G2923" s="185">
        <v>43357.56</v>
      </c>
      <c r="H2923" s="184" t="s">
        <v>12530</v>
      </c>
      <c r="I2923" s="184" t="s">
        <v>12531</v>
      </c>
      <c r="J2923" s="184" t="s">
        <v>12532</v>
      </c>
      <c r="K2923" s="184" t="s">
        <v>12533</v>
      </c>
      <c r="L2923" s="184" t="s">
        <v>514</v>
      </c>
    </row>
    <row r="2924" spans="1:12" x14ac:dyDescent="0.25">
      <c r="A2924" s="184" t="s">
        <v>12534</v>
      </c>
      <c r="B2924" s="184" t="s">
        <v>12535</v>
      </c>
      <c r="C2924" s="184" t="s">
        <v>74</v>
      </c>
      <c r="F2924" s="184" t="s">
        <v>1476</v>
      </c>
      <c r="G2924" s="185">
        <v>51855.55</v>
      </c>
      <c r="H2924" s="184" t="s">
        <v>12536</v>
      </c>
      <c r="I2924" s="184" t="s">
        <v>12537</v>
      </c>
      <c r="J2924" s="184" t="s">
        <v>12538</v>
      </c>
      <c r="K2924" s="184" t="s">
        <v>12539</v>
      </c>
      <c r="L2924" s="184" t="s">
        <v>514</v>
      </c>
    </row>
    <row r="2925" spans="1:12" x14ac:dyDescent="0.25">
      <c r="A2925" s="184" t="s">
        <v>12540</v>
      </c>
      <c r="B2925" s="184" t="s">
        <v>12541</v>
      </c>
      <c r="C2925" s="184" t="s">
        <v>74</v>
      </c>
      <c r="F2925" s="184" t="s">
        <v>1476</v>
      </c>
      <c r="G2925" s="185">
        <v>78074.16</v>
      </c>
      <c r="H2925" s="184" t="s">
        <v>12542</v>
      </c>
      <c r="I2925" s="184" t="s">
        <v>12543</v>
      </c>
      <c r="J2925" s="184" t="s">
        <v>12544</v>
      </c>
      <c r="K2925" s="184" t="s">
        <v>12545</v>
      </c>
      <c r="L2925" s="184" t="s">
        <v>514</v>
      </c>
    </row>
    <row r="2926" spans="1:12" x14ac:dyDescent="0.25">
      <c r="A2926" s="184" t="s">
        <v>12546</v>
      </c>
      <c r="B2926" s="184" t="s">
        <v>12547</v>
      </c>
      <c r="C2926" s="184" t="s">
        <v>74</v>
      </c>
      <c r="F2926" s="184" t="s">
        <v>1476</v>
      </c>
      <c r="G2926" s="185">
        <v>93513.81</v>
      </c>
      <c r="H2926" s="184" t="s">
        <v>12548</v>
      </c>
      <c r="I2926" s="184" t="s">
        <v>12549</v>
      </c>
      <c r="J2926" s="184" t="s">
        <v>12550</v>
      </c>
      <c r="K2926" s="184" t="s">
        <v>12515</v>
      </c>
      <c r="L2926" s="184" t="s">
        <v>514</v>
      </c>
    </row>
    <row r="2927" spans="1:12" x14ac:dyDescent="0.25">
      <c r="A2927" s="184" t="s">
        <v>12551</v>
      </c>
      <c r="B2927" s="184" t="s">
        <v>12552</v>
      </c>
      <c r="C2927" s="184" t="s">
        <v>74</v>
      </c>
      <c r="F2927" s="184" t="s">
        <v>1476</v>
      </c>
      <c r="G2927" s="185">
        <v>81799</v>
      </c>
      <c r="H2927" s="184" t="s">
        <v>12553</v>
      </c>
      <c r="I2927" s="184" t="s">
        <v>12554</v>
      </c>
      <c r="J2927" s="184" t="s">
        <v>12555</v>
      </c>
      <c r="K2927" s="184" t="s">
        <v>12556</v>
      </c>
      <c r="L2927" s="184" t="s">
        <v>514</v>
      </c>
    </row>
    <row r="2928" spans="1:12" x14ac:dyDescent="0.25">
      <c r="A2928" s="184" t="s">
        <v>12557</v>
      </c>
      <c r="B2928" s="184" t="s">
        <v>12558</v>
      </c>
      <c r="C2928" s="184" t="s">
        <v>74</v>
      </c>
      <c r="F2928" s="184" t="s">
        <v>1476</v>
      </c>
      <c r="G2928" s="185">
        <v>64388.959999999999</v>
      </c>
      <c r="H2928" s="184" t="s">
        <v>12559</v>
      </c>
      <c r="I2928" s="184" t="s">
        <v>12560</v>
      </c>
      <c r="J2928" s="184" t="s">
        <v>12561</v>
      </c>
      <c r="K2928" s="184" t="s">
        <v>12562</v>
      </c>
      <c r="L2928" s="184" t="s">
        <v>514</v>
      </c>
    </row>
    <row r="2929" spans="1:12" x14ac:dyDescent="0.25">
      <c r="A2929" s="184" t="s">
        <v>12563</v>
      </c>
      <c r="B2929" s="184" t="s">
        <v>12564</v>
      </c>
      <c r="C2929" s="184" t="s">
        <v>74</v>
      </c>
      <c r="F2929" s="184" t="s">
        <v>1476</v>
      </c>
      <c r="G2929" s="185">
        <v>95088.51</v>
      </c>
      <c r="H2929" s="184" t="s">
        <v>12565</v>
      </c>
      <c r="I2929" s="184" t="s">
        <v>12566</v>
      </c>
      <c r="J2929" s="184" t="s">
        <v>12567</v>
      </c>
      <c r="K2929" s="184" t="s">
        <v>12568</v>
      </c>
      <c r="L2929" s="184" t="s">
        <v>514</v>
      </c>
    </row>
    <row r="2930" spans="1:12" x14ac:dyDescent="0.25">
      <c r="A2930" s="184" t="s">
        <v>12569</v>
      </c>
      <c r="B2930" s="184" t="s">
        <v>12570</v>
      </c>
      <c r="C2930" s="184" t="s">
        <v>74</v>
      </c>
      <c r="F2930" s="184" t="s">
        <v>1476</v>
      </c>
      <c r="G2930" s="185">
        <v>119183.56</v>
      </c>
      <c r="H2930" s="184" t="s">
        <v>12571</v>
      </c>
      <c r="I2930" s="184" t="s">
        <v>12572</v>
      </c>
      <c r="J2930" s="184" t="s">
        <v>12573</v>
      </c>
      <c r="K2930" s="184" t="s">
        <v>12574</v>
      </c>
      <c r="L2930" s="184" t="s">
        <v>514</v>
      </c>
    </row>
    <row r="2931" spans="1:12" x14ac:dyDescent="0.25">
      <c r="A2931" s="184" t="s">
        <v>12575</v>
      </c>
      <c r="B2931" s="184" t="s">
        <v>12576</v>
      </c>
      <c r="C2931" s="184" t="s">
        <v>74</v>
      </c>
      <c r="F2931" s="184" t="s">
        <v>1476</v>
      </c>
      <c r="G2931" s="185">
        <v>117856.01</v>
      </c>
      <c r="H2931" s="184" t="s">
        <v>12577</v>
      </c>
      <c r="I2931" s="184" t="s">
        <v>12578</v>
      </c>
      <c r="J2931" s="184" t="s">
        <v>12579</v>
      </c>
      <c r="K2931" s="184" t="s">
        <v>12580</v>
      </c>
      <c r="L2931" s="184" t="s">
        <v>514</v>
      </c>
    </row>
    <row r="2932" spans="1:12" x14ac:dyDescent="0.25">
      <c r="A2932" s="184" t="s">
        <v>12581</v>
      </c>
      <c r="B2932" s="184" t="s">
        <v>12582</v>
      </c>
      <c r="C2932" s="184" t="s">
        <v>74</v>
      </c>
      <c r="F2932" s="184" t="s">
        <v>1476</v>
      </c>
      <c r="G2932" s="185">
        <v>143284.72</v>
      </c>
      <c r="H2932" s="184" t="s">
        <v>12583</v>
      </c>
      <c r="I2932" s="184" t="s">
        <v>12584</v>
      </c>
      <c r="J2932" s="184" t="s">
        <v>12585</v>
      </c>
      <c r="K2932" s="184" t="s">
        <v>12586</v>
      </c>
      <c r="L2932" s="184" t="s">
        <v>514</v>
      </c>
    </row>
    <row r="2933" spans="1:12" x14ac:dyDescent="0.25">
      <c r="A2933" s="184" t="s">
        <v>12587</v>
      </c>
      <c r="B2933" s="184" t="s">
        <v>12588</v>
      </c>
      <c r="C2933" s="184" t="s">
        <v>74</v>
      </c>
      <c r="F2933" s="184" t="s">
        <v>1476</v>
      </c>
      <c r="G2933" s="185">
        <v>125510.57</v>
      </c>
      <c r="H2933" s="184" t="s">
        <v>12589</v>
      </c>
      <c r="I2933" s="184" t="s">
        <v>12590</v>
      </c>
      <c r="J2933" s="184" t="s">
        <v>12591</v>
      </c>
      <c r="K2933" s="184" t="s">
        <v>12592</v>
      </c>
      <c r="L2933" s="184" t="s">
        <v>514</v>
      </c>
    </row>
    <row r="2934" spans="1:12" x14ac:dyDescent="0.25">
      <c r="A2934" s="184" t="s">
        <v>12593</v>
      </c>
      <c r="B2934" s="184" t="s">
        <v>12594</v>
      </c>
      <c r="C2934" s="184" t="s">
        <v>74</v>
      </c>
      <c r="F2934" s="184" t="s">
        <v>1476</v>
      </c>
      <c r="G2934" s="185">
        <v>128098.23</v>
      </c>
      <c r="H2934" s="184" t="s">
        <v>12595</v>
      </c>
      <c r="I2934" s="184" t="s">
        <v>12596</v>
      </c>
      <c r="J2934" s="184" t="s">
        <v>12597</v>
      </c>
      <c r="K2934" s="184" t="s">
        <v>12598</v>
      </c>
      <c r="L2934" s="184" t="s">
        <v>514</v>
      </c>
    </row>
    <row r="2935" spans="1:12" x14ac:dyDescent="0.25">
      <c r="A2935" s="184" t="s">
        <v>12599</v>
      </c>
      <c r="B2935" s="184" t="s">
        <v>12600</v>
      </c>
      <c r="C2935" s="184" t="s">
        <v>74</v>
      </c>
      <c r="F2935" s="184" t="s">
        <v>1476</v>
      </c>
      <c r="G2935" s="185">
        <v>100139.72</v>
      </c>
      <c r="H2935" s="184" t="s">
        <v>12601</v>
      </c>
      <c r="I2935" s="184" t="s">
        <v>12602</v>
      </c>
      <c r="J2935" s="184" t="s">
        <v>12603</v>
      </c>
      <c r="K2935" s="184" t="s">
        <v>12604</v>
      </c>
      <c r="L2935" s="184" t="s">
        <v>514</v>
      </c>
    </row>
    <row r="2936" spans="1:12" x14ac:dyDescent="0.25">
      <c r="A2936" s="184" t="s">
        <v>12605</v>
      </c>
      <c r="B2936" s="184" t="s">
        <v>12606</v>
      </c>
      <c r="C2936" s="184" t="s">
        <v>74</v>
      </c>
      <c r="F2936" s="184" t="s">
        <v>1476</v>
      </c>
      <c r="G2936" s="185">
        <v>110277.96</v>
      </c>
      <c r="H2936" s="184" t="s">
        <v>12607</v>
      </c>
      <c r="I2936" s="184" t="s">
        <v>12608</v>
      </c>
      <c r="J2936" s="184" t="s">
        <v>12609</v>
      </c>
      <c r="K2936" s="184" t="s">
        <v>12610</v>
      </c>
      <c r="L2936" s="184" t="s">
        <v>514</v>
      </c>
    </row>
    <row r="2937" spans="1:12" x14ac:dyDescent="0.25">
      <c r="A2937" s="184" t="s">
        <v>12611</v>
      </c>
      <c r="B2937" s="184" t="s">
        <v>12606</v>
      </c>
      <c r="C2937" s="184" t="s">
        <v>74</v>
      </c>
      <c r="F2937" s="184" t="s">
        <v>1476</v>
      </c>
      <c r="G2937" s="185">
        <v>110277.96</v>
      </c>
      <c r="H2937" s="184" t="s">
        <v>12607</v>
      </c>
      <c r="I2937" s="184" t="s">
        <v>12608</v>
      </c>
      <c r="J2937" s="184" t="s">
        <v>12609</v>
      </c>
      <c r="K2937" s="184" t="s">
        <v>12610</v>
      </c>
      <c r="L2937" s="184" t="s">
        <v>514</v>
      </c>
    </row>
    <row r="2938" spans="1:12" x14ac:dyDescent="0.25">
      <c r="A2938" s="184" t="s">
        <v>12612</v>
      </c>
      <c r="B2938" s="184" t="s">
        <v>12613</v>
      </c>
      <c r="C2938" s="184" t="s">
        <v>74</v>
      </c>
      <c r="F2938" s="184" t="s">
        <v>1476</v>
      </c>
      <c r="G2938" s="185">
        <v>197047.4</v>
      </c>
      <c r="H2938" s="184" t="s">
        <v>12614</v>
      </c>
      <c r="I2938" s="184" t="s">
        <v>12615</v>
      </c>
      <c r="J2938" s="184" t="s">
        <v>12616</v>
      </c>
      <c r="K2938" s="184" t="s">
        <v>12617</v>
      </c>
      <c r="L2938" s="184" t="s">
        <v>514</v>
      </c>
    </row>
    <row r="2939" spans="1:12" x14ac:dyDescent="0.25">
      <c r="A2939" s="184" t="s">
        <v>12618</v>
      </c>
      <c r="B2939" s="184" t="s">
        <v>12619</v>
      </c>
      <c r="C2939" s="184" t="s">
        <v>74</v>
      </c>
      <c r="F2939" s="184" t="s">
        <v>1476</v>
      </c>
      <c r="G2939" s="185">
        <v>173520.73</v>
      </c>
      <c r="H2939" s="184" t="s">
        <v>12620</v>
      </c>
      <c r="I2939" s="184" t="s">
        <v>12621</v>
      </c>
      <c r="J2939" s="184" t="s">
        <v>12622</v>
      </c>
      <c r="K2939" s="184" t="s">
        <v>12623</v>
      </c>
      <c r="L2939" s="184" t="s">
        <v>514</v>
      </c>
    </row>
    <row r="2940" spans="1:12" x14ac:dyDescent="0.25">
      <c r="A2940" s="184" t="s">
        <v>12624</v>
      </c>
      <c r="B2940" s="184" t="s">
        <v>12625</v>
      </c>
      <c r="C2940" s="184" t="s">
        <v>74</v>
      </c>
      <c r="F2940" s="184" t="s">
        <v>1476</v>
      </c>
      <c r="G2940" s="185">
        <v>198402.79</v>
      </c>
      <c r="H2940" s="184" t="s">
        <v>12626</v>
      </c>
      <c r="I2940" s="184" t="s">
        <v>12627</v>
      </c>
      <c r="J2940" s="184" t="s">
        <v>12628</v>
      </c>
      <c r="K2940" s="184" t="s">
        <v>12629</v>
      </c>
      <c r="L2940" s="184" t="s">
        <v>514</v>
      </c>
    </row>
    <row r="2941" spans="1:12" x14ac:dyDescent="0.25">
      <c r="A2941" s="184" t="s">
        <v>12630</v>
      </c>
      <c r="B2941" s="184" t="s">
        <v>12631</v>
      </c>
      <c r="C2941" s="184" t="s">
        <v>74</v>
      </c>
      <c r="F2941" s="184" t="s">
        <v>1476</v>
      </c>
      <c r="G2941" s="185">
        <v>223284.85</v>
      </c>
      <c r="H2941" s="184" t="s">
        <v>12632</v>
      </c>
      <c r="I2941" s="184" t="s">
        <v>12633</v>
      </c>
      <c r="J2941" s="184" t="s">
        <v>12634</v>
      </c>
      <c r="K2941" s="184" t="s">
        <v>12635</v>
      </c>
      <c r="L2941" s="184" t="s">
        <v>514</v>
      </c>
    </row>
    <row r="2942" spans="1:12" x14ac:dyDescent="0.25">
      <c r="A2942" s="184" t="s">
        <v>12636</v>
      </c>
      <c r="B2942" s="184" t="s">
        <v>12637</v>
      </c>
      <c r="C2942" s="184" t="s">
        <v>74</v>
      </c>
      <c r="F2942" s="184" t="s">
        <v>1476</v>
      </c>
      <c r="G2942" s="185">
        <v>158887.67999999999</v>
      </c>
      <c r="H2942" s="184" t="s">
        <v>12638</v>
      </c>
      <c r="I2942" s="184" t="s">
        <v>12639</v>
      </c>
      <c r="J2942" s="184" t="s">
        <v>12640</v>
      </c>
      <c r="K2942" s="184" t="s">
        <v>12641</v>
      </c>
      <c r="L2942" s="184" t="s">
        <v>514</v>
      </c>
    </row>
    <row r="2943" spans="1:12" x14ac:dyDescent="0.25">
      <c r="A2943" s="184" t="s">
        <v>12642</v>
      </c>
      <c r="B2943" s="184" t="s">
        <v>12643</v>
      </c>
      <c r="C2943" s="184" t="s">
        <v>74</v>
      </c>
      <c r="F2943" s="184" t="s">
        <v>1476</v>
      </c>
      <c r="G2943" s="185">
        <v>235901.91</v>
      </c>
      <c r="H2943" s="184" t="s">
        <v>12644</v>
      </c>
      <c r="I2943" s="184" t="s">
        <v>12645</v>
      </c>
      <c r="J2943" s="184" t="s">
        <v>12646</v>
      </c>
      <c r="K2943" s="184" t="s">
        <v>12647</v>
      </c>
      <c r="L2943" s="184" t="s">
        <v>514</v>
      </c>
    </row>
    <row r="2944" spans="1:12" x14ac:dyDescent="0.25">
      <c r="A2944" s="184" t="s">
        <v>12648</v>
      </c>
      <c r="B2944" s="184" t="s">
        <v>12649</v>
      </c>
      <c r="C2944" s="184" t="s">
        <v>74</v>
      </c>
      <c r="F2944" s="184" t="s">
        <v>1476</v>
      </c>
      <c r="G2944" s="185">
        <v>308687.49</v>
      </c>
      <c r="H2944" s="184" t="s">
        <v>12650</v>
      </c>
      <c r="I2944" s="184" t="s">
        <v>12651</v>
      </c>
      <c r="J2944" s="184" t="s">
        <v>12652</v>
      </c>
      <c r="K2944" s="184" t="s">
        <v>12653</v>
      </c>
      <c r="L2944" s="184" t="s">
        <v>514</v>
      </c>
    </row>
    <row r="2945" spans="1:12" x14ac:dyDescent="0.25">
      <c r="A2945" s="184" t="s">
        <v>12654</v>
      </c>
      <c r="B2945" s="184" t="s">
        <v>12655</v>
      </c>
      <c r="C2945" s="184" t="s">
        <v>74</v>
      </c>
      <c r="F2945" s="184" t="s">
        <v>1476</v>
      </c>
      <c r="G2945" s="185">
        <v>377075.35</v>
      </c>
      <c r="H2945" s="184" t="s">
        <v>12656</v>
      </c>
      <c r="I2945" s="184" t="s">
        <v>12657</v>
      </c>
      <c r="J2945" s="184" t="s">
        <v>12658</v>
      </c>
      <c r="K2945" s="184" t="s">
        <v>12659</v>
      </c>
      <c r="L2945" s="184" t="s">
        <v>514</v>
      </c>
    </row>
    <row r="2946" spans="1:12" x14ac:dyDescent="0.25">
      <c r="A2946" s="184" t="s">
        <v>12660</v>
      </c>
      <c r="B2946" s="184" t="s">
        <v>12661</v>
      </c>
      <c r="C2946" s="184" t="s">
        <v>74</v>
      </c>
      <c r="F2946" s="184" t="s">
        <v>1476</v>
      </c>
      <c r="G2946" s="185">
        <v>69648.36</v>
      </c>
      <c r="H2946" s="184" t="s">
        <v>12662</v>
      </c>
      <c r="I2946" s="184" t="s">
        <v>12560</v>
      </c>
      <c r="J2946" s="184" t="s">
        <v>12561</v>
      </c>
      <c r="K2946" s="184" t="s">
        <v>12562</v>
      </c>
      <c r="L2946" s="184" t="s">
        <v>514</v>
      </c>
    </row>
    <row r="2947" spans="1:12" x14ac:dyDescent="0.25">
      <c r="A2947" s="184" t="s">
        <v>12663</v>
      </c>
      <c r="B2947" s="184" t="s">
        <v>12664</v>
      </c>
      <c r="C2947" s="184" t="s">
        <v>56</v>
      </c>
      <c r="F2947" s="184" t="s">
        <v>2718</v>
      </c>
      <c r="G2947" s="185">
        <v>760980.12</v>
      </c>
      <c r="H2947" s="184" t="s">
        <v>12665</v>
      </c>
      <c r="I2947" s="184" t="s">
        <v>12666</v>
      </c>
      <c r="J2947" s="184" t="s">
        <v>12667</v>
      </c>
      <c r="K2947" s="184" t="s">
        <v>12668</v>
      </c>
      <c r="L2947" s="184" t="s">
        <v>514</v>
      </c>
    </row>
    <row r="2948" spans="1:12" x14ac:dyDescent="0.25">
      <c r="A2948" s="184" t="s">
        <v>12669</v>
      </c>
      <c r="B2948" s="184" t="s">
        <v>12670</v>
      </c>
      <c r="C2948" s="184" t="s">
        <v>56</v>
      </c>
      <c r="F2948" s="184" t="s">
        <v>2718</v>
      </c>
      <c r="G2948" s="185">
        <v>67920.41</v>
      </c>
      <c r="H2948" s="184" t="s">
        <v>12671</v>
      </c>
      <c r="I2948" s="184" t="s">
        <v>12672</v>
      </c>
      <c r="J2948" s="184" t="s">
        <v>12673</v>
      </c>
      <c r="K2948" s="184" t="s">
        <v>12674</v>
      </c>
      <c r="L2948" s="184" t="s">
        <v>514</v>
      </c>
    </row>
    <row r="2949" spans="1:12" x14ac:dyDescent="0.25">
      <c r="A2949" s="184" t="s">
        <v>12675</v>
      </c>
      <c r="B2949" s="184" t="s">
        <v>12676</v>
      </c>
      <c r="C2949" s="184" t="s">
        <v>74</v>
      </c>
      <c r="F2949" s="184" t="s">
        <v>2718</v>
      </c>
      <c r="G2949" s="185">
        <v>94193.600000000006</v>
      </c>
      <c r="H2949" s="184" t="s">
        <v>12677</v>
      </c>
      <c r="I2949" s="184" t="s">
        <v>12678</v>
      </c>
      <c r="J2949" s="184" t="s">
        <v>12679</v>
      </c>
      <c r="K2949" s="184" t="s">
        <v>12680</v>
      </c>
      <c r="L2949" s="184" t="s">
        <v>514</v>
      </c>
    </row>
    <row r="2950" spans="1:12" x14ac:dyDescent="0.25">
      <c r="A2950" s="184" t="s">
        <v>12681</v>
      </c>
      <c r="B2950" s="184" t="s">
        <v>12682</v>
      </c>
      <c r="C2950" s="184" t="s">
        <v>56</v>
      </c>
      <c r="F2950" s="184" t="s">
        <v>2718</v>
      </c>
      <c r="G2950" s="185">
        <v>191118.57</v>
      </c>
      <c r="H2950" s="184" t="s">
        <v>12683</v>
      </c>
      <c r="I2950" s="184" t="s">
        <v>12549</v>
      </c>
      <c r="J2950" s="184" t="s">
        <v>12684</v>
      </c>
      <c r="K2950" s="184" t="s">
        <v>12515</v>
      </c>
      <c r="L2950" s="184" t="s">
        <v>514</v>
      </c>
    </row>
    <row r="2951" spans="1:12" x14ac:dyDescent="0.25">
      <c r="A2951" s="184" t="s">
        <v>12685</v>
      </c>
      <c r="B2951" s="184" t="s">
        <v>12686</v>
      </c>
      <c r="C2951" s="184" t="s">
        <v>56</v>
      </c>
      <c r="F2951" s="184" t="s">
        <v>2718</v>
      </c>
      <c r="G2951" s="185">
        <v>103071.91</v>
      </c>
      <c r="H2951" s="184" t="s">
        <v>12687</v>
      </c>
      <c r="I2951" s="184" t="s">
        <v>12531</v>
      </c>
      <c r="J2951" s="184" t="s">
        <v>12688</v>
      </c>
      <c r="K2951" s="184" t="s">
        <v>12689</v>
      </c>
      <c r="L2951" s="184" t="s">
        <v>514</v>
      </c>
    </row>
    <row r="2952" spans="1:12" x14ac:dyDescent="0.25">
      <c r="A2952" s="184" t="s">
        <v>12690</v>
      </c>
      <c r="B2952" s="184" t="s">
        <v>12691</v>
      </c>
      <c r="C2952" s="184" t="s">
        <v>56</v>
      </c>
      <c r="F2952" s="184" t="s">
        <v>2718</v>
      </c>
      <c r="G2952" s="185">
        <v>226888.81</v>
      </c>
      <c r="H2952" s="184" t="s">
        <v>12692</v>
      </c>
      <c r="I2952" s="184" t="s">
        <v>12693</v>
      </c>
      <c r="J2952" s="184" t="s">
        <v>12694</v>
      </c>
      <c r="K2952" s="184" t="s">
        <v>12617</v>
      </c>
      <c r="L2952" s="184" t="s">
        <v>514</v>
      </c>
    </row>
    <row r="2953" spans="1:12" x14ac:dyDescent="0.25">
      <c r="A2953" s="184" t="s">
        <v>12695</v>
      </c>
      <c r="B2953" s="184" t="s">
        <v>12696</v>
      </c>
      <c r="C2953" s="184" t="s">
        <v>56</v>
      </c>
      <c r="F2953" s="184" t="s">
        <v>2718</v>
      </c>
      <c r="G2953" s="185">
        <v>306634.65000000002</v>
      </c>
      <c r="H2953" s="184" t="s">
        <v>12697</v>
      </c>
      <c r="I2953" s="184" t="s">
        <v>12698</v>
      </c>
      <c r="J2953" s="184" t="s">
        <v>12699</v>
      </c>
      <c r="K2953" s="184" t="s">
        <v>8123</v>
      </c>
      <c r="L2953" s="184" t="s">
        <v>514</v>
      </c>
    </row>
    <row r="2954" spans="1:12" x14ac:dyDescent="0.25">
      <c r="A2954" s="184" t="s">
        <v>12700</v>
      </c>
      <c r="B2954" s="184" t="s">
        <v>12701</v>
      </c>
      <c r="C2954" s="184" t="s">
        <v>74</v>
      </c>
      <c r="F2954" s="184" t="s">
        <v>3344</v>
      </c>
      <c r="G2954" s="185">
        <v>110433.39</v>
      </c>
      <c r="H2954" s="184" t="s">
        <v>12702</v>
      </c>
      <c r="I2954" s="184" t="s">
        <v>12703</v>
      </c>
      <c r="J2954" s="184" t="s">
        <v>12704</v>
      </c>
      <c r="K2954" s="184" t="s">
        <v>12705</v>
      </c>
      <c r="L2954" s="184" t="s">
        <v>514</v>
      </c>
    </row>
    <row r="2955" spans="1:12" x14ac:dyDescent="0.25">
      <c r="A2955" s="184" t="s">
        <v>12706</v>
      </c>
      <c r="B2955" s="184" t="s">
        <v>12707</v>
      </c>
      <c r="C2955" s="184" t="s">
        <v>74</v>
      </c>
      <c r="F2955" s="184" t="s">
        <v>3344</v>
      </c>
      <c r="G2955" s="185">
        <v>110519.03</v>
      </c>
      <c r="H2955" s="184" t="s">
        <v>12708</v>
      </c>
      <c r="I2955" s="184" t="s">
        <v>12703</v>
      </c>
      <c r="J2955" s="184" t="s">
        <v>12704</v>
      </c>
      <c r="K2955" s="184" t="s">
        <v>12709</v>
      </c>
      <c r="L2955" s="184" t="s">
        <v>514</v>
      </c>
    </row>
    <row r="2956" spans="1:12" x14ac:dyDescent="0.25">
      <c r="A2956" s="184" t="s">
        <v>12710</v>
      </c>
      <c r="B2956" s="184" t="s">
        <v>12711</v>
      </c>
      <c r="C2956" s="184" t="s">
        <v>74</v>
      </c>
      <c r="F2956" s="184" t="s">
        <v>3344</v>
      </c>
      <c r="G2956" s="185">
        <v>115918.24</v>
      </c>
      <c r="H2956" s="184" t="s">
        <v>12712</v>
      </c>
      <c r="I2956" s="184" t="s">
        <v>12703</v>
      </c>
      <c r="J2956" s="184" t="s">
        <v>12704</v>
      </c>
      <c r="K2956" s="184" t="s">
        <v>12705</v>
      </c>
      <c r="L2956" s="184" t="s">
        <v>514</v>
      </c>
    </row>
    <row r="2957" spans="1:12" x14ac:dyDescent="0.25">
      <c r="A2957" s="184" t="s">
        <v>12713</v>
      </c>
      <c r="B2957" s="184" t="s">
        <v>12714</v>
      </c>
      <c r="C2957" s="184" t="s">
        <v>74</v>
      </c>
      <c r="F2957" s="184" t="s">
        <v>3344</v>
      </c>
      <c r="G2957" s="185">
        <v>204980.68</v>
      </c>
      <c r="H2957" s="184" t="s">
        <v>12715</v>
      </c>
      <c r="I2957" s="184" t="s">
        <v>12716</v>
      </c>
      <c r="J2957" s="184" t="s">
        <v>12717</v>
      </c>
      <c r="K2957" s="184" t="s">
        <v>12718</v>
      </c>
      <c r="L2957" s="184" t="s">
        <v>514</v>
      </c>
    </row>
    <row r="2958" spans="1:12" x14ac:dyDescent="0.25">
      <c r="A2958" s="184" t="s">
        <v>12719</v>
      </c>
      <c r="B2958" s="184" t="s">
        <v>12720</v>
      </c>
      <c r="C2958" s="184" t="s">
        <v>168</v>
      </c>
      <c r="F2958" s="184" t="s">
        <v>3344</v>
      </c>
      <c r="G2958" s="185">
        <v>463122.49</v>
      </c>
      <c r="H2958" s="184" t="s">
        <v>12721</v>
      </c>
      <c r="I2958" s="184" t="s">
        <v>12722</v>
      </c>
      <c r="J2958" s="184" t="s">
        <v>12723</v>
      </c>
      <c r="K2958" s="184" t="s">
        <v>514</v>
      </c>
      <c r="L2958" s="184" t="s">
        <v>514</v>
      </c>
    </row>
    <row r="2959" spans="1:12" x14ac:dyDescent="0.25">
      <c r="A2959" s="184" t="s">
        <v>12724</v>
      </c>
      <c r="B2959" s="184" t="s">
        <v>12725</v>
      </c>
      <c r="C2959" s="184" t="s">
        <v>74</v>
      </c>
      <c r="F2959" s="184" t="s">
        <v>3344</v>
      </c>
      <c r="G2959" s="185">
        <v>251479.97</v>
      </c>
      <c r="H2959" s="184" t="s">
        <v>12726</v>
      </c>
      <c r="I2959" s="184" t="s">
        <v>12727</v>
      </c>
      <c r="J2959" s="184" t="s">
        <v>12728</v>
      </c>
      <c r="K2959" s="184" t="s">
        <v>12729</v>
      </c>
      <c r="L2959" s="184" t="s">
        <v>514</v>
      </c>
    </row>
    <row r="2960" spans="1:12" x14ac:dyDescent="0.25">
      <c r="A2960" s="184" t="s">
        <v>12730</v>
      </c>
      <c r="B2960" s="184" t="s">
        <v>12731</v>
      </c>
      <c r="C2960" s="184" t="s">
        <v>74</v>
      </c>
      <c r="F2960" s="184" t="s">
        <v>1470</v>
      </c>
      <c r="G2960" s="185">
        <v>51003.54</v>
      </c>
      <c r="H2960" s="184" t="s">
        <v>12732</v>
      </c>
      <c r="I2960" s="184" t="s">
        <v>12733</v>
      </c>
      <c r="J2960" s="184" t="s">
        <v>12734</v>
      </c>
      <c r="K2960" s="184" t="s">
        <v>514</v>
      </c>
      <c r="L2960" s="184" t="s">
        <v>514</v>
      </c>
    </row>
    <row r="2961" spans="1:12" x14ac:dyDescent="0.25">
      <c r="A2961" s="184" t="s">
        <v>12735</v>
      </c>
      <c r="B2961" s="184" t="s">
        <v>12736</v>
      </c>
      <c r="C2961" s="184" t="s">
        <v>74</v>
      </c>
      <c r="F2961" s="184" t="s">
        <v>540</v>
      </c>
      <c r="G2961" s="185">
        <v>118336.97</v>
      </c>
      <c r="H2961" s="184" t="s">
        <v>12737</v>
      </c>
      <c r="I2961" s="184" t="s">
        <v>12738</v>
      </c>
      <c r="J2961" s="184" t="s">
        <v>12739</v>
      </c>
      <c r="K2961" s="184" t="s">
        <v>537</v>
      </c>
      <c r="L2961" s="184" t="s">
        <v>514</v>
      </c>
    </row>
    <row r="2962" spans="1:12" x14ac:dyDescent="0.25">
      <c r="A2962" s="184" t="s">
        <v>12740</v>
      </c>
      <c r="B2962" s="184" t="s">
        <v>12741</v>
      </c>
      <c r="C2962" s="184" t="s">
        <v>74</v>
      </c>
      <c r="F2962" s="184" t="s">
        <v>540</v>
      </c>
      <c r="G2962" s="185">
        <v>115044.93</v>
      </c>
      <c r="H2962" s="184" t="s">
        <v>12742</v>
      </c>
      <c r="I2962" s="184" t="s">
        <v>12743</v>
      </c>
      <c r="J2962" s="184" t="s">
        <v>12744</v>
      </c>
      <c r="K2962" s="184" t="s">
        <v>537</v>
      </c>
      <c r="L2962" s="184" t="s">
        <v>514</v>
      </c>
    </row>
    <row r="2963" spans="1:12" x14ac:dyDescent="0.25">
      <c r="A2963" s="184" t="s">
        <v>12745</v>
      </c>
      <c r="B2963" s="184" t="s">
        <v>12746</v>
      </c>
      <c r="C2963" s="184" t="s">
        <v>74</v>
      </c>
      <c r="F2963" s="184" t="s">
        <v>540</v>
      </c>
      <c r="G2963" s="185">
        <v>119544.93</v>
      </c>
      <c r="H2963" s="184" t="s">
        <v>12747</v>
      </c>
      <c r="I2963" s="184" t="s">
        <v>12743</v>
      </c>
      <c r="J2963" s="184" t="s">
        <v>12744</v>
      </c>
      <c r="K2963" s="184" t="s">
        <v>537</v>
      </c>
      <c r="L2963" s="184" t="s">
        <v>514</v>
      </c>
    </row>
    <row r="2964" spans="1:12" x14ac:dyDescent="0.25">
      <c r="A2964" s="184" t="s">
        <v>12748</v>
      </c>
      <c r="B2964" s="184" t="s">
        <v>12749</v>
      </c>
      <c r="C2964" s="184" t="s">
        <v>74</v>
      </c>
      <c r="F2964" s="184" t="s">
        <v>540</v>
      </c>
      <c r="G2964" s="185">
        <v>997948.7</v>
      </c>
      <c r="H2964" s="184" t="s">
        <v>12750</v>
      </c>
      <c r="I2964" s="184" t="s">
        <v>12751</v>
      </c>
      <c r="J2964" s="184" t="s">
        <v>12752</v>
      </c>
      <c r="K2964" s="184" t="s">
        <v>537</v>
      </c>
      <c r="L2964" s="184" t="s">
        <v>514</v>
      </c>
    </row>
    <row r="2965" spans="1:12" x14ac:dyDescent="0.25">
      <c r="A2965" s="184" t="s">
        <v>12753</v>
      </c>
      <c r="B2965" s="184" t="s">
        <v>12754</v>
      </c>
      <c r="C2965" s="184" t="s">
        <v>74</v>
      </c>
      <c r="F2965" s="184" t="s">
        <v>540</v>
      </c>
      <c r="G2965" s="185">
        <v>125044.92</v>
      </c>
      <c r="H2965" s="184" t="s">
        <v>12755</v>
      </c>
      <c r="I2965" s="184" t="s">
        <v>12743</v>
      </c>
      <c r="J2965" s="184" t="s">
        <v>12744</v>
      </c>
      <c r="K2965" s="184" t="s">
        <v>537</v>
      </c>
      <c r="L2965" s="184" t="s">
        <v>514</v>
      </c>
    </row>
    <row r="2966" spans="1:12" x14ac:dyDescent="0.25">
      <c r="A2966" s="184" t="s">
        <v>12756</v>
      </c>
      <c r="B2966" s="184" t="s">
        <v>12757</v>
      </c>
      <c r="C2966" s="184" t="s">
        <v>74</v>
      </c>
      <c r="F2966" s="184" t="s">
        <v>540</v>
      </c>
      <c r="G2966" s="185">
        <v>121244.93</v>
      </c>
      <c r="H2966" s="184" t="s">
        <v>12758</v>
      </c>
      <c r="I2966" s="184" t="s">
        <v>12743</v>
      </c>
      <c r="J2966" s="184" t="s">
        <v>12744</v>
      </c>
      <c r="K2966" s="184" t="s">
        <v>537</v>
      </c>
      <c r="L2966" s="184" t="s">
        <v>514</v>
      </c>
    </row>
    <row r="2967" spans="1:12" x14ac:dyDescent="0.25">
      <c r="A2967" s="184" t="s">
        <v>12759</v>
      </c>
      <c r="B2967" s="184" t="s">
        <v>12760</v>
      </c>
      <c r="C2967" s="184" t="s">
        <v>74</v>
      </c>
      <c r="F2967" s="184" t="s">
        <v>540</v>
      </c>
      <c r="G2967" s="185">
        <v>223675.3</v>
      </c>
      <c r="H2967" s="184" t="s">
        <v>12761</v>
      </c>
      <c r="I2967" s="184" t="s">
        <v>12762</v>
      </c>
      <c r="J2967" s="184" t="s">
        <v>12763</v>
      </c>
      <c r="K2967" s="184" t="s">
        <v>537</v>
      </c>
      <c r="L2967" s="184" t="s">
        <v>514</v>
      </c>
    </row>
    <row r="2968" spans="1:12" x14ac:dyDescent="0.25">
      <c r="A2968" s="184" t="s">
        <v>12764</v>
      </c>
      <c r="B2968" s="184" t="s">
        <v>12765</v>
      </c>
      <c r="C2968" s="184" t="s">
        <v>74</v>
      </c>
      <c r="F2968" s="184" t="s">
        <v>540</v>
      </c>
      <c r="G2968" s="185">
        <v>55793.5</v>
      </c>
      <c r="H2968" s="184" t="s">
        <v>11599</v>
      </c>
      <c r="I2968" s="184" t="s">
        <v>12766</v>
      </c>
      <c r="J2968" s="184" t="s">
        <v>8169</v>
      </c>
      <c r="K2968" s="184" t="s">
        <v>12767</v>
      </c>
      <c r="L2968" s="184" t="s">
        <v>514</v>
      </c>
    </row>
    <row r="2969" spans="1:12" x14ac:dyDescent="0.25">
      <c r="A2969" s="184" t="s">
        <v>12768</v>
      </c>
      <c r="B2969" s="184" t="s">
        <v>12769</v>
      </c>
      <c r="C2969" s="184" t="s">
        <v>74</v>
      </c>
      <c r="F2969" s="184" t="s">
        <v>540</v>
      </c>
      <c r="G2969" s="185">
        <v>55453.63</v>
      </c>
      <c r="H2969" s="184" t="s">
        <v>11599</v>
      </c>
      <c r="I2969" s="184" t="s">
        <v>11600</v>
      </c>
      <c r="J2969" s="184" t="s">
        <v>8169</v>
      </c>
      <c r="K2969" s="184" t="s">
        <v>12767</v>
      </c>
      <c r="L2969" s="184" t="s">
        <v>514</v>
      </c>
    </row>
    <row r="2970" spans="1:12" x14ac:dyDescent="0.25">
      <c r="A2970" s="184" t="s">
        <v>12770</v>
      </c>
      <c r="B2970" s="184" t="s">
        <v>12771</v>
      </c>
      <c r="C2970" s="184" t="s">
        <v>74</v>
      </c>
      <c r="F2970" s="184" t="s">
        <v>540</v>
      </c>
      <c r="G2970" s="185">
        <v>55453.63</v>
      </c>
      <c r="H2970" s="184" t="s">
        <v>11599</v>
      </c>
      <c r="I2970" s="184" t="s">
        <v>11600</v>
      </c>
      <c r="J2970" s="184" t="s">
        <v>8169</v>
      </c>
      <c r="K2970" s="184" t="s">
        <v>12767</v>
      </c>
      <c r="L2970" s="184" t="s">
        <v>514</v>
      </c>
    </row>
    <row r="2971" spans="1:12" x14ac:dyDescent="0.25">
      <c r="A2971" s="184" t="s">
        <v>12772</v>
      </c>
      <c r="B2971" s="184" t="s">
        <v>12773</v>
      </c>
      <c r="C2971" s="184" t="s">
        <v>74</v>
      </c>
      <c r="F2971" s="184" t="s">
        <v>540</v>
      </c>
      <c r="G2971" s="185">
        <v>55453.63</v>
      </c>
      <c r="H2971" s="184" t="s">
        <v>11599</v>
      </c>
      <c r="I2971" s="184" t="s">
        <v>11600</v>
      </c>
      <c r="J2971" s="184" t="s">
        <v>8169</v>
      </c>
      <c r="K2971" s="184" t="s">
        <v>12767</v>
      </c>
      <c r="L2971" s="184" t="s">
        <v>514</v>
      </c>
    </row>
    <row r="2972" spans="1:12" x14ac:dyDescent="0.25">
      <c r="A2972" s="184" t="s">
        <v>12774</v>
      </c>
      <c r="B2972" s="184" t="s">
        <v>12775</v>
      </c>
      <c r="C2972" s="184" t="s">
        <v>74</v>
      </c>
      <c r="F2972" s="184" t="s">
        <v>540</v>
      </c>
      <c r="G2972" s="185">
        <v>137380.25</v>
      </c>
      <c r="H2972" s="184" t="s">
        <v>12776</v>
      </c>
      <c r="I2972" s="184" t="s">
        <v>12777</v>
      </c>
      <c r="J2972" s="184" t="s">
        <v>12778</v>
      </c>
      <c r="K2972" s="184" t="s">
        <v>537</v>
      </c>
      <c r="L2972" s="184" t="s">
        <v>514</v>
      </c>
    </row>
    <row r="2973" spans="1:12" x14ac:dyDescent="0.25">
      <c r="A2973" s="184" t="s">
        <v>12779</v>
      </c>
      <c r="B2973" s="184" t="s">
        <v>12780</v>
      </c>
      <c r="C2973" s="184" t="s">
        <v>74</v>
      </c>
      <c r="F2973" s="184" t="s">
        <v>540</v>
      </c>
      <c r="G2973" s="185">
        <v>87221.88</v>
      </c>
      <c r="H2973" s="184" t="s">
        <v>12781</v>
      </c>
      <c r="I2973" s="184" t="s">
        <v>12782</v>
      </c>
      <c r="J2973" s="184" t="s">
        <v>12783</v>
      </c>
      <c r="K2973" s="184" t="s">
        <v>514</v>
      </c>
      <c r="L2973" s="184" t="s">
        <v>514</v>
      </c>
    </row>
    <row r="2974" spans="1:12" x14ac:dyDescent="0.25">
      <c r="A2974" s="184" t="s">
        <v>12784</v>
      </c>
      <c r="B2974" s="184" t="s">
        <v>12785</v>
      </c>
      <c r="C2974" s="184" t="s">
        <v>74</v>
      </c>
      <c r="F2974" s="184" t="s">
        <v>540</v>
      </c>
      <c r="G2974" s="185">
        <v>113003.9</v>
      </c>
      <c r="H2974" s="184" t="s">
        <v>12786</v>
      </c>
      <c r="I2974" s="184" t="s">
        <v>12787</v>
      </c>
      <c r="J2974" s="184" t="s">
        <v>12788</v>
      </c>
      <c r="K2974" s="184" t="s">
        <v>514</v>
      </c>
      <c r="L2974" s="184" t="s">
        <v>514</v>
      </c>
    </row>
    <row r="2975" spans="1:12" x14ac:dyDescent="0.25">
      <c r="A2975" s="184" t="s">
        <v>12789</v>
      </c>
      <c r="B2975" s="184" t="s">
        <v>12790</v>
      </c>
      <c r="C2975" s="184" t="s">
        <v>74</v>
      </c>
      <c r="F2975" s="184" t="s">
        <v>540</v>
      </c>
      <c r="G2975" s="185">
        <v>120819.55</v>
      </c>
      <c r="H2975" s="184" t="s">
        <v>12791</v>
      </c>
      <c r="I2975" s="184" t="s">
        <v>12792</v>
      </c>
      <c r="J2975" s="184" t="s">
        <v>12793</v>
      </c>
      <c r="K2975" s="184" t="s">
        <v>514</v>
      </c>
      <c r="L2975" s="184" t="s">
        <v>514</v>
      </c>
    </row>
    <row r="2976" spans="1:12" x14ac:dyDescent="0.25">
      <c r="A2976" s="184" t="s">
        <v>12794</v>
      </c>
      <c r="B2976" s="184" t="s">
        <v>12795</v>
      </c>
      <c r="C2976" s="184" t="s">
        <v>74</v>
      </c>
      <c r="F2976" s="184" t="s">
        <v>540</v>
      </c>
      <c r="G2976" s="185">
        <v>884427.21</v>
      </c>
      <c r="H2976" s="184" t="s">
        <v>12796</v>
      </c>
      <c r="I2976" s="184" t="s">
        <v>12797</v>
      </c>
      <c r="J2976" s="184" t="s">
        <v>12739</v>
      </c>
      <c r="K2976" s="184" t="s">
        <v>514</v>
      </c>
      <c r="L2976" s="184" t="s">
        <v>514</v>
      </c>
    </row>
    <row r="2977" spans="1:12" x14ac:dyDescent="0.25">
      <c r="A2977" s="184" t="s">
        <v>12798</v>
      </c>
      <c r="B2977" s="184" t="s">
        <v>12799</v>
      </c>
      <c r="C2977" s="184" t="s">
        <v>74</v>
      </c>
      <c r="F2977" s="184" t="s">
        <v>540</v>
      </c>
      <c r="G2977" s="185">
        <v>916542.13</v>
      </c>
      <c r="H2977" s="184" t="s">
        <v>12800</v>
      </c>
      <c r="I2977" s="184" t="s">
        <v>12801</v>
      </c>
      <c r="J2977" s="184" t="s">
        <v>12802</v>
      </c>
      <c r="K2977" s="184" t="s">
        <v>514</v>
      </c>
      <c r="L2977" s="184" t="s">
        <v>514</v>
      </c>
    </row>
    <row r="2978" spans="1:12" x14ac:dyDescent="0.25">
      <c r="A2978" s="184" t="s">
        <v>12803</v>
      </c>
      <c r="B2978" s="184" t="s">
        <v>12804</v>
      </c>
      <c r="C2978" s="184" t="s">
        <v>74</v>
      </c>
      <c r="F2978" s="184" t="s">
        <v>540</v>
      </c>
      <c r="G2978" s="185">
        <v>232203.98</v>
      </c>
      <c r="H2978" s="184" t="s">
        <v>12805</v>
      </c>
      <c r="I2978" s="184" t="s">
        <v>12806</v>
      </c>
      <c r="J2978" s="184" t="s">
        <v>12807</v>
      </c>
      <c r="K2978" s="184" t="s">
        <v>11601</v>
      </c>
      <c r="L2978" s="184" t="s">
        <v>514</v>
      </c>
    </row>
    <row r="2979" spans="1:12" x14ac:dyDescent="0.25">
      <c r="A2979" s="184" t="s">
        <v>12808</v>
      </c>
      <c r="B2979" s="184" t="s">
        <v>12809</v>
      </c>
      <c r="C2979" s="184" t="s">
        <v>74</v>
      </c>
      <c r="F2979" s="184" t="s">
        <v>540</v>
      </c>
      <c r="G2979" s="185">
        <v>109111.97</v>
      </c>
      <c r="H2979" s="184" t="s">
        <v>12810</v>
      </c>
      <c r="I2979" s="184" t="s">
        <v>12806</v>
      </c>
      <c r="J2979" s="184" t="s">
        <v>12807</v>
      </c>
      <c r="K2979" s="184" t="s">
        <v>11601</v>
      </c>
      <c r="L2979" s="184" t="s">
        <v>514</v>
      </c>
    </row>
    <row r="2980" spans="1:12" x14ac:dyDescent="0.25">
      <c r="A2980" s="184" t="s">
        <v>12811</v>
      </c>
      <c r="B2980" s="184" t="s">
        <v>12812</v>
      </c>
      <c r="C2980" s="184" t="s">
        <v>74</v>
      </c>
      <c r="F2980" s="184" t="s">
        <v>540</v>
      </c>
      <c r="G2980" s="185">
        <v>109111.97</v>
      </c>
      <c r="H2980" s="184" t="s">
        <v>12810</v>
      </c>
      <c r="I2980" s="184" t="s">
        <v>12806</v>
      </c>
      <c r="J2980" s="184" t="s">
        <v>12807</v>
      </c>
      <c r="K2980" s="184" t="s">
        <v>11601</v>
      </c>
      <c r="L2980" s="184" t="s">
        <v>514</v>
      </c>
    </row>
    <row r="2981" spans="1:12" x14ac:dyDescent="0.25">
      <c r="A2981" s="184" t="s">
        <v>12813</v>
      </c>
      <c r="B2981" s="184" t="s">
        <v>12814</v>
      </c>
      <c r="C2981" s="184" t="s">
        <v>74</v>
      </c>
      <c r="F2981" s="184" t="s">
        <v>540</v>
      </c>
      <c r="G2981" s="185">
        <v>109111.97</v>
      </c>
      <c r="H2981" s="184" t="s">
        <v>12810</v>
      </c>
      <c r="I2981" s="184" t="s">
        <v>12806</v>
      </c>
      <c r="J2981" s="184" t="s">
        <v>12807</v>
      </c>
      <c r="K2981" s="184" t="s">
        <v>11601</v>
      </c>
      <c r="L2981" s="184" t="s">
        <v>514</v>
      </c>
    </row>
    <row r="2982" spans="1:12" x14ac:dyDescent="0.25">
      <c r="A2982" s="184" t="s">
        <v>12815</v>
      </c>
      <c r="B2982" s="184" t="s">
        <v>12816</v>
      </c>
      <c r="C2982" s="184" t="s">
        <v>74</v>
      </c>
      <c r="F2982" s="184" t="s">
        <v>540</v>
      </c>
      <c r="G2982" s="185">
        <v>109111.97</v>
      </c>
      <c r="H2982" s="184" t="s">
        <v>12810</v>
      </c>
      <c r="I2982" s="184" t="s">
        <v>12806</v>
      </c>
      <c r="J2982" s="184" t="s">
        <v>12807</v>
      </c>
      <c r="K2982" s="184" t="s">
        <v>11601</v>
      </c>
      <c r="L2982" s="184" t="s">
        <v>514</v>
      </c>
    </row>
    <row r="2983" spans="1:12" x14ac:dyDescent="0.25">
      <c r="A2983" s="184" t="s">
        <v>12817</v>
      </c>
      <c r="B2983" s="184" t="s">
        <v>12818</v>
      </c>
      <c r="C2983" s="184" t="s">
        <v>74</v>
      </c>
      <c r="F2983" s="184" t="s">
        <v>540</v>
      </c>
      <c r="G2983" s="185">
        <v>109111.97</v>
      </c>
      <c r="H2983" s="184" t="s">
        <v>12810</v>
      </c>
      <c r="I2983" s="184" t="s">
        <v>12806</v>
      </c>
      <c r="J2983" s="184" t="s">
        <v>12807</v>
      </c>
      <c r="K2983" s="184" t="s">
        <v>11601</v>
      </c>
      <c r="L2983" s="184" t="s">
        <v>514</v>
      </c>
    </row>
    <row r="2984" spans="1:12" x14ac:dyDescent="0.25">
      <c r="A2984" s="184" t="s">
        <v>12819</v>
      </c>
      <c r="B2984" s="184" t="s">
        <v>12820</v>
      </c>
      <c r="C2984" s="184" t="s">
        <v>74</v>
      </c>
      <c r="F2984" s="184" t="s">
        <v>540</v>
      </c>
      <c r="G2984" s="185">
        <v>109111.97</v>
      </c>
      <c r="H2984" s="184" t="s">
        <v>12810</v>
      </c>
      <c r="I2984" s="184" t="s">
        <v>12806</v>
      </c>
      <c r="J2984" s="184" t="s">
        <v>12807</v>
      </c>
      <c r="K2984" s="184" t="s">
        <v>11601</v>
      </c>
      <c r="L2984" s="184" t="s">
        <v>514</v>
      </c>
    </row>
    <row r="2985" spans="1:12" x14ac:dyDescent="0.25">
      <c r="A2985" s="184" t="s">
        <v>12821</v>
      </c>
      <c r="B2985" s="184" t="s">
        <v>12822</v>
      </c>
      <c r="C2985" s="184" t="s">
        <v>74</v>
      </c>
      <c r="F2985" s="184" t="s">
        <v>540</v>
      </c>
      <c r="G2985" s="185">
        <v>109111.97</v>
      </c>
      <c r="H2985" s="184" t="s">
        <v>12810</v>
      </c>
      <c r="I2985" s="184" t="s">
        <v>12806</v>
      </c>
      <c r="J2985" s="184" t="s">
        <v>12807</v>
      </c>
      <c r="K2985" s="184" t="s">
        <v>11601</v>
      </c>
      <c r="L2985" s="184" t="s">
        <v>514</v>
      </c>
    </row>
    <row r="2986" spans="1:12" x14ac:dyDescent="0.25">
      <c r="A2986" s="184" t="s">
        <v>12823</v>
      </c>
      <c r="B2986" s="184" t="s">
        <v>12824</v>
      </c>
      <c r="C2986" s="184" t="s">
        <v>74</v>
      </c>
      <c r="F2986" s="184" t="s">
        <v>540</v>
      </c>
      <c r="G2986" s="185">
        <v>109111.97</v>
      </c>
      <c r="H2986" s="184" t="s">
        <v>12810</v>
      </c>
      <c r="I2986" s="184" t="s">
        <v>12806</v>
      </c>
      <c r="J2986" s="184" t="s">
        <v>12807</v>
      </c>
      <c r="K2986" s="184" t="s">
        <v>11601</v>
      </c>
      <c r="L2986" s="184" t="s">
        <v>514</v>
      </c>
    </row>
    <row r="2987" spans="1:12" x14ac:dyDescent="0.25">
      <c r="A2987" s="184" t="s">
        <v>12825</v>
      </c>
      <c r="B2987" s="184" t="s">
        <v>12826</v>
      </c>
      <c r="C2987" s="184" t="s">
        <v>74</v>
      </c>
      <c r="F2987" s="184" t="s">
        <v>540</v>
      </c>
      <c r="G2987" s="185">
        <v>109111.97</v>
      </c>
      <c r="H2987" s="184" t="s">
        <v>12810</v>
      </c>
      <c r="I2987" s="184" t="s">
        <v>12806</v>
      </c>
      <c r="J2987" s="184" t="s">
        <v>12807</v>
      </c>
      <c r="K2987" s="184" t="s">
        <v>11601</v>
      </c>
      <c r="L2987" s="184" t="s">
        <v>514</v>
      </c>
    </row>
    <row r="2988" spans="1:12" x14ac:dyDescent="0.25">
      <c r="A2988" s="184" t="s">
        <v>12827</v>
      </c>
      <c r="B2988" s="184" t="s">
        <v>12828</v>
      </c>
      <c r="C2988" s="184" t="s">
        <v>74</v>
      </c>
      <c r="F2988" s="184" t="s">
        <v>540</v>
      </c>
      <c r="G2988" s="185">
        <v>109111.97</v>
      </c>
      <c r="H2988" s="184" t="s">
        <v>12810</v>
      </c>
      <c r="I2988" s="184" t="s">
        <v>12806</v>
      </c>
      <c r="J2988" s="184" t="s">
        <v>12807</v>
      </c>
      <c r="K2988" s="184" t="s">
        <v>11601</v>
      </c>
      <c r="L2988" s="184" t="s">
        <v>514</v>
      </c>
    </row>
    <row r="2989" spans="1:12" x14ac:dyDescent="0.25">
      <c r="A2989" s="184" t="s">
        <v>12829</v>
      </c>
      <c r="B2989" s="184" t="s">
        <v>12830</v>
      </c>
      <c r="C2989" s="184" t="s">
        <v>74</v>
      </c>
      <c r="F2989" s="184" t="s">
        <v>540</v>
      </c>
      <c r="G2989" s="185">
        <v>109111.97</v>
      </c>
      <c r="H2989" s="184" t="s">
        <v>12810</v>
      </c>
      <c r="I2989" s="184" t="s">
        <v>12806</v>
      </c>
      <c r="J2989" s="184" t="s">
        <v>12807</v>
      </c>
      <c r="K2989" s="184" t="s">
        <v>11601</v>
      </c>
      <c r="L2989" s="184" t="s">
        <v>514</v>
      </c>
    </row>
    <row r="2990" spans="1:12" x14ac:dyDescent="0.25">
      <c r="A2990" s="184" t="s">
        <v>12831</v>
      </c>
      <c r="B2990" s="184" t="s">
        <v>12832</v>
      </c>
      <c r="C2990" s="184" t="s">
        <v>74</v>
      </c>
      <c r="F2990" s="184" t="s">
        <v>540</v>
      </c>
      <c r="G2990" s="185">
        <v>109111.97</v>
      </c>
      <c r="H2990" s="184" t="s">
        <v>12810</v>
      </c>
      <c r="I2990" s="184" t="s">
        <v>12806</v>
      </c>
      <c r="J2990" s="184" t="s">
        <v>12807</v>
      </c>
      <c r="K2990" s="184" t="s">
        <v>11601</v>
      </c>
      <c r="L2990" s="184" t="s">
        <v>514</v>
      </c>
    </row>
    <row r="2991" spans="1:12" x14ac:dyDescent="0.25">
      <c r="A2991" s="184" t="s">
        <v>12833</v>
      </c>
      <c r="B2991" s="184" t="s">
        <v>12834</v>
      </c>
      <c r="C2991" s="184" t="s">
        <v>74</v>
      </c>
      <c r="F2991" s="184" t="s">
        <v>540</v>
      </c>
      <c r="G2991" s="185">
        <v>109111.97</v>
      </c>
      <c r="H2991" s="184" t="s">
        <v>12810</v>
      </c>
      <c r="I2991" s="184" t="s">
        <v>12806</v>
      </c>
      <c r="J2991" s="184" t="s">
        <v>12807</v>
      </c>
      <c r="K2991" s="184" t="s">
        <v>11601</v>
      </c>
      <c r="L2991" s="184" t="s">
        <v>514</v>
      </c>
    </row>
    <row r="2992" spans="1:12" x14ac:dyDescent="0.25">
      <c r="A2992" s="184" t="s">
        <v>12835</v>
      </c>
      <c r="B2992" s="184" t="s">
        <v>12836</v>
      </c>
      <c r="C2992" s="184" t="s">
        <v>74</v>
      </c>
      <c r="F2992" s="184" t="s">
        <v>540</v>
      </c>
      <c r="G2992" s="185">
        <v>109111.97</v>
      </c>
      <c r="H2992" s="184" t="s">
        <v>12810</v>
      </c>
      <c r="I2992" s="184" t="s">
        <v>12806</v>
      </c>
      <c r="J2992" s="184" t="s">
        <v>12807</v>
      </c>
      <c r="K2992" s="184" t="s">
        <v>11601</v>
      </c>
      <c r="L2992" s="184" t="s">
        <v>514</v>
      </c>
    </row>
    <row r="2993" spans="1:12" x14ac:dyDescent="0.25">
      <c r="A2993" s="184" t="s">
        <v>12837</v>
      </c>
      <c r="B2993" s="184" t="s">
        <v>12838</v>
      </c>
      <c r="C2993" s="184" t="s">
        <v>74</v>
      </c>
      <c r="F2993" s="184" t="s">
        <v>540</v>
      </c>
      <c r="G2993" s="185">
        <v>109111.97</v>
      </c>
      <c r="H2993" s="184" t="s">
        <v>12810</v>
      </c>
      <c r="I2993" s="184" t="s">
        <v>12806</v>
      </c>
      <c r="J2993" s="184" t="s">
        <v>12807</v>
      </c>
      <c r="K2993" s="184" t="s">
        <v>11601</v>
      </c>
      <c r="L2993" s="184" t="s">
        <v>514</v>
      </c>
    </row>
    <row r="2994" spans="1:12" x14ac:dyDescent="0.25">
      <c r="A2994" s="184" t="s">
        <v>12839</v>
      </c>
      <c r="B2994" s="184" t="s">
        <v>12840</v>
      </c>
      <c r="C2994" s="184" t="s">
        <v>74</v>
      </c>
      <c r="F2994" s="184" t="s">
        <v>540</v>
      </c>
      <c r="G2994" s="185">
        <v>109111.97</v>
      </c>
      <c r="H2994" s="184" t="s">
        <v>12810</v>
      </c>
      <c r="I2994" s="184" t="s">
        <v>12806</v>
      </c>
      <c r="J2994" s="184" t="s">
        <v>12807</v>
      </c>
      <c r="K2994" s="184" t="s">
        <v>11601</v>
      </c>
      <c r="L2994" s="184" t="s">
        <v>514</v>
      </c>
    </row>
    <row r="2995" spans="1:12" x14ac:dyDescent="0.25">
      <c r="A2995" s="184" t="s">
        <v>12841</v>
      </c>
      <c r="B2995" s="184" t="s">
        <v>12842</v>
      </c>
      <c r="C2995" s="184" t="s">
        <v>74</v>
      </c>
      <c r="F2995" s="184" t="s">
        <v>540</v>
      </c>
      <c r="G2995" s="185">
        <v>109111.97</v>
      </c>
      <c r="H2995" s="184" t="s">
        <v>12810</v>
      </c>
      <c r="I2995" s="184" t="s">
        <v>12806</v>
      </c>
      <c r="J2995" s="184" t="s">
        <v>12807</v>
      </c>
      <c r="K2995" s="184" t="s">
        <v>11601</v>
      </c>
      <c r="L2995" s="184" t="s">
        <v>514</v>
      </c>
    </row>
    <row r="2996" spans="1:12" x14ac:dyDescent="0.25">
      <c r="A2996" s="184" t="s">
        <v>12843</v>
      </c>
      <c r="B2996" s="184" t="s">
        <v>12844</v>
      </c>
      <c r="C2996" s="184" t="s">
        <v>74</v>
      </c>
      <c r="F2996" s="184" t="s">
        <v>540</v>
      </c>
      <c r="G2996" s="185">
        <v>218889.25</v>
      </c>
      <c r="H2996" s="184" t="s">
        <v>12845</v>
      </c>
      <c r="I2996" s="184" t="s">
        <v>12846</v>
      </c>
      <c r="J2996" s="184" t="s">
        <v>12847</v>
      </c>
      <c r="K2996" s="184" t="s">
        <v>8084</v>
      </c>
      <c r="L2996" s="184" t="s">
        <v>514</v>
      </c>
    </row>
    <row r="2997" spans="1:12" x14ac:dyDescent="0.25">
      <c r="A2997" s="184" t="s">
        <v>12848</v>
      </c>
      <c r="B2997" s="184" t="s">
        <v>12849</v>
      </c>
      <c r="C2997" s="184" t="s">
        <v>74</v>
      </c>
      <c r="F2997" s="184" t="s">
        <v>540</v>
      </c>
      <c r="G2997" s="185">
        <v>100711.91</v>
      </c>
      <c r="H2997" s="184" t="s">
        <v>12850</v>
      </c>
      <c r="I2997" s="184" t="s">
        <v>12787</v>
      </c>
      <c r="J2997" s="184" t="s">
        <v>12788</v>
      </c>
      <c r="K2997" s="184" t="s">
        <v>514</v>
      </c>
      <c r="L2997" s="184" t="s">
        <v>514</v>
      </c>
    </row>
    <row r="2998" spans="1:12" x14ac:dyDescent="0.25">
      <c r="A2998" s="184" t="s">
        <v>12851</v>
      </c>
      <c r="B2998" s="184" t="s">
        <v>12852</v>
      </c>
      <c r="C2998" s="184" t="s">
        <v>74</v>
      </c>
      <c r="F2998" s="184" t="s">
        <v>540</v>
      </c>
      <c r="G2998" s="185">
        <v>212901.75</v>
      </c>
      <c r="H2998" s="184" t="s">
        <v>12853</v>
      </c>
      <c r="I2998" s="184" t="s">
        <v>12854</v>
      </c>
      <c r="J2998" s="184" t="s">
        <v>12855</v>
      </c>
      <c r="K2998" s="184" t="s">
        <v>537</v>
      </c>
      <c r="L2998" s="184" t="s">
        <v>514</v>
      </c>
    </row>
    <row r="2999" spans="1:12" x14ac:dyDescent="0.25">
      <c r="A2999" s="184" t="s">
        <v>12856</v>
      </c>
      <c r="B2999" s="184" t="s">
        <v>12857</v>
      </c>
      <c r="C2999" s="184" t="s">
        <v>74</v>
      </c>
      <c r="F2999" s="184" t="s">
        <v>540</v>
      </c>
      <c r="G2999" s="185">
        <v>128486.2</v>
      </c>
      <c r="H2999" s="184" t="s">
        <v>12858</v>
      </c>
      <c r="I2999" s="184" t="s">
        <v>12859</v>
      </c>
      <c r="J2999" s="184" t="s">
        <v>12860</v>
      </c>
      <c r="K2999" s="184" t="s">
        <v>514</v>
      </c>
      <c r="L2999" s="184" t="s">
        <v>514</v>
      </c>
    </row>
    <row r="3000" spans="1:12" x14ac:dyDescent="0.25">
      <c r="A3000" s="184" t="s">
        <v>12861</v>
      </c>
      <c r="B3000" s="184" t="s">
        <v>12862</v>
      </c>
      <c r="C3000" s="184" t="s">
        <v>74</v>
      </c>
      <c r="F3000" s="184" t="s">
        <v>540</v>
      </c>
      <c r="G3000" s="185">
        <v>151568.54</v>
      </c>
      <c r="H3000" s="184" t="s">
        <v>12863</v>
      </c>
      <c r="I3000" s="184" t="s">
        <v>12864</v>
      </c>
      <c r="J3000" s="184" t="s">
        <v>12788</v>
      </c>
      <c r="K3000" s="184" t="s">
        <v>514</v>
      </c>
      <c r="L3000" s="184" t="s">
        <v>514</v>
      </c>
    </row>
    <row r="3001" spans="1:12" x14ac:dyDescent="0.25">
      <c r="A3001" s="184" t="s">
        <v>12865</v>
      </c>
      <c r="B3001" s="184" t="s">
        <v>12866</v>
      </c>
      <c r="C3001" s="184" t="s">
        <v>74</v>
      </c>
      <c r="F3001" s="184" t="s">
        <v>540</v>
      </c>
      <c r="G3001" s="185">
        <v>162169.9</v>
      </c>
      <c r="H3001" s="184" t="s">
        <v>12867</v>
      </c>
      <c r="I3001" s="184" t="s">
        <v>12787</v>
      </c>
      <c r="J3001" s="184" t="s">
        <v>12788</v>
      </c>
      <c r="K3001" s="184" t="s">
        <v>514</v>
      </c>
      <c r="L3001" s="184" t="s">
        <v>514</v>
      </c>
    </row>
    <row r="3002" spans="1:12" x14ac:dyDescent="0.25">
      <c r="A3002" s="184" t="s">
        <v>12868</v>
      </c>
      <c r="B3002" s="184" t="s">
        <v>12869</v>
      </c>
      <c r="C3002" s="184" t="s">
        <v>74</v>
      </c>
      <c r="F3002" s="184" t="s">
        <v>540</v>
      </c>
      <c r="G3002" s="185">
        <v>27338.04</v>
      </c>
      <c r="H3002" s="184" t="s">
        <v>514</v>
      </c>
      <c r="I3002" s="184" t="s">
        <v>12792</v>
      </c>
      <c r="J3002" s="184" t="s">
        <v>12793</v>
      </c>
      <c r="K3002" s="184" t="s">
        <v>514</v>
      </c>
      <c r="L3002" s="184" t="s">
        <v>514</v>
      </c>
    </row>
    <row r="3003" spans="1:12" x14ac:dyDescent="0.25">
      <c r="A3003" s="184" t="s">
        <v>12870</v>
      </c>
      <c r="B3003" s="184" t="s">
        <v>12871</v>
      </c>
      <c r="C3003" s="184" t="s">
        <v>56</v>
      </c>
      <c r="F3003" s="184" t="s">
        <v>510</v>
      </c>
      <c r="G3003" s="185">
        <v>0</v>
      </c>
      <c r="H3003" s="184" t="s">
        <v>514</v>
      </c>
      <c r="I3003" s="184" t="s">
        <v>514</v>
      </c>
      <c r="J3003" s="184" t="s">
        <v>514</v>
      </c>
      <c r="K3003" s="184" t="s">
        <v>514</v>
      </c>
      <c r="L3003" s="184" t="s">
        <v>514</v>
      </c>
    </row>
    <row r="3004" spans="1:12" x14ac:dyDescent="0.25">
      <c r="A3004" s="184" t="s">
        <v>12872</v>
      </c>
      <c r="B3004" s="184" t="s">
        <v>12871</v>
      </c>
      <c r="C3004" s="184" t="s">
        <v>56</v>
      </c>
      <c r="F3004" s="184" t="s">
        <v>510</v>
      </c>
      <c r="G3004" s="185">
        <v>226834.84</v>
      </c>
      <c r="H3004" s="184" t="s">
        <v>12873</v>
      </c>
      <c r="I3004" s="184" t="s">
        <v>12874</v>
      </c>
      <c r="J3004" s="184" t="s">
        <v>12875</v>
      </c>
      <c r="K3004" s="184" t="s">
        <v>8095</v>
      </c>
      <c r="L3004" s="184" t="s">
        <v>514</v>
      </c>
    </row>
    <row r="3005" spans="1:12" x14ac:dyDescent="0.25">
      <c r="A3005" s="184" t="s">
        <v>12876</v>
      </c>
      <c r="B3005" s="184" t="s">
        <v>12877</v>
      </c>
      <c r="C3005" s="184" t="s">
        <v>79</v>
      </c>
      <c r="F3005" s="184" t="s">
        <v>2190</v>
      </c>
      <c r="G3005" s="185">
        <v>0</v>
      </c>
      <c r="H3005" s="184" t="s">
        <v>514</v>
      </c>
      <c r="I3005" s="184" t="s">
        <v>514</v>
      </c>
      <c r="J3005" s="184" t="s">
        <v>514</v>
      </c>
      <c r="K3005" s="184" t="s">
        <v>514</v>
      </c>
      <c r="L3005" s="184" t="s">
        <v>514</v>
      </c>
    </row>
    <row r="3006" spans="1:12" x14ac:dyDescent="0.25">
      <c r="A3006" s="184" t="s">
        <v>12878</v>
      </c>
      <c r="B3006" s="184" t="s">
        <v>12879</v>
      </c>
      <c r="C3006" s="184" t="s">
        <v>56</v>
      </c>
      <c r="F3006" s="184" t="s">
        <v>746</v>
      </c>
      <c r="G3006" s="185">
        <v>13248.37</v>
      </c>
      <c r="H3006" s="184" t="s">
        <v>12880</v>
      </c>
      <c r="I3006" s="184" t="s">
        <v>12881</v>
      </c>
      <c r="J3006" s="184" t="s">
        <v>12882</v>
      </c>
      <c r="K3006" s="184" t="s">
        <v>514</v>
      </c>
      <c r="L3006" s="184" t="s">
        <v>514</v>
      </c>
    </row>
    <row r="3007" spans="1:12" x14ac:dyDescent="0.25">
      <c r="A3007" s="184" t="s">
        <v>12883</v>
      </c>
      <c r="B3007" s="184" t="s">
        <v>12884</v>
      </c>
      <c r="C3007" s="184" t="s">
        <v>74</v>
      </c>
      <c r="F3007" s="184" t="s">
        <v>2194</v>
      </c>
      <c r="G3007" s="185">
        <v>29931.040000000001</v>
      </c>
      <c r="H3007" s="184" t="s">
        <v>12885</v>
      </c>
      <c r="I3007" s="184" t="s">
        <v>12886</v>
      </c>
      <c r="J3007" s="184" t="s">
        <v>12887</v>
      </c>
      <c r="K3007" s="184" t="s">
        <v>514</v>
      </c>
      <c r="L3007" s="184" t="s">
        <v>514</v>
      </c>
    </row>
    <row r="3008" spans="1:12" x14ac:dyDescent="0.25">
      <c r="A3008" s="184" t="s">
        <v>12888</v>
      </c>
      <c r="B3008" s="184" t="s">
        <v>12889</v>
      </c>
      <c r="C3008" s="184" t="s">
        <v>74</v>
      </c>
      <c r="F3008" s="184" t="s">
        <v>2194</v>
      </c>
      <c r="G3008" s="185">
        <v>35901.06</v>
      </c>
      <c r="H3008" s="184" t="s">
        <v>12890</v>
      </c>
      <c r="I3008" s="184" t="s">
        <v>12891</v>
      </c>
      <c r="J3008" s="184" t="s">
        <v>12892</v>
      </c>
      <c r="K3008" s="184" t="s">
        <v>514</v>
      </c>
      <c r="L3008" s="184" t="s">
        <v>514</v>
      </c>
    </row>
    <row r="3009" spans="1:12" x14ac:dyDescent="0.25">
      <c r="A3009" s="184" t="s">
        <v>12893</v>
      </c>
      <c r="B3009" s="184" t="s">
        <v>12894</v>
      </c>
      <c r="C3009" s="184" t="s">
        <v>74</v>
      </c>
      <c r="F3009" s="184" t="s">
        <v>2194</v>
      </c>
      <c r="G3009" s="185">
        <v>44998.1</v>
      </c>
      <c r="H3009" s="184" t="s">
        <v>12895</v>
      </c>
      <c r="I3009" s="184" t="s">
        <v>12896</v>
      </c>
      <c r="J3009" s="184" t="s">
        <v>12897</v>
      </c>
      <c r="K3009" s="184" t="s">
        <v>514</v>
      </c>
      <c r="L3009" s="184" t="s">
        <v>514</v>
      </c>
    </row>
    <row r="3010" spans="1:12" x14ac:dyDescent="0.25">
      <c r="A3010" s="184" t="s">
        <v>12898</v>
      </c>
      <c r="B3010" s="184" t="s">
        <v>12899</v>
      </c>
      <c r="C3010" s="184" t="s">
        <v>74</v>
      </c>
      <c r="F3010" s="184" t="s">
        <v>2194</v>
      </c>
      <c r="G3010" s="185">
        <v>65075.66</v>
      </c>
      <c r="H3010" s="184" t="s">
        <v>12900</v>
      </c>
      <c r="I3010" s="184" t="s">
        <v>12901</v>
      </c>
      <c r="J3010" s="184" t="s">
        <v>12902</v>
      </c>
      <c r="K3010" s="184" t="s">
        <v>514</v>
      </c>
      <c r="L3010" s="184" t="s">
        <v>514</v>
      </c>
    </row>
    <row r="3011" spans="1:12" x14ac:dyDescent="0.25">
      <c r="A3011" s="184" t="s">
        <v>12903</v>
      </c>
      <c r="B3011" s="184" t="s">
        <v>12904</v>
      </c>
      <c r="C3011" s="184" t="s">
        <v>56</v>
      </c>
      <c r="F3011" s="184" t="s">
        <v>2194</v>
      </c>
      <c r="G3011" s="185">
        <v>10539.35</v>
      </c>
      <c r="H3011" s="184" t="s">
        <v>12905</v>
      </c>
      <c r="I3011" s="184" t="s">
        <v>12906</v>
      </c>
      <c r="J3011" s="184" t="s">
        <v>12907</v>
      </c>
      <c r="K3011" s="184" t="s">
        <v>514</v>
      </c>
      <c r="L3011" s="184" t="s">
        <v>514</v>
      </c>
    </row>
    <row r="3012" spans="1:12" x14ac:dyDescent="0.25">
      <c r="A3012" s="184" t="s">
        <v>12908</v>
      </c>
      <c r="B3012" s="184" t="s">
        <v>12909</v>
      </c>
      <c r="C3012" s="184" t="s">
        <v>74</v>
      </c>
      <c r="F3012" s="184" t="s">
        <v>2194</v>
      </c>
      <c r="G3012" s="185">
        <v>103983.48</v>
      </c>
      <c r="H3012" s="184" t="s">
        <v>12910</v>
      </c>
      <c r="I3012" s="184" t="s">
        <v>12911</v>
      </c>
      <c r="J3012" s="184" t="s">
        <v>12912</v>
      </c>
      <c r="K3012" s="184" t="s">
        <v>514</v>
      </c>
      <c r="L3012" s="184" t="s">
        <v>514</v>
      </c>
    </row>
    <row r="3013" spans="1:12" x14ac:dyDescent="0.25">
      <c r="A3013" s="184" t="s">
        <v>12913</v>
      </c>
      <c r="B3013" s="184" t="s">
        <v>12914</v>
      </c>
      <c r="C3013" s="184" t="s">
        <v>74</v>
      </c>
      <c r="F3013" s="184" t="s">
        <v>2194</v>
      </c>
      <c r="G3013" s="185">
        <v>79441.31</v>
      </c>
      <c r="H3013" s="184" t="s">
        <v>12915</v>
      </c>
      <c r="I3013" s="184" t="s">
        <v>12916</v>
      </c>
      <c r="J3013" s="184" t="s">
        <v>12917</v>
      </c>
      <c r="K3013" s="184" t="s">
        <v>514</v>
      </c>
      <c r="L3013" s="184" t="s">
        <v>514</v>
      </c>
    </row>
    <row r="3014" spans="1:12" x14ac:dyDescent="0.25">
      <c r="A3014" s="184" t="s">
        <v>12918</v>
      </c>
      <c r="B3014" s="184" t="s">
        <v>12919</v>
      </c>
      <c r="C3014" s="184" t="s">
        <v>56</v>
      </c>
      <c r="F3014" s="184" t="s">
        <v>4097</v>
      </c>
      <c r="G3014" s="185">
        <v>2039.81</v>
      </c>
      <c r="H3014" s="184" t="s">
        <v>12920</v>
      </c>
      <c r="I3014" s="184" t="s">
        <v>12921</v>
      </c>
      <c r="J3014" s="184" t="s">
        <v>12922</v>
      </c>
      <c r="K3014" s="184" t="s">
        <v>514</v>
      </c>
      <c r="L3014" s="184" t="s">
        <v>514</v>
      </c>
    </row>
    <row r="3015" spans="1:12" x14ac:dyDescent="0.25">
      <c r="A3015" s="184" t="s">
        <v>12923</v>
      </c>
      <c r="B3015" s="184" t="s">
        <v>12924</v>
      </c>
      <c r="C3015" s="184" t="s">
        <v>74</v>
      </c>
      <c r="F3015" s="184" t="s">
        <v>2194</v>
      </c>
      <c r="G3015" s="185">
        <v>127594.48</v>
      </c>
      <c r="H3015" s="184" t="s">
        <v>12925</v>
      </c>
      <c r="I3015" s="184" t="s">
        <v>12911</v>
      </c>
      <c r="J3015" s="184" t="s">
        <v>12912</v>
      </c>
      <c r="K3015" s="184" t="s">
        <v>514</v>
      </c>
      <c r="L3015" s="184" t="s">
        <v>514</v>
      </c>
    </row>
    <row r="3016" spans="1:12" x14ac:dyDescent="0.25">
      <c r="A3016" s="184" t="s">
        <v>12926</v>
      </c>
      <c r="B3016" s="184" t="s">
        <v>12927</v>
      </c>
      <c r="C3016" s="184" t="s">
        <v>74</v>
      </c>
      <c r="F3016" s="184" t="s">
        <v>2194</v>
      </c>
      <c r="G3016" s="185">
        <v>83115.31</v>
      </c>
      <c r="H3016" s="184" t="s">
        <v>12928</v>
      </c>
      <c r="I3016" s="184" t="s">
        <v>12916</v>
      </c>
      <c r="J3016" s="184" t="s">
        <v>12917</v>
      </c>
      <c r="K3016" s="184" t="s">
        <v>514</v>
      </c>
      <c r="L3016" s="184" t="s">
        <v>514</v>
      </c>
    </row>
    <row r="3017" spans="1:12" x14ac:dyDescent="0.25">
      <c r="A3017" s="184" t="s">
        <v>12929</v>
      </c>
      <c r="B3017" s="184" t="s">
        <v>12930</v>
      </c>
      <c r="C3017" s="184" t="s">
        <v>74</v>
      </c>
      <c r="F3017" s="184" t="s">
        <v>2194</v>
      </c>
      <c r="G3017" s="185">
        <v>803475.38</v>
      </c>
      <c r="H3017" s="184" t="s">
        <v>12931</v>
      </c>
      <c r="I3017" s="184" t="s">
        <v>12911</v>
      </c>
      <c r="J3017" s="184" t="s">
        <v>12912</v>
      </c>
      <c r="K3017" s="184" t="s">
        <v>514</v>
      </c>
      <c r="L3017" s="184" t="s">
        <v>514</v>
      </c>
    </row>
    <row r="3018" spans="1:12" x14ac:dyDescent="0.25">
      <c r="A3018" s="184" t="s">
        <v>12932</v>
      </c>
      <c r="B3018" s="184" t="s">
        <v>12933</v>
      </c>
      <c r="C3018" s="184" t="s">
        <v>74</v>
      </c>
      <c r="F3018" s="184" t="s">
        <v>2194</v>
      </c>
      <c r="G3018" s="185">
        <v>236485.21</v>
      </c>
      <c r="H3018" s="184" t="s">
        <v>12934</v>
      </c>
      <c r="I3018" s="184" t="s">
        <v>12916</v>
      </c>
      <c r="J3018" s="184" t="s">
        <v>12917</v>
      </c>
      <c r="K3018" s="184" t="s">
        <v>514</v>
      </c>
      <c r="L3018" s="184" t="s">
        <v>514</v>
      </c>
    </row>
    <row r="3019" spans="1:12" x14ac:dyDescent="0.25">
      <c r="A3019" s="184" t="s">
        <v>12935</v>
      </c>
      <c r="B3019" s="184" t="s">
        <v>12936</v>
      </c>
      <c r="C3019" s="184" t="s">
        <v>74</v>
      </c>
      <c r="F3019" s="184" t="s">
        <v>2194</v>
      </c>
      <c r="G3019" s="185">
        <v>141700.26</v>
      </c>
      <c r="H3019" s="184" t="s">
        <v>12937</v>
      </c>
      <c r="I3019" s="184" t="s">
        <v>12916</v>
      </c>
      <c r="J3019" s="184" t="s">
        <v>12917</v>
      </c>
      <c r="K3019" s="184" t="s">
        <v>514</v>
      </c>
      <c r="L3019" s="184" t="s">
        <v>514</v>
      </c>
    </row>
    <row r="3020" spans="1:12" x14ac:dyDescent="0.25">
      <c r="A3020" s="184" t="s">
        <v>12938</v>
      </c>
      <c r="B3020" s="184" t="s">
        <v>12939</v>
      </c>
      <c r="C3020" s="184" t="s">
        <v>56</v>
      </c>
      <c r="F3020" s="184" t="s">
        <v>2194</v>
      </c>
      <c r="G3020" s="185">
        <v>3648.04</v>
      </c>
      <c r="H3020" s="184" t="s">
        <v>12940</v>
      </c>
      <c r="I3020" s="184" t="s">
        <v>12941</v>
      </c>
      <c r="J3020" s="184" t="s">
        <v>624</v>
      </c>
      <c r="K3020" s="184" t="s">
        <v>514</v>
      </c>
      <c r="L3020" s="184" t="s">
        <v>514</v>
      </c>
    </row>
    <row r="3021" spans="1:12" x14ac:dyDescent="0.25">
      <c r="A3021" s="184" t="s">
        <v>12942</v>
      </c>
      <c r="B3021" s="184" t="s">
        <v>12943</v>
      </c>
      <c r="C3021" s="184" t="s">
        <v>74</v>
      </c>
      <c r="F3021" s="184" t="s">
        <v>2194</v>
      </c>
      <c r="G3021" s="185">
        <v>9134.33</v>
      </c>
      <c r="H3021" s="184" t="s">
        <v>12944</v>
      </c>
      <c r="I3021" s="184" t="s">
        <v>12945</v>
      </c>
      <c r="J3021" s="184" t="s">
        <v>12946</v>
      </c>
      <c r="K3021" s="184" t="s">
        <v>514</v>
      </c>
      <c r="L3021" s="184" t="s">
        <v>12947</v>
      </c>
    </row>
    <row r="3022" spans="1:12" x14ac:dyDescent="0.25">
      <c r="A3022" s="184" t="s">
        <v>12948</v>
      </c>
      <c r="B3022" s="184" t="s">
        <v>12949</v>
      </c>
      <c r="C3022" s="184" t="s">
        <v>56</v>
      </c>
      <c r="F3022" s="184" t="s">
        <v>2194</v>
      </c>
      <c r="G3022" s="185">
        <v>7881.36</v>
      </c>
      <c r="H3022" s="184" t="s">
        <v>12950</v>
      </c>
      <c r="I3022" s="184" t="s">
        <v>12951</v>
      </c>
      <c r="J3022" s="184" t="s">
        <v>12952</v>
      </c>
      <c r="K3022" s="184" t="s">
        <v>11788</v>
      </c>
      <c r="L3022" s="184" t="s">
        <v>514</v>
      </c>
    </row>
    <row r="3023" spans="1:12" x14ac:dyDescent="0.25">
      <c r="A3023" s="184" t="s">
        <v>12953</v>
      </c>
      <c r="B3023" s="184" t="s">
        <v>12954</v>
      </c>
      <c r="C3023" s="184" t="s">
        <v>56</v>
      </c>
      <c r="F3023" s="184" t="s">
        <v>2194</v>
      </c>
      <c r="G3023" s="185">
        <v>10677.26</v>
      </c>
      <c r="H3023" s="184" t="s">
        <v>12955</v>
      </c>
      <c r="I3023" s="184" t="s">
        <v>12956</v>
      </c>
      <c r="J3023" s="184" t="s">
        <v>12957</v>
      </c>
      <c r="K3023" s="184" t="s">
        <v>514</v>
      </c>
      <c r="L3023" s="184" t="s">
        <v>12958</v>
      </c>
    </row>
    <row r="3024" spans="1:12" x14ac:dyDescent="0.25">
      <c r="A3024" s="184" t="s">
        <v>12959</v>
      </c>
      <c r="B3024" s="184" t="s">
        <v>12960</v>
      </c>
      <c r="C3024" s="184" t="s">
        <v>79</v>
      </c>
      <c r="F3024" s="184" t="s">
        <v>2194</v>
      </c>
      <c r="G3024" s="185">
        <v>2057.14</v>
      </c>
      <c r="H3024" s="184" t="s">
        <v>12961</v>
      </c>
      <c r="I3024" s="184" t="s">
        <v>12962</v>
      </c>
      <c r="J3024" s="184" t="s">
        <v>12963</v>
      </c>
      <c r="K3024" s="184" t="s">
        <v>514</v>
      </c>
      <c r="L3024" s="184" t="s">
        <v>514</v>
      </c>
    </row>
    <row r="3025" spans="1:12" x14ac:dyDescent="0.25">
      <c r="A3025" s="184" t="s">
        <v>12964</v>
      </c>
      <c r="B3025" s="184" t="s">
        <v>12965</v>
      </c>
      <c r="C3025" s="184" t="s">
        <v>79</v>
      </c>
      <c r="F3025" s="184" t="s">
        <v>2194</v>
      </c>
      <c r="G3025" s="185">
        <v>6571.73</v>
      </c>
      <c r="H3025" s="184" t="s">
        <v>12966</v>
      </c>
      <c r="I3025" s="184" t="s">
        <v>12967</v>
      </c>
      <c r="J3025" s="184" t="s">
        <v>12968</v>
      </c>
      <c r="K3025" s="184" t="s">
        <v>5628</v>
      </c>
      <c r="L3025" s="184" t="s">
        <v>514</v>
      </c>
    </row>
    <row r="3026" spans="1:12" x14ac:dyDescent="0.25">
      <c r="A3026" s="184" t="s">
        <v>12969</v>
      </c>
      <c r="B3026" s="184" t="s">
        <v>12970</v>
      </c>
      <c r="C3026" s="184" t="s">
        <v>79</v>
      </c>
      <c r="F3026" s="184" t="s">
        <v>2194</v>
      </c>
      <c r="G3026" s="185">
        <v>1155.1300000000001</v>
      </c>
      <c r="H3026" s="184" t="s">
        <v>4739</v>
      </c>
      <c r="I3026" s="184" t="s">
        <v>12971</v>
      </c>
      <c r="J3026" s="184" t="s">
        <v>12972</v>
      </c>
      <c r="K3026" s="184" t="s">
        <v>514</v>
      </c>
      <c r="L3026" s="184" t="s">
        <v>514</v>
      </c>
    </row>
    <row r="3027" spans="1:12" x14ac:dyDescent="0.25">
      <c r="A3027" s="184" t="s">
        <v>12973</v>
      </c>
      <c r="B3027" s="184" t="s">
        <v>12974</v>
      </c>
      <c r="C3027" s="184" t="s">
        <v>74</v>
      </c>
      <c r="F3027" s="184" t="s">
        <v>2194</v>
      </c>
      <c r="G3027" s="185">
        <v>540326.73</v>
      </c>
      <c r="H3027" s="184" t="s">
        <v>12975</v>
      </c>
      <c r="I3027" s="184" t="s">
        <v>12976</v>
      </c>
      <c r="J3027" s="184" t="s">
        <v>12977</v>
      </c>
      <c r="K3027" s="184" t="s">
        <v>12978</v>
      </c>
      <c r="L3027" s="184" t="s">
        <v>514</v>
      </c>
    </row>
    <row r="3028" spans="1:12" x14ac:dyDescent="0.25">
      <c r="A3028" s="184" t="s">
        <v>12979</v>
      </c>
      <c r="B3028" s="184" t="s">
        <v>12980</v>
      </c>
      <c r="C3028" s="184" t="s">
        <v>74</v>
      </c>
      <c r="F3028" s="184" t="s">
        <v>2194</v>
      </c>
      <c r="G3028" s="185">
        <v>90254.35</v>
      </c>
      <c r="H3028" s="184" t="s">
        <v>12981</v>
      </c>
      <c r="I3028" s="184" t="s">
        <v>12982</v>
      </c>
      <c r="J3028" s="184" t="s">
        <v>12983</v>
      </c>
      <c r="K3028" s="184" t="s">
        <v>514</v>
      </c>
      <c r="L3028" s="184" t="s">
        <v>12984</v>
      </c>
    </row>
    <row r="3029" spans="1:12" x14ac:dyDescent="0.25">
      <c r="A3029" s="184" t="s">
        <v>12985</v>
      </c>
      <c r="B3029" s="184" t="s">
        <v>12986</v>
      </c>
      <c r="C3029" s="184" t="s">
        <v>79</v>
      </c>
      <c r="F3029" s="184" t="s">
        <v>2194</v>
      </c>
      <c r="G3029" s="185">
        <v>2208.77</v>
      </c>
      <c r="H3029" s="184" t="s">
        <v>12961</v>
      </c>
      <c r="I3029" s="184" t="s">
        <v>12987</v>
      </c>
      <c r="J3029" s="184" t="s">
        <v>8290</v>
      </c>
      <c r="K3029" s="184" t="s">
        <v>514</v>
      </c>
      <c r="L3029" s="184" t="s">
        <v>514</v>
      </c>
    </row>
    <row r="3030" spans="1:12" x14ac:dyDescent="0.25">
      <c r="A3030" s="184" t="s">
        <v>12988</v>
      </c>
      <c r="B3030" s="184" t="s">
        <v>12989</v>
      </c>
      <c r="C3030" s="184" t="s">
        <v>79</v>
      </c>
      <c r="F3030" s="184" t="s">
        <v>2194</v>
      </c>
      <c r="G3030" s="185">
        <v>4321.62</v>
      </c>
      <c r="H3030" s="184" t="s">
        <v>12990</v>
      </c>
      <c r="I3030" s="184" t="s">
        <v>12991</v>
      </c>
      <c r="J3030" s="184" t="s">
        <v>12992</v>
      </c>
      <c r="K3030" s="184" t="s">
        <v>12993</v>
      </c>
      <c r="L3030" s="184" t="s">
        <v>514</v>
      </c>
    </row>
    <row r="3031" spans="1:12" x14ac:dyDescent="0.25">
      <c r="A3031" s="184" t="s">
        <v>12994</v>
      </c>
      <c r="B3031" s="184" t="s">
        <v>12995</v>
      </c>
      <c r="C3031" s="184" t="s">
        <v>79</v>
      </c>
      <c r="F3031" s="184" t="s">
        <v>2194</v>
      </c>
      <c r="G3031" s="185">
        <v>12885.4</v>
      </c>
      <c r="H3031" s="184" t="s">
        <v>12996</v>
      </c>
      <c r="I3031" s="184" t="s">
        <v>12997</v>
      </c>
      <c r="J3031" s="184" t="s">
        <v>12998</v>
      </c>
      <c r="K3031" s="184" t="s">
        <v>12999</v>
      </c>
      <c r="L3031" s="184" t="s">
        <v>514</v>
      </c>
    </row>
    <row r="3032" spans="1:12" x14ac:dyDescent="0.25">
      <c r="A3032" s="184" t="s">
        <v>13000</v>
      </c>
      <c r="B3032" s="184" t="s">
        <v>13001</v>
      </c>
      <c r="C3032" s="184" t="s">
        <v>74</v>
      </c>
      <c r="F3032" s="184" t="s">
        <v>2194</v>
      </c>
      <c r="G3032" s="185">
        <v>248428.72</v>
      </c>
      <c r="H3032" s="184" t="s">
        <v>13002</v>
      </c>
      <c r="I3032" s="184" t="s">
        <v>13003</v>
      </c>
      <c r="J3032" s="184" t="s">
        <v>13004</v>
      </c>
      <c r="K3032" s="184" t="s">
        <v>514</v>
      </c>
      <c r="L3032" s="184" t="s">
        <v>13005</v>
      </c>
    </row>
    <row r="3033" spans="1:12" x14ac:dyDescent="0.25">
      <c r="A3033" s="184" t="s">
        <v>13006</v>
      </c>
      <c r="B3033" s="184" t="s">
        <v>13007</v>
      </c>
      <c r="C3033" s="184" t="s">
        <v>79</v>
      </c>
      <c r="F3033" s="184" t="s">
        <v>2194</v>
      </c>
      <c r="G3033" s="185">
        <v>5032.53</v>
      </c>
      <c r="H3033" s="184" t="s">
        <v>13008</v>
      </c>
      <c r="I3033" s="184" t="s">
        <v>13009</v>
      </c>
      <c r="J3033" s="184" t="s">
        <v>13010</v>
      </c>
      <c r="K3033" s="184" t="s">
        <v>514</v>
      </c>
      <c r="L3033" s="184" t="s">
        <v>514</v>
      </c>
    </row>
    <row r="3034" spans="1:12" x14ac:dyDescent="0.25">
      <c r="A3034" s="184" t="s">
        <v>13011</v>
      </c>
      <c r="B3034" s="184" t="s">
        <v>13012</v>
      </c>
      <c r="C3034" s="184" t="s">
        <v>79</v>
      </c>
      <c r="F3034" s="184" t="s">
        <v>2194</v>
      </c>
      <c r="G3034" s="185">
        <v>3605.1</v>
      </c>
      <c r="H3034" s="184" t="s">
        <v>13013</v>
      </c>
      <c r="I3034" s="184" t="s">
        <v>13014</v>
      </c>
      <c r="J3034" s="184" t="s">
        <v>13015</v>
      </c>
      <c r="K3034" s="184" t="s">
        <v>514</v>
      </c>
      <c r="L3034" s="184" t="s">
        <v>514</v>
      </c>
    </row>
    <row r="3035" spans="1:12" x14ac:dyDescent="0.25">
      <c r="A3035" s="184" t="s">
        <v>13016</v>
      </c>
      <c r="B3035" s="184" t="s">
        <v>13017</v>
      </c>
      <c r="C3035" s="184" t="s">
        <v>79</v>
      </c>
      <c r="F3035" s="184" t="s">
        <v>2194</v>
      </c>
      <c r="G3035" s="185">
        <v>2886.07</v>
      </c>
      <c r="H3035" s="184" t="s">
        <v>13018</v>
      </c>
      <c r="I3035" s="184" t="s">
        <v>13019</v>
      </c>
      <c r="J3035" s="184" t="s">
        <v>13020</v>
      </c>
      <c r="K3035" s="184" t="s">
        <v>12993</v>
      </c>
      <c r="L3035" s="184" t="s">
        <v>514</v>
      </c>
    </row>
    <row r="3036" spans="1:12" x14ac:dyDescent="0.25">
      <c r="A3036" s="184" t="s">
        <v>13021</v>
      </c>
      <c r="B3036" s="184" t="s">
        <v>13022</v>
      </c>
      <c r="C3036" s="184" t="s">
        <v>56</v>
      </c>
      <c r="F3036" s="184" t="s">
        <v>1533</v>
      </c>
      <c r="G3036" s="185">
        <v>132285.06</v>
      </c>
      <c r="H3036" s="184" t="s">
        <v>13023</v>
      </c>
      <c r="I3036" s="184" t="s">
        <v>13024</v>
      </c>
      <c r="J3036" s="184" t="s">
        <v>13025</v>
      </c>
      <c r="K3036" s="184" t="s">
        <v>13026</v>
      </c>
      <c r="L3036" s="184" t="s">
        <v>514</v>
      </c>
    </row>
    <row r="3037" spans="1:12" x14ac:dyDescent="0.25">
      <c r="A3037" s="184" t="s">
        <v>13027</v>
      </c>
      <c r="B3037" s="184" t="s">
        <v>13028</v>
      </c>
      <c r="C3037" s="184" t="s">
        <v>168</v>
      </c>
      <c r="F3037" s="184" t="s">
        <v>1533</v>
      </c>
      <c r="G3037" s="185">
        <v>236869.39</v>
      </c>
      <c r="H3037" s="184" t="s">
        <v>514</v>
      </c>
      <c r="I3037" s="184" t="s">
        <v>13029</v>
      </c>
      <c r="J3037" s="184" t="s">
        <v>13030</v>
      </c>
      <c r="K3037" s="184" t="s">
        <v>13031</v>
      </c>
      <c r="L3037" s="184" t="s">
        <v>514</v>
      </c>
    </row>
    <row r="3038" spans="1:12" x14ac:dyDescent="0.25">
      <c r="A3038" s="184" t="s">
        <v>13032</v>
      </c>
      <c r="B3038" s="184" t="s">
        <v>13033</v>
      </c>
      <c r="C3038" s="184" t="s">
        <v>79</v>
      </c>
      <c r="F3038" s="184" t="s">
        <v>1533</v>
      </c>
      <c r="G3038" s="185">
        <v>13970.98</v>
      </c>
      <c r="H3038" s="184" t="s">
        <v>514</v>
      </c>
      <c r="I3038" s="184" t="s">
        <v>13034</v>
      </c>
      <c r="J3038" s="184" t="s">
        <v>13035</v>
      </c>
      <c r="K3038" s="184" t="s">
        <v>5564</v>
      </c>
      <c r="L3038" s="184" t="s">
        <v>514</v>
      </c>
    </row>
    <row r="3039" spans="1:12" x14ac:dyDescent="0.25">
      <c r="A3039" s="184" t="s">
        <v>13036</v>
      </c>
      <c r="B3039" s="184" t="s">
        <v>13037</v>
      </c>
      <c r="C3039" s="184" t="s">
        <v>79</v>
      </c>
      <c r="F3039" s="184" t="s">
        <v>1533</v>
      </c>
      <c r="G3039" s="185">
        <v>46079.38</v>
      </c>
      <c r="H3039" s="184" t="s">
        <v>13038</v>
      </c>
      <c r="I3039" s="184" t="s">
        <v>13039</v>
      </c>
      <c r="J3039" s="184" t="s">
        <v>13040</v>
      </c>
      <c r="K3039" s="184" t="s">
        <v>13041</v>
      </c>
      <c r="L3039" s="184" t="s">
        <v>514</v>
      </c>
    </row>
    <row r="3040" spans="1:12" x14ac:dyDescent="0.25">
      <c r="A3040" s="184" t="s">
        <v>13042</v>
      </c>
      <c r="B3040" s="184" t="s">
        <v>13043</v>
      </c>
      <c r="C3040" s="184" t="s">
        <v>79</v>
      </c>
      <c r="F3040" s="184" t="s">
        <v>1533</v>
      </c>
      <c r="G3040" s="185">
        <v>24678.47</v>
      </c>
      <c r="H3040" s="184" t="s">
        <v>514</v>
      </c>
      <c r="I3040" s="184" t="s">
        <v>13044</v>
      </c>
      <c r="J3040" s="184" t="s">
        <v>13045</v>
      </c>
      <c r="K3040" s="184" t="s">
        <v>13046</v>
      </c>
      <c r="L3040" s="184" t="s">
        <v>514</v>
      </c>
    </row>
    <row r="3041" spans="1:12" x14ac:dyDescent="0.25">
      <c r="A3041" s="184" t="s">
        <v>13047</v>
      </c>
      <c r="B3041" s="184" t="s">
        <v>13048</v>
      </c>
      <c r="C3041" s="184" t="s">
        <v>79</v>
      </c>
      <c r="F3041" s="184" t="s">
        <v>950</v>
      </c>
      <c r="G3041" s="185">
        <v>30055.52</v>
      </c>
      <c r="H3041" s="184" t="s">
        <v>514</v>
      </c>
      <c r="I3041" s="184" t="s">
        <v>13049</v>
      </c>
      <c r="J3041" s="184" t="s">
        <v>13050</v>
      </c>
      <c r="K3041" s="184" t="s">
        <v>5377</v>
      </c>
      <c r="L3041" s="184" t="s">
        <v>514</v>
      </c>
    </row>
    <row r="3042" spans="1:12" x14ac:dyDescent="0.25">
      <c r="A3042" s="184" t="s">
        <v>13051</v>
      </c>
      <c r="B3042" s="184" t="s">
        <v>13052</v>
      </c>
      <c r="C3042" s="184" t="s">
        <v>79</v>
      </c>
      <c r="F3042" s="184" t="s">
        <v>1533</v>
      </c>
      <c r="G3042" s="185">
        <v>42703.9</v>
      </c>
      <c r="H3042" s="184" t="s">
        <v>13053</v>
      </c>
      <c r="I3042" s="184" t="s">
        <v>13054</v>
      </c>
      <c r="J3042" s="184" t="s">
        <v>10371</v>
      </c>
      <c r="K3042" s="184" t="s">
        <v>13055</v>
      </c>
      <c r="L3042" s="184" t="s">
        <v>514</v>
      </c>
    </row>
    <row r="3043" spans="1:12" x14ac:dyDescent="0.25">
      <c r="A3043" s="184" t="s">
        <v>13056</v>
      </c>
      <c r="B3043" s="184" t="s">
        <v>13057</v>
      </c>
      <c r="C3043" s="184" t="s">
        <v>79</v>
      </c>
      <c r="F3043" s="184" t="s">
        <v>1533</v>
      </c>
      <c r="G3043" s="185">
        <v>82384.72</v>
      </c>
      <c r="H3043" s="184" t="s">
        <v>13058</v>
      </c>
      <c r="I3043" s="184" t="s">
        <v>13059</v>
      </c>
      <c r="J3043" s="184" t="s">
        <v>13060</v>
      </c>
      <c r="K3043" s="184" t="s">
        <v>13061</v>
      </c>
      <c r="L3043" s="184" t="s">
        <v>514</v>
      </c>
    </row>
    <row r="3044" spans="1:12" x14ac:dyDescent="0.25">
      <c r="A3044" s="184" t="s">
        <v>13062</v>
      </c>
      <c r="B3044" s="184" t="s">
        <v>13063</v>
      </c>
      <c r="C3044" s="184" t="s">
        <v>168</v>
      </c>
      <c r="F3044" s="184" t="s">
        <v>1533</v>
      </c>
      <c r="G3044" s="185">
        <v>418032.2</v>
      </c>
      <c r="H3044" s="184" t="s">
        <v>13064</v>
      </c>
      <c r="I3044" s="184" t="s">
        <v>13065</v>
      </c>
      <c r="J3044" s="184" t="s">
        <v>13066</v>
      </c>
      <c r="K3044" s="184" t="s">
        <v>13067</v>
      </c>
      <c r="L3044" s="184" t="s">
        <v>514</v>
      </c>
    </row>
    <row r="3045" spans="1:12" x14ac:dyDescent="0.25">
      <c r="A3045" s="184" t="s">
        <v>13068</v>
      </c>
      <c r="B3045" s="184" t="s">
        <v>13069</v>
      </c>
      <c r="C3045" s="184" t="s">
        <v>168</v>
      </c>
      <c r="F3045" s="184" t="s">
        <v>1533</v>
      </c>
      <c r="G3045" s="185">
        <v>417553.4</v>
      </c>
      <c r="H3045" s="184" t="s">
        <v>13064</v>
      </c>
      <c r="I3045" s="184" t="s">
        <v>13065</v>
      </c>
      <c r="J3045" s="184" t="s">
        <v>13066</v>
      </c>
      <c r="K3045" s="184" t="s">
        <v>13070</v>
      </c>
      <c r="L3045" s="184" t="s">
        <v>514</v>
      </c>
    </row>
    <row r="3046" spans="1:12" x14ac:dyDescent="0.25">
      <c r="A3046" s="184" t="s">
        <v>13071</v>
      </c>
      <c r="B3046" s="184" t="s">
        <v>13072</v>
      </c>
      <c r="C3046" s="184" t="s">
        <v>168</v>
      </c>
      <c r="F3046" s="184" t="s">
        <v>1533</v>
      </c>
      <c r="G3046" s="185">
        <v>529273</v>
      </c>
      <c r="H3046" s="184" t="s">
        <v>13064</v>
      </c>
      <c r="I3046" s="184" t="s">
        <v>13073</v>
      </c>
      <c r="J3046" s="184" t="s">
        <v>13074</v>
      </c>
      <c r="K3046" s="184" t="s">
        <v>13070</v>
      </c>
      <c r="L3046" s="184" t="s">
        <v>514</v>
      </c>
    </row>
    <row r="3047" spans="1:12" x14ac:dyDescent="0.25">
      <c r="A3047" s="184" t="s">
        <v>13075</v>
      </c>
      <c r="B3047" s="184" t="s">
        <v>13076</v>
      </c>
      <c r="C3047" s="184" t="s">
        <v>168</v>
      </c>
      <c r="F3047" s="184" t="s">
        <v>1533</v>
      </c>
      <c r="G3047" s="185">
        <v>442928.99</v>
      </c>
      <c r="H3047" s="184" t="s">
        <v>13064</v>
      </c>
      <c r="I3047" s="184" t="s">
        <v>13077</v>
      </c>
      <c r="J3047" s="184" t="s">
        <v>13066</v>
      </c>
      <c r="K3047" s="184" t="s">
        <v>13070</v>
      </c>
      <c r="L3047" s="184" t="s">
        <v>514</v>
      </c>
    </row>
    <row r="3048" spans="1:12" x14ac:dyDescent="0.25">
      <c r="A3048" s="184" t="s">
        <v>13078</v>
      </c>
      <c r="B3048" s="184" t="s">
        <v>13079</v>
      </c>
      <c r="C3048" s="184" t="s">
        <v>79</v>
      </c>
      <c r="F3048" s="184" t="s">
        <v>1533</v>
      </c>
      <c r="G3048" s="185">
        <v>33402.67</v>
      </c>
      <c r="H3048" s="184" t="s">
        <v>13080</v>
      </c>
      <c r="I3048" s="184" t="s">
        <v>13081</v>
      </c>
      <c r="J3048" s="184" t="s">
        <v>13082</v>
      </c>
      <c r="K3048" s="184" t="s">
        <v>13083</v>
      </c>
      <c r="L3048" s="184" t="s">
        <v>514</v>
      </c>
    </row>
    <row r="3049" spans="1:12" x14ac:dyDescent="0.25">
      <c r="A3049" s="184" t="s">
        <v>13084</v>
      </c>
      <c r="B3049" s="184" t="s">
        <v>13085</v>
      </c>
      <c r="C3049" s="184" t="s">
        <v>56</v>
      </c>
      <c r="F3049" s="184" t="s">
        <v>3385</v>
      </c>
      <c r="G3049" s="185">
        <v>25721.11</v>
      </c>
      <c r="H3049" s="184" t="s">
        <v>13086</v>
      </c>
      <c r="I3049" s="184" t="s">
        <v>514</v>
      </c>
      <c r="J3049" s="184" t="s">
        <v>13087</v>
      </c>
      <c r="K3049" s="184" t="s">
        <v>13088</v>
      </c>
      <c r="L3049" s="184" t="s">
        <v>514</v>
      </c>
    </row>
    <row r="3050" spans="1:12" x14ac:dyDescent="0.25">
      <c r="A3050" s="184" t="s">
        <v>13089</v>
      </c>
      <c r="B3050" s="184" t="s">
        <v>13090</v>
      </c>
      <c r="C3050" s="184" t="s">
        <v>56</v>
      </c>
      <c r="F3050" s="184" t="s">
        <v>2194</v>
      </c>
      <c r="G3050" s="185">
        <v>77755.149999999994</v>
      </c>
      <c r="H3050" s="184" t="s">
        <v>13091</v>
      </c>
      <c r="I3050" s="184" t="s">
        <v>13092</v>
      </c>
      <c r="J3050" s="184" t="s">
        <v>13093</v>
      </c>
      <c r="K3050" s="184" t="s">
        <v>13094</v>
      </c>
      <c r="L3050" s="184" t="s">
        <v>514</v>
      </c>
    </row>
    <row r="3051" spans="1:12" x14ac:dyDescent="0.25">
      <c r="A3051" s="184" t="s">
        <v>13095</v>
      </c>
      <c r="B3051" s="184" t="s">
        <v>13096</v>
      </c>
      <c r="C3051" s="184" t="s">
        <v>168</v>
      </c>
      <c r="F3051" s="184" t="s">
        <v>3385</v>
      </c>
      <c r="G3051" s="185">
        <v>273657.44</v>
      </c>
      <c r="H3051" s="184" t="s">
        <v>514</v>
      </c>
      <c r="I3051" s="184" t="s">
        <v>13097</v>
      </c>
      <c r="J3051" s="184" t="s">
        <v>13098</v>
      </c>
      <c r="K3051" s="184" t="s">
        <v>13099</v>
      </c>
      <c r="L3051" s="184" t="s">
        <v>514</v>
      </c>
    </row>
    <row r="3052" spans="1:12" x14ac:dyDescent="0.25">
      <c r="A3052" s="184" t="s">
        <v>13100</v>
      </c>
      <c r="B3052" s="184" t="s">
        <v>13101</v>
      </c>
      <c r="C3052" s="184" t="s">
        <v>79</v>
      </c>
      <c r="F3052" s="184" t="s">
        <v>3385</v>
      </c>
      <c r="G3052" s="185">
        <v>27121.22</v>
      </c>
      <c r="H3052" s="184" t="s">
        <v>514</v>
      </c>
      <c r="I3052" s="184" t="s">
        <v>13102</v>
      </c>
      <c r="J3052" s="184" t="s">
        <v>13103</v>
      </c>
      <c r="K3052" s="184" t="s">
        <v>13104</v>
      </c>
      <c r="L3052" s="184" t="s">
        <v>514</v>
      </c>
    </row>
    <row r="3053" spans="1:12" x14ac:dyDescent="0.25">
      <c r="A3053" s="184" t="s">
        <v>13105</v>
      </c>
      <c r="B3053" s="184" t="s">
        <v>13106</v>
      </c>
      <c r="C3053" s="184" t="s">
        <v>79</v>
      </c>
      <c r="F3053" s="184" t="s">
        <v>3385</v>
      </c>
      <c r="G3053" s="185">
        <v>31175.9</v>
      </c>
      <c r="H3053" s="184" t="s">
        <v>514</v>
      </c>
      <c r="I3053" s="184" t="s">
        <v>13102</v>
      </c>
      <c r="J3053" s="184" t="s">
        <v>13103</v>
      </c>
      <c r="K3053" s="184" t="s">
        <v>13107</v>
      </c>
      <c r="L3053" s="184" t="s">
        <v>514</v>
      </c>
    </row>
    <row r="3054" spans="1:12" x14ac:dyDescent="0.25">
      <c r="A3054" s="184" t="s">
        <v>13108</v>
      </c>
      <c r="B3054" s="184" t="s">
        <v>13109</v>
      </c>
      <c r="C3054" s="184" t="s">
        <v>56</v>
      </c>
      <c r="F3054" s="184" t="s">
        <v>2194</v>
      </c>
      <c r="G3054" s="185">
        <v>137241.89000000001</v>
      </c>
      <c r="H3054" s="184" t="s">
        <v>13110</v>
      </c>
      <c r="I3054" s="184" t="s">
        <v>13111</v>
      </c>
      <c r="J3054" s="184" t="s">
        <v>13112</v>
      </c>
      <c r="K3054" s="184" t="s">
        <v>13113</v>
      </c>
      <c r="L3054" s="184" t="s">
        <v>514</v>
      </c>
    </row>
    <row r="3055" spans="1:12" x14ac:dyDescent="0.25">
      <c r="A3055" s="184" t="s">
        <v>13114</v>
      </c>
      <c r="B3055" s="184" t="s">
        <v>13115</v>
      </c>
      <c r="C3055" s="184" t="s">
        <v>79</v>
      </c>
      <c r="F3055" s="184" t="s">
        <v>3385</v>
      </c>
      <c r="G3055" s="185">
        <v>34950.730000000003</v>
      </c>
      <c r="H3055" s="184" t="s">
        <v>514</v>
      </c>
      <c r="I3055" s="184" t="s">
        <v>13116</v>
      </c>
      <c r="J3055" s="184" t="s">
        <v>13117</v>
      </c>
      <c r="K3055" s="184" t="s">
        <v>13118</v>
      </c>
      <c r="L3055" s="184" t="s">
        <v>514</v>
      </c>
    </row>
    <row r="3056" spans="1:12" x14ac:dyDescent="0.25">
      <c r="A3056" s="184" t="s">
        <v>13119</v>
      </c>
      <c r="B3056" s="184" t="s">
        <v>13120</v>
      </c>
      <c r="C3056" s="184" t="s">
        <v>79</v>
      </c>
      <c r="F3056" s="184" t="s">
        <v>3385</v>
      </c>
      <c r="G3056" s="185">
        <v>49487.29</v>
      </c>
      <c r="H3056" s="184" t="s">
        <v>514</v>
      </c>
      <c r="I3056" s="184" t="s">
        <v>13121</v>
      </c>
      <c r="J3056" s="184" t="s">
        <v>13122</v>
      </c>
      <c r="K3056" s="184" t="s">
        <v>13123</v>
      </c>
      <c r="L3056" s="184" t="s">
        <v>514</v>
      </c>
    </row>
    <row r="3057" spans="1:12" x14ac:dyDescent="0.25">
      <c r="A3057" s="184" t="s">
        <v>13124</v>
      </c>
      <c r="B3057" s="184" t="s">
        <v>13125</v>
      </c>
      <c r="C3057" s="184" t="s">
        <v>74</v>
      </c>
      <c r="F3057" s="184" t="s">
        <v>1533</v>
      </c>
      <c r="G3057" s="185">
        <v>176503.18</v>
      </c>
      <c r="H3057" s="184" t="s">
        <v>514</v>
      </c>
      <c r="I3057" s="184" t="s">
        <v>13126</v>
      </c>
      <c r="J3057" s="184" t="s">
        <v>13127</v>
      </c>
      <c r="K3057" s="184" t="s">
        <v>2312</v>
      </c>
      <c r="L3057" s="184" t="s">
        <v>514</v>
      </c>
    </row>
    <row r="3058" spans="1:12" x14ac:dyDescent="0.25">
      <c r="A3058" s="184" t="s">
        <v>13128</v>
      </c>
      <c r="B3058" s="184" t="s">
        <v>13129</v>
      </c>
      <c r="C3058" s="184" t="s">
        <v>74</v>
      </c>
      <c r="F3058" s="184" t="s">
        <v>1533</v>
      </c>
      <c r="G3058" s="185">
        <v>120415.87</v>
      </c>
      <c r="H3058" s="184" t="s">
        <v>514</v>
      </c>
      <c r="I3058" s="184" t="s">
        <v>13130</v>
      </c>
      <c r="J3058" s="184" t="s">
        <v>13131</v>
      </c>
      <c r="K3058" s="184" t="s">
        <v>13132</v>
      </c>
      <c r="L3058" s="184" t="s">
        <v>514</v>
      </c>
    </row>
    <row r="3059" spans="1:12" x14ac:dyDescent="0.25">
      <c r="A3059" s="184" t="s">
        <v>13133</v>
      </c>
      <c r="B3059" s="184" t="s">
        <v>13134</v>
      </c>
      <c r="C3059" s="184" t="s">
        <v>79</v>
      </c>
      <c r="F3059" s="184" t="s">
        <v>1533</v>
      </c>
      <c r="G3059" s="185">
        <v>22224.42</v>
      </c>
      <c r="H3059" s="184" t="s">
        <v>514</v>
      </c>
      <c r="I3059" s="184" t="s">
        <v>13135</v>
      </c>
      <c r="J3059" s="184" t="s">
        <v>13136</v>
      </c>
      <c r="K3059" s="184" t="s">
        <v>13137</v>
      </c>
      <c r="L3059" s="184" t="s">
        <v>514</v>
      </c>
    </row>
    <row r="3060" spans="1:12" x14ac:dyDescent="0.25">
      <c r="A3060" s="184" t="s">
        <v>13138</v>
      </c>
      <c r="B3060" s="184" t="s">
        <v>13139</v>
      </c>
      <c r="C3060" s="184" t="s">
        <v>79</v>
      </c>
      <c r="F3060" s="184" t="s">
        <v>1533</v>
      </c>
      <c r="G3060" s="185">
        <v>33534.519999999997</v>
      </c>
      <c r="H3060" s="184" t="s">
        <v>514</v>
      </c>
      <c r="I3060" s="184" t="s">
        <v>13140</v>
      </c>
      <c r="J3060" s="184" t="s">
        <v>13141</v>
      </c>
      <c r="K3060" s="184" t="s">
        <v>944</v>
      </c>
      <c r="L3060" s="184" t="s">
        <v>514</v>
      </c>
    </row>
    <row r="3061" spans="1:12" x14ac:dyDescent="0.25">
      <c r="A3061" s="184" t="s">
        <v>13142</v>
      </c>
      <c r="B3061" s="184" t="s">
        <v>13143</v>
      </c>
      <c r="C3061" s="184" t="s">
        <v>79</v>
      </c>
      <c r="F3061" s="184" t="s">
        <v>3314</v>
      </c>
      <c r="G3061" s="185">
        <v>11364.08</v>
      </c>
      <c r="H3061" s="184" t="s">
        <v>514</v>
      </c>
      <c r="I3061" s="184" t="s">
        <v>13144</v>
      </c>
      <c r="J3061" s="184" t="s">
        <v>13145</v>
      </c>
      <c r="K3061" s="184" t="s">
        <v>13146</v>
      </c>
      <c r="L3061" s="184" t="s">
        <v>514</v>
      </c>
    </row>
    <row r="3062" spans="1:12" x14ac:dyDescent="0.25">
      <c r="A3062" s="184" t="s">
        <v>13147</v>
      </c>
      <c r="B3062" s="184" t="s">
        <v>13148</v>
      </c>
      <c r="C3062" s="184" t="s">
        <v>79</v>
      </c>
      <c r="F3062" s="184" t="s">
        <v>3385</v>
      </c>
      <c r="G3062" s="185">
        <v>53543.46</v>
      </c>
      <c r="H3062" s="184" t="s">
        <v>514</v>
      </c>
      <c r="I3062" s="184" t="s">
        <v>13149</v>
      </c>
      <c r="J3062" s="184" t="s">
        <v>3483</v>
      </c>
      <c r="K3062" s="184" t="s">
        <v>13150</v>
      </c>
      <c r="L3062" s="184" t="s">
        <v>514</v>
      </c>
    </row>
    <row r="3063" spans="1:12" x14ac:dyDescent="0.25">
      <c r="A3063" s="184" t="s">
        <v>13151</v>
      </c>
      <c r="B3063" s="184" t="s">
        <v>13152</v>
      </c>
      <c r="C3063" s="184" t="s">
        <v>79</v>
      </c>
      <c r="F3063" s="184" t="s">
        <v>528</v>
      </c>
      <c r="G3063" s="185">
        <v>115597.11</v>
      </c>
      <c r="H3063" s="184" t="s">
        <v>13153</v>
      </c>
      <c r="I3063" s="184" t="s">
        <v>13154</v>
      </c>
      <c r="J3063" s="184" t="s">
        <v>13155</v>
      </c>
      <c r="K3063" s="184" t="s">
        <v>5432</v>
      </c>
      <c r="L3063" s="184" t="s">
        <v>514</v>
      </c>
    </row>
    <row r="3064" spans="1:12" x14ac:dyDescent="0.25">
      <c r="A3064" s="184" t="s">
        <v>13156</v>
      </c>
      <c r="B3064" s="184" t="s">
        <v>13157</v>
      </c>
      <c r="C3064" s="184" t="s">
        <v>79</v>
      </c>
      <c r="F3064" s="184" t="s">
        <v>2190</v>
      </c>
      <c r="G3064" s="185">
        <v>114444.67</v>
      </c>
      <c r="H3064" s="184" t="s">
        <v>13158</v>
      </c>
      <c r="I3064" s="184" t="s">
        <v>13159</v>
      </c>
      <c r="J3064" s="184" t="s">
        <v>13160</v>
      </c>
      <c r="K3064" s="184" t="s">
        <v>9039</v>
      </c>
      <c r="L3064" s="184" t="s">
        <v>514</v>
      </c>
    </row>
    <row r="3065" spans="1:12" x14ac:dyDescent="0.25">
      <c r="A3065" s="184" t="s">
        <v>13161</v>
      </c>
      <c r="B3065" s="184" t="s">
        <v>13162</v>
      </c>
      <c r="C3065" s="184" t="s">
        <v>56</v>
      </c>
      <c r="F3065" s="184" t="s">
        <v>2190</v>
      </c>
      <c r="G3065" s="185">
        <v>114444.67</v>
      </c>
      <c r="H3065" s="184" t="s">
        <v>13158</v>
      </c>
      <c r="I3065" s="184" t="s">
        <v>13159</v>
      </c>
      <c r="J3065" s="184" t="s">
        <v>13160</v>
      </c>
      <c r="K3065" s="184" t="s">
        <v>9039</v>
      </c>
      <c r="L3065" s="184" t="s">
        <v>514</v>
      </c>
    </row>
    <row r="3066" spans="1:12" x14ac:dyDescent="0.25">
      <c r="A3066" s="184" t="s">
        <v>13163</v>
      </c>
      <c r="B3066" s="184" t="s">
        <v>13164</v>
      </c>
      <c r="C3066" s="184" t="s">
        <v>4499</v>
      </c>
      <c r="F3066" s="184" t="s">
        <v>1533</v>
      </c>
      <c r="G3066" s="185">
        <v>252257.46</v>
      </c>
      <c r="H3066" s="184" t="s">
        <v>13165</v>
      </c>
      <c r="I3066" s="184" t="s">
        <v>13166</v>
      </c>
      <c r="J3066" s="184" t="s">
        <v>13167</v>
      </c>
      <c r="K3066" s="184" t="s">
        <v>13168</v>
      </c>
      <c r="L3066" s="184" t="s">
        <v>514</v>
      </c>
    </row>
    <row r="3067" spans="1:12" x14ac:dyDescent="0.25">
      <c r="A3067" s="184" t="s">
        <v>13169</v>
      </c>
      <c r="B3067" s="184" t="s">
        <v>13170</v>
      </c>
      <c r="C3067" s="184" t="s">
        <v>56</v>
      </c>
      <c r="F3067" s="184" t="s">
        <v>3385</v>
      </c>
      <c r="G3067" s="185">
        <v>34326.370000000003</v>
      </c>
      <c r="H3067" s="184" t="s">
        <v>514</v>
      </c>
      <c r="I3067" s="184" t="s">
        <v>13171</v>
      </c>
      <c r="J3067" s="184" t="s">
        <v>13172</v>
      </c>
      <c r="K3067" s="184" t="s">
        <v>13173</v>
      </c>
      <c r="L3067" s="184" t="s">
        <v>514</v>
      </c>
    </row>
    <row r="3068" spans="1:12" x14ac:dyDescent="0.25">
      <c r="A3068" s="184" t="s">
        <v>13174</v>
      </c>
      <c r="B3068" s="184" t="s">
        <v>13175</v>
      </c>
      <c r="C3068" s="184" t="s">
        <v>56</v>
      </c>
      <c r="F3068" s="184" t="s">
        <v>3385</v>
      </c>
      <c r="G3068" s="185">
        <v>27202.2</v>
      </c>
      <c r="H3068" s="184" t="s">
        <v>514</v>
      </c>
      <c r="I3068" s="184" t="s">
        <v>13176</v>
      </c>
      <c r="J3068" s="184" t="s">
        <v>11102</v>
      </c>
      <c r="K3068" s="184" t="s">
        <v>13177</v>
      </c>
      <c r="L3068" s="184" t="s">
        <v>514</v>
      </c>
    </row>
    <row r="3069" spans="1:12" x14ac:dyDescent="0.25">
      <c r="A3069" s="184" t="s">
        <v>13178</v>
      </c>
      <c r="B3069" s="184" t="s">
        <v>13179</v>
      </c>
      <c r="C3069" s="184" t="s">
        <v>168</v>
      </c>
      <c r="F3069" s="184" t="s">
        <v>3385</v>
      </c>
      <c r="G3069" s="185">
        <v>399315.24</v>
      </c>
      <c r="H3069" s="184" t="s">
        <v>13180</v>
      </c>
      <c r="I3069" s="184" t="s">
        <v>13181</v>
      </c>
      <c r="J3069" s="184" t="s">
        <v>13182</v>
      </c>
      <c r="K3069" s="184" t="s">
        <v>13183</v>
      </c>
      <c r="L3069" s="184" t="s">
        <v>514</v>
      </c>
    </row>
    <row r="3070" spans="1:12" x14ac:dyDescent="0.25">
      <c r="A3070" s="184" t="s">
        <v>13184</v>
      </c>
      <c r="B3070" s="184" t="s">
        <v>13185</v>
      </c>
      <c r="C3070" s="184" t="s">
        <v>79</v>
      </c>
      <c r="F3070" s="184" t="s">
        <v>3385</v>
      </c>
      <c r="G3070" s="185">
        <v>51758.17</v>
      </c>
      <c r="H3070" s="184" t="s">
        <v>514</v>
      </c>
      <c r="I3070" s="184" t="s">
        <v>13186</v>
      </c>
      <c r="J3070" s="184" t="s">
        <v>13187</v>
      </c>
      <c r="K3070" s="184" t="s">
        <v>13188</v>
      </c>
      <c r="L3070" s="184" t="s">
        <v>514</v>
      </c>
    </row>
    <row r="3071" spans="1:12" x14ac:dyDescent="0.25">
      <c r="A3071" s="184" t="s">
        <v>13189</v>
      </c>
      <c r="B3071" s="184" t="s">
        <v>13190</v>
      </c>
      <c r="C3071" s="184" t="s">
        <v>56</v>
      </c>
      <c r="F3071" s="184" t="s">
        <v>1476</v>
      </c>
      <c r="G3071" s="185">
        <v>34331.61</v>
      </c>
      <c r="H3071" s="184" t="s">
        <v>514</v>
      </c>
      <c r="I3071" s="184" t="s">
        <v>13191</v>
      </c>
      <c r="J3071" s="184" t="s">
        <v>13192</v>
      </c>
      <c r="K3071" s="184" t="s">
        <v>13193</v>
      </c>
      <c r="L3071" s="184" t="s">
        <v>514</v>
      </c>
    </row>
    <row r="3072" spans="1:12" x14ac:dyDescent="0.25">
      <c r="A3072" s="184" t="s">
        <v>13194</v>
      </c>
      <c r="B3072" s="184" t="s">
        <v>13195</v>
      </c>
      <c r="C3072" s="184" t="s">
        <v>79</v>
      </c>
      <c r="F3072" s="184" t="s">
        <v>950</v>
      </c>
      <c r="G3072" s="185">
        <v>10823.9</v>
      </c>
      <c r="H3072" s="184" t="s">
        <v>13196</v>
      </c>
      <c r="I3072" s="184" t="s">
        <v>13197</v>
      </c>
      <c r="J3072" s="184" t="s">
        <v>13198</v>
      </c>
      <c r="K3072" s="184" t="s">
        <v>13199</v>
      </c>
      <c r="L3072" s="184" t="s">
        <v>514</v>
      </c>
    </row>
    <row r="3073" spans="1:12" x14ac:dyDescent="0.25">
      <c r="A3073" s="184" t="s">
        <v>13200</v>
      </c>
      <c r="B3073" s="184" t="s">
        <v>13201</v>
      </c>
      <c r="C3073" s="184" t="s">
        <v>79</v>
      </c>
      <c r="F3073" s="184" t="s">
        <v>3385</v>
      </c>
      <c r="G3073" s="185">
        <v>19161.09</v>
      </c>
      <c r="H3073" s="184" t="s">
        <v>514</v>
      </c>
      <c r="I3073" s="184" t="s">
        <v>13202</v>
      </c>
      <c r="J3073" s="184" t="s">
        <v>13203</v>
      </c>
      <c r="K3073" s="184" t="s">
        <v>13204</v>
      </c>
      <c r="L3073" s="184" t="s">
        <v>514</v>
      </c>
    </row>
    <row r="3074" spans="1:12" x14ac:dyDescent="0.25">
      <c r="A3074" s="184" t="s">
        <v>13205</v>
      </c>
      <c r="B3074" s="184" t="s">
        <v>13206</v>
      </c>
      <c r="C3074" s="184" t="s">
        <v>79</v>
      </c>
      <c r="F3074" s="184" t="s">
        <v>1533</v>
      </c>
      <c r="G3074" s="185">
        <v>25907.45</v>
      </c>
      <c r="H3074" s="184" t="s">
        <v>10321</v>
      </c>
      <c r="I3074" s="184" t="s">
        <v>13207</v>
      </c>
      <c r="J3074" s="184" t="s">
        <v>13208</v>
      </c>
      <c r="K3074" s="184" t="s">
        <v>13209</v>
      </c>
      <c r="L3074" s="184" t="s">
        <v>514</v>
      </c>
    </row>
    <row r="3075" spans="1:12" x14ac:dyDescent="0.25">
      <c r="A3075" s="184" t="s">
        <v>13210</v>
      </c>
      <c r="B3075" s="184" t="s">
        <v>13211</v>
      </c>
      <c r="C3075" s="184" t="s">
        <v>79</v>
      </c>
      <c r="F3075" s="184" t="s">
        <v>1533</v>
      </c>
      <c r="G3075" s="185">
        <v>41988.58</v>
      </c>
      <c r="H3075" s="184" t="s">
        <v>10321</v>
      </c>
      <c r="I3075" s="184" t="s">
        <v>13212</v>
      </c>
      <c r="J3075" s="184" t="s">
        <v>13213</v>
      </c>
      <c r="K3075" s="184" t="s">
        <v>13214</v>
      </c>
      <c r="L3075" s="184" t="s">
        <v>514</v>
      </c>
    </row>
    <row r="3076" spans="1:12" x14ac:dyDescent="0.25">
      <c r="A3076" s="184" t="s">
        <v>13215</v>
      </c>
      <c r="B3076" s="184" t="s">
        <v>13216</v>
      </c>
      <c r="C3076" s="184" t="s">
        <v>79</v>
      </c>
      <c r="F3076" s="184" t="s">
        <v>1533</v>
      </c>
      <c r="G3076" s="185">
        <v>48752.26</v>
      </c>
      <c r="H3076" s="184" t="s">
        <v>13217</v>
      </c>
      <c r="I3076" s="184" t="s">
        <v>13218</v>
      </c>
      <c r="J3076" s="184" t="s">
        <v>13219</v>
      </c>
      <c r="K3076" s="184" t="s">
        <v>11426</v>
      </c>
      <c r="L3076" s="184" t="s">
        <v>514</v>
      </c>
    </row>
    <row r="3077" spans="1:12" x14ac:dyDescent="0.25">
      <c r="A3077" s="184" t="s">
        <v>13220</v>
      </c>
      <c r="B3077" s="184" t="s">
        <v>13221</v>
      </c>
      <c r="C3077" s="184" t="s">
        <v>79</v>
      </c>
      <c r="F3077" s="184" t="s">
        <v>3385</v>
      </c>
      <c r="G3077" s="185">
        <v>15431.52</v>
      </c>
      <c r="H3077" s="184" t="s">
        <v>514</v>
      </c>
      <c r="I3077" s="184" t="s">
        <v>13222</v>
      </c>
      <c r="J3077" s="184" t="s">
        <v>4043</v>
      </c>
      <c r="K3077" s="184" t="s">
        <v>2036</v>
      </c>
      <c r="L3077" s="184" t="s">
        <v>514</v>
      </c>
    </row>
    <row r="3078" spans="1:12" x14ac:dyDescent="0.25">
      <c r="A3078" s="184" t="s">
        <v>13223</v>
      </c>
      <c r="B3078" s="184" t="s">
        <v>13224</v>
      </c>
      <c r="C3078" s="184" t="s">
        <v>79</v>
      </c>
      <c r="F3078" s="184" t="s">
        <v>3385</v>
      </c>
      <c r="G3078" s="185">
        <v>13590.22</v>
      </c>
      <c r="H3078" s="184" t="s">
        <v>514</v>
      </c>
      <c r="I3078" s="184" t="s">
        <v>13225</v>
      </c>
      <c r="J3078" s="184" t="s">
        <v>13226</v>
      </c>
      <c r="K3078" s="184" t="s">
        <v>13227</v>
      </c>
      <c r="L3078" s="184" t="s">
        <v>514</v>
      </c>
    </row>
    <row r="3079" spans="1:12" x14ac:dyDescent="0.25">
      <c r="A3079" s="184" t="s">
        <v>13228</v>
      </c>
      <c r="B3079" s="184" t="s">
        <v>13229</v>
      </c>
      <c r="C3079" s="184" t="s">
        <v>79</v>
      </c>
      <c r="F3079" s="184" t="s">
        <v>3385</v>
      </c>
      <c r="G3079" s="185">
        <v>26958.99</v>
      </c>
      <c r="H3079" s="184" t="s">
        <v>13230</v>
      </c>
      <c r="I3079" s="184" t="s">
        <v>13231</v>
      </c>
      <c r="J3079" s="184" t="s">
        <v>13232</v>
      </c>
      <c r="K3079" s="184" t="s">
        <v>13233</v>
      </c>
      <c r="L3079" s="184" t="s">
        <v>514</v>
      </c>
    </row>
    <row r="3080" spans="1:12" x14ac:dyDescent="0.25">
      <c r="A3080" s="184" t="s">
        <v>13234</v>
      </c>
      <c r="B3080" s="184" t="s">
        <v>13235</v>
      </c>
      <c r="C3080" s="184" t="s">
        <v>74</v>
      </c>
      <c r="F3080" s="184" t="s">
        <v>528</v>
      </c>
      <c r="G3080" s="185">
        <v>30244</v>
      </c>
      <c r="H3080" s="184" t="s">
        <v>13236</v>
      </c>
      <c r="I3080" s="184" t="s">
        <v>13237</v>
      </c>
      <c r="J3080" s="184" t="s">
        <v>13238</v>
      </c>
      <c r="K3080" s="184" t="s">
        <v>13239</v>
      </c>
      <c r="L3080" s="184" t="s">
        <v>514</v>
      </c>
    </row>
    <row r="3081" spans="1:12" x14ac:dyDescent="0.25">
      <c r="A3081" s="184" t="s">
        <v>13240</v>
      </c>
      <c r="B3081" s="184" t="s">
        <v>13241</v>
      </c>
      <c r="C3081" s="184" t="s">
        <v>56</v>
      </c>
      <c r="F3081" s="184" t="s">
        <v>1533</v>
      </c>
      <c r="G3081" s="185">
        <v>22957.3</v>
      </c>
      <c r="H3081" s="184" t="s">
        <v>13242</v>
      </c>
      <c r="I3081" s="184" t="s">
        <v>13243</v>
      </c>
      <c r="J3081" s="184" t="s">
        <v>13244</v>
      </c>
      <c r="K3081" s="184" t="s">
        <v>13245</v>
      </c>
      <c r="L3081" s="184" t="s">
        <v>514</v>
      </c>
    </row>
    <row r="3082" spans="1:12" x14ac:dyDescent="0.25">
      <c r="A3082" s="184" t="s">
        <v>13246</v>
      </c>
      <c r="B3082" s="184" t="s">
        <v>13247</v>
      </c>
      <c r="C3082" s="184" t="s">
        <v>56</v>
      </c>
      <c r="F3082" s="184" t="s">
        <v>528</v>
      </c>
      <c r="G3082" s="185">
        <v>8638.7000000000007</v>
      </c>
      <c r="H3082" s="184" t="s">
        <v>13248</v>
      </c>
      <c r="I3082" s="184" t="s">
        <v>13249</v>
      </c>
      <c r="J3082" s="184" t="s">
        <v>13250</v>
      </c>
      <c r="K3082" s="184" t="s">
        <v>13137</v>
      </c>
      <c r="L3082" s="184" t="s">
        <v>514</v>
      </c>
    </row>
    <row r="3083" spans="1:12" x14ac:dyDescent="0.25">
      <c r="A3083" s="184" t="s">
        <v>13251</v>
      </c>
      <c r="B3083" s="184" t="s">
        <v>13252</v>
      </c>
      <c r="C3083" s="184" t="s">
        <v>56</v>
      </c>
      <c r="F3083" s="184" t="s">
        <v>1533</v>
      </c>
      <c r="G3083" s="185">
        <v>13115.7</v>
      </c>
      <c r="H3083" s="184" t="s">
        <v>13253</v>
      </c>
      <c r="I3083" s="184" t="s">
        <v>13254</v>
      </c>
      <c r="J3083" s="184" t="s">
        <v>13255</v>
      </c>
      <c r="K3083" s="184" t="s">
        <v>13256</v>
      </c>
      <c r="L3083" s="184" t="s">
        <v>514</v>
      </c>
    </row>
    <row r="3084" spans="1:12" x14ac:dyDescent="0.25">
      <c r="A3084" s="184" t="s">
        <v>13257</v>
      </c>
      <c r="B3084" s="184" t="s">
        <v>13258</v>
      </c>
      <c r="C3084" s="184" t="s">
        <v>168</v>
      </c>
      <c r="F3084" s="184" t="s">
        <v>3385</v>
      </c>
      <c r="G3084" s="185">
        <v>700592.61</v>
      </c>
      <c r="H3084" s="184" t="s">
        <v>514</v>
      </c>
      <c r="I3084" s="184" t="s">
        <v>13259</v>
      </c>
      <c r="J3084" s="184" t="s">
        <v>13260</v>
      </c>
      <c r="K3084" s="184" t="s">
        <v>13261</v>
      </c>
      <c r="L3084" s="184" t="s">
        <v>514</v>
      </c>
    </row>
    <row r="3085" spans="1:12" x14ac:dyDescent="0.25">
      <c r="A3085" s="184" t="s">
        <v>13262</v>
      </c>
      <c r="B3085" s="184" t="s">
        <v>13263</v>
      </c>
      <c r="C3085" s="184" t="s">
        <v>168</v>
      </c>
      <c r="F3085" s="184" t="s">
        <v>3385</v>
      </c>
      <c r="G3085" s="185">
        <v>293311.39</v>
      </c>
      <c r="H3085" s="184" t="s">
        <v>514</v>
      </c>
      <c r="I3085" s="184" t="s">
        <v>13264</v>
      </c>
      <c r="J3085" s="184" t="s">
        <v>13265</v>
      </c>
      <c r="K3085" s="184" t="s">
        <v>9167</v>
      </c>
      <c r="L3085" s="184" t="s">
        <v>514</v>
      </c>
    </row>
    <row r="3086" spans="1:12" x14ac:dyDescent="0.25">
      <c r="A3086" s="184" t="s">
        <v>13266</v>
      </c>
      <c r="B3086" s="184" t="s">
        <v>13267</v>
      </c>
      <c r="C3086" s="184" t="s">
        <v>168</v>
      </c>
      <c r="F3086" s="184" t="s">
        <v>3385</v>
      </c>
      <c r="G3086" s="185">
        <v>294222.69</v>
      </c>
      <c r="H3086" s="184" t="s">
        <v>13268</v>
      </c>
      <c r="I3086" s="184" t="s">
        <v>13269</v>
      </c>
      <c r="J3086" s="184" t="s">
        <v>13265</v>
      </c>
      <c r="K3086" s="184" t="s">
        <v>13270</v>
      </c>
      <c r="L3086" s="184" t="s">
        <v>514</v>
      </c>
    </row>
    <row r="3087" spans="1:12" x14ac:dyDescent="0.25">
      <c r="A3087" s="184" t="s">
        <v>13271</v>
      </c>
      <c r="B3087" s="184" t="s">
        <v>13272</v>
      </c>
      <c r="C3087" s="184" t="s">
        <v>74</v>
      </c>
      <c r="F3087" s="184" t="s">
        <v>5820</v>
      </c>
      <c r="G3087" s="185">
        <v>12337010.789999999</v>
      </c>
      <c r="H3087" s="184" t="s">
        <v>13273</v>
      </c>
      <c r="I3087" s="184" t="s">
        <v>13274</v>
      </c>
      <c r="J3087" s="184" t="s">
        <v>13275</v>
      </c>
      <c r="K3087" s="184" t="s">
        <v>13276</v>
      </c>
      <c r="L3087" s="184" t="s">
        <v>514</v>
      </c>
    </row>
    <row r="3088" spans="1:12" x14ac:dyDescent="0.25">
      <c r="A3088" s="184" t="s">
        <v>13277</v>
      </c>
      <c r="B3088" s="184" t="s">
        <v>13278</v>
      </c>
      <c r="C3088" s="184" t="s">
        <v>56</v>
      </c>
      <c r="F3088" s="184" t="s">
        <v>1533</v>
      </c>
      <c r="G3088" s="185">
        <v>18906.07</v>
      </c>
      <c r="H3088" s="184" t="s">
        <v>514</v>
      </c>
      <c r="I3088" s="184" t="s">
        <v>13279</v>
      </c>
      <c r="J3088" s="184" t="s">
        <v>13280</v>
      </c>
      <c r="K3088" s="184" t="s">
        <v>13281</v>
      </c>
      <c r="L3088" s="184" t="s">
        <v>514</v>
      </c>
    </row>
    <row r="3089" spans="1:12" x14ac:dyDescent="0.25">
      <c r="A3089" s="184" t="s">
        <v>13282</v>
      </c>
      <c r="B3089" s="184" t="s">
        <v>13283</v>
      </c>
      <c r="C3089" s="184" t="s">
        <v>56</v>
      </c>
      <c r="F3089" s="184" t="s">
        <v>1533</v>
      </c>
      <c r="G3089" s="185">
        <v>24325.26</v>
      </c>
      <c r="H3089" s="184" t="s">
        <v>514</v>
      </c>
      <c r="I3089" s="184" t="s">
        <v>13284</v>
      </c>
      <c r="J3089" s="184" t="s">
        <v>13285</v>
      </c>
      <c r="K3089" s="184" t="s">
        <v>13286</v>
      </c>
      <c r="L3089" s="184" t="s">
        <v>514</v>
      </c>
    </row>
    <row r="3090" spans="1:12" x14ac:dyDescent="0.25">
      <c r="A3090" s="184" t="s">
        <v>13287</v>
      </c>
      <c r="B3090" s="184" t="s">
        <v>13288</v>
      </c>
      <c r="C3090" s="184" t="s">
        <v>56</v>
      </c>
      <c r="F3090" s="184" t="s">
        <v>1533</v>
      </c>
      <c r="G3090" s="185">
        <v>24615.360000000001</v>
      </c>
      <c r="H3090" s="184" t="s">
        <v>514</v>
      </c>
      <c r="I3090" s="184" t="s">
        <v>13289</v>
      </c>
      <c r="J3090" s="184" t="s">
        <v>13290</v>
      </c>
      <c r="K3090" s="184" t="s">
        <v>13291</v>
      </c>
      <c r="L3090" s="184" t="s">
        <v>514</v>
      </c>
    </row>
    <row r="3091" spans="1:12" x14ac:dyDescent="0.25">
      <c r="A3091" s="184" t="s">
        <v>13292</v>
      </c>
      <c r="B3091" s="184" t="s">
        <v>13293</v>
      </c>
      <c r="C3091" s="184" t="s">
        <v>56</v>
      </c>
      <c r="F3091" s="184" t="s">
        <v>1533</v>
      </c>
      <c r="G3091" s="185">
        <v>25110.43</v>
      </c>
      <c r="H3091" s="184" t="s">
        <v>514</v>
      </c>
      <c r="I3091" s="184" t="s">
        <v>13294</v>
      </c>
      <c r="J3091" s="184" t="s">
        <v>13295</v>
      </c>
      <c r="K3091" s="184" t="s">
        <v>13296</v>
      </c>
      <c r="L3091" s="184" t="s">
        <v>514</v>
      </c>
    </row>
    <row r="3092" spans="1:12" x14ac:dyDescent="0.25">
      <c r="A3092" s="184" t="s">
        <v>13297</v>
      </c>
      <c r="B3092" s="184" t="s">
        <v>13298</v>
      </c>
      <c r="C3092" s="184" t="s">
        <v>56</v>
      </c>
      <c r="F3092" s="184" t="s">
        <v>1533</v>
      </c>
      <c r="G3092" s="185">
        <v>78609.23</v>
      </c>
      <c r="H3092" s="184" t="s">
        <v>514</v>
      </c>
      <c r="I3092" s="184" t="s">
        <v>13299</v>
      </c>
      <c r="J3092" s="184" t="s">
        <v>13300</v>
      </c>
      <c r="K3092" s="184" t="s">
        <v>3048</v>
      </c>
      <c r="L3092" s="184" t="s">
        <v>514</v>
      </c>
    </row>
    <row r="3093" spans="1:12" x14ac:dyDescent="0.25">
      <c r="A3093" s="184" t="s">
        <v>13301</v>
      </c>
      <c r="B3093" s="184" t="s">
        <v>13302</v>
      </c>
      <c r="C3093" s="184" t="s">
        <v>56</v>
      </c>
      <c r="F3093" s="184" t="s">
        <v>1533</v>
      </c>
      <c r="G3093" s="185">
        <v>78172.14</v>
      </c>
      <c r="H3093" s="184" t="s">
        <v>514</v>
      </c>
      <c r="I3093" s="184" t="s">
        <v>13303</v>
      </c>
      <c r="J3093" s="184" t="s">
        <v>13304</v>
      </c>
      <c r="K3093" s="184" t="s">
        <v>2174</v>
      </c>
      <c r="L3093" s="184" t="s">
        <v>514</v>
      </c>
    </row>
    <row r="3094" spans="1:12" x14ac:dyDescent="0.25">
      <c r="A3094" s="184" t="s">
        <v>13305</v>
      </c>
      <c r="B3094" s="184" t="s">
        <v>13306</v>
      </c>
      <c r="C3094" s="184" t="s">
        <v>56</v>
      </c>
      <c r="F3094" s="184" t="s">
        <v>989</v>
      </c>
      <c r="G3094" s="185">
        <v>326693.01</v>
      </c>
      <c r="H3094" s="184" t="s">
        <v>13307</v>
      </c>
      <c r="I3094" s="184" t="s">
        <v>13308</v>
      </c>
      <c r="J3094" s="184" t="s">
        <v>13309</v>
      </c>
      <c r="K3094" s="184" t="s">
        <v>13310</v>
      </c>
      <c r="L3094" s="184" t="s">
        <v>514</v>
      </c>
    </row>
    <row r="3095" spans="1:12" x14ac:dyDescent="0.25">
      <c r="A3095" s="184" t="s">
        <v>13311</v>
      </c>
      <c r="B3095" s="184" t="s">
        <v>13312</v>
      </c>
      <c r="C3095" s="184" t="s">
        <v>79</v>
      </c>
      <c r="F3095" s="184" t="s">
        <v>3385</v>
      </c>
      <c r="G3095" s="185">
        <v>120644.56</v>
      </c>
      <c r="H3095" s="184" t="s">
        <v>514</v>
      </c>
      <c r="I3095" s="184" t="s">
        <v>13313</v>
      </c>
      <c r="J3095" s="184" t="s">
        <v>12395</v>
      </c>
      <c r="K3095" s="184" t="s">
        <v>10011</v>
      </c>
      <c r="L3095" s="184" t="s">
        <v>514</v>
      </c>
    </row>
    <row r="3096" spans="1:12" x14ac:dyDescent="0.25">
      <c r="A3096" s="184" t="s">
        <v>13314</v>
      </c>
      <c r="B3096" s="184" t="s">
        <v>13315</v>
      </c>
      <c r="C3096" s="184" t="s">
        <v>79</v>
      </c>
      <c r="F3096" s="184" t="s">
        <v>3385</v>
      </c>
      <c r="G3096" s="185">
        <v>35856.730000000003</v>
      </c>
      <c r="H3096" s="184" t="s">
        <v>514</v>
      </c>
      <c r="I3096" s="184" t="s">
        <v>13316</v>
      </c>
      <c r="J3096" s="184" t="s">
        <v>12271</v>
      </c>
      <c r="K3096" s="184" t="s">
        <v>5377</v>
      </c>
      <c r="L3096" s="184" t="s">
        <v>514</v>
      </c>
    </row>
    <row r="3097" spans="1:12" x14ac:dyDescent="0.25">
      <c r="A3097" s="184" t="s">
        <v>13317</v>
      </c>
      <c r="B3097" s="184" t="s">
        <v>13315</v>
      </c>
      <c r="C3097" s="184" t="s">
        <v>79</v>
      </c>
      <c r="F3097" s="184" t="s">
        <v>3385</v>
      </c>
      <c r="G3097" s="185">
        <v>38860.19</v>
      </c>
      <c r="H3097" s="184" t="s">
        <v>514</v>
      </c>
      <c r="I3097" s="184" t="s">
        <v>13318</v>
      </c>
      <c r="J3097" s="184" t="s">
        <v>13319</v>
      </c>
      <c r="K3097" s="184" t="s">
        <v>5377</v>
      </c>
      <c r="L3097" s="184" t="s">
        <v>514</v>
      </c>
    </row>
    <row r="3098" spans="1:12" x14ac:dyDescent="0.25">
      <c r="A3098" s="184" t="s">
        <v>13320</v>
      </c>
      <c r="B3098" s="184" t="s">
        <v>13321</v>
      </c>
      <c r="C3098" s="184" t="s">
        <v>79</v>
      </c>
      <c r="F3098" s="184" t="s">
        <v>3385</v>
      </c>
      <c r="G3098" s="185">
        <v>11610.93</v>
      </c>
      <c r="H3098" s="184" t="s">
        <v>514</v>
      </c>
      <c r="I3098" s="184" t="s">
        <v>13322</v>
      </c>
      <c r="J3098" s="184" t="s">
        <v>13323</v>
      </c>
      <c r="K3098" s="184" t="s">
        <v>13324</v>
      </c>
      <c r="L3098" s="184" t="s">
        <v>514</v>
      </c>
    </row>
    <row r="3099" spans="1:12" x14ac:dyDescent="0.25">
      <c r="A3099" s="184" t="s">
        <v>13325</v>
      </c>
      <c r="B3099" s="184" t="s">
        <v>13326</v>
      </c>
      <c r="C3099" s="184" t="s">
        <v>168</v>
      </c>
      <c r="F3099" s="184" t="s">
        <v>3385</v>
      </c>
      <c r="G3099" s="185">
        <v>278096.28000000003</v>
      </c>
      <c r="H3099" s="184" t="s">
        <v>514</v>
      </c>
      <c r="I3099" s="184" t="s">
        <v>13327</v>
      </c>
      <c r="J3099" s="184" t="s">
        <v>13328</v>
      </c>
      <c r="K3099" s="184" t="s">
        <v>13329</v>
      </c>
      <c r="L3099" s="184" t="s">
        <v>514</v>
      </c>
    </row>
    <row r="3100" spans="1:12" x14ac:dyDescent="0.25">
      <c r="A3100" s="184" t="s">
        <v>13330</v>
      </c>
      <c r="B3100" s="184" t="s">
        <v>13331</v>
      </c>
      <c r="C3100" s="184" t="s">
        <v>168</v>
      </c>
      <c r="F3100" s="184" t="s">
        <v>3385</v>
      </c>
      <c r="G3100" s="185">
        <v>254225.58</v>
      </c>
      <c r="H3100" s="184" t="s">
        <v>514</v>
      </c>
      <c r="I3100" s="184" t="s">
        <v>13332</v>
      </c>
      <c r="J3100" s="184" t="s">
        <v>13333</v>
      </c>
      <c r="K3100" s="184" t="s">
        <v>13334</v>
      </c>
      <c r="L3100" s="184" t="s">
        <v>514</v>
      </c>
    </row>
    <row r="3101" spans="1:12" x14ac:dyDescent="0.25">
      <c r="A3101" s="184" t="s">
        <v>13335</v>
      </c>
      <c r="B3101" s="184" t="s">
        <v>13336</v>
      </c>
      <c r="C3101" s="184" t="s">
        <v>168</v>
      </c>
      <c r="F3101" s="184" t="s">
        <v>3385</v>
      </c>
      <c r="G3101" s="185">
        <v>354394.9</v>
      </c>
      <c r="H3101" s="184" t="s">
        <v>514</v>
      </c>
      <c r="I3101" s="184" t="s">
        <v>13337</v>
      </c>
      <c r="J3101" s="184" t="s">
        <v>13338</v>
      </c>
      <c r="K3101" s="184" t="s">
        <v>13339</v>
      </c>
      <c r="L3101" s="184" t="s">
        <v>514</v>
      </c>
    </row>
    <row r="3102" spans="1:12" x14ac:dyDescent="0.25">
      <c r="A3102" s="184" t="s">
        <v>13340</v>
      </c>
      <c r="B3102" s="184" t="s">
        <v>13341</v>
      </c>
      <c r="C3102" s="184" t="s">
        <v>168</v>
      </c>
      <c r="F3102" s="184" t="s">
        <v>3385</v>
      </c>
      <c r="G3102" s="185">
        <v>228877.39</v>
      </c>
      <c r="H3102" s="184" t="s">
        <v>514</v>
      </c>
      <c r="I3102" s="184" t="s">
        <v>13342</v>
      </c>
      <c r="J3102" s="184" t="s">
        <v>13343</v>
      </c>
      <c r="K3102" s="184" t="s">
        <v>13261</v>
      </c>
      <c r="L3102" s="184" t="s">
        <v>514</v>
      </c>
    </row>
    <row r="3103" spans="1:12" x14ac:dyDescent="0.25">
      <c r="A3103" s="184" t="s">
        <v>13344</v>
      </c>
      <c r="B3103" s="184" t="s">
        <v>13345</v>
      </c>
      <c r="C3103" s="184" t="s">
        <v>168</v>
      </c>
      <c r="F3103" s="184" t="s">
        <v>3385</v>
      </c>
      <c r="G3103" s="185">
        <v>227766.34</v>
      </c>
      <c r="H3103" s="184" t="s">
        <v>13023</v>
      </c>
      <c r="I3103" s="184" t="s">
        <v>13346</v>
      </c>
      <c r="J3103" s="184" t="s">
        <v>13347</v>
      </c>
      <c r="K3103" s="184" t="s">
        <v>13270</v>
      </c>
      <c r="L3103" s="184" t="s">
        <v>514</v>
      </c>
    </row>
    <row r="3104" spans="1:12" x14ac:dyDescent="0.25">
      <c r="A3104" s="184" t="s">
        <v>13348</v>
      </c>
      <c r="B3104" s="184" t="s">
        <v>13349</v>
      </c>
      <c r="C3104" s="184" t="s">
        <v>168</v>
      </c>
      <c r="F3104" s="184" t="s">
        <v>3385</v>
      </c>
      <c r="G3104" s="185">
        <v>142742.41</v>
      </c>
      <c r="H3104" s="184" t="s">
        <v>5136</v>
      </c>
      <c r="I3104" s="184" t="s">
        <v>13350</v>
      </c>
      <c r="J3104" s="184" t="s">
        <v>13351</v>
      </c>
      <c r="K3104" s="184" t="s">
        <v>514</v>
      </c>
      <c r="L3104" s="184" t="s">
        <v>514</v>
      </c>
    </row>
    <row r="3105" spans="1:12" x14ac:dyDescent="0.25">
      <c r="A3105" s="184" t="s">
        <v>13352</v>
      </c>
      <c r="B3105" s="184" t="s">
        <v>13353</v>
      </c>
      <c r="C3105" s="184" t="s">
        <v>79</v>
      </c>
      <c r="F3105" s="184" t="s">
        <v>1533</v>
      </c>
      <c r="G3105" s="185">
        <v>181764.03</v>
      </c>
      <c r="H3105" s="184" t="s">
        <v>13354</v>
      </c>
      <c r="I3105" s="184" t="s">
        <v>13355</v>
      </c>
      <c r="J3105" s="184" t="s">
        <v>13356</v>
      </c>
      <c r="K3105" s="184" t="s">
        <v>13357</v>
      </c>
      <c r="L3105" s="184" t="s">
        <v>514</v>
      </c>
    </row>
    <row r="3106" spans="1:12" x14ac:dyDescent="0.25">
      <c r="A3106" s="184" t="s">
        <v>13358</v>
      </c>
      <c r="B3106" s="184" t="s">
        <v>13359</v>
      </c>
      <c r="C3106" s="184" t="s">
        <v>79</v>
      </c>
      <c r="F3106" s="184" t="s">
        <v>3385</v>
      </c>
      <c r="G3106" s="185">
        <v>83246.87</v>
      </c>
      <c r="H3106" s="184" t="s">
        <v>514</v>
      </c>
      <c r="I3106" s="184" t="s">
        <v>13360</v>
      </c>
      <c r="J3106" s="184" t="s">
        <v>13361</v>
      </c>
      <c r="K3106" s="184" t="s">
        <v>2174</v>
      </c>
      <c r="L3106" s="184" t="s">
        <v>514</v>
      </c>
    </row>
    <row r="3107" spans="1:12" x14ac:dyDescent="0.25">
      <c r="A3107" s="184" t="s">
        <v>13362</v>
      </c>
      <c r="B3107" s="184" t="s">
        <v>13363</v>
      </c>
      <c r="C3107" s="184" t="s">
        <v>56</v>
      </c>
      <c r="F3107" s="184" t="s">
        <v>1533</v>
      </c>
      <c r="G3107" s="185">
        <v>43201.7</v>
      </c>
      <c r="H3107" s="184" t="s">
        <v>514</v>
      </c>
      <c r="I3107" s="184" t="s">
        <v>13364</v>
      </c>
      <c r="J3107" s="184" t="s">
        <v>13365</v>
      </c>
      <c r="K3107" s="184" t="s">
        <v>13366</v>
      </c>
      <c r="L3107" s="184" t="s">
        <v>514</v>
      </c>
    </row>
    <row r="3108" spans="1:12" x14ac:dyDescent="0.25">
      <c r="A3108" s="184" t="s">
        <v>13367</v>
      </c>
      <c r="B3108" s="184" t="s">
        <v>13368</v>
      </c>
      <c r="C3108" s="184" t="s">
        <v>56</v>
      </c>
      <c r="F3108" s="184" t="s">
        <v>3385</v>
      </c>
      <c r="G3108" s="185">
        <v>4995.43</v>
      </c>
      <c r="H3108" s="184" t="s">
        <v>514</v>
      </c>
      <c r="I3108" s="184" t="s">
        <v>13369</v>
      </c>
      <c r="J3108" s="184" t="s">
        <v>13370</v>
      </c>
      <c r="K3108" s="184" t="s">
        <v>13371</v>
      </c>
      <c r="L3108" s="184" t="s">
        <v>514</v>
      </c>
    </row>
    <row r="3109" spans="1:12" x14ac:dyDescent="0.25">
      <c r="A3109" s="184" t="s">
        <v>13372</v>
      </c>
      <c r="B3109" s="184" t="s">
        <v>13373</v>
      </c>
      <c r="C3109" s="184" t="s">
        <v>168</v>
      </c>
      <c r="F3109" s="184" t="s">
        <v>3385</v>
      </c>
      <c r="G3109" s="185">
        <v>69729.81</v>
      </c>
      <c r="H3109" s="184" t="s">
        <v>514</v>
      </c>
      <c r="I3109" s="184" t="s">
        <v>514</v>
      </c>
      <c r="J3109" s="184" t="s">
        <v>13374</v>
      </c>
      <c r="K3109" s="184" t="s">
        <v>13375</v>
      </c>
      <c r="L3109" s="184" t="s">
        <v>514</v>
      </c>
    </row>
    <row r="3110" spans="1:12" x14ac:dyDescent="0.25">
      <c r="A3110" s="184" t="s">
        <v>13376</v>
      </c>
      <c r="B3110" s="184" t="s">
        <v>13377</v>
      </c>
      <c r="C3110" s="184" t="s">
        <v>56</v>
      </c>
      <c r="F3110" s="184" t="s">
        <v>528</v>
      </c>
      <c r="G3110" s="185">
        <v>28236.51</v>
      </c>
      <c r="H3110" s="184" t="s">
        <v>13378</v>
      </c>
      <c r="I3110" s="184" t="s">
        <v>13379</v>
      </c>
      <c r="J3110" s="184" t="s">
        <v>13380</v>
      </c>
      <c r="K3110" s="184" t="s">
        <v>2704</v>
      </c>
      <c r="L3110" s="184" t="s">
        <v>514</v>
      </c>
    </row>
    <row r="3111" spans="1:12" x14ac:dyDescent="0.25">
      <c r="A3111" s="184" t="s">
        <v>13381</v>
      </c>
      <c r="B3111" s="184" t="s">
        <v>13382</v>
      </c>
      <c r="C3111" s="184" t="s">
        <v>168</v>
      </c>
      <c r="F3111" s="184" t="s">
        <v>3385</v>
      </c>
      <c r="G3111" s="185">
        <v>342616.76</v>
      </c>
      <c r="H3111" s="184" t="s">
        <v>514</v>
      </c>
      <c r="I3111" s="184" t="s">
        <v>13383</v>
      </c>
      <c r="J3111" s="184" t="s">
        <v>13384</v>
      </c>
      <c r="K3111" s="184" t="s">
        <v>13385</v>
      </c>
      <c r="L3111" s="184" t="s">
        <v>514</v>
      </c>
    </row>
    <row r="3112" spans="1:12" x14ac:dyDescent="0.25">
      <c r="A3112" s="184" t="s">
        <v>13386</v>
      </c>
      <c r="B3112" s="184" t="s">
        <v>13387</v>
      </c>
      <c r="C3112" s="184" t="s">
        <v>79</v>
      </c>
      <c r="F3112" s="184" t="s">
        <v>528</v>
      </c>
      <c r="G3112" s="185">
        <v>22032.46</v>
      </c>
      <c r="H3112" s="184" t="s">
        <v>13388</v>
      </c>
      <c r="I3112" s="184" t="s">
        <v>13389</v>
      </c>
      <c r="J3112" s="184" t="s">
        <v>13390</v>
      </c>
      <c r="K3112" s="184" t="s">
        <v>2109</v>
      </c>
      <c r="L3112" s="184" t="s">
        <v>514</v>
      </c>
    </row>
    <row r="3113" spans="1:12" x14ac:dyDescent="0.25">
      <c r="A3113" s="184" t="s">
        <v>13391</v>
      </c>
      <c r="B3113" s="184" t="s">
        <v>13392</v>
      </c>
      <c r="C3113" s="184" t="s">
        <v>168</v>
      </c>
      <c r="F3113" s="184" t="s">
        <v>1533</v>
      </c>
      <c r="G3113" s="185">
        <v>198651.2</v>
      </c>
      <c r="H3113" s="184" t="s">
        <v>514</v>
      </c>
      <c r="I3113" s="184" t="s">
        <v>13393</v>
      </c>
      <c r="J3113" s="184" t="s">
        <v>13394</v>
      </c>
      <c r="K3113" s="184" t="s">
        <v>13395</v>
      </c>
      <c r="L3113" s="184" t="s">
        <v>514</v>
      </c>
    </row>
    <row r="3114" spans="1:12" x14ac:dyDescent="0.25">
      <c r="A3114" s="184" t="s">
        <v>13396</v>
      </c>
      <c r="B3114" s="184" t="s">
        <v>13397</v>
      </c>
      <c r="C3114" s="184" t="s">
        <v>79</v>
      </c>
      <c r="F3114" s="184" t="s">
        <v>3385</v>
      </c>
      <c r="G3114" s="185">
        <v>17977.310000000001</v>
      </c>
      <c r="H3114" s="184" t="s">
        <v>514</v>
      </c>
      <c r="I3114" s="184" t="s">
        <v>13398</v>
      </c>
      <c r="J3114" s="184" t="s">
        <v>13399</v>
      </c>
      <c r="K3114" s="184" t="s">
        <v>13256</v>
      </c>
      <c r="L3114" s="184" t="s">
        <v>514</v>
      </c>
    </row>
    <row r="3115" spans="1:12" x14ac:dyDescent="0.25">
      <c r="A3115" s="184" t="s">
        <v>13400</v>
      </c>
      <c r="B3115" s="184" t="s">
        <v>13401</v>
      </c>
      <c r="C3115" s="184" t="s">
        <v>79</v>
      </c>
      <c r="F3115" s="184" t="s">
        <v>3385</v>
      </c>
      <c r="G3115" s="185">
        <v>16831.22</v>
      </c>
      <c r="H3115" s="184" t="s">
        <v>514</v>
      </c>
      <c r="I3115" s="184" t="s">
        <v>13402</v>
      </c>
      <c r="J3115" s="184" t="s">
        <v>13403</v>
      </c>
      <c r="K3115" s="184" t="s">
        <v>13404</v>
      </c>
      <c r="L3115" s="184" t="s">
        <v>514</v>
      </c>
    </row>
    <row r="3116" spans="1:12" x14ac:dyDescent="0.25">
      <c r="A3116" s="184" t="s">
        <v>13405</v>
      </c>
      <c r="B3116" s="184" t="s">
        <v>13406</v>
      </c>
      <c r="C3116" s="184" t="s">
        <v>79</v>
      </c>
      <c r="F3116" s="184" t="s">
        <v>3385</v>
      </c>
      <c r="G3116" s="185">
        <v>16157.46</v>
      </c>
      <c r="H3116" s="184" t="s">
        <v>514</v>
      </c>
      <c r="I3116" s="184" t="s">
        <v>7786</v>
      </c>
      <c r="J3116" s="184" t="s">
        <v>7787</v>
      </c>
      <c r="K3116" s="184" t="s">
        <v>13407</v>
      </c>
      <c r="L3116" s="184" t="s">
        <v>514</v>
      </c>
    </row>
    <row r="3117" spans="1:12" x14ac:dyDescent="0.25">
      <c r="A3117" s="184" t="s">
        <v>13408</v>
      </c>
      <c r="B3117" s="184" t="s">
        <v>13409</v>
      </c>
      <c r="C3117" s="184" t="s">
        <v>79</v>
      </c>
      <c r="F3117" s="184" t="s">
        <v>3385</v>
      </c>
      <c r="G3117" s="185">
        <v>15822.46</v>
      </c>
      <c r="H3117" s="184" t="s">
        <v>514</v>
      </c>
      <c r="I3117" s="184" t="s">
        <v>13410</v>
      </c>
      <c r="J3117" s="184" t="s">
        <v>13411</v>
      </c>
      <c r="K3117" s="184" t="s">
        <v>13407</v>
      </c>
      <c r="L3117" s="184" t="s">
        <v>514</v>
      </c>
    </row>
    <row r="3118" spans="1:12" x14ac:dyDescent="0.25">
      <c r="A3118" s="184" t="s">
        <v>13412</v>
      </c>
      <c r="B3118" s="184" t="s">
        <v>13413</v>
      </c>
      <c r="C3118" s="184" t="s">
        <v>79</v>
      </c>
      <c r="F3118" s="184" t="s">
        <v>3385</v>
      </c>
      <c r="G3118" s="185">
        <v>12338.29</v>
      </c>
      <c r="H3118" s="184" t="s">
        <v>514</v>
      </c>
      <c r="I3118" s="184" t="s">
        <v>13414</v>
      </c>
      <c r="J3118" s="184" t="s">
        <v>13415</v>
      </c>
      <c r="K3118" s="184" t="s">
        <v>13146</v>
      </c>
      <c r="L3118" s="184" t="s">
        <v>514</v>
      </c>
    </row>
    <row r="3119" spans="1:12" x14ac:dyDescent="0.25">
      <c r="A3119" s="184" t="s">
        <v>13416</v>
      </c>
      <c r="B3119" s="184" t="s">
        <v>13417</v>
      </c>
      <c r="C3119" s="184" t="s">
        <v>79</v>
      </c>
      <c r="F3119" s="184" t="s">
        <v>3385</v>
      </c>
      <c r="G3119" s="185">
        <v>17805.48</v>
      </c>
      <c r="H3119" s="184" t="s">
        <v>514</v>
      </c>
      <c r="I3119" s="184" t="s">
        <v>13418</v>
      </c>
      <c r="J3119" s="184" t="s">
        <v>13419</v>
      </c>
      <c r="K3119" s="184" t="s">
        <v>13420</v>
      </c>
      <c r="L3119" s="184" t="s">
        <v>514</v>
      </c>
    </row>
    <row r="3120" spans="1:12" x14ac:dyDescent="0.25">
      <c r="A3120" s="184" t="s">
        <v>13421</v>
      </c>
      <c r="B3120" s="184" t="s">
        <v>13422</v>
      </c>
      <c r="C3120" s="184" t="s">
        <v>79</v>
      </c>
      <c r="F3120" s="184" t="s">
        <v>3385</v>
      </c>
      <c r="G3120" s="185">
        <v>21127.53</v>
      </c>
      <c r="H3120" s="184" t="s">
        <v>514</v>
      </c>
      <c r="I3120" s="184" t="s">
        <v>13423</v>
      </c>
      <c r="J3120" s="184" t="s">
        <v>13424</v>
      </c>
      <c r="K3120" s="184" t="s">
        <v>2326</v>
      </c>
      <c r="L3120" s="184" t="s">
        <v>514</v>
      </c>
    </row>
    <row r="3121" spans="1:12" x14ac:dyDescent="0.25">
      <c r="A3121" s="184" t="s">
        <v>13425</v>
      </c>
      <c r="B3121" s="184" t="s">
        <v>13426</v>
      </c>
      <c r="C3121" s="184" t="s">
        <v>56</v>
      </c>
      <c r="F3121" s="184" t="s">
        <v>1533</v>
      </c>
      <c r="G3121" s="185">
        <v>2100.2800000000002</v>
      </c>
      <c r="H3121" s="184" t="s">
        <v>514</v>
      </c>
      <c r="I3121" s="184" t="s">
        <v>13427</v>
      </c>
      <c r="J3121" s="184" t="s">
        <v>13428</v>
      </c>
      <c r="K3121" s="184" t="s">
        <v>13429</v>
      </c>
      <c r="L3121" s="184" t="s">
        <v>514</v>
      </c>
    </row>
    <row r="3122" spans="1:12" x14ac:dyDescent="0.25">
      <c r="A3122" s="184" t="s">
        <v>13430</v>
      </c>
      <c r="B3122" s="184" t="s">
        <v>13426</v>
      </c>
      <c r="C3122" s="184" t="s">
        <v>79</v>
      </c>
      <c r="F3122" s="184" t="s">
        <v>1533</v>
      </c>
      <c r="G3122" s="185">
        <v>13033.31</v>
      </c>
      <c r="H3122" s="184" t="s">
        <v>514</v>
      </c>
      <c r="I3122" s="184" t="s">
        <v>10590</v>
      </c>
      <c r="J3122" s="184" t="s">
        <v>13431</v>
      </c>
      <c r="K3122" s="184" t="s">
        <v>13324</v>
      </c>
      <c r="L3122" s="184" t="s">
        <v>514</v>
      </c>
    </row>
    <row r="3123" spans="1:12" x14ac:dyDescent="0.25">
      <c r="A3123" s="184" t="s">
        <v>13432</v>
      </c>
      <c r="B3123" s="184" t="s">
        <v>13433</v>
      </c>
      <c r="C3123" s="184" t="s">
        <v>79</v>
      </c>
      <c r="F3123" s="184" t="s">
        <v>3385</v>
      </c>
      <c r="G3123" s="185">
        <v>23565.98</v>
      </c>
      <c r="H3123" s="184" t="s">
        <v>514</v>
      </c>
      <c r="I3123" s="184" t="s">
        <v>13434</v>
      </c>
      <c r="J3123" s="184" t="s">
        <v>13435</v>
      </c>
      <c r="K3123" s="184" t="s">
        <v>13436</v>
      </c>
      <c r="L3123" s="184" t="s">
        <v>514</v>
      </c>
    </row>
    <row r="3124" spans="1:12" x14ac:dyDescent="0.25">
      <c r="A3124" s="184" t="s">
        <v>13437</v>
      </c>
      <c r="B3124" s="184" t="s">
        <v>13438</v>
      </c>
      <c r="C3124" s="184" t="s">
        <v>79</v>
      </c>
      <c r="F3124" s="184" t="s">
        <v>3385</v>
      </c>
      <c r="G3124" s="185">
        <v>93466.240000000005</v>
      </c>
      <c r="H3124" s="184" t="s">
        <v>514</v>
      </c>
      <c r="I3124" s="184" t="s">
        <v>13439</v>
      </c>
      <c r="J3124" s="184" t="s">
        <v>12346</v>
      </c>
      <c r="K3124" s="184" t="s">
        <v>13440</v>
      </c>
      <c r="L3124" s="184" t="s">
        <v>514</v>
      </c>
    </row>
    <row r="3125" spans="1:12" x14ac:dyDescent="0.25">
      <c r="A3125" s="184" t="s">
        <v>13441</v>
      </c>
      <c r="B3125" s="184" t="s">
        <v>13442</v>
      </c>
      <c r="C3125" s="184" t="s">
        <v>79</v>
      </c>
      <c r="F3125" s="184" t="s">
        <v>3385</v>
      </c>
      <c r="G3125" s="185">
        <v>46860.71</v>
      </c>
      <c r="H3125" s="184" t="s">
        <v>514</v>
      </c>
      <c r="I3125" s="184" t="s">
        <v>13443</v>
      </c>
      <c r="J3125" s="184" t="s">
        <v>13444</v>
      </c>
      <c r="K3125" s="184" t="s">
        <v>13445</v>
      </c>
      <c r="L3125" s="184" t="s">
        <v>514</v>
      </c>
    </row>
    <row r="3126" spans="1:12" x14ac:dyDescent="0.25">
      <c r="A3126" s="184" t="s">
        <v>13446</v>
      </c>
      <c r="B3126" s="184" t="s">
        <v>13447</v>
      </c>
      <c r="C3126" s="184" t="s">
        <v>79</v>
      </c>
      <c r="F3126" s="184" t="s">
        <v>1533</v>
      </c>
      <c r="G3126" s="185">
        <v>6063.48</v>
      </c>
      <c r="H3126" s="184" t="s">
        <v>514</v>
      </c>
      <c r="I3126" s="184" t="s">
        <v>13448</v>
      </c>
      <c r="J3126" s="184" t="s">
        <v>13449</v>
      </c>
      <c r="K3126" s="184" t="s">
        <v>13450</v>
      </c>
      <c r="L3126" s="184" t="s">
        <v>514</v>
      </c>
    </row>
    <row r="3127" spans="1:12" x14ac:dyDescent="0.25">
      <c r="A3127" s="184" t="s">
        <v>13451</v>
      </c>
      <c r="B3127" s="184" t="s">
        <v>13452</v>
      </c>
      <c r="C3127" s="184" t="s">
        <v>79</v>
      </c>
      <c r="F3127" s="184" t="s">
        <v>1533</v>
      </c>
      <c r="G3127" s="185">
        <v>5502.34</v>
      </c>
      <c r="H3127" s="184" t="s">
        <v>514</v>
      </c>
      <c r="I3127" s="184" t="s">
        <v>13453</v>
      </c>
      <c r="J3127" s="184" t="s">
        <v>13454</v>
      </c>
      <c r="K3127" s="184" t="s">
        <v>13455</v>
      </c>
      <c r="L3127" s="184" t="s">
        <v>514</v>
      </c>
    </row>
    <row r="3128" spans="1:12" x14ac:dyDescent="0.25">
      <c r="A3128" s="184" t="s">
        <v>13456</v>
      </c>
      <c r="B3128" s="184" t="s">
        <v>13457</v>
      </c>
      <c r="C3128" s="184" t="s">
        <v>56</v>
      </c>
      <c r="F3128" s="184" t="s">
        <v>1533</v>
      </c>
      <c r="G3128" s="185">
        <v>2825.42</v>
      </c>
      <c r="H3128" s="184" t="s">
        <v>514</v>
      </c>
      <c r="I3128" s="184" t="s">
        <v>13458</v>
      </c>
      <c r="J3128" s="184" t="s">
        <v>13459</v>
      </c>
      <c r="K3128" s="184" t="s">
        <v>9340</v>
      </c>
      <c r="L3128" s="184" t="s">
        <v>514</v>
      </c>
    </row>
    <row r="3129" spans="1:12" x14ac:dyDescent="0.25">
      <c r="A3129" s="184" t="s">
        <v>13460</v>
      </c>
      <c r="B3129" s="184" t="s">
        <v>13461</v>
      </c>
      <c r="C3129" s="184" t="s">
        <v>79</v>
      </c>
      <c r="F3129" s="184" t="s">
        <v>2987</v>
      </c>
      <c r="G3129" s="185">
        <v>53054.47</v>
      </c>
      <c r="H3129" s="184" t="s">
        <v>514</v>
      </c>
      <c r="I3129" s="184" t="s">
        <v>13462</v>
      </c>
      <c r="J3129" s="184" t="s">
        <v>13463</v>
      </c>
      <c r="K3129" s="184" t="s">
        <v>13445</v>
      </c>
      <c r="L3129" s="184" t="s">
        <v>514</v>
      </c>
    </row>
    <row r="3130" spans="1:12" x14ac:dyDescent="0.25">
      <c r="A3130" s="184" t="s">
        <v>13464</v>
      </c>
      <c r="B3130" s="184" t="s">
        <v>13465</v>
      </c>
      <c r="C3130" s="184" t="s">
        <v>168</v>
      </c>
      <c r="F3130" s="184" t="s">
        <v>3385</v>
      </c>
      <c r="G3130" s="185">
        <v>155424.73000000001</v>
      </c>
      <c r="H3130" s="184" t="s">
        <v>13466</v>
      </c>
      <c r="I3130" s="184" t="s">
        <v>13467</v>
      </c>
      <c r="J3130" s="184" t="s">
        <v>13468</v>
      </c>
      <c r="K3130" s="184" t="s">
        <v>13469</v>
      </c>
      <c r="L3130" s="184" t="s">
        <v>514</v>
      </c>
    </row>
    <row r="3131" spans="1:12" x14ac:dyDescent="0.25">
      <c r="A3131" s="184" t="s">
        <v>13470</v>
      </c>
      <c r="B3131" s="184" t="s">
        <v>13471</v>
      </c>
      <c r="C3131" s="184" t="s">
        <v>56</v>
      </c>
      <c r="F3131" s="184" t="s">
        <v>1533</v>
      </c>
      <c r="G3131" s="185">
        <v>45986.03</v>
      </c>
      <c r="H3131" s="184" t="s">
        <v>514</v>
      </c>
      <c r="I3131" s="184" t="s">
        <v>514</v>
      </c>
      <c r="J3131" s="184" t="s">
        <v>13472</v>
      </c>
      <c r="K3131" s="184" t="s">
        <v>13473</v>
      </c>
      <c r="L3131" s="184" t="s">
        <v>514</v>
      </c>
    </row>
    <row r="3132" spans="1:12" x14ac:dyDescent="0.25">
      <c r="A3132" s="184" t="s">
        <v>13474</v>
      </c>
      <c r="B3132" s="184" t="s">
        <v>13475</v>
      </c>
      <c r="C3132" s="184" t="s">
        <v>56</v>
      </c>
      <c r="F3132" s="184" t="s">
        <v>1533</v>
      </c>
      <c r="G3132" s="185">
        <v>16663.87</v>
      </c>
      <c r="H3132" s="184" t="s">
        <v>514</v>
      </c>
      <c r="I3132" s="184" t="s">
        <v>13476</v>
      </c>
      <c r="J3132" s="184" t="s">
        <v>13477</v>
      </c>
      <c r="K3132" s="184" t="s">
        <v>13478</v>
      </c>
      <c r="L3132" s="184" t="s">
        <v>514</v>
      </c>
    </row>
    <row r="3133" spans="1:12" x14ac:dyDescent="0.25">
      <c r="A3133" s="184" t="s">
        <v>13479</v>
      </c>
      <c r="B3133" s="184" t="s">
        <v>13480</v>
      </c>
      <c r="C3133" s="184" t="s">
        <v>79</v>
      </c>
      <c r="F3133" s="184" t="s">
        <v>1533</v>
      </c>
      <c r="G3133" s="185">
        <v>42020.55</v>
      </c>
      <c r="H3133" s="184" t="s">
        <v>13481</v>
      </c>
      <c r="I3133" s="184" t="s">
        <v>13482</v>
      </c>
      <c r="J3133" s="184" t="s">
        <v>13213</v>
      </c>
      <c r="K3133" s="184" t="s">
        <v>13483</v>
      </c>
      <c r="L3133" s="184" t="s">
        <v>514</v>
      </c>
    </row>
    <row r="3134" spans="1:12" x14ac:dyDescent="0.25">
      <c r="A3134" s="184" t="s">
        <v>13484</v>
      </c>
      <c r="B3134" s="184" t="s">
        <v>13485</v>
      </c>
      <c r="C3134" s="184" t="s">
        <v>56</v>
      </c>
      <c r="F3134" s="184" t="s">
        <v>3385</v>
      </c>
      <c r="G3134" s="185">
        <v>88092.34</v>
      </c>
      <c r="H3134" s="184" t="s">
        <v>514</v>
      </c>
      <c r="I3134" s="184" t="s">
        <v>13486</v>
      </c>
      <c r="J3134" s="184" t="s">
        <v>13487</v>
      </c>
      <c r="K3134" s="184" t="s">
        <v>13488</v>
      </c>
      <c r="L3134" s="184" t="s">
        <v>514</v>
      </c>
    </row>
    <row r="3135" spans="1:12" x14ac:dyDescent="0.25">
      <c r="A3135" s="184" t="s">
        <v>13489</v>
      </c>
      <c r="B3135" s="184" t="s">
        <v>13490</v>
      </c>
      <c r="C3135" s="184" t="s">
        <v>56</v>
      </c>
      <c r="F3135" s="184" t="s">
        <v>1533</v>
      </c>
      <c r="G3135" s="185">
        <v>18380.54</v>
      </c>
      <c r="H3135" s="184" t="s">
        <v>514</v>
      </c>
      <c r="I3135" s="184" t="s">
        <v>13491</v>
      </c>
      <c r="J3135" s="184" t="s">
        <v>13492</v>
      </c>
      <c r="K3135" s="184" t="s">
        <v>13493</v>
      </c>
      <c r="L3135" s="184" t="s">
        <v>514</v>
      </c>
    </row>
    <row r="3136" spans="1:12" x14ac:dyDescent="0.25">
      <c r="A3136" s="184" t="s">
        <v>13494</v>
      </c>
      <c r="B3136" s="184" t="s">
        <v>13495</v>
      </c>
      <c r="C3136" s="184" t="s">
        <v>56</v>
      </c>
      <c r="F3136" s="184" t="s">
        <v>3385</v>
      </c>
      <c r="G3136" s="185">
        <v>30703</v>
      </c>
      <c r="H3136" s="184" t="s">
        <v>514</v>
      </c>
      <c r="I3136" s="184" t="s">
        <v>13496</v>
      </c>
      <c r="J3136" s="184" t="s">
        <v>13497</v>
      </c>
      <c r="K3136" s="184" t="s">
        <v>10011</v>
      </c>
      <c r="L3136" s="184" t="s">
        <v>514</v>
      </c>
    </row>
    <row r="3137" spans="1:12" x14ac:dyDescent="0.25">
      <c r="A3137" s="184" t="s">
        <v>13498</v>
      </c>
      <c r="B3137" s="184" t="s">
        <v>13499</v>
      </c>
      <c r="C3137" s="184" t="s">
        <v>79</v>
      </c>
      <c r="F3137" s="184" t="s">
        <v>1533</v>
      </c>
      <c r="G3137" s="185">
        <v>28256.47</v>
      </c>
      <c r="H3137" s="184" t="s">
        <v>514</v>
      </c>
      <c r="I3137" s="184" t="s">
        <v>13500</v>
      </c>
      <c r="J3137" s="184" t="s">
        <v>11106</v>
      </c>
      <c r="K3137" s="184" t="s">
        <v>13501</v>
      </c>
      <c r="L3137" s="184" t="s">
        <v>514</v>
      </c>
    </row>
    <row r="3138" spans="1:12" x14ac:dyDescent="0.25">
      <c r="A3138" s="184" t="s">
        <v>13502</v>
      </c>
      <c r="B3138" s="184" t="s">
        <v>13503</v>
      </c>
      <c r="C3138" s="184" t="s">
        <v>56</v>
      </c>
      <c r="F3138" s="184" t="s">
        <v>1533</v>
      </c>
      <c r="G3138" s="185">
        <v>29860.560000000001</v>
      </c>
      <c r="H3138" s="184" t="s">
        <v>514</v>
      </c>
      <c r="I3138" s="184" t="s">
        <v>13504</v>
      </c>
      <c r="J3138" s="184" t="s">
        <v>13505</v>
      </c>
      <c r="K3138" s="184" t="s">
        <v>13046</v>
      </c>
      <c r="L3138" s="184" t="s">
        <v>514</v>
      </c>
    </row>
    <row r="3139" spans="1:12" x14ac:dyDescent="0.25">
      <c r="A3139" s="184" t="s">
        <v>13506</v>
      </c>
      <c r="B3139" s="184" t="s">
        <v>13507</v>
      </c>
      <c r="C3139" s="184" t="s">
        <v>79</v>
      </c>
      <c r="F3139" s="184" t="s">
        <v>1533</v>
      </c>
      <c r="G3139" s="185">
        <v>31543.85</v>
      </c>
      <c r="H3139" s="184" t="s">
        <v>514</v>
      </c>
      <c r="I3139" s="184" t="s">
        <v>13508</v>
      </c>
      <c r="J3139" s="184" t="s">
        <v>13509</v>
      </c>
      <c r="K3139" s="184" t="s">
        <v>13209</v>
      </c>
      <c r="L3139" s="184" t="s">
        <v>514</v>
      </c>
    </row>
    <row r="3140" spans="1:12" x14ac:dyDescent="0.25">
      <c r="A3140" s="184" t="s">
        <v>13510</v>
      </c>
      <c r="B3140" s="184" t="s">
        <v>13511</v>
      </c>
      <c r="C3140" s="184" t="s">
        <v>79</v>
      </c>
      <c r="F3140" s="184" t="s">
        <v>3385</v>
      </c>
      <c r="G3140" s="185">
        <v>89146.84</v>
      </c>
      <c r="H3140" s="184" t="s">
        <v>13512</v>
      </c>
      <c r="I3140" s="184" t="s">
        <v>13513</v>
      </c>
      <c r="J3140" s="184" t="s">
        <v>13514</v>
      </c>
      <c r="K3140" s="184" t="s">
        <v>13375</v>
      </c>
      <c r="L3140" s="184" t="s">
        <v>514</v>
      </c>
    </row>
    <row r="3141" spans="1:12" x14ac:dyDescent="0.25">
      <c r="A3141" s="184" t="s">
        <v>13515</v>
      </c>
      <c r="B3141" s="184" t="s">
        <v>13516</v>
      </c>
      <c r="C3141" s="184" t="s">
        <v>168</v>
      </c>
      <c r="F3141" s="184" t="s">
        <v>3385</v>
      </c>
      <c r="G3141" s="185">
        <v>363656.6</v>
      </c>
      <c r="H3141" s="184" t="s">
        <v>514</v>
      </c>
      <c r="I3141" s="184" t="s">
        <v>13517</v>
      </c>
      <c r="J3141" s="184" t="s">
        <v>13518</v>
      </c>
      <c r="K3141" s="184" t="s">
        <v>13519</v>
      </c>
      <c r="L3141" s="184" t="s">
        <v>514</v>
      </c>
    </row>
    <row r="3142" spans="1:12" x14ac:dyDescent="0.25">
      <c r="A3142" s="184" t="s">
        <v>13520</v>
      </c>
      <c r="B3142" s="184" t="s">
        <v>13521</v>
      </c>
      <c r="C3142" s="184" t="s">
        <v>79</v>
      </c>
      <c r="F3142" s="184" t="s">
        <v>2987</v>
      </c>
      <c r="G3142" s="185">
        <v>53845.93</v>
      </c>
      <c r="H3142" s="184" t="s">
        <v>514</v>
      </c>
      <c r="I3142" s="184" t="s">
        <v>13522</v>
      </c>
      <c r="J3142" s="184" t="s">
        <v>13523</v>
      </c>
      <c r="K3142" s="184" t="s">
        <v>13524</v>
      </c>
      <c r="L3142" s="184" t="s">
        <v>514</v>
      </c>
    </row>
    <row r="3143" spans="1:12" x14ac:dyDescent="0.25">
      <c r="A3143" s="184" t="s">
        <v>13525</v>
      </c>
      <c r="B3143" s="184" t="s">
        <v>13526</v>
      </c>
      <c r="C3143" s="184" t="s">
        <v>79</v>
      </c>
      <c r="F3143" s="184" t="s">
        <v>3385</v>
      </c>
      <c r="G3143" s="185">
        <v>29903.81</v>
      </c>
      <c r="H3143" s="184" t="s">
        <v>514</v>
      </c>
      <c r="I3143" s="184" t="s">
        <v>13527</v>
      </c>
      <c r="J3143" s="184" t="s">
        <v>13528</v>
      </c>
      <c r="K3143" s="184" t="s">
        <v>13529</v>
      </c>
      <c r="L3143" s="184" t="s">
        <v>514</v>
      </c>
    </row>
    <row r="3144" spans="1:12" x14ac:dyDescent="0.25">
      <c r="A3144" s="184" t="s">
        <v>13530</v>
      </c>
      <c r="B3144" s="184" t="s">
        <v>13531</v>
      </c>
      <c r="C3144" s="184" t="s">
        <v>79</v>
      </c>
      <c r="F3144" s="184" t="s">
        <v>3385</v>
      </c>
      <c r="G3144" s="185">
        <v>41015.75</v>
      </c>
      <c r="H3144" s="184" t="s">
        <v>13532</v>
      </c>
      <c r="I3144" s="184" t="s">
        <v>13533</v>
      </c>
      <c r="J3144" s="184" t="s">
        <v>13534</v>
      </c>
      <c r="K3144" s="184" t="s">
        <v>13529</v>
      </c>
      <c r="L3144" s="184" t="s">
        <v>514</v>
      </c>
    </row>
    <row r="3145" spans="1:12" x14ac:dyDescent="0.25">
      <c r="A3145" s="184" t="s">
        <v>13535</v>
      </c>
      <c r="B3145" s="184" t="s">
        <v>13536</v>
      </c>
      <c r="C3145" s="184" t="s">
        <v>79</v>
      </c>
      <c r="F3145" s="184" t="s">
        <v>3385</v>
      </c>
      <c r="G3145" s="185">
        <v>44546.49</v>
      </c>
      <c r="H3145" s="184" t="s">
        <v>514</v>
      </c>
      <c r="I3145" s="184" t="s">
        <v>13537</v>
      </c>
      <c r="J3145" s="184" t="s">
        <v>13538</v>
      </c>
      <c r="K3145" s="184" t="s">
        <v>13539</v>
      </c>
      <c r="L3145" s="184" t="s">
        <v>514</v>
      </c>
    </row>
    <row r="3146" spans="1:12" x14ac:dyDescent="0.25">
      <c r="A3146" s="184" t="s">
        <v>13540</v>
      </c>
      <c r="B3146" s="184" t="s">
        <v>13541</v>
      </c>
      <c r="C3146" s="184" t="s">
        <v>79</v>
      </c>
      <c r="F3146" s="184" t="s">
        <v>3385</v>
      </c>
      <c r="G3146" s="185">
        <v>50598.23</v>
      </c>
      <c r="H3146" s="184" t="s">
        <v>514</v>
      </c>
      <c r="I3146" s="184" t="s">
        <v>13542</v>
      </c>
      <c r="J3146" s="184" t="s">
        <v>13543</v>
      </c>
      <c r="K3146" s="184" t="s">
        <v>13544</v>
      </c>
      <c r="L3146" s="184" t="s">
        <v>514</v>
      </c>
    </row>
    <row r="3147" spans="1:12" x14ac:dyDescent="0.25">
      <c r="A3147" s="184" t="s">
        <v>13545</v>
      </c>
      <c r="B3147" s="184" t="s">
        <v>13546</v>
      </c>
      <c r="C3147" s="184" t="s">
        <v>79</v>
      </c>
      <c r="F3147" s="184" t="s">
        <v>3385</v>
      </c>
      <c r="G3147" s="185">
        <v>56417.440000000002</v>
      </c>
      <c r="H3147" s="184" t="s">
        <v>514</v>
      </c>
      <c r="I3147" s="184" t="s">
        <v>13547</v>
      </c>
      <c r="J3147" s="184" t="s">
        <v>13548</v>
      </c>
      <c r="K3147" s="184" t="s">
        <v>13544</v>
      </c>
      <c r="L3147" s="184" t="s">
        <v>514</v>
      </c>
    </row>
    <row r="3148" spans="1:12" x14ac:dyDescent="0.25">
      <c r="A3148" s="184" t="s">
        <v>13549</v>
      </c>
      <c r="B3148" s="184" t="s">
        <v>13550</v>
      </c>
      <c r="C3148" s="184" t="s">
        <v>168</v>
      </c>
      <c r="F3148" s="184" t="s">
        <v>3385</v>
      </c>
      <c r="G3148" s="185">
        <v>322709.43</v>
      </c>
      <c r="H3148" s="184" t="s">
        <v>514</v>
      </c>
      <c r="I3148" s="184" t="s">
        <v>13551</v>
      </c>
      <c r="J3148" s="184" t="s">
        <v>4708</v>
      </c>
      <c r="K3148" s="184" t="s">
        <v>13519</v>
      </c>
      <c r="L3148" s="184" t="s">
        <v>514</v>
      </c>
    </row>
    <row r="3149" spans="1:12" x14ac:dyDescent="0.25">
      <c r="A3149" s="184" t="s">
        <v>13552</v>
      </c>
      <c r="B3149" s="184" t="s">
        <v>13553</v>
      </c>
      <c r="C3149" s="184" t="s">
        <v>168</v>
      </c>
      <c r="F3149" s="184" t="s">
        <v>3385</v>
      </c>
      <c r="G3149" s="185">
        <v>346173.99</v>
      </c>
      <c r="H3149" s="184" t="s">
        <v>514</v>
      </c>
      <c r="I3149" s="184" t="s">
        <v>13554</v>
      </c>
      <c r="J3149" s="184" t="s">
        <v>13555</v>
      </c>
      <c r="K3149" s="184" t="s">
        <v>13519</v>
      </c>
      <c r="L3149" s="184" t="s">
        <v>514</v>
      </c>
    </row>
    <row r="3150" spans="1:12" x14ac:dyDescent="0.25">
      <c r="A3150" s="184" t="s">
        <v>13556</v>
      </c>
      <c r="B3150" s="184" t="s">
        <v>13557</v>
      </c>
      <c r="C3150" s="184" t="s">
        <v>79</v>
      </c>
      <c r="F3150" s="184" t="s">
        <v>3385</v>
      </c>
      <c r="G3150" s="185">
        <v>29759.67</v>
      </c>
      <c r="H3150" s="184" t="s">
        <v>13558</v>
      </c>
      <c r="I3150" s="184" t="s">
        <v>13559</v>
      </c>
      <c r="J3150" s="184" t="s">
        <v>13560</v>
      </c>
      <c r="K3150" s="184" t="s">
        <v>13561</v>
      </c>
      <c r="L3150" s="184" t="s">
        <v>514</v>
      </c>
    </row>
    <row r="3151" spans="1:12" x14ac:dyDescent="0.25">
      <c r="A3151" s="184" t="s">
        <v>13562</v>
      </c>
      <c r="B3151" s="184" t="s">
        <v>13563</v>
      </c>
      <c r="C3151" s="184" t="s">
        <v>79</v>
      </c>
      <c r="F3151" s="184" t="s">
        <v>3385</v>
      </c>
      <c r="G3151" s="185">
        <v>273424.19</v>
      </c>
      <c r="H3151" s="184" t="s">
        <v>13564</v>
      </c>
      <c r="I3151" s="184" t="s">
        <v>13565</v>
      </c>
      <c r="J3151" s="184" t="s">
        <v>7851</v>
      </c>
      <c r="K3151" s="184" t="s">
        <v>13566</v>
      </c>
      <c r="L3151" s="184" t="s">
        <v>514</v>
      </c>
    </row>
    <row r="3152" spans="1:12" x14ac:dyDescent="0.25">
      <c r="A3152" s="184" t="s">
        <v>13567</v>
      </c>
      <c r="B3152" s="184" t="s">
        <v>13568</v>
      </c>
      <c r="C3152" s="184" t="s">
        <v>79</v>
      </c>
      <c r="F3152" s="184" t="s">
        <v>3385</v>
      </c>
      <c r="G3152" s="185">
        <v>56561.04</v>
      </c>
      <c r="H3152" s="184" t="s">
        <v>514</v>
      </c>
      <c r="I3152" s="184" t="s">
        <v>13569</v>
      </c>
      <c r="J3152" s="184" t="s">
        <v>13172</v>
      </c>
      <c r="K3152" s="184" t="s">
        <v>7652</v>
      </c>
      <c r="L3152" s="184" t="s">
        <v>514</v>
      </c>
    </row>
    <row r="3153" spans="1:12" x14ac:dyDescent="0.25">
      <c r="A3153" s="184" t="s">
        <v>13570</v>
      </c>
      <c r="B3153" s="184" t="s">
        <v>13571</v>
      </c>
      <c r="C3153" s="184" t="s">
        <v>56</v>
      </c>
      <c r="F3153" s="184" t="s">
        <v>3385</v>
      </c>
      <c r="G3153" s="185">
        <v>20964.060000000001</v>
      </c>
      <c r="H3153" s="184" t="s">
        <v>514</v>
      </c>
      <c r="I3153" s="184" t="s">
        <v>13572</v>
      </c>
      <c r="J3153" s="184" t="s">
        <v>7787</v>
      </c>
      <c r="K3153" s="184" t="s">
        <v>13573</v>
      </c>
      <c r="L3153" s="184" t="s">
        <v>514</v>
      </c>
    </row>
    <row r="3154" spans="1:12" x14ac:dyDescent="0.25">
      <c r="A3154" s="184" t="s">
        <v>13574</v>
      </c>
      <c r="B3154" s="184" t="s">
        <v>13575</v>
      </c>
      <c r="C3154" s="184" t="s">
        <v>79</v>
      </c>
      <c r="F3154" s="184" t="s">
        <v>3385</v>
      </c>
      <c r="G3154" s="185">
        <v>63672.87</v>
      </c>
      <c r="H3154" s="184" t="s">
        <v>514</v>
      </c>
      <c r="I3154" s="184" t="s">
        <v>13576</v>
      </c>
      <c r="J3154" s="184" t="s">
        <v>4790</v>
      </c>
      <c r="K3154" s="184" t="s">
        <v>5377</v>
      </c>
      <c r="L3154" s="184" t="s">
        <v>514</v>
      </c>
    </row>
    <row r="3155" spans="1:12" x14ac:dyDescent="0.25">
      <c r="A3155" s="184" t="s">
        <v>13577</v>
      </c>
      <c r="B3155" s="184" t="s">
        <v>13578</v>
      </c>
      <c r="C3155" s="184" t="s">
        <v>79</v>
      </c>
      <c r="F3155" s="184" t="s">
        <v>3385</v>
      </c>
      <c r="G3155" s="185">
        <v>88234.23</v>
      </c>
      <c r="H3155" s="184" t="s">
        <v>13579</v>
      </c>
      <c r="I3155" s="184" t="s">
        <v>13580</v>
      </c>
      <c r="J3155" s="184" t="s">
        <v>6740</v>
      </c>
      <c r="K3155" s="184" t="s">
        <v>13581</v>
      </c>
      <c r="L3155" s="184" t="s">
        <v>514</v>
      </c>
    </row>
    <row r="3156" spans="1:12" x14ac:dyDescent="0.25">
      <c r="A3156" s="184" t="s">
        <v>13582</v>
      </c>
      <c r="B3156" s="184" t="s">
        <v>13583</v>
      </c>
      <c r="C3156" s="184" t="s">
        <v>79</v>
      </c>
      <c r="F3156" s="184" t="s">
        <v>3385</v>
      </c>
      <c r="G3156" s="185">
        <v>15813.95</v>
      </c>
      <c r="H3156" s="184" t="s">
        <v>514</v>
      </c>
      <c r="I3156" s="184" t="s">
        <v>13584</v>
      </c>
      <c r="J3156" s="184" t="s">
        <v>13585</v>
      </c>
      <c r="K3156" s="184" t="s">
        <v>13586</v>
      </c>
      <c r="L3156" s="184" t="s">
        <v>514</v>
      </c>
    </row>
    <row r="3157" spans="1:12" x14ac:dyDescent="0.25">
      <c r="A3157" s="184" t="s">
        <v>13587</v>
      </c>
      <c r="B3157" s="184" t="s">
        <v>13588</v>
      </c>
      <c r="C3157" s="184" t="s">
        <v>79</v>
      </c>
      <c r="F3157" s="184" t="s">
        <v>3385</v>
      </c>
      <c r="G3157" s="185">
        <v>15988.34</v>
      </c>
      <c r="H3157" s="184" t="s">
        <v>514</v>
      </c>
      <c r="I3157" s="184" t="s">
        <v>3482</v>
      </c>
      <c r="J3157" s="184" t="s">
        <v>7787</v>
      </c>
      <c r="K3157" s="184" t="s">
        <v>13589</v>
      </c>
      <c r="L3157" s="184" t="s">
        <v>514</v>
      </c>
    </row>
    <row r="3158" spans="1:12" x14ac:dyDescent="0.25">
      <c r="A3158" s="184" t="s">
        <v>13590</v>
      </c>
      <c r="B3158" s="184" t="s">
        <v>13591</v>
      </c>
      <c r="C3158" s="184" t="s">
        <v>168</v>
      </c>
      <c r="F3158" s="184" t="s">
        <v>3385</v>
      </c>
      <c r="G3158" s="185">
        <v>186414.07</v>
      </c>
      <c r="H3158" s="184" t="s">
        <v>514</v>
      </c>
      <c r="I3158" s="184" t="s">
        <v>13592</v>
      </c>
      <c r="J3158" s="184" t="s">
        <v>13593</v>
      </c>
      <c r="K3158" s="184" t="s">
        <v>13261</v>
      </c>
      <c r="L3158" s="184" t="s">
        <v>514</v>
      </c>
    </row>
    <row r="3159" spans="1:12" x14ac:dyDescent="0.25">
      <c r="A3159" s="184" t="s">
        <v>13594</v>
      </c>
      <c r="B3159" s="184" t="s">
        <v>13591</v>
      </c>
      <c r="C3159" s="184" t="s">
        <v>168</v>
      </c>
      <c r="F3159" s="184" t="s">
        <v>3385</v>
      </c>
      <c r="G3159" s="185">
        <v>186414.07</v>
      </c>
      <c r="H3159" s="184" t="s">
        <v>514</v>
      </c>
      <c r="I3159" s="184" t="s">
        <v>13592</v>
      </c>
      <c r="J3159" s="184" t="s">
        <v>13593</v>
      </c>
      <c r="K3159" s="184" t="s">
        <v>13261</v>
      </c>
      <c r="L3159" s="184" t="s">
        <v>514</v>
      </c>
    </row>
    <row r="3160" spans="1:12" x14ac:dyDescent="0.25">
      <c r="A3160" s="184" t="s">
        <v>13595</v>
      </c>
      <c r="B3160" s="184" t="s">
        <v>13596</v>
      </c>
      <c r="C3160" s="184" t="s">
        <v>74</v>
      </c>
      <c r="F3160" s="184" t="s">
        <v>3385</v>
      </c>
      <c r="G3160" s="185">
        <v>200811.59</v>
      </c>
      <c r="H3160" s="184" t="s">
        <v>514</v>
      </c>
      <c r="I3160" s="184" t="s">
        <v>13597</v>
      </c>
      <c r="J3160" s="184" t="s">
        <v>11827</v>
      </c>
      <c r="K3160" s="184" t="s">
        <v>13334</v>
      </c>
      <c r="L3160" s="184" t="s">
        <v>514</v>
      </c>
    </row>
    <row r="3161" spans="1:12" x14ac:dyDescent="0.25">
      <c r="A3161" s="184" t="s">
        <v>13598</v>
      </c>
      <c r="B3161" s="184" t="s">
        <v>13599</v>
      </c>
      <c r="C3161" s="184" t="s">
        <v>79</v>
      </c>
      <c r="F3161" s="184" t="s">
        <v>3385</v>
      </c>
      <c r="G3161" s="185">
        <v>23006.720000000001</v>
      </c>
      <c r="H3161" s="184" t="s">
        <v>514</v>
      </c>
      <c r="I3161" s="184" t="s">
        <v>13600</v>
      </c>
      <c r="J3161" s="184" t="s">
        <v>13601</v>
      </c>
      <c r="K3161" s="184" t="s">
        <v>9039</v>
      </c>
      <c r="L3161" s="184" t="s">
        <v>514</v>
      </c>
    </row>
    <row r="3162" spans="1:12" x14ac:dyDescent="0.25">
      <c r="A3162" s="184" t="s">
        <v>13602</v>
      </c>
      <c r="B3162" s="184" t="s">
        <v>13603</v>
      </c>
      <c r="C3162" s="184" t="s">
        <v>79</v>
      </c>
      <c r="F3162" s="184" t="s">
        <v>3385</v>
      </c>
      <c r="G3162" s="185">
        <v>24056.27</v>
      </c>
      <c r="H3162" s="184" t="s">
        <v>514</v>
      </c>
      <c r="I3162" s="184" t="s">
        <v>13604</v>
      </c>
      <c r="J3162" s="184" t="s">
        <v>13605</v>
      </c>
      <c r="K3162" s="184" t="s">
        <v>13606</v>
      </c>
      <c r="L3162" s="184" t="s">
        <v>514</v>
      </c>
    </row>
    <row r="3163" spans="1:12" s="190" customFormat="1" x14ac:dyDescent="0.25">
      <c r="A3163" s="188" t="s">
        <v>229</v>
      </c>
      <c r="B3163" s="188" t="s">
        <v>164</v>
      </c>
      <c r="C3163" s="188" t="s">
        <v>79</v>
      </c>
      <c r="D3163" s="184"/>
      <c r="E3163" s="184"/>
      <c r="F3163" s="184" t="s">
        <v>3385</v>
      </c>
      <c r="G3163" s="189">
        <v>22241.09</v>
      </c>
      <c r="H3163" s="188" t="s">
        <v>13388</v>
      </c>
      <c r="I3163" s="188" t="s">
        <v>13607</v>
      </c>
      <c r="J3163" s="188" t="s">
        <v>13390</v>
      </c>
      <c r="K3163" s="188" t="s">
        <v>2109</v>
      </c>
      <c r="L3163" s="188" t="s">
        <v>514</v>
      </c>
    </row>
    <row r="3164" spans="1:12" x14ac:dyDescent="0.25">
      <c r="A3164" s="184" t="s">
        <v>13608</v>
      </c>
      <c r="B3164" s="184" t="s">
        <v>13609</v>
      </c>
      <c r="C3164" s="184" t="s">
        <v>79</v>
      </c>
      <c r="F3164" s="184" t="s">
        <v>3385</v>
      </c>
      <c r="G3164" s="185">
        <v>27143.97</v>
      </c>
      <c r="H3164" s="184" t="s">
        <v>514</v>
      </c>
      <c r="I3164" s="184" t="s">
        <v>13610</v>
      </c>
      <c r="J3164" s="184" t="s">
        <v>13403</v>
      </c>
      <c r="K3164" s="184" t="s">
        <v>13611</v>
      </c>
      <c r="L3164" s="184" t="s">
        <v>514</v>
      </c>
    </row>
    <row r="3165" spans="1:12" x14ac:dyDescent="0.25">
      <c r="A3165" s="184" t="s">
        <v>13612</v>
      </c>
      <c r="B3165" s="184" t="s">
        <v>13613</v>
      </c>
      <c r="C3165" s="184" t="s">
        <v>79</v>
      </c>
      <c r="F3165" s="184" t="s">
        <v>3385</v>
      </c>
      <c r="G3165" s="185">
        <v>27999.64</v>
      </c>
      <c r="H3165" s="184" t="s">
        <v>514</v>
      </c>
      <c r="I3165" s="184" t="s">
        <v>13614</v>
      </c>
      <c r="J3165" s="184" t="s">
        <v>13615</v>
      </c>
      <c r="K3165" s="184" t="s">
        <v>13616</v>
      </c>
      <c r="L3165" s="184" t="s">
        <v>514</v>
      </c>
    </row>
    <row r="3166" spans="1:12" x14ac:dyDescent="0.25">
      <c r="A3166" s="184" t="s">
        <v>13617</v>
      </c>
      <c r="B3166" s="184" t="s">
        <v>13618</v>
      </c>
      <c r="C3166" s="184" t="s">
        <v>79</v>
      </c>
      <c r="F3166" s="184" t="s">
        <v>3385</v>
      </c>
      <c r="G3166" s="185">
        <v>33511.18</v>
      </c>
      <c r="H3166" s="184" t="s">
        <v>514</v>
      </c>
      <c r="I3166" s="184" t="s">
        <v>13619</v>
      </c>
      <c r="J3166" s="184" t="s">
        <v>13620</v>
      </c>
      <c r="K3166" s="184" t="s">
        <v>10283</v>
      </c>
      <c r="L3166" s="184" t="s">
        <v>514</v>
      </c>
    </row>
    <row r="3167" spans="1:12" x14ac:dyDescent="0.25">
      <c r="A3167" s="184" t="s">
        <v>13621</v>
      </c>
      <c r="B3167" s="184" t="s">
        <v>13622</v>
      </c>
      <c r="C3167" s="184" t="s">
        <v>79</v>
      </c>
      <c r="F3167" s="184" t="s">
        <v>3385</v>
      </c>
      <c r="G3167" s="185">
        <v>42658.31</v>
      </c>
      <c r="H3167" s="184" t="s">
        <v>514</v>
      </c>
      <c r="I3167" s="184" t="s">
        <v>13623</v>
      </c>
      <c r="J3167" s="184" t="s">
        <v>11102</v>
      </c>
      <c r="K3167" s="184" t="s">
        <v>10011</v>
      </c>
      <c r="L3167" s="184" t="s">
        <v>514</v>
      </c>
    </row>
    <row r="3168" spans="1:12" x14ac:dyDescent="0.25">
      <c r="A3168" s="184" t="s">
        <v>13624</v>
      </c>
      <c r="B3168" s="184" t="s">
        <v>13625</v>
      </c>
      <c r="C3168" s="184" t="s">
        <v>79</v>
      </c>
      <c r="F3168" s="184" t="s">
        <v>3385</v>
      </c>
      <c r="G3168" s="185">
        <v>53558.81</v>
      </c>
      <c r="H3168" s="184" t="s">
        <v>514</v>
      </c>
      <c r="I3168" s="184" t="s">
        <v>13626</v>
      </c>
      <c r="J3168" s="184" t="s">
        <v>13627</v>
      </c>
      <c r="K3168" s="184" t="s">
        <v>13628</v>
      </c>
      <c r="L3168" s="184" t="s">
        <v>514</v>
      </c>
    </row>
    <row r="3169" spans="1:12" x14ac:dyDescent="0.25">
      <c r="A3169" s="184" t="s">
        <v>13629</v>
      </c>
      <c r="B3169" s="184" t="s">
        <v>13630</v>
      </c>
      <c r="C3169" s="184" t="s">
        <v>79</v>
      </c>
      <c r="F3169" s="184" t="s">
        <v>3385</v>
      </c>
      <c r="G3169" s="185">
        <v>65943.56</v>
      </c>
      <c r="H3169" s="184" t="s">
        <v>514</v>
      </c>
      <c r="I3169" s="184" t="s">
        <v>13631</v>
      </c>
      <c r="J3169" s="184" t="s">
        <v>13632</v>
      </c>
      <c r="K3169" s="184" t="s">
        <v>4724</v>
      </c>
      <c r="L3169" s="184" t="s">
        <v>514</v>
      </c>
    </row>
    <row r="3170" spans="1:12" x14ac:dyDescent="0.25">
      <c r="A3170" s="184" t="s">
        <v>13633</v>
      </c>
      <c r="B3170" s="184" t="s">
        <v>13634</v>
      </c>
      <c r="C3170" s="184" t="s">
        <v>79</v>
      </c>
      <c r="F3170" s="184" t="s">
        <v>3385</v>
      </c>
      <c r="G3170" s="185">
        <v>78936.63</v>
      </c>
      <c r="H3170" s="184" t="s">
        <v>514</v>
      </c>
      <c r="I3170" s="184" t="s">
        <v>13635</v>
      </c>
      <c r="J3170" s="184" t="s">
        <v>13636</v>
      </c>
      <c r="K3170" s="184" t="s">
        <v>13188</v>
      </c>
      <c r="L3170" s="184" t="s">
        <v>514</v>
      </c>
    </row>
    <row r="3171" spans="1:12" x14ac:dyDescent="0.25">
      <c r="A3171" s="184" t="s">
        <v>13637</v>
      </c>
      <c r="B3171" s="184" t="s">
        <v>13638</v>
      </c>
      <c r="C3171" s="184" t="s">
        <v>168</v>
      </c>
      <c r="F3171" s="184" t="s">
        <v>1533</v>
      </c>
      <c r="G3171" s="185">
        <v>272463.01</v>
      </c>
      <c r="H3171" s="184" t="s">
        <v>13639</v>
      </c>
      <c r="I3171" s="184" t="s">
        <v>13640</v>
      </c>
      <c r="J3171" s="184" t="s">
        <v>13641</v>
      </c>
      <c r="K3171" s="184" t="s">
        <v>13519</v>
      </c>
      <c r="L3171" s="184" t="s">
        <v>514</v>
      </c>
    </row>
    <row r="3172" spans="1:12" x14ac:dyDescent="0.25">
      <c r="A3172" s="184" t="s">
        <v>13642</v>
      </c>
      <c r="B3172" s="184" t="s">
        <v>13643</v>
      </c>
      <c r="C3172" s="184" t="s">
        <v>79</v>
      </c>
      <c r="F3172" s="184" t="s">
        <v>3385</v>
      </c>
      <c r="G3172" s="185">
        <v>40433.79</v>
      </c>
      <c r="H3172" s="184" t="s">
        <v>514</v>
      </c>
      <c r="I3172" s="184" t="s">
        <v>13644</v>
      </c>
      <c r="J3172" s="184" t="s">
        <v>12271</v>
      </c>
      <c r="K3172" s="184" t="s">
        <v>10283</v>
      </c>
      <c r="L3172" s="184" t="s">
        <v>514</v>
      </c>
    </row>
    <row r="3173" spans="1:12" x14ac:dyDescent="0.25">
      <c r="A3173" s="184" t="s">
        <v>13645</v>
      </c>
      <c r="B3173" s="184" t="s">
        <v>13646</v>
      </c>
      <c r="C3173" s="184" t="s">
        <v>79</v>
      </c>
      <c r="F3173" s="184" t="s">
        <v>3385</v>
      </c>
      <c r="G3173" s="185">
        <v>53580.7</v>
      </c>
      <c r="H3173" s="184" t="s">
        <v>514</v>
      </c>
      <c r="I3173" s="184" t="s">
        <v>13647</v>
      </c>
      <c r="J3173" s="184" t="s">
        <v>13648</v>
      </c>
      <c r="K3173" s="184" t="s">
        <v>13649</v>
      </c>
      <c r="L3173" s="184" t="s">
        <v>514</v>
      </c>
    </row>
    <row r="3174" spans="1:12" x14ac:dyDescent="0.25">
      <c r="A3174" s="184" t="s">
        <v>13650</v>
      </c>
      <c r="B3174" s="184" t="s">
        <v>13651</v>
      </c>
      <c r="C3174" s="184" t="s">
        <v>79</v>
      </c>
      <c r="F3174" s="184" t="s">
        <v>3385</v>
      </c>
      <c r="G3174" s="185">
        <v>53302.18</v>
      </c>
      <c r="H3174" s="184" t="s">
        <v>514</v>
      </c>
      <c r="I3174" s="184" t="s">
        <v>13652</v>
      </c>
      <c r="J3174" s="184" t="s">
        <v>11106</v>
      </c>
      <c r="K3174" s="184" t="s">
        <v>10011</v>
      </c>
      <c r="L3174" s="184" t="s">
        <v>514</v>
      </c>
    </row>
    <row r="3175" spans="1:12" x14ac:dyDescent="0.25">
      <c r="A3175" s="184" t="s">
        <v>13653</v>
      </c>
      <c r="B3175" s="184" t="s">
        <v>13654</v>
      </c>
      <c r="C3175" s="184" t="s">
        <v>79</v>
      </c>
      <c r="F3175" s="184" t="s">
        <v>3385</v>
      </c>
      <c r="G3175" s="185">
        <v>65233.87</v>
      </c>
      <c r="H3175" s="184" t="s">
        <v>514</v>
      </c>
      <c r="I3175" s="184" t="s">
        <v>13655</v>
      </c>
      <c r="J3175" s="184" t="s">
        <v>13656</v>
      </c>
      <c r="K3175" s="184" t="s">
        <v>13657</v>
      </c>
      <c r="L3175" s="184" t="s">
        <v>514</v>
      </c>
    </row>
    <row r="3176" spans="1:12" x14ac:dyDescent="0.25">
      <c r="A3176" s="184" t="s">
        <v>13658</v>
      </c>
      <c r="B3176" s="184" t="s">
        <v>13659</v>
      </c>
      <c r="C3176" s="184" t="s">
        <v>79</v>
      </c>
      <c r="F3176" s="184" t="s">
        <v>3385</v>
      </c>
      <c r="G3176" s="185">
        <v>94640</v>
      </c>
      <c r="H3176" s="184" t="s">
        <v>514</v>
      </c>
      <c r="I3176" s="184" t="s">
        <v>13660</v>
      </c>
      <c r="J3176" s="184" t="s">
        <v>13661</v>
      </c>
      <c r="K3176" s="184" t="s">
        <v>13662</v>
      </c>
      <c r="L3176" s="184" t="s">
        <v>514</v>
      </c>
    </row>
    <row r="3177" spans="1:12" x14ac:dyDescent="0.25">
      <c r="A3177" s="184" t="s">
        <v>13663</v>
      </c>
      <c r="B3177" s="184" t="s">
        <v>13664</v>
      </c>
      <c r="C3177" s="184" t="s">
        <v>79</v>
      </c>
      <c r="F3177" s="184" t="s">
        <v>3385</v>
      </c>
      <c r="G3177" s="185">
        <v>57421.56</v>
      </c>
      <c r="H3177" s="184" t="s">
        <v>514</v>
      </c>
      <c r="I3177" s="184" t="s">
        <v>13665</v>
      </c>
      <c r="J3177" s="184" t="s">
        <v>3483</v>
      </c>
      <c r="K3177" s="184" t="s">
        <v>13440</v>
      </c>
      <c r="L3177" s="184" t="s">
        <v>514</v>
      </c>
    </row>
    <row r="3178" spans="1:12" x14ac:dyDescent="0.25">
      <c r="A3178" s="184" t="s">
        <v>13666</v>
      </c>
      <c r="B3178" s="184" t="s">
        <v>13664</v>
      </c>
      <c r="C3178" s="184" t="s">
        <v>79</v>
      </c>
      <c r="F3178" s="184" t="s">
        <v>3385</v>
      </c>
      <c r="G3178" s="185">
        <v>59416.56</v>
      </c>
      <c r="H3178" s="184" t="s">
        <v>514</v>
      </c>
      <c r="I3178" s="184" t="s">
        <v>13665</v>
      </c>
      <c r="J3178" s="184" t="s">
        <v>3483</v>
      </c>
      <c r="K3178" s="184" t="s">
        <v>13188</v>
      </c>
      <c r="L3178" s="184" t="s">
        <v>514</v>
      </c>
    </row>
    <row r="3179" spans="1:12" x14ac:dyDescent="0.25">
      <c r="A3179" s="184" t="s">
        <v>13667</v>
      </c>
      <c r="B3179" s="184" t="s">
        <v>13668</v>
      </c>
      <c r="C3179" s="184" t="s">
        <v>79</v>
      </c>
      <c r="F3179" s="184" t="s">
        <v>3385</v>
      </c>
      <c r="G3179" s="185">
        <v>76131.509999999995</v>
      </c>
      <c r="H3179" s="184" t="s">
        <v>5136</v>
      </c>
      <c r="I3179" s="184" t="s">
        <v>13669</v>
      </c>
      <c r="J3179" s="184" t="s">
        <v>13670</v>
      </c>
      <c r="K3179" s="184" t="s">
        <v>13188</v>
      </c>
      <c r="L3179" s="184" t="s">
        <v>514</v>
      </c>
    </row>
    <row r="3180" spans="1:12" x14ac:dyDescent="0.25">
      <c r="A3180" s="184" t="s">
        <v>13671</v>
      </c>
      <c r="B3180" s="184" t="s">
        <v>13672</v>
      </c>
      <c r="C3180" s="184" t="s">
        <v>79</v>
      </c>
      <c r="F3180" s="184" t="s">
        <v>3385</v>
      </c>
      <c r="G3180" s="185">
        <v>91789.28</v>
      </c>
      <c r="H3180" s="184" t="s">
        <v>5136</v>
      </c>
      <c r="I3180" s="184" t="s">
        <v>13673</v>
      </c>
      <c r="J3180" s="184" t="s">
        <v>13674</v>
      </c>
      <c r="K3180" s="184" t="s">
        <v>2312</v>
      </c>
      <c r="L3180" s="184" t="s">
        <v>514</v>
      </c>
    </row>
    <row r="3181" spans="1:12" x14ac:dyDescent="0.25">
      <c r="A3181" s="184" t="s">
        <v>13675</v>
      </c>
      <c r="B3181" s="184" t="s">
        <v>13676</v>
      </c>
      <c r="C3181" s="184" t="s">
        <v>74</v>
      </c>
      <c r="F3181" s="184" t="s">
        <v>746</v>
      </c>
      <c r="G3181" s="185">
        <v>793059.46</v>
      </c>
      <c r="H3181" s="184" t="s">
        <v>13677</v>
      </c>
      <c r="I3181" s="184" t="s">
        <v>13678</v>
      </c>
      <c r="J3181" s="184" t="s">
        <v>13679</v>
      </c>
      <c r="K3181" s="184" t="s">
        <v>13680</v>
      </c>
      <c r="L3181" s="184" t="s">
        <v>514</v>
      </c>
    </row>
    <row r="3182" spans="1:12" x14ac:dyDescent="0.25">
      <c r="A3182" s="184" t="s">
        <v>13681</v>
      </c>
      <c r="B3182" s="184" t="s">
        <v>13682</v>
      </c>
      <c r="C3182" s="184" t="s">
        <v>13683</v>
      </c>
      <c r="F3182" s="184" t="s">
        <v>1533</v>
      </c>
      <c r="G3182" s="185">
        <v>4.4400000000000004</v>
      </c>
      <c r="H3182" s="184" t="s">
        <v>514</v>
      </c>
      <c r="I3182" s="184" t="s">
        <v>13684</v>
      </c>
      <c r="J3182" s="184" t="s">
        <v>13685</v>
      </c>
      <c r="K3182" s="184" t="s">
        <v>13686</v>
      </c>
      <c r="L3182" s="184" t="s">
        <v>514</v>
      </c>
    </row>
    <row r="3183" spans="1:12" x14ac:dyDescent="0.25">
      <c r="A3183" s="184" t="s">
        <v>13687</v>
      </c>
      <c r="B3183" s="184" t="s">
        <v>13688</v>
      </c>
      <c r="C3183" s="184" t="s">
        <v>56</v>
      </c>
      <c r="F3183" s="184" t="s">
        <v>1533</v>
      </c>
      <c r="G3183" s="185">
        <v>38030.53</v>
      </c>
      <c r="H3183" s="184" t="s">
        <v>514</v>
      </c>
      <c r="I3183" s="184" t="s">
        <v>13689</v>
      </c>
      <c r="J3183" s="184" t="s">
        <v>13690</v>
      </c>
      <c r="K3183" s="184" t="s">
        <v>13691</v>
      </c>
      <c r="L3183" s="184" t="s">
        <v>514</v>
      </c>
    </row>
    <row r="3184" spans="1:12" x14ac:dyDescent="0.25">
      <c r="A3184" s="184" t="s">
        <v>13692</v>
      </c>
      <c r="B3184" s="184" t="s">
        <v>13693</v>
      </c>
      <c r="C3184" s="184" t="s">
        <v>79</v>
      </c>
      <c r="F3184" s="184" t="s">
        <v>1533</v>
      </c>
      <c r="G3184" s="185">
        <v>17439.21</v>
      </c>
      <c r="H3184" s="184" t="s">
        <v>10321</v>
      </c>
      <c r="I3184" s="184" t="s">
        <v>13694</v>
      </c>
      <c r="J3184" s="184" t="s">
        <v>13695</v>
      </c>
      <c r="K3184" s="184" t="s">
        <v>13209</v>
      </c>
      <c r="L3184" s="184" t="s">
        <v>514</v>
      </c>
    </row>
    <row r="3185" spans="1:12" x14ac:dyDescent="0.25">
      <c r="A3185" s="184" t="s">
        <v>13696</v>
      </c>
      <c r="B3185" s="184" t="s">
        <v>13697</v>
      </c>
      <c r="C3185" s="184" t="s">
        <v>79</v>
      </c>
      <c r="F3185" s="184" t="s">
        <v>1533</v>
      </c>
      <c r="G3185" s="185">
        <v>21993.97</v>
      </c>
      <c r="H3185" s="184" t="s">
        <v>13378</v>
      </c>
      <c r="I3185" s="184" t="s">
        <v>13698</v>
      </c>
      <c r="J3185" s="184" t="s">
        <v>13699</v>
      </c>
      <c r="K3185" s="184" t="s">
        <v>13209</v>
      </c>
      <c r="L3185" s="184" t="s">
        <v>514</v>
      </c>
    </row>
    <row r="3186" spans="1:12" x14ac:dyDescent="0.25">
      <c r="A3186" s="184" t="s">
        <v>13700</v>
      </c>
      <c r="B3186" s="184" t="s">
        <v>13701</v>
      </c>
      <c r="C3186" s="184" t="s">
        <v>74</v>
      </c>
      <c r="F3186" s="184" t="s">
        <v>546</v>
      </c>
      <c r="G3186" s="185">
        <v>216673.8</v>
      </c>
      <c r="H3186" s="184" t="s">
        <v>514</v>
      </c>
      <c r="I3186" s="184" t="s">
        <v>13702</v>
      </c>
      <c r="J3186" s="184" t="s">
        <v>13703</v>
      </c>
      <c r="K3186" s="184" t="s">
        <v>11001</v>
      </c>
      <c r="L3186" s="184" t="s">
        <v>514</v>
      </c>
    </row>
    <row r="3187" spans="1:12" x14ac:dyDescent="0.25">
      <c r="A3187" s="184" t="s">
        <v>13704</v>
      </c>
      <c r="B3187" s="184" t="s">
        <v>13705</v>
      </c>
      <c r="C3187" s="184" t="s">
        <v>168</v>
      </c>
      <c r="F3187" s="184" t="s">
        <v>1533</v>
      </c>
      <c r="G3187" s="185">
        <v>509652.37</v>
      </c>
      <c r="H3187" s="184" t="s">
        <v>13706</v>
      </c>
      <c r="I3187" s="184" t="s">
        <v>13707</v>
      </c>
      <c r="J3187" s="184" t="s">
        <v>13708</v>
      </c>
      <c r="K3187" s="184" t="s">
        <v>13709</v>
      </c>
      <c r="L3187" s="184" t="s">
        <v>514</v>
      </c>
    </row>
    <row r="3188" spans="1:12" x14ac:dyDescent="0.25">
      <c r="A3188" s="184" t="s">
        <v>13710</v>
      </c>
      <c r="B3188" s="184" t="s">
        <v>13711</v>
      </c>
      <c r="C3188" s="184" t="s">
        <v>168</v>
      </c>
      <c r="F3188" s="184" t="s">
        <v>1533</v>
      </c>
      <c r="G3188" s="185">
        <v>501043.88</v>
      </c>
      <c r="H3188" s="184" t="s">
        <v>13712</v>
      </c>
      <c r="I3188" s="184" t="s">
        <v>13713</v>
      </c>
      <c r="J3188" s="184" t="s">
        <v>13714</v>
      </c>
      <c r="K3188" s="184" t="s">
        <v>13715</v>
      </c>
      <c r="L3188" s="184" t="s">
        <v>514</v>
      </c>
    </row>
    <row r="3189" spans="1:12" x14ac:dyDescent="0.25">
      <c r="A3189" s="184" t="s">
        <v>13716</v>
      </c>
      <c r="B3189" s="184" t="s">
        <v>13717</v>
      </c>
      <c r="C3189" s="184" t="s">
        <v>56</v>
      </c>
      <c r="F3189" s="184" t="s">
        <v>528</v>
      </c>
      <c r="G3189" s="185">
        <v>17894.37</v>
      </c>
      <c r="H3189" s="184" t="s">
        <v>13253</v>
      </c>
      <c r="I3189" s="184" t="s">
        <v>13718</v>
      </c>
      <c r="J3189" s="184" t="s">
        <v>13719</v>
      </c>
      <c r="K3189" s="184" t="s">
        <v>13720</v>
      </c>
      <c r="L3189" s="184" t="s">
        <v>514</v>
      </c>
    </row>
    <row r="3190" spans="1:12" x14ac:dyDescent="0.25">
      <c r="A3190" s="184" t="s">
        <v>13721</v>
      </c>
      <c r="B3190" s="184" t="s">
        <v>13722</v>
      </c>
      <c r="C3190" s="184" t="s">
        <v>168</v>
      </c>
      <c r="F3190" s="184" t="s">
        <v>1533</v>
      </c>
      <c r="G3190" s="185">
        <v>312185.65999999997</v>
      </c>
      <c r="H3190" s="184" t="s">
        <v>514</v>
      </c>
      <c r="I3190" s="184" t="s">
        <v>13723</v>
      </c>
      <c r="J3190" s="184" t="s">
        <v>13384</v>
      </c>
      <c r="K3190" s="184" t="s">
        <v>13099</v>
      </c>
      <c r="L3190" s="184" t="s">
        <v>514</v>
      </c>
    </row>
    <row r="3191" spans="1:12" x14ac:dyDescent="0.25">
      <c r="A3191" s="184" t="s">
        <v>13724</v>
      </c>
      <c r="B3191" s="184" t="s">
        <v>13725</v>
      </c>
      <c r="C3191" s="184" t="s">
        <v>168</v>
      </c>
      <c r="F3191" s="184" t="s">
        <v>1533</v>
      </c>
      <c r="G3191" s="185">
        <v>258240.79</v>
      </c>
      <c r="H3191" s="184" t="s">
        <v>514</v>
      </c>
      <c r="I3191" s="184" t="s">
        <v>13726</v>
      </c>
      <c r="J3191" s="184" t="s">
        <v>13727</v>
      </c>
      <c r="K3191" s="184" t="s">
        <v>514</v>
      </c>
      <c r="L3191" s="184" t="s">
        <v>514</v>
      </c>
    </row>
    <row r="3192" spans="1:12" x14ac:dyDescent="0.25">
      <c r="A3192" s="184" t="s">
        <v>13728</v>
      </c>
      <c r="B3192" s="184" t="s">
        <v>13729</v>
      </c>
      <c r="C3192" s="184" t="s">
        <v>56</v>
      </c>
      <c r="F3192" s="184" t="s">
        <v>1533</v>
      </c>
      <c r="G3192" s="185">
        <v>462225.69</v>
      </c>
      <c r="H3192" s="184" t="s">
        <v>13730</v>
      </c>
      <c r="I3192" s="184" t="s">
        <v>13731</v>
      </c>
      <c r="J3192" s="184" t="s">
        <v>13732</v>
      </c>
      <c r="K3192" s="184" t="s">
        <v>13733</v>
      </c>
      <c r="L3192" s="184" t="s">
        <v>514</v>
      </c>
    </row>
    <row r="3193" spans="1:12" x14ac:dyDescent="0.25">
      <c r="A3193" s="184" t="s">
        <v>13734</v>
      </c>
      <c r="B3193" s="184" t="s">
        <v>13735</v>
      </c>
      <c r="C3193" s="184" t="s">
        <v>79</v>
      </c>
      <c r="F3193" s="184" t="s">
        <v>3385</v>
      </c>
      <c r="G3193" s="185">
        <v>27764.16</v>
      </c>
      <c r="H3193" s="184" t="s">
        <v>13354</v>
      </c>
      <c r="I3193" s="184" t="s">
        <v>13736</v>
      </c>
      <c r="J3193" s="184" t="s">
        <v>13737</v>
      </c>
      <c r="K3193" s="184" t="s">
        <v>13738</v>
      </c>
      <c r="L3193" s="184" t="s">
        <v>514</v>
      </c>
    </row>
    <row r="3194" spans="1:12" x14ac:dyDescent="0.25">
      <c r="A3194" s="184" t="s">
        <v>13739</v>
      </c>
      <c r="B3194" s="184" t="s">
        <v>13740</v>
      </c>
      <c r="C3194" s="184" t="s">
        <v>79</v>
      </c>
      <c r="F3194" s="184" t="s">
        <v>1533</v>
      </c>
      <c r="G3194" s="185">
        <v>27867.119999999999</v>
      </c>
      <c r="H3194" s="184" t="s">
        <v>514</v>
      </c>
      <c r="I3194" s="184" t="s">
        <v>13741</v>
      </c>
      <c r="J3194" s="184" t="s">
        <v>13742</v>
      </c>
      <c r="K3194" s="184" t="s">
        <v>13743</v>
      </c>
      <c r="L3194" s="184" t="s">
        <v>514</v>
      </c>
    </row>
    <row r="3195" spans="1:12" x14ac:dyDescent="0.25">
      <c r="A3195" s="184" t="s">
        <v>13744</v>
      </c>
      <c r="B3195" s="184" t="s">
        <v>13745</v>
      </c>
      <c r="C3195" s="184" t="s">
        <v>79</v>
      </c>
      <c r="F3195" s="184" t="s">
        <v>2194</v>
      </c>
      <c r="G3195" s="185">
        <v>244699.71</v>
      </c>
      <c r="H3195" s="184" t="s">
        <v>13746</v>
      </c>
      <c r="I3195" s="184" t="s">
        <v>13747</v>
      </c>
      <c r="J3195" s="184" t="s">
        <v>13748</v>
      </c>
      <c r="K3195" s="184" t="s">
        <v>13749</v>
      </c>
      <c r="L3195" s="184" t="s">
        <v>514</v>
      </c>
    </row>
    <row r="3196" spans="1:12" x14ac:dyDescent="0.25">
      <c r="A3196" s="184" t="s">
        <v>13750</v>
      </c>
      <c r="B3196" s="184" t="s">
        <v>13751</v>
      </c>
      <c r="C3196" s="184" t="s">
        <v>79</v>
      </c>
      <c r="F3196" s="184" t="s">
        <v>2194</v>
      </c>
      <c r="G3196" s="185">
        <v>255841.02</v>
      </c>
      <c r="H3196" s="184" t="s">
        <v>13752</v>
      </c>
      <c r="I3196" s="184" t="s">
        <v>13753</v>
      </c>
      <c r="J3196" s="184" t="s">
        <v>13754</v>
      </c>
      <c r="K3196" s="184" t="s">
        <v>13755</v>
      </c>
      <c r="L3196" s="184" t="s">
        <v>13756</v>
      </c>
    </row>
    <row r="3197" spans="1:12" x14ac:dyDescent="0.25">
      <c r="A3197" s="184" t="s">
        <v>13757</v>
      </c>
      <c r="B3197" s="184" t="s">
        <v>13758</v>
      </c>
      <c r="C3197" s="184" t="s">
        <v>56</v>
      </c>
      <c r="F3197" s="184" t="s">
        <v>2987</v>
      </c>
      <c r="G3197" s="185">
        <v>40935.040000000001</v>
      </c>
      <c r="H3197" s="184" t="s">
        <v>514</v>
      </c>
      <c r="I3197" s="184" t="s">
        <v>13759</v>
      </c>
      <c r="J3197" s="184" t="s">
        <v>11106</v>
      </c>
      <c r="K3197" s="184" t="s">
        <v>13760</v>
      </c>
      <c r="L3197" s="184" t="s">
        <v>514</v>
      </c>
    </row>
    <row r="3198" spans="1:12" x14ac:dyDescent="0.25">
      <c r="A3198" s="184" t="s">
        <v>13761</v>
      </c>
      <c r="B3198" s="184" t="s">
        <v>13762</v>
      </c>
      <c r="C3198" s="184" t="s">
        <v>56</v>
      </c>
      <c r="F3198" s="184" t="s">
        <v>2987</v>
      </c>
      <c r="G3198" s="185">
        <v>38191.33</v>
      </c>
      <c r="H3198" s="184" t="s">
        <v>13196</v>
      </c>
      <c r="I3198" s="184" t="s">
        <v>13763</v>
      </c>
      <c r="J3198" s="184" t="s">
        <v>13764</v>
      </c>
      <c r="K3198" s="184" t="s">
        <v>13296</v>
      </c>
      <c r="L3198" s="184" t="s">
        <v>514</v>
      </c>
    </row>
    <row r="3199" spans="1:12" x14ac:dyDescent="0.25">
      <c r="A3199" s="184" t="s">
        <v>13765</v>
      </c>
      <c r="B3199" s="184" t="s">
        <v>13766</v>
      </c>
      <c r="C3199" s="184" t="s">
        <v>56</v>
      </c>
      <c r="F3199" s="184" t="s">
        <v>528</v>
      </c>
      <c r="G3199" s="185">
        <v>28236.51</v>
      </c>
      <c r="H3199" s="184" t="s">
        <v>13378</v>
      </c>
      <c r="I3199" s="184" t="s">
        <v>13379</v>
      </c>
      <c r="J3199" s="184" t="s">
        <v>13380</v>
      </c>
      <c r="K3199" s="184" t="s">
        <v>2704</v>
      </c>
      <c r="L3199" s="184" t="s">
        <v>514</v>
      </c>
    </row>
    <row r="3200" spans="1:12" x14ac:dyDescent="0.25">
      <c r="A3200" s="184" t="s">
        <v>13767</v>
      </c>
      <c r="B3200" s="184" t="s">
        <v>13768</v>
      </c>
      <c r="C3200" s="184" t="s">
        <v>56</v>
      </c>
      <c r="F3200" s="184" t="s">
        <v>528</v>
      </c>
      <c r="G3200" s="185">
        <v>27976.42</v>
      </c>
      <c r="H3200" s="184" t="s">
        <v>514</v>
      </c>
      <c r="I3200" s="184" t="s">
        <v>13769</v>
      </c>
      <c r="J3200" s="184" t="s">
        <v>11102</v>
      </c>
      <c r="K3200" s="184" t="s">
        <v>13770</v>
      </c>
      <c r="L3200" s="184" t="s">
        <v>514</v>
      </c>
    </row>
    <row r="3201" spans="1:12" x14ac:dyDescent="0.25">
      <c r="A3201" s="184" t="s">
        <v>13771</v>
      </c>
      <c r="B3201" s="184" t="s">
        <v>13772</v>
      </c>
      <c r="C3201" s="184" t="s">
        <v>74</v>
      </c>
      <c r="F3201" s="184" t="s">
        <v>1533</v>
      </c>
      <c r="G3201" s="185">
        <v>21303.96</v>
      </c>
      <c r="H3201" s="184" t="s">
        <v>13773</v>
      </c>
      <c r="I3201" s="184" t="s">
        <v>13774</v>
      </c>
      <c r="J3201" s="184" t="s">
        <v>4167</v>
      </c>
      <c r="K3201" s="184" t="s">
        <v>514</v>
      </c>
      <c r="L3201" s="184" t="s">
        <v>514</v>
      </c>
    </row>
    <row r="3202" spans="1:12" x14ac:dyDescent="0.25">
      <c r="A3202" s="184" t="s">
        <v>13775</v>
      </c>
      <c r="B3202" s="184" t="s">
        <v>13776</v>
      </c>
      <c r="C3202" s="184" t="s">
        <v>74</v>
      </c>
      <c r="F3202" s="184" t="s">
        <v>767</v>
      </c>
      <c r="G3202" s="185">
        <v>556851.51</v>
      </c>
      <c r="H3202" s="184" t="s">
        <v>13777</v>
      </c>
      <c r="I3202" s="184" t="s">
        <v>514</v>
      </c>
      <c r="J3202" s="184" t="s">
        <v>13778</v>
      </c>
      <c r="K3202" s="184" t="s">
        <v>9235</v>
      </c>
      <c r="L3202" s="184" t="s">
        <v>514</v>
      </c>
    </row>
    <row r="3203" spans="1:12" x14ac:dyDescent="0.25">
      <c r="A3203" s="184" t="s">
        <v>13779</v>
      </c>
      <c r="B3203" s="184" t="s">
        <v>13780</v>
      </c>
      <c r="C3203" s="184" t="s">
        <v>74</v>
      </c>
      <c r="F3203" s="184" t="s">
        <v>746</v>
      </c>
      <c r="G3203" s="185">
        <v>0</v>
      </c>
      <c r="H3203" s="184" t="s">
        <v>514</v>
      </c>
      <c r="I3203" s="184" t="s">
        <v>514</v>
      </c>
      <c r="J3203" s="184" t="s">
        <v>514</v>
      </c>
      <c r="K3203" s="184" t="s">
        <v>514</v>
      </c>
      <c r="L3203" s="184" t="s">
        <v>514</v>
      </c>
    </row>
    <row r="3204" spans="1:12" x14ac:dyDescent="0.25">
      <c r="A3204" s="184" t="s">
        <v>13781</v>
      </c>
      <c r="B3204" s="184" t="s">
        <v>13782</v>
      </c>
      <c r="C3204" s="184" t="s">
        <v>74</v>
      </c>
      <c r="F3204" s="184" t="s">
        <v>746</v>
      </c>
      <c r="G3204" s="185">
        <v>0</v>
      </c>
      <c r="H3204" s="184" t="s">
        <v>514</v>
      </c>
      <c r="I3204" s="184" t="s">
        <v>514</v>
      </c>
      <c r="J3204" s="184" t="s">
        <v>514</v>
      </c>
      <c r="K3204" s="184" t="s">
        <v>514</v>
      </c>
      <c r="L3204" s="184" t="s">
        <v>514</v>
      </c>
    </row>
    <row r="3205" spans="1:12" x14ac:dyDescent="0.25">
      <c r="A3205" s="184" t="s">
        <v>13783</v>
      </c>
      <c r="B3205" s="184" t="s">
        <v>13784</v>
      </c>
      <c r="C3205" s="184" t="s">
        <v>74</v>
      </c>
      <c r="F3205" s="184" t="s">
        <v>510</v>
      </c>
      <c r="G3205" s="185">
        <v>84095.32</v>
      </c>
      <c r="H3205" s="184" t="s">
        <v>13785</v>
      </c>
      <c r="I3205" s="184" t="s">
        <v>13786</v>
      </c>
      <c r="J3205" s="184" t="s">
        <v>1734</v>
      </c>
      <c r="K3205" s="184" t="s">
        <v>514</v>
      </c>
      <c r="L3205" s="184" t="s">
        <v>514</v>
      </c>
    </row>
    <row r="3206" spans="1:12" x14ac:dyDescent="0.25">
      <c r="A3206" s="184" t="s">
        <v>13787</v>
      </c>
      <c r="B3206" s="184" t="s">
        <v>13788</v>
      </c>
      <c r="C3206" s="184" t="s">
        <v>74</v>
      </c>
      <c r="F3206" s="184" t="s">
        <v>510</v>
      </c>
      <c r="G3206" s="185">
        <v>51790.78</v>
      </c>
      <c r="H3206" s="184" t="s">
        <v>13789</v>
      </c>
      <c r="I3206" s="184" t="s">
        <v>7389</v>
      </c>
      <c r="J3206" s="184" t="s">
        <v>7227</v>
      </c>
      <c r="K3206" s="184" t="s">
        <v>514</v>
      </c>
      <c r="L3206" s="184" t="s">
        <v>514</v>
      </c>
    </row>
    <row r="3207" spans="1:12" x14ac:dyDescent="0.25">
      <c r="A3207" s="184" t="s">
        <v>13790</v>
      </c>
      <c r="B3207" s="184" t="s">
        <v>13791</v>
      </c>
      <c r="C3207" s="184" t="s">
        <v>74</v>
      </c>
      <c r="F3207" s="184" t="s">
        <v>528</v>
      </c>
      <c r="G3207" s="185">
        <v>51088.160000000003</v>
      </c>
      <c r="H3207" s="184" t="s">
        <v>13792</v>
      </c>
      <c r="I3207" s="184" t="s">
        <v>13793</v>
      </c>
      <c r="J3207" s="184" t="s">
        <v>13794</v>
      </c>
      <c r="K3207" s="184" t="s">
        <v>525</v>
      </c>
      <c r="L3207" s="184" t="s">
        <v>514</v>
      </c>
    </row>
    <row r="3208" spans="1:12" x14ac:dyDescent="0.25">
      <c r="A3208" s="184" t="s">
        <v>13795</v>
      </c>
      <c r="B3208" s="184" t="s">
        <v>13796</v>
      </c>
      <c r="C3208" s="184" t="s">
        <v>74</v>
      </c>
      <c r="F3208" s="184" t="s">
        <v>510</v>
      </c>
      <c r="G3208" s="185">
        <v>332675.02</v>
      </c>
      <c r="H3208" s="184" t="s">
        <v>514</v>
      </c>
      <c r="I3208" s="184" t="s">
        <v>13797</v>
      </c>
      <c r="J3208" s="184" t="s">
        <v>13798</v>
      </c>
      <c r="K3208" s="184" t="s">
        <v>694</v>
      </c>
      <c r="L3208" s="184" t="s">
        <v>514</v>
      </c>
    </row>
    <row r="3209" spans="1:12" x14ac:dyDescent="0.25">
      <c r="A3209" s="184" t="s">
        <v>13799</v>
      </c>
      <c r="B3209" s="184" t="s">
        <v>13800</v>
      </c>
      <c r="C3209" s="184" t="s">
        <v>74</v>
      </c>
      <c r="F3209" s="184" t="s">
        <v>540</v>
      </c>
      <c r="G3209" s="185">
        <v>85185</v>
      </c>
      <c r="H3209" s="184" t="s">
        <v>13801</v>
      </c>
      <c r="I3209" s="184" t="s">
        <v>13802</v>
      </c>
      <c r="J3209" s="184" t="s">
        <v>13803</v>
      </c>
      <c r="K3209" s="184" t="s">
        <v>1787</v>
      </c>
      <c r="L3209" s="184" t="s">
        <v>514</v>
      </c>
    </row>
    <row r="3210" spans="1:12" x14ac:dyDescent="0.25">
      <c r="A3210" s="184" t="s">
        <v>13804</v>
      </c>
      <c r="B3210" s="184" t="s">
        <v>13805</v>
      </c>
      <c r="C3210" s="184" t="s">
        <v>74</v>
      </c>
      <c r="F3210" s="184" t="s">
        <v>540</v>
      </c>
      <c r="G3210" s="185">
        <v>85185</v>
      </c>
      <c r="H3210" s="184" t="s">
        <v>13801</v>
      </c>
      <c r="I3210" s="184" t="s">
        <v>13802</v>
      </c>
      <c r="J3210" s="184" t="s">
        <v>13803</v>
      </c>
      <c r="K3210" s="184" t="s">
        <v>1787</v>
      </c>
      <c r="L3210" s="184" t="s">
        <v>514</v>
      </c>
    </row>
    <row r="3211" spans="1:12" x14ac:dyDescent="0.25">
      <c r="A3211" s="184" t="s">
        <v>13806</v>
      </c>
      <c r="B3211" s="184" t="s">
        <v>13805</v>
      </c>
      <c r="C3211" s="184" t="s">
        <v>74</v>
      </c>
      <c r="F3211" s="184" t="s">
        <v>540</v>
      </c>
      <c r="G3211" s="185">
        <v>85185</v>
      </c>
      <c r="H3211" s="184" t="s">
        <v>13801</v>
      </c>
      <c r="I3211" s="184" t="s">
        <v>13802</v>
      </c>
      <c r="J3211" s="184" t="s">
        <v>13803</v>
      </c>
      <c r="K3211" s="184" t="s">
        <v>1787</v>
      </c>
      <c r="L3211" s="184" t="s">
        <v>514</v>
      </c>
    </row>
    <row r="3212" spans="1:12" x14ac:dyDescent="0.25">
      <c r="A3212" s="184" t="s">
        <v>13807</v>
      </c>
      <c r="B3212" s="184" t="s">
        <v>13805</v>
      </c>
      <c r="C3212" s="184" t="s">
        <v>74</v>
      </c>
      <c r="F3212" s="184" t="s">
        <v>540</v>
      </c>
      <c r="G3212" s="185">
        <v>85185</v>
      </c>
      <c r="H3212" s="184" t="s">
        <v>13801</v>
      </c>
      <c r="I3212" s="184" t="s">
        <v>13802</v>
      </c>
      <c r="J3212" s="184" t="s">
        <v>13803</v>
      </c>
      <c r="K3212" s="184" t="s">
        <v>1787</v>
      </c>
      <c r="L3212" s="184" t="s">
        <v>514</v>
      </c>
    </row>
    <row r="3213" spans="1:12" x14ac:dyDescent="0.25">
      <c r="A3213" s="188" t="s">
        <v>13808</v>
      </c>
      <c r="B3213" s="188" t="s">
        <v>13809</v>
      </c>
      <c r="C3213" s="184" t="s">
        <v>56</v>
      </c>
      <c r="F3213" s="184" t="s">
        <v>826</v>
      </c>
      <c r="G3213" s="185">
        <v>25594.29</v>
      </c>
      <c r="H3213" s="184" t="s">
        <v>13810</v>
      </c>
      <c r="I3213" s="184" t="s">
        <v>13811</v>
      </c>
      <c r="J3213" s="184" t="s">
        <v>13812</v>
      </c>
      <c r="K3213" s="184" t="s">
        <v>13813</v>
      </c>
      <c r="L3213" s="184" t="s">
        <v>514</v>
      </c>
    </row>
    <row r="3214" spans="1:12" x14ac:dyDescent="0.25">
      <c r="A3214" s="184" t="s">
        <v>13814</v>
      </c>
      <c r="B3214" s="184" t="s">
        <v>13815</v>
      </c>
      <c r="C3214" s="184" t="s">
        <v>74</v>
      </c>
      <c r="F3214" s="184" t="s">
        <v>826</v>
      </c>
      <c r="G3214" s="185">
        <v>101158.88</v>
      </c>
      <c r="H3214" s="184" t="s">
        <v>13816</v>
      </c>
      <c r="I3214" s="184" t="s">
        <v>514</v>
      </c>
      <c r="J3214" s="184" t="s">
        <v>13817</v>
      </c>
      <c r="K3214" s="184" t="s">
        <v>514</v>
      </c>
      <c r="L3214" s="184" t="s">
        <v>514</v>
      </c>
    </row>
    <row r="3215" spans="1:12" x14ac:dyDescent="0.25">
      <c r="A3215" s="184" t="s">
        <v>13818</v>
      </c>
      <c r="B3215" s="184" t="s">
        <v>13819</v>
      </c>
      <c r="C3215" s="184" t="s">
        <v>74</v>
      </c>
      <c r="F3215" s="184" t="s">
        <v>1476</v>
      </c>
      <c r="G3215" s="185">
        <v>996844.13</v>
      </c>
      <c r="H3215" s="184" t="s">
        <v>13820</v>
      </c>
      <c r="I3215" s="184" t="s">
        <v>13821</v>
      </c>
      <c r="J3215" s="184" t="s">
        <v>13822</v>
      </c>
      <c r="K3215" s="184" t="s">
        <v>4762</v>
      </c>
      <c r="L3215" s="184" t="s">
        <v>514</v>
      </c>
    </row>
    <row r="3216" spans="1:12" x14ac:dyDescent="0.25">
      <c r="A3216" s="184" t="s">
        <v>13823</v>
      </c>
      <c r="B3216" s="184" t="s">
        <v>13824</v>
      </c>
      <c r="C3216" s="184" t="s">
        <v>56</v>
      </c>
      <c r="F3216" s="184" t="s">
        <v>3385</v>
      </c>
      <c r="G3216" s="185">
        <v>35547.06</v>
      </c>
      <c r="H3216" s="184" t="s">
        <v>514</v>
      </c>
      <c r="I3216" s="184" t="s">
        <v>13825</v>
      </c>
      <c r="J3216" s="184" t="s">
        <v>13826</v>
      </c>
      <c r="K3216" s="184" t="s">
        <v>13827</v>
      </c>
      <c r="L3216" s="184" t="s">
        <v>514</v>
      </c>
    </row>
    <row r="3217" spans="1:12" x14ac:dyDescent="0.25">
      <c r="A3217" s="184" t="s">
        <v>13828</v>
      </c>
      <c r="B3217" s="184" t="s">
        <v>13829</v>
      </c>
      <c r="C3217" s="184" t="s">
        <v>79</v>
      </c>
      <c r="F3217" s="184" t="s">
        <v>2194</v>
      </c>
      <c r="G3217" s="185">
        <v>115153.97</v>
      </c>
      <c r="H3217" s="184" t="s">
        <v>13830</v>
      </c>
      <c r="I3217" s="184" t="s">
        <v>13831</v>
      </c>
      <c r="J3217" s="184" t="s">
        <v>13832</v>
      </c>
      <c r="K3217" s="184" t="s">
        <v>11257</v>
      </c>
      <c r="L3217" s="184" t="s">
        <v>514</v>
      </c>
    </row>
    <row r="3218" spans="1:12" x14ac:dyDescent="0.25">
      <c r="A3218" s="184" t="s">
        <v>13833</v>
      </c>
      <c r="B3218" s="184" t="s">
        <v>13834</v>
      </c>
      <c r="C3218" s="184" t="s">
        <v>79</v>
      </c>
      <c r="F3218" s="184" t="s">
        <v>3385</v>
      </c>
      <c r="G3218" s="185">
        <v>21053.759999999998</v>
      </c>
      <c r="H3218" s="184" t="s">
        <v>10321</v>
      </c>
      <c r="I3218" s="184" t="s">
        <v>13835</v>
      </c>
      <c r="J3218" s="184" t="s">
        <v>13836</v>
      </c>
      <c r="K3218" s="184" t="s">
        <v>13837</v>
      </c>
      <c r="L3218" s="184" t="s">
        <v>514</v>
      </c>
    </row>
    <row r="3219" spans="1:12" x14ac:dyDescent="0.25">
      <c r="A3219" s="184" t="s">
        <v>13838</v>
      </c>
      <c r="B3219" s="184" t="s">
        <v>13839</v>
      </c>
      <c r="C3219" s="184" t="s">
        <v>79</v>
      </c>
      <c r="F3219" s="184" t="s">
        <v>3385</v>
      </c>
      <c r="G3219" s="185">
        <v>7167.26</v>
      </c>
      <c r="H3219" s="184" t="s">
        <v>13558</v>
      </c>
      <c r="I3219" s="184" t="s">
        <v>13840</v>
      </c>
      <c r="J3219" s="184" t="s">
        <v>13841</v>
      </c>
      <c r="K3219" s="184" t="s">
        <v>514</v>
      </c>
      <c r="L3219" s="184" t="s">
        <v>514</v>
      </c>
    </row>
    <row r="3220" spans="1:12" x14ac:dyDescent="0.25">
      <c r="A3220" s="184" t="s">
        <v>13842</v>
      </c>
      <c r="B3220" s="184" t="s">
        <v>13843</v>
      </c>
      <c r="C3220" s="184" t="s">
        <v>79</v>
      </c>
      <c r="F3220" s="184" t="s">
        <v>3385</v>
      </c>
      <c r="G3220" s="185">
        <v>24402.77</v>
      </c>
      <c r="H3220" s="184" t="s">
        <v>514</v>
      </c>
      <c r="I3220" s="184" t="s">
        <v>13844</v>
      </c>
      <c r="J3220" s="184" t="s">
        <v>13845</v>
      </c>
      <c r="K3220" s="184" t="s">
        <v>9876</v>
      </c>
      <c r="L3220" s="184" t="s">
        <v>514</v>
      </c>
    </row>
    <row r="3221" spans="1:12" x14ac:dyDescent="0.25">
      <c r="A3221" s="184" t="s">
        <v>13846</v>
      </c>
      <c r="B3221" s="184" t="s">
        <v>13847</v>
      </c>
      <c r="C3221" s="184" t="s">
        <v>79</v>
      </c>
      <c r="F3221" s="184" t="s">
        <v>3385</v>
      </c>
      <c r="G3221" s="185">
        <v>11055.16</v>
      </c>
      <c r="H3221" s="184" t="s">
        <v>13848</v>
      </c>
      <c r="I3221" s="184" t="s">
        <v>13840</v>
      </c>
      <c r="J3221" s="184" t="s">
        <v>13849</v>
      </c>
      <c r="K3221" s="184" t="s">
        <v>514</v>
      </c>
      <c r="L3221" s="184" t="s">
        <v>13850</v>
      </c>
    </row>
    <row r="3222" spans="1:12" x14ac:dyDescent="0.25">
      <c r="A3222" s="184" t="s">
        <v>13851</v>
      </c>
      <c r="B3222" s="184" t="s">
        <v>13852</v>
      </c>
      <c r="C3222" s="184" t="s">
        <v>79</v>
      </c>
      <c r="F3222" s="184" t="s">
        <v>3385</v>
      </c>
      <c r="G3222" s="185">
        <v>11230</v>
      </c>
      <c r="H3222" s="184" t="s">
        <v>514</v>
      </c>
      <c r="I3222" s="184" t="s">
        <v>13853</v>
      </c>
      <c r="J3222" s="184" t="s">
        <v>514</v>
      </c>
      <c r="K3222" s="184" t="s">
        <v>13854</v>
      </c>
      <c r="L3222" s="184" t="s">
        <v>514</v>
      </c>
    </row>
    <row r="3223" spans="1:12" x14ac:dyDescent="0.25">
      <c r="A3223" s="184" t="s">
        <v>13855</v>
      </c>
      <c r="B3223" s="184" t="s">
        <v>13856</v>
      </c>
      <c r="C3223" s="184" t="s">
        <v>79</v>
      </c>
      <c r="F3223" s="184" t="s">
        <v>3385</v>
      </c>
      <c r="G3223" s="185">
        <v>10769.58</v>
      </c>
      <c r="H3223" s="184" t="s">
        <v>514</v>
      </c>
      <c r="I3223" s="184" t="s">
        <v>13857</v>
      </c>
      <c r="J3223" s="184" t="s">
        <v>514</v>
      </c>
      <c r="K3223" s="184" t="s">
        <v>13858</v>
      </c>
      <c r="L3223" s="184" t="s">
        <v>514</v>
      </c>
    </row>
    <row r="3224" spans="1:12" x14ac:dyDescent="0.25">
      <c r="A3224" s="184" t="s">
        <v>13859</v>
      </c>
      <c r="B3224" s="184" t="s">
        <v>13860</v>
      </c>
      <c r="C3224" s="184" t="s">
        <v>79</v>
      </c>
      <c r="F3224" s="184" t="s">
        <v>3385</v>
      </c>
      <c r="G3224" s="185">
        <v>21140.18</v>
      </c>
      <c r="H3224" s="184" t="s">
        <v>514</v>
      </c>
      <c r="I3224" s="184" t="s">
        <v>13861</v>
      </c>
      <c r="J3224" s="184" t="s">
        <v>514</v>
      </c>
      <c r="K3224" s="184" t="s">
        <v>13862</v>
      </c>
      <c r="L3224" s="184" t="s">
        <v>514</v>
      </c>
    </row>
    <row r="3225" spans="1:12" x14ac:dyDescent="0.25">
      <c r="A3225" s="184" t="s">
        <v>13863</v>
      </c>
      <c r="B3225" s="184" t="s">
        <v>13864</v>
      </c>
      <c r="C3225" s="184" t="s">
        <v>79</v>
      </c>
      <c r="F3225" s="184" t="s">
        <v>3385</v>
      </c>
      <c r="G3225" s="185">
        <v>21517.41</v>
      </c>
      <c r="H3225" s="184" t="s">
        <v>514</v>
      </c>
      <c r="I3225" s="184" t="s">
        <v>13861</v>
      </c>
      <c r="J3225" s="184" t="s">
        <v>13865</v>
      </c>
      <c r="K3225" s="184" t="s">
        <v>13862</v>
      </c>
      <c r="L3225" s="184" t="s">
        <v>514</v>
      </c>
    </row>
    <row r="3226" spans="1:12" x14ac:dyDescent="0.25">
      <c r="A3226" s="184" t="s">
        <v>13866</v>
      </c>
      <c r="B3226" s="184" t="s">
        <v>13867</v>
      </c>
      <c r="C3226" s="184" t="s">
        <v>79</v>
      </c>
      <c r="F3226" s="184" t="s">
        <v>11530</v>
      </c>
      <c r="G3226" s="185">
        <v>6848.09</v>
      </c>
      <c r="H3226" s="184" t="s">
        <v>514</v>
      </c>
      <c r="I3226" s="184" t="s">
        <v>13868</v>
      </c>
      <c r="J3226" s="184" t="s">
        <v>13869</v>
      </c>
      <c r="K3226" s="184" t="s">
        <v>514</v>
      </c>
      <c r="L3226" s="184" t="s">
        <v>13870</v>
      </c>
    </row>
    <row r="3227" spans="1:12" x14ac:dyDescent="0.25">
      <c r="A3227" s="184" t="s">
        <v>13871</v>
      </c>
      <c r="B3227" s="184" t="s">
        <v>13872</v>
      </c>
      <c r="C3227" s="184" t="s">
        <v>79</v>
      </c>
      <c r="F3227" s="184" t="s">
        <v>11530</v>
      </c>
      <c r="G3227" s="185">
        <v>28103.040000000001</v>
      </c>
      <c r="H3227" s="184" t="s">
        <v>13873</v>
      </c>
      <c r="I3227" s="184" t="s">
        <v>13874</v>
      </c>
      <c r="J3227" s="184" t="s">
        <v>11836</v>
      </c>
      <c r="K3227" s="184" t="s">
        <v>514</v>
      </c>
      <c r="L3227" s="184" t="s">
        <v>13870</v>
      </c>
    </row>
    <row r="3228" spans="1:12" x14ac:dyDescent="0.25">
      <c r="A3228" s="184" t="s">
        <v>13875</v>
      </c>
      <c r="B3228" s="184" t="s">
        <v>13876</v>
      </c>
      <c r="C3228" s="184" t="s">
        <v>79</v>
      </c>
      <c r="F3228" s="184" t="s">
        <v>3385</v>
      </c>
      <c r="G3228" s="185">
        <v>101.51</v>
      </c>
      <c r="H3228" s="184" t="s">
        <v>13877</v>
      </c>
      <c r="I3228" s="184" t="s">
        <v>13878</v>
      </c>
      <c r="J3228" s="184" t="s">
        <v>13879</v>
      </c>
      <c r="K3228" s="184" t="s">
        <v>514</v>
      </c>
      <c r="L3228" s="184" t="s">
        <v>514</v>
      </c>
    </row>
    <row r="3229" spans="1:12" x14ac:dyDescent="0.25">
      <c r="A3229" s="184" t="s">
        <v>13880</v>
      </c>
      <c r="B3229" s="184" t="s">
        <v>13881</v>
      </c>
      <c r="C3229" s="184" t="s">
        <v>74</v>
      </c>
      <c r="F3229" s="184" t="s">
        <v>510</v>
      </c>
      <c r="G3229" s="185">
        <v>16052064.66</v>
      </c>
      <c r="H3229" s="184" t="s">
        <v>13882</v>
      </c>
      <c r="I3229" s="184" t="s">
        <v>13883</v>
      </c>
      <c r="J3229" s="184" t="s">
        <v>13884</v>
      </c>
      <c r="K3229" s="184" t="s">
        <v>514</v>
      </c>
      <c r="L3229" s="184" t="s">
        <v>514</v>
      </c>
    </row>
    <row r="3230" spans="1:12" x14ac:dyDescent="0.25">
      <c r="A3230" s="184" t="s">
        <v>13885</v>
      </c>
      <c r="B3230" s="184" t="s">
        <v>13886</v>
      </c>
      <c r="C3230" s="184" t="s">
        <v>74</v>
      </c>
      <c r="F3230" s="184" t="s">
        <v>1533</v>
      </c>
      <c r="G3230" s="185">
        <v>1655442.11</v>
      </c>
      <c r="H3230" s="184" t="s">
        <v>13887</v>
      </c>
      <c r="I3230" s="184" t="s">
        <v>13888</v>
      </c>
      <c r="J3230" s="184" t="s">
        <v>13889</v>
      </c>
      <c r="K3230" s="184" t="s">
        <v>13890</v>
      </c>
      <c r="L3230" s="184" t="s">
        <v>514</v>
      </c>
    </row>
    <row r="3231" spans="1:12" x14ac:dyDescent="0.25">
      <c r="A3231" s="184" t="s">
        <v>13891</v>
      </c>
      <c r="B3231" s="184" t="s">
        <v>13892</v>
      </c>
      <c r="C3231" s="184" t="s">
        <v>74</v>
      </c>
      <c r="F3231" s="184" t="s">
        <v>1533</v>
      </c>
      <c r="G3231" s="185">
        <v>127051.14</v>
      </c>
      <c r="H3231" s="184" t="s">
        <v>13893</v>
      </c>
      <c r="I3231" s="184" t="s">
        <v>13894</v>
      </c>
      <c r="J3231" s="184" t="s">
        <v>13895</v>
      </c>
      <c r="K3231" s="184" t="s">
        <v>13896</v>
      </c>
      <c r="L3231" s="184" t="s">
        <v>514</v>
      </c>
    </row>
    <row r="3232" spans="1:12" x14ac:dyDescent="0.25">
      <c r="A3232" s="184" t="s">
        <v>13897</v>
      </c>
      <c r="B3232" s="184" t="s">
        <v>13898</v>
      </c>
      <c r="C3232" s="184" t="s">
        <v>74</v>
      </c>
      <c r="F3232" s="184" t="s">
        <v>1533</v>
      </c>
      <c r="G3232" s="185">
        <v>1018300.28</v>
      </c>
      <c r="H3232" s="184" t="s">
        <v>13899</v>
      </c>
      <c r="I3232" s="184" t="s">
        <v>13900</v>
      </c>
      <c r="J3232" s="184" t="s">
        <v>13901</v>
      </c>
      <c r="K3232" s="184" t="s">
        <v>13902</v>
      </c>
      <c r="L3232" s="184" t="s">
        <v>514</v>
      </c>
    </row>
    <row r="3233" spans="1:12" x14ac:dyDescent="0.25">
      <c r="A3233" s="184" t="s">
        <v>13903</v>
      </c>
      <c r="B3233" s="184" t="s">
        <v>13904</v>
      </c>
      <c r="C3233" s="184" t="s">
        <v>74</v>
      </c>
      <c r="F3233" s="184" t="s">
        <v>1533</v>
      </c>
      <c r="G3233" s="185">
        <v>249013.14</v>
      </c>
      <c r="H3233" s="184" t="s">
        <v>13905</v>
      </c>
      <c r="I3233" s="184" t="s">
        <v>13906</v>
      </c>
      <c r="J3233" s="184" t="s">
        <v>13907</v>
      </c>
      <c r="K3233" s="184" t="s">
        <v>13908</v>
      </c>
      <c r="L3233" s="184" t="s">
        <v>514</v>
      </c>
    </row>
    <row r="3234" spans="1:12" x14ac:dyDescent="0.25">
      <c r="A3234" s="184" t="s">
        <v>13909</v>
      </c>
      <c r="B3234" s="184" t="s">
        <v>13910</v>
      </c>
      <c r="C3234" s="184" t="s">
        <v>74</v>
      </c>
      <c r="F3234" s="184" t="s">
        <v>1533</v>
      </c>
      <c r="G3234" s="185">
        <v>589498.73</v>
      </c>
      <c r="H3234" s="184" t="s">
        <v>13911</v>
      </c>
      <c r="I3234" s="184" t="s">
        <v>13912</v>
      </c>
      <c r="J3234" s="184" t="s">
        <v>13913</v>
      </c>
      <c r="K3234" s="184" t="s">
        <v>13914</v>
      </c>
      <c r="L3234" s="184" t="s">
        <v>514</v>
      </c>
    </row>
    <row r="3235" spans="1:12" x14ac:dyDescent="0.25">
      <c r="A3235" s="184" t="s">
        <v>13915</v>
      </c>
      <c r="B3235" s="184" t="s">
        <v>13916</v>
      </c>
      <c r="C3235" s="184" t="s">
        <v>74</v>
      </c>
      <c r="F3235" s="184" t="s">
        <v>1533</v>
      </c>
      <c r="G3235" s="185">
        <v>1329508.51</v>
      </c>
      <c r="H3235" s="184" t="s">
        <v>13917</v>
      </c>
      <c r="I3235" s="184" t="s">
        <v>13918</v>
      </c>
      <c r="J3235" s="184" t="s">
        <v>13919</v>
      </c>
      <c r="K3235" s="184" t="s">
        <v>13920</v>
      </c>
      <c r="L3235" s="184" t="s">
        <v>514</v>
      </c>
    </row>
    <row r="3236" spans="1:12" x14ac:dyDescent="0.25">
      <c r="A3236" s="184" t="s">
        <v>13921</v>
      </c>
      <c r="B3236" s="184" t="s">
        <v>13922</v>
      </c>
      <c r="C3236" s="184" t="s">
        <v>74</v>
      </c>
      <c r="F3236" s="184" t="s">
        <v>962</v>
      </c>
      <c r="G3236" s="185">
        <v>0</v>
      </c>
      <c r="H3236" s="184" t="s">
        <v>514</v>
      </c>
      <c r="I3236" s="184" t="s">
        <v>514</v>
      </c>
      <c r="J3236" s="184" t="s">
        <v>514</v>
      </c>
      <c r="K3236" s="184" t="s">
        <v>514</v>
      </c>
      <c r="L3236" s="184" t="s">
        <v>514</v>
      </c>
    </row>
    <row r="3237" spans="1:12" x14ac:dyDescent="0.25">
      <c r="A3237" s="184" t="s">
        <v>13923</v>
      </c>
      <c r="B3237" s="184" t="s">
        <v>13924</v>
      </c>
      <c r="C3237" s="184" t="s">
        <v>74</v>
      </c>
      <c r="F3237" s="184" t="s">
        <v>962</v>
      </c>
      <c r="G3237" s="185">
        <v>0</v>
      </c>
      <c r="H3237" s="184" t="s">
        <v>514</v>
      </c>
      <c r="I3237" s="184" t="s">
        <v>514</v>
      </c>
      <c r="J3237" s="184" t="s">
        <v>514</v>
      </c>
      <c r="K3237" s="184" t="s">
        <v>514</v>
      </c>
      <c r="L3237" s="184" t="s">
        <v>514</v>
      </c>
    </row>
    <row r="3238" spans="1:12" x14ac:dyDescent="0.25">
      <c r="A3238" s="184" t="s">
        <v>13925</v>
      </c>
      <c r="B3238" s="184" t="s">
        <v>13926</v>
      </c>
      <c r="C3238" s="184" t="s">
        <v>74</v>
      </c>
      <c r="F3238" s="184" t="s">
        <v>962</v>
      </c>
      <c r="G3238" s="185">
        <v>0</v>
      </c>
      <c r="H3238" s="184" t="s">
        <v>514</v>
      </c>
      <c r="I3238" s="184" t="s">
        <v>514</v>
      </c>
      <c r="J3238" s="184" t="s">
        <v>514</v>
      </c>
      <c r="K3238" s="184" t="s">
        <v>514</v>
      </c>
      <c r="L3238" s="184" t="s">
        <v>514</v>
      </c>
    </row>
    <row r="3239" spans="1:12" x14ac:dyDescent="0.25">
      <c r="A3239" s="184" t="s">
        <v>13927</v>
      </c>
      <c r="B3239" s="184" t="s">
        <v>13928</v>
      </c>
      <c r="C3239" s="184" t="s">
        <v>74</v>
      </c>
      <c r="F3239" s="184" t="s">
        <v>3385</v>
      </c>
      <c r="G3239" s="185">
        <v>12082.4</v>
      </c>
      <c r="H3239" s="184" t="s">
        <v>514</v>
      </c>
      <c r="I3239" s="184" t="s">
        <v>13929</v>
      </c>
      <c r="J3239" s="184" t="s">
        <v>6312</v>
      </c>
      <c r="K3239" s="184" t="s">
        <v>514</v>
      </c>
      <c r="L3239" s="184" t="s">
        <v>514</v>
      </c>
    </row>
    <row r="3240" spans="1:12" x14ac:dyDescent="0.25">
      <c r="A3240" s="184" t="s">
        <v>13930</v>
      </c>
      <c r="B3240" s="184" t="s">
        <v>13931</v>
      </c>
      <c r="C3240" s="184" t="s">
        <v>74</v>
      </c>
      <c r="F3240" s="184" t="s">
        <v>826</v>
      </c>
      <c r="G3240" s="185">
        <v>1261943.58</v>
      </c>
      <c r="H3240" s="184" t="s">
        <v>13932</v>
      </c>
      <c r="I3240" s="184" t="s">
        <v>13933</v>
      </c>
      <c r="J3240" s="184" t="s">
        <v>13934</v>
      </c>
      <c r="K3240" s="184" t="s">
        <v>514</v>
      </c>
      <c r="L3240" s="184" t="s">
        <v>514</v>
      </c>
    </row>
    <row r="3241" spans="1:12" x14ac:dyDescent="0.25">
      <c r="A3241" s="184" t="s">
        <v>13935</v>
      </c>
      <c r="B3241" s="184" t="s">
        <v>13936</v>
      </c>
      <c r="C3241" s="184" t="s">
        <v>3220</v>
      </c>
      <c r="F3241" s="184" t="s">
        <v>528</v>
      </c>
      <c r="G3241" s="185">
        <v>0</v>
      </c>
      <c r="H3241" s="184" t="s">
        <v>514</v>
      </c>
      <c r="I3241" s="184" t="s">
        <v>514</v>
      </c>
      <c r="J3241" s="184" t="s">
        <v>514</v>
      </c>
      <c r="K3241" s="184" t="s">
        <v>514</v>
      </c>
      <c r="L3241" s="184" t="s">
        <v>514</v>
      </c>
    </row>
    <row r="3242" spans="1:12" x14ac:dyDescent="0.25">
      <c r="A3242" s="184" t="s">
        <v>13937</v>
      </c>
      <c r="B3242" s="184" t="s">
        <v>13938</v>
      </c>
      <c r="C3242" s="184" t="s">
        <v>74</v>
      </c>
      <c r="F3242" s="184" t="s">
        <v>989</v>
      </c>
      <c r="G3242" s="185">
        <v>771225.01</v>
      </c>
      <c r="H3242" s="184" t="s">
        <v>13939</v>
      </c>
      <c r="I3242" s="184" t="s">
        <v>514</v>
      </c>
      <c r="J3242" s="184" t="s">
        <v>514</v>
      </c>
      <c r="K3242" s="184" t="s">
        <v>514</v>
      </c>
      <c r="L3242" s="184" t="s">
        <v>514</v>
      </c>
    </row>
    <row r="3243" spans="1:12" x14ac:dyDescent="0.25">
      <c r="A3243" s="184" t="s">
        <v>13940</v>
      </c>
      <c r="B3243" s="184" t="s">
        <v>13941</v>
      </c>
      <c r="C3243" s="184" t="s">
        <v>74</v>
      </c>
      <c r="F3243" s="184" t="s">
        <v>736</v>
      </c>
      <c r="G3243" s="185">
        <v>843387.11</v>
      </c>
      <c r="H3243" s="184" t="s">
        <v>13942</v>
      </c>
      <c r="I3243" s="184" t="s">
        <v>13943</v>
      </c>
      <c r="J3243" s="184" t="s">
        <v>13944</v>
      </c>
      <c r="K3243" s="184" t="s">
        <v>5859</v>
      </c>
      <c r="L3243" s="184" t="s">
        <v>514</v>
      </c>
    </row>
    <row r="3244" spans="1:12" x14ac:dyDescent="0.25">
      <c r="A3244" s="184" t="s">
        <v>13945</v>
      </c>
      <c r="B3244" s="184" t="s">
        <v>13946</v>
      </c>
      <c r="C3244" s="184" t="s">
        <v>74</v>
      </c>
      <c r="F3244" s="184" t="s">
        <v>736</v>
      </c>
      <c r="G3244" s="185">
        <v>874658.35</v>
      </c>
      <c r="H3244" s="184" t="s">
        <v>13942</v>
      </c>
      <c r="I3244" s="184" t="s">
        <v>13947</v>
      </c>
      <c r="J3244" s="184" t="s">
        <v>13948</v>
      </c>
      <c r="K3244" s="184" t="s">
        <v>13949</v>
      </c>
      <c r="L3244" s="184" t="s">
        <v>514</v>
      </c>
    </row>
    <row r="3245" spans="1:12" x14ac:dyDescent="0.25">
      <c r="A3245" s="184" t="s">
        <v>13950</v>
      </c>
      <c r="B3245" s="184" t="s">
        <v>13951</v>
      </c>
      <c r="C3245" s="184" t="s">
        <v>74</v>
      </c>
      <c r="F3245" s="184" t="s">
        <v>736</v>
      </c>
      <c r="G3245" s="185">
        <v>1167949.75</v>
      </c>
      <c r="H3245" s="184" t="s">
        <v>13952</v>
      </c>
      <c r="I3245" s="184" t="s">
        <v>13953</v>
      </c>
      <c r="J3245" s="184" t="s">
        <v>13954</v>
      </c>
      <c r="K3245" s="184" t="s">
        <v>13955</v>
      </c>
      <c r="L3245" s="184" t="s">
        <v>514</v>
      </c>
    </row>
    <row r="3246" spans="1:12" x14ac:dyDescent="0.25">
      <c r="A3246" s="184" t="s">
        <v>13956</v>
      </c>
      <c r="B3246" s="184" t="s">
        <v>13957</v>
      </c>
      <c r="C3246" s="184" t="s">
        <v>74</v>
      </c>
      <c r="F3246" s="184" t="s">
        <v>736</v>
      </c>
      <c r="G3246" s="185">
        <v>1210634.5900000001</v>
      </c>
      <c r="H3246" s="184" t="s">
        <v>13952</v>
      </c>
      <c r="I3246" s="184" t="s">
        <v>13958</v>
      </c>
      <c r="J3246" s="184" t="s">
        <v>13959</v>
      </c>
      <c r="K3246" s="184" t="s">
        <v>13960</v>
      </c>
      <c r="L3246" s="184" t="s">
        <v>514</v>
      </c>
    </row>
    <row r="3247" spans="1:12" x14ac:dyDescent="0.25">
      <c r="A3247" s="184" t="s">
        <v>13961</v>
      </c>
      <c r="B3247" s="184" t="s">
        <v>13962</v>
      </c>
      <c r="C3247" s="184" t="s">
        <v>74</v>
      </c>
      <c r="F3247" s="184" t="s">
        <v>736</v>
      </c>
      <c r="G3247" s="185">
        <v>512462.1</v>
      </c>
      <c r="H3247" s="184" t="s">
        <v>13963</v>
      </c>
      <c r="I3247" s="184" t="s">
        <v>13943</v>
      </c>
      <c r="J3247" s="184" t="s">
        <v>13944</v>
      </c>
      <c r="K3247" s="184" t="s">
        <v>5859</v>
      </c>
      <c r="L3247" s="184" t="s">
        <v>514</v>
      </c>
    </row>
    <row r="3248" spans="1:12" x14ac:dyDescent="0.25">
      <c r="A3248" s="184" t="s">
        <v>13964</v>
      </c>
      <c r="B3248" s="184" t="s">
        <v>13965</v>
      </c>
      <c r="C3248" s="184" t="s">
        <v>74</v>
      </c>
      <c r="F3248" s="184" t="s">
        <v>736</v>
      </c>
      <c r="G3248" s="185">
        <v>1418223.31</v>
      </c>
      <c r="H3248" s="184" t="s">
        <v>13966</v>
      </c>
      <c r="I3248" s="184" t="s">
        <v>13967</v>
      </c>
      <c r="J3248" s="184" t="s">
        <v>13968</v>
      </c>
      <c r="K3248" s="184" t="s">
        <v>13969</v>
      </c>
      <c r="L3248" s="184" t="s">
        <v>514</v>
      </c>
    </row>
    <row r="3249" spans="1:12" x14ac:dyDescent="0.25">
      <c r="A3249" s="184" t="s">
        <v>13970</v>
      </c>
      <c r="B3249" s="184" t="s">
        <v>13971</v>
      </c>
      <c r="C3249" s="184" t="s">
        <v>74</v>
      </c>
      <c r="F3249" s="184" t="s">
        <v>736</v>
      </c>
      <c r="G3249" s="185">
        <v>555146.93999999994</v>
      </c>
      <c r="H3249" s="184" t="s">
        <v>13963</v>
      </c>
      <c r="I3249" s="184" t="s">
        <v>13972</v>
      </c>
      <c r="J3249" s="184" t="s">
        <v>13973</v>
      </c>
      <c r="K3249" s="184" t="s">
        <v>13974</v>
      </c>
      <c r="L3249" s="184" t="s">
        <v>514</v>
      </c>
    </row>
    <row r="3250" spans="1:12" x14ac:dyDescent="0.25">
      <c r="A3250" s="184" t="s">
        <v>13975</v>
      </c>
      <c r="B3250" s="184" t="s">
        <v>13976</v>
      </c>
      <c r="C3250" s="184" t="s">
        <v>74</v>
      </c>
      <c r="F3250" s="184" t="s">
        <v>989</v>
      </c>
      <c r="G3250" s="185">
        <v>1038302</v>
      </c>
      <c r="H3250" s="184" t="s">
        <v>13977</v>
      </c>
      <c r="I3250" s="184" t="s">
        <v>514</v>
      </c>
      <c r="J3250" s="184" t="s">
        <v>514</v>
      </c>
      <c r="K3250" s="184" t="s">
        <v>514</v>
      </c>
      <c r="L3250" s="184" t="s">
        <v>514</v>
      </c>
    </row>
    <row r="3251" spans="1:12" x14ac:dyDescent="0.25">
      <c r="A3251" s="184" t="s">
        <v>13978</v>
      </c>
      <c r="B3251" s="184" t="s">
        <v>13979</v>
      </c>
      <c r="C3251" s="184" t="s">
        <v>79</v>
      </c>
      <c r="F3251" s="184" t="s">
        <v>929</v>
      </c>
      <c r="G3251" s="185">
        <v>7986.55</v>
      </c>
      <c r="H3251" s="184" t="s">
        <v>10321</v>
      </c>
      <c r="I3251" s="184" t="s">
        <v>13980</v>
      </c>
      <c r="J3251" s="184" t="s">
        <v>13695</v>
      </c>
      <c r="K3251" s="184" t="s">
        <v>514</v>
      </c>
      <c r="L3251" s="184" t="s">
        <v>514</v>
      </c>
    </row>
    <row r="3252" spans="1:12" x14ac:dyDescent="0.25">
      <c r="A3252" s="184" t="s">
        <v>13981</v>
      </c>
      <c r="B3252" s="184" t="s">
        <v>13982</v>
      </c>
      <c r="C3252" s="184" t="s">
        <v>79</v>
      </c>
      <c r="F3252" s="184" t="s">
        <v>13983</v>
      </c>
      <c r="G3252" s="185">
        <v>16984.3</v>
      </c>
      <c r="H3252" s="184" t="s">
        <v>10321</v>
      </c>
      <c r="I3252" s="184" t="s">
        <v>13984</v>
      </c>
      <c r="J3252" s="184" t="s">
        <v>13695</v>
      </c>
      <c r="K3252" s="184" t="s">
        <v>13046</v>
      </c>
      <c r="L3252" s="184" t="s">
        <v>514</v>
      </c>
    </row>
    <row r="3253" spans="1:12" x14ac:dyDescent="0.25">
      <c r="A3253" s="184" t="s">
        <v>13985</v>
      </c>
      <c r="B3253" s="184" t="s">
        <v>13986</v>
      </c>
      <c r="C3253" s="184" t="s">
        <v>79</v>
      </c>
      <c r="F3253" s="184" t="s">
        <v>2194</v>
      </c>
      <c r="G3253" s="185">
        <v>227108.29</v>
      </c>
      <c r="H3253" s="184" t="s">
        <v>13987</v>
      </c>
      <c r="I3253" s="184" t="s">
        <v>13988</v>
      </c>
      <c r="J3253" s="184" t="s">
        <v>13989</v>
      </c>
      <c r="K3253" s="184" t="s">
        <v>13990</v>
      </c>
      <c r="L3253" s="184" t="s">
        <v>514</v>
      </c>
    </row>
    <row r="3254" spans="1:12" x14ac:dyDescent="0.25">
      <c r="A3254" s="184" t="s">
        <v>13991</v>
      </c>
      <c r="B3254" s="184" t="s">
        <v>13992</v>
      </c>
      <c r="C3254" s="184" t="s">
        <v>56</v>
      </c>
      <c r="F3254" s="184" t="s">
        <v>2166</v>
      </c>
      <c r="G3254" s="185">
        <v>16365.49</v>
      </c>
      <c r="H3254" s="184" t="s">
        <v>514</v>
      </c>
      <c r="I3254" s="184" t="s">
        <v>13993</v>
      </c>
      <c r="J3254" s="184" t="s">
        <v>13994</v>
      </c>
      <c r="K3254" s="184" t="s">
        <v>932</v>
      </c>
      <c r="L3254" s="184" t="s">
        <v>514</v>
      </c>
    </row>
    <row r="3255" spans="1:12" x14ac:dyDescent="0.25">
      <c r="A3255" s="184" t="s">
        <v>13995</v>
      </c>
      <c r="B3255" s="184" t="s">
        <v>13996</v>
      </c>
      <c r="C3255" s="184" t="s">
        <v>79</v>
      </c>
      <c r="F3255" s="184" t="s">
        <v>3385</v>
      </c>
      <c r="G3255" s="185">
        <v>331674.21000000002</v>
      </c>
      <c r="H3255" s="184" t="s">
        <v>13997</v>
      </c>
      <c r="I3255" s="184" t="s">
        <v>13998</v>
      </c>
      <c r="J3255" s="184" t="s">
        <v>13999</v>
      </c>
      <c r="K3255" s="184" t="s">
        <v>514</v>
      </c>
      <c r="L3255" s="184" t="s">
        <v>14000</v>
      </c>
    </row>
    <row r="3256" spans="1:12" x14ac:dyDescent="0.25">
      <c r="A3256" s="184" t="s">
        <v>14001</v>
      </c>
      <c r="B3256" s="184" t="s">
        <v>14002</v>
      </c>
      <c r="C3256" s="184" t="s">
        <v>56</v>
      </c>
      <c r="F3256" s="184" t="s">
        <v>989</v>
      </c>
      <c r="G3256" s="185">
        <v>359283.92</v>
      </c>
      <c r="H3256" s="184" t="s">
        <v>14003</v>
      </c>
      <c r="I3256" s="184" t="s">
        <v>14004</v>
      </c>
      <c r="J3256" s="184" t="s">
        <v>14005</v>
      </c>
      <c r="K3256" s="184" t="s">
        <v>14006</v>
      </c>
      <c r="L3256" s="184" t="s">
        <v>514</v>
      </c>
    </row>
    <row r="3257" spans="1:12" x14ac:dyDescent="0.25">
      <c r="A3257" s="184" t="s">
        <v>14007</v>
      </c>
      <c r="B3257" s="184" t="s">
        <v>14008</v>
      </c>
      <c r="C3257" s="184" t="s">
        <v>56</v>
      </c>
      <c r="F3257" s="184" t="s">
        <v>989</v>
      </c>
      <c r="G3257" s="185">
        <v>182555.51</v>
      </c>
      <c r="H3257" s="184" t="s">
        <v>14009</v>
      </c>
      <c r="I3257" s="184" t="s">
        <v>14010</v>
      </c>
      <c r="J3257" s="184" t="s">
        <v>14011</v>
      </c>
      <c r="K3257" s="184" t="s">
        <v>14012</v>
      </c>
      <c r="L3257" s="184" t="s">
        <v>514</v>
      </c>
    </row>
    <row r="3258" spans="1:12" x14ac:dyDescent="0.25">
      <c r="A3258" s="184" t="s">
        <v>14013</v>
      </c>
      <c r="B3258" s="184" t="s">
        <v>14014</v>
      </c>
      <c r="C3258" s="184" t="s">
        <v>79</v>
      </c>
      <c r="F3258" s="184" t="s">
        <v>2194</v>
      </c>
      <c r="G3258" s="185">
        <v>127146.2</v>
      </c>
      <c r="H3258" s="184" t="s">
        <v>14015</v>
      </c>
      <c r="I3258" s="184" t="s">
        <v>14016</v>
      </c>
      <c r="J3258" s="184" t="s">
        <v>14017</v>
      </c>
      <c r="K3258" s="184" t="s">
        <v>14018</v>
      </c>
      <c r="L3258" s="184" t="s">
        <v>514</v>
      </c>
    </row>
    <row r="3259" spans="1:12" x14ac:dyDescent="0.25">
      <c r="A3259" s="184" t="s">
        <v>14019</v>
      </c>
      <c r="B3259" s="184" t="s">
        <v>14020</v>
      </c>
      <c r="C3259" s="184" t="s">
        <v>74</v>
      </c>
      <c r="F3259" s="184" t="s">
        <v>5586</v>
      </c>
      <c r="G3259" s="185">
        <v>683457.2</v>
      </c>
      <c r="H3259" s="184" t="s">
        <v>13677</v>
      </c>
      <c r="I3259" s="184" t="s">
        <v>14021</v>
      </c>
      <c r="J3259" s="184" t="s">
        <v>14022</v>
      </c>
      <c r="K3259" s="184" t="s">
        <v>14023</v>
      </c>
      <c r="L3259" s="184" t="s">
        <v>514</v>
      </c>
    </row>
    <row r="3260" spans="1:12" x14ac:dyDescent="0.25">
      <c r="A3260" s="184" t="s">
        <v>14024</v>
      </c>
      <c r="B3260" s="184" t="s">
        <v>14025</v>
      </c>
      <c r="C3260" s="184" t="s">
        <v>74</v>
      </c>
      <c r="F3260" s="184" t="s">
        <v>5586</v>
      </c>
      <c r="G3260" s="185">
        <v>574803.84</v>
      </c>
      <c r="H3260" s="184" t="s">
        <v>14026</v>
      </c>
      <c r="I3260" s="184" t="s">
        <v>14027</v>
      </c>
      <c r="J3260" s="184" t="s">
        <v>14028</v>
      </c>
      <c r="K3260" s="184" t="s">
        <v>1462</v>
      </c>
      <c r="L3260" s="184" t="s">
        <v>514</v>
      </c>
    </row>
    <row r="3261" spans="1:12" x14ac:dyDescent="0.25">
      <c r="A3261" s="184" t="s">
        <v>14029</v>
      </c>
      <c r="B3261" s="184" t="s">
        <v>14030</v>
      </c>
      <c r="C3261" s="184" t="s">
        <v>74</v>
      </c>
      <c r="F3261" s="184" t="s">
        <v>1544</v>
      </c>
      <c r="G3261" s="185">
        <v>47845.64</v>
      </c>
      <c r="H3261" s="184" t="s">
        <v>514</v>
      </c>
      <c r="I3261" s="184" t="s">
        <v>14031</v>
      </c>
      <c r="J3261" s="184" t="s">
        <v>14032</v>
      </c>
      <c r="K3261" s="184" t="s">
        <v>514</v>
      </c>
      <c r="L3261" s="184" t="s">
        <v>514</v>
      </c>
    </row>
    <row r="3262" spans="1:12" x14ac:dyDescent="0.25">
      <c r="A3262" s="184" t="s">
        <v>14033</v>
      </c>
      <c r="B3262" s="184" t="s">
        <v>14034</v>
      </c>
      <c r="C3262" s="184" t="s">
        <v>74</v>
      </c>
      <c r="F3262" s="184" t="s">
        <v>2190</v>
      </c>
      <c r="G3262" s="185">
        <v>65562.429999999993</v>
      </c>
      <c r="H3262" s="184" t="s">
        <v>514</v>
      </c>
      <c r="I3262" s="184" t="s">
        <v>14035</v>
      </c>
      <c r="J3262" s="184" t="s">
        <v>14036</v>
      </c>
      <c r="K3262" s="184" t="s">
        <v>514</v>
      </c>
      <c r="L3262" s="184" t="s">
        <v>514</v>
      </c>
    </row>
    <row r="3263" spans="1:12" x14ac:dyDescent="0.25">
      <c r="A3263" s="184" t="s">
        <v>14037</v>
      </c>
      <c r="B3263" s="184" t="s">
        <v>14038</v>
      </c>
      <c r="C3263" s="184" t="s">
        <v>3220</v>
      </c>
      <c r="F3263" s="184" t="s">
        <v>989</v>
      </c>
      <c r="G3263" s="185">
        <v>2820988.25</v>
      </c>
      <c r="H3263" s="184" t="s">
        <v>14039</v>
      </c>
      <c r="I3263" s="184" t="s">
        <v>14040</v>
      </c>
      <c r="J3263" s="184" t="s">
        <v>14041</v>
      </c>
      <c r="K3263" s="184" t="s">
        <v>14042</v>
      </c>
      <c r="L3263" s="184" t="s">
        <v>514</v>
      </c>
    </row>
    <row r="3264" spans="1:12" x14ac:dyDescent="0.25">
      <c r="A3264" s="184" t="s">
        <v>14043</v>
      </c>
      <c r="B3264" s="184" t="s">
        <v>14044</v>
      </c>
      <c r="C3264" s="184" t="s">
        <v>74</v>
      </c>
      <c r="F3264" s="184" t="s">
        <v>736</v>
      </c>
      <c r="G3264" s="185">
        <v>195997.26</v>
      </c>
      <c r="H3264" s="184" t="s">
        <v>14045</v>
      </c>
      <c r="I3264" s="184" t="s">
        <v>14046</v>
      </c>
      <c r="J3264" s="184" t="s">
        <v>14047</v>
      </c>
      <c r="K3264" s="184" t="s">
        <v>14048</v>
      </c>
      <c r="L3264" s="184" t="s">
        <v>514</v>
      </c>
    </row>
    <row r="3265" spans="1:12" x14ac:dyDescent="0.25">
      <c r="A3265" s="184" t="s">
        <v>14049</v>
      </c>
      <c r="B3265" s="184" t="s">
        <v>14050</v>
      </c>
      <c r="C3265" s="184" t="s">
        <v>74</v>
      </c>
      <c r="F3265" s="184" t="s">
        <v>736</v>
      </c>
      <c r="G3265" s="185">
        <v>110444.44</v>
      </c>
      <c r="H3265" s="184" t="s">
        <v>514</v>
      </c>
      <c r="I3265" s="184" t="s">
        <v>14051</v>
      </c>
      <c r="J3265" s="184" t="s">
        <v>14052</v>
      </c>
      <c r="K3265" s="184" t="s">
        <v>14053</v>
      </c>
      <c r="L3265" s="184" t="s">
        <v>514</v>
      </c>
    </row>
    <row r="3266" spans="1:12" x14ac:dyDescent="0.25">
      <c r="A3266" s="184" t="s">
        <v>14054</v>
      </c>
      <c r="B3266" s="184" t="s">
        <v>14055</v>
      </c>
      <c r="C3266" s="184" t="s">
        <v>74</v>
      </c>
      <c r="F3266" s="184" t="s">
        <v>826</v>
      </c>
      <c r="G3266" s="185">
        <v>124488.46</v>
      </c>
      <c r="H3266" s="184" t="s">
        <v>14056</v>
      </c>
      <c r="I3266" s="184" t="s">
        <v>14057</v>
      </c>
      <c r="J3266" s="184" t="s">
        <v>14058</v>
      </c>
      <c r="K3266" s="184" t="s">
        <v>514</v>
      </c>
      <c r="L3266" s="184" t="s">
        <v>514</v>
      </c>
    </row>
    <row r="3267" spans="1:12" x14ac:dyDescent="0.25">
      <c r="A3267" s="184" t="s">
        <v>14059</v>
      </c>
      <c r="B3267" s="184" t="s">
        <v>14060</v>
      </c>
      <c r="C3267" s="184" t="s">
        <v>74</v>
      </c>
      <c r="F3267" s="184" t="s">
        <v>826</v>
      </c>
      <c r="G3267" s="185">
        <v>197030.04</v>
      </c>
      <c r="H3267" s="184" t="s">
        <v>14061</v>
      </c>
      <c r="I3267" s="184" t="s">
        <v>14062</v>
      </c>
      <c r="J3267" s="184" t="s">
        <v>14063</v>
      </c>
      <c r="K3267" s="184" t="s">
        <v>514</v>
      </c>
      <c r="L3267" s="184" t="s">
        <v>514</v>
      </c>
    </row>
    <row r="3268" spans="1:12" x14ac:dyDescent="0.25">
      <c r="A3268" s="184" t="s">
        <v>14064</v>
      </c>
      <c r="B3268" s="184" t="s">
        <v>14065</v>
      </c>
      <c r="C3268" s="184" t="s">
        <v>74</v>
      </c>
      <c r="F3268" s="184" t="s">
        <v>826</v>
      </c>
      <c r="G3268" s="185">
        <v>150380.41</v>
      </c>
      <c r="H3268" s="184" t="s">
        <v>14066</v>
      </c>
      <c r="I3268" s="184" t="s">
        <v>14067</v>
      </c>
      <c r="J3268" s="184" t="s">
        <v>14068</v>
      </c>
      <c r="K3268" s="184" t="s">
        <v>514</v>
      </c>
      <c r="L3268" s="184" t="s">
        <v>514</v>
      </c>
    </row>
    <row r="3269" spans="1:12" x14ac:dyDescent="0.25">
      <c r="A3269" s="184" t="s">
        <v>14069</v>
      </c>
      <c r="B3269" s="184" t="s">
        <v>14070</v>
      </c>
      <c r="C3269" s="184" t="s">
        <v>74</v>
      </c>
      <c r="F3269" s="184" t="s">
        <v>826</v>
      </c>
      <c r="G3269" s="185">
        <v>285587.57</v>
      </c>
      <c r="H3269" s="184" t="s">
        <v>14071</v>
      </c>
      <c r="I3269" s="184" t="s">
        <v>14072</v>
      </c>
      <c r="J3269" s="184" t="s">
        <v>14073</v>
      </c>
      <c r="K3269" s="184" t="s">
        <v>514</v>
      </c>
      <c r="L3269" s="184" t="s">
        <v>514</v>
      </c>
    </row>
    <row r="3270" spans="1:12" x14ac:dyDescent="0.25">
      <c r="A3270" s="184" t="s">
        <v>14074</v>
      </c>
      <c r="B3270" s="184" t="s">
        <v>14075</v>
      </c>
      <c r="C3270" s="184" t="s">
        <v>74</v>
      </c>
      <c r="F3270" s="184" t="s">
        <v>826</v>
      </c>
      <c r="G3270" s="185">
        <v>1316870.46</v>
      </c>
      <c r="H3270" s="184" t="s">
        <v>14076</v>
      </c>
      <c r="I3270" s="184" t="s">
        <v>14077</v>
      </c>
      <c r="J3270" s="184" t="s">
        <v>14078</v>
      </c>
      <c r="K3270" s="184" t="s">
        <v>514</v>
      </c>
      <c r="L3270" s="184" t="s">
        <v>514</v>
      </c>
    </row>
    <row r="3271" spans="1:12" x14ac:dyDescent="0.25">
      <c r="A3271" s="184" t="s">
        <v>14079</v>
      </c>
      <c r="B3271" s="184" t="s">
        <v>14080</v>
      </c>
      <c r="C3271" s="184" t="s">
        <v>74</v>
      </c>
      <c r="F3271" s="184" t="s">
        <v>826</v>
      </c>
      <c r="G3271" s="185">
        <v>251730.92</v>
      </c>
      <c r="H3271" s="184" t="s">
        <v>14081</v>
      </c>
      <c r="I3271" s="184" t="s">
        <v>1201</v>
      </c>
      <c r="J3271" s="184" t="s">
        <v>1070</v>
      </c>
      <c r="K3271" s="184" t="s">
        <v>514</v>
      </c>
      <c r="L3271" s="184" t="s">
        <v>514</v>
      </c>
    </row>
    <row r="3272" spans="1:12" x14ac:dyDescent="0.25">
      <c r="A3272" s="184" t="s">
        <v>14082</v>
      </c>
      <c r="B3272" s="184" t="s">
        <v>14083</v>
      </c>
      <c r="C3272" s="184" t="s">
        <v>74</v>
      </c>
      <c r="F3272" s="184" t="s">
        <v>826</v>
      </c>
      <c r="G3272" s="185">
        <v>1061163.31</v>
      </c>
      <c r="H3272" s="184" t="s">
        <v>14084</v>
      </c>
      <c r="I3272" s="184" t="s">
        <v>10087</v>
      </c>
      <c r="J3272" s="184" t="s">
        <v>14085</v>
      </c>
      <c r="K3272" s="184" t="s">
        <v>514</v>
      </c>
      <c r="L3272" s="184" t="s">
        <v>514</v>
      </c>
    </row>
    <row r="3273" spans="1:12" x14ac:dyDescent="0.25">
      <c r="A3273" s="184" t="s">
        <v>14086</v>
      </c>
      <c r="B3273" s="184" t="s">
        <v>14087</v>
      </c>
      <c r="C3273" s="184" t="s">
        <v>74</v>
      </c>
      <c r="F3273" s="184" t="s">
        <v>826</v>
      </c>
      <c r="G3273" s="185">
        <v>84399.82</v>
      </c>
      <c r="H3273" s="184" t="s">
        <v>14088</v>
      </c>
      <c r="I3273" s="184" t="s">
        <v>14089</v>
      </c>
      <c r="J3273" s="184" t="s">
        <v>6749</v>
      </c>
      <c r="K3273" s="184" t="s">
        <v>514</v>
      </c>
      <c r="L3273" s="184" t="s">
        <v>514</v>
      </c>
    </row>
    <row r="3274" spans="1:12" x14ac:dyDescent="0.25">
      <c r="A3274" s="184" t="s">
        <v>14090</v>
      </c>
      <c r="B3274" s="184" t="s">
        <v>14091</v>
      </c>
      <c r="C3274" s="184" t="s">
        <v>74</v>
      </c>
      <c r="F3274" s="184" t="s">
        <v>826</v>
      </c>
      <c r="G3274" s="185">
        <v>164260.44</v>
      </c>
      <c r="H3274" s="184" t="s">
        <v>14092</v>
      </c>
      <c r="I3274" s="184" t="s">
        <v>1367</v>
      </c>
      <c r="J3274" s="184" t="s">
        <v>1286</v>
      </c>
      <c r="K3274" s="184" t="s">
        <v>514</v>
      </c>
      <c r="L3274" s="184" t="s">
        <v>514</v>
      </c>
    </row>
    <row r="3275" spans="1:12" x14ac:dyDescent="0.25">
      <c r="A3275" s="184" t="s">
        <v>14093</v>
      </c>
      <c r="B3275" s="184" t="s">
        <v>14094</v>
      </c>
      <c r="C3275" s="184" t="s">
        <v>74</v>
      </c>
      <c r="F3275" s="184" t="s">
        <v>826</v>
      </c>
      <c r="G3275" s="185">
        <v>125419.22</v>
      </c>
      <c r="H3275" s="184" t="s">
        <v>14095</v>
      </c>
      <c r="I3275" s="184" t="s">
        <v>14096</v>
      </c>
      <c r="J3275" s="184" t="s">
        <v>1398</v>
      </c>
      <c r="K3275" s="184" t="s">
        <v>514</v>
      </c>
      <c r="L3275" s="184" t="s">
        <v>514</v>
      </c>
    </row>
    <row r="3276" spans="1:12" x14ac:dyDescent="0.25">
      <c r="A3276" s="184" t="s">
        <v>14097</v>
      </c>
      <c r="B3276" s="184" t="s">
        <v>14098</v>
      </c>
      <c r="C3276" s="184" t="s">
        <v>74</v>
      </c>
      <c r="F3276" s="184" t="s">
        <v>826</v>
      </c>
      <c r="G3276" s="185">
        <v>468389.07</v>
      </c>
      <c r="H3276" s="184" t="s">
        <v>14099</v>
      </c>
      <c r="I3276" s="184" t="s">
        <v>2191</v>
      </c>
      <c r="J3276" s="184" t="s">
        <v>1300</v>
      </c>
      <c r="K3276" s="184" t="s">
        <v>514</v>
      </c>
      <c r="L3276" s="184" t="s">
        <v>514</v>
      </c>
    </row>
    <row r="3277" spans="1:12" x14ac:dyDescent="0.25">
      <c r="A3277" s="184" t="s">
        <v>14100</v>
      </c>
      <c r="B3277" s="184" t="s">
        <v>14101</v>
      </c>
      <c r="C3277" s="184" t="s">
        <v>74</v>
      </c>
      <c r="F3277" s="184" t="s">
        <v>736</v>
      </c>
      <c r="G3277" s="185">
        <v>160221.31</v>
      </c>
      <c r="H3277" s="184" t="s">
        <v>14102</v>
      </c>
      <c r="I3277" s="184" t="s">
        <v>14103</v>
      </c>
      <c r="J3277" s="184" t="s">
        <v>14104</v>
      </c>
      <c r="K3277" s="184" t="s">
        <v>12978</v>
      </c>
      <c r="L3277" s="184" t="s">
        <v>514</v>
      </c>
    </row>
    <row r="3278" spans="1:12" x14ac:dyDescent="0.25">
      <c r="A3278" s="184" t="s">
        <v>14105</v>
      </c>
      <c r="B3278" s="184" t="s">
        <v>14106</v>
      </c>
      <c r="C3278" s="184" t="s">
        <v>74</v>
      </c>
      <c r="F3278" s="184" t="s">
        <v>2184</v>
      </c>
      <c r="G3278" s="185">
        <v>873081.34</v>
      </c>
      <c r="H3278" s="184" t="s">
        <v>4759</v>
      </c>
      <c r="I3278" s="184" t="s">
        <v>14107</v>
      </c>
      <c r="J3278" s="184" t="s">
        <v>4708</v>
      </c>
      <c r="K3278" s="184" t="s">
        <v>14108</v>
      </c>
      <c r="L3278" s="184" t="s">
        <v>514</v>
      </c>
    </row>
    <row r="3279" spans="1:12" x14ac:dyDescent="0.25">
      <c r="A3279" s="184" t="s">
        <v>14109</v>
      </c>
      <c r="B3279" s="184" t="s">
        <v>14110</v>
      </c>
      <c r="C3279" s="184" t="s">
        <v>74</v>
      </c>
      <c r="F3279" s="184" t="s">
        <v>2184</v>
      </c>
      <c r="G3279" s="185">
        <v>811958.34</v>
      </c>
      <c r="H3279" s="184" t="s">
        <v>14111</v>
      </c>
      <c r="I3279" s="184" t="s">
        <v>14112</v>
      </c>
      <c r="J3279" s="184" t="s">
        <v>10919</v>
      </c>
      <c r="K3279" s="184" t="s">
        <v>4928</v>
      </c>
      <c r="L3279" s="184" t="s">
        <v>514</v>
      </c>
    </row>
    <row r="3280" spans="1:12" x14ac:dyDescent="0.25">
      <c r="A3280" s="184" t="s">
        <v>14113</v>
      </c>
      <c r="B3280" s="184" t="s">
        <v>14114</v>
      </c>
      <c r="C3280" s="184" t="s">
        <v>74</v>
      </c>
      <c r="F3280" s="184" t="s">
        <v>736</v>
      </c>
      <c r="G3280" s="185">
        <v>211081.03</v>
      </c>
      <c r="H3280" s="184" t="s">
        <v>14115</v>
      </c>
      <c r="I3280" s="184" t="s">
        <v>14116</v>
      </c>
      <c r="J3280" s="184" t="s">
        <v>14117</v>
      </c>
      <c r="K3280" s="184" t="s">
        <v>4918</v>
      </c>
      <c r="L3280" s="184" t="s">
        <v>514</v>
      </c>
    </row>
    <row r="3281" spans="1:12" x14ac:dyDescent="0.25">
      <c r="A3281" s="184" t="s">
        <v>14118</v>
      </c>
      <c r="B3281" s="184" t="s">
        <v>14119</v>
      </c>
      <c r="C3281" s="184" t="s">
        <v>56</v>
      </c>
      <c r="F3281" s="184" t="s">
        <v>746</v>
      </c>
      <c r="G3281" s="185">
        <v>12249.25</v>
      </c>
      <c r="H3281" s="184" t="s">
        <v>14120</v>
      </c>
      <c r="I3281" s="184" t="s">
        <v>14121</v>
      </c>
      <c r="J3281" s="184" t="s">
        <v>14122</v>
      </c>
      <c r="K3281" s="184" t="s">
        <v>514</v>
      </c>
      <c r="L3281" s="184" t="s">
        <v>514</v>
      </c>
    </row>
    <row r="3282" spans="1:12" x14ac:dyDescent="0.25">
      <c r="A3282" s="184" t="s">
        <v>14123</v>
      </c>
      <c r="B3282" s="184" t="s">
        <v>14124</v>
      </c>
      <c r="C3282" s="184" t="s">
        <v>56</v>
      </c>
      <c r="F3282" s="184" t="s">
        <v>746</v>
      </c>
      <c r="G3282" s="185">
        <v>13919.2</v>
      </c>
      <c r="H3282" s="184" t="s">
        <v>14125</v>
      </c>
      <c r="I3282" s="184" t="s">
        <v>14126</v>
      </c>
      <c r="J3282" s="184" t="s">
        <v>14127</v>
      </c>
      <c r="K3282" s="184" t="s">
        <v>514</v>
      </c>
      <c r="L3282" s="184" t="s">
        <v>514</v>
      </c>
    </row>
    <row r="3283" spans="1:12" x14ac:dyDescent="0.25">
      <c r="A3283" s="184" t="s">
        <v>14128</v>
      </c>
      <c r="B3283" s="184" t="s">
        <v>14129</v>
      </c>
      <c r="C3283" s="184" t="s">
        <v>56</v>
      </c>
      <c r="F3283" s="184" t="s">
        <v>746</v>
      </c>
      <c r="G3283" s="185">
        <v>15369.3</v>
      </c>
      <c r="H3283" s="184" t="s">
        <v>14130</v>
      </c>
      <c r="I3283" s="184" t="s">
        <v>14089</v>
      </c>
      <c r="J3283" s="184" t="s">
        <v>14131</v>
      </c>
      <c r="K3283" s="184" t="s">
        <v>514</v>
      </c>
      <c r="L3283" s="184" t="s">
        <v>514</v>
      </c>
    </row>
    <row r="3284" spans="1:12" x14ac:dyDescent="0.25">
      <c r="A3284" s="184" t="s">
        <v>14132</v>
      </c>
      <c r="B3284" s="184" t="s">
        <v>14133</v>
      </c>
      <c r="C3284" s="184" t="s">
        <v>74</v>
      </c>
      <c r="F3284" s="184" t="s">
        <v>826</v>
      </c>
      <c r="G3284" s="185">
        <v>131982.82999999999</v>
      </c>
      <c r="H3284" s="184" t="s">
        <v>14134</v>
      </c>
      <c r="I3284" s="184" t="s">
        <v>14057</v>
      </c>
      <c r="J3284" s="184" t="s">
        <v>14058</v>
      </c>
      <c r="K3284" s="184" t="s">
        <v>514</v>
      </c>
      <c r="L3284" s="184" t="s">
        <v>514</v>
      </c>
    </row>
    <row r="3285" spans="1:12" x14ac:dyDescent="0.25">
      <c r="A3285" s="184" t="s">
        <v>14135</v>
      </c>
      <c r="B3285" s="184" t="s">
        <v>14136</v>
      </c>
      <c r="C3285" s="184" t="s">
        <v>74</v>
      </c>
      <c r="F3285" s="184" t="s">
        <v>826</v>
      </c>
      <c r="G3285" s="185">
        <v>14604.23</v>
      </c>
      <c r="H3285" s="184" t="s">
        <v>14137</v>
      </c>
      <c r="I3285" s="184" t="s">
        <v>14062</v>
      </c>
      <c r="J3285" s="184" t="s">
        <v>14063</v>
      </c>
      <c r="K3285" s="184" t="s">
        <v>514</v>
      </c>
      <c r="L3285" s="184" t="s">
        <v>514</v>
      </c>
    </row>
    <row r="3286" spans="1:12" x14ac:dyDescent="0.25">
      <c r="A3286" s="184" t="s">
        <v>14138</v>
      </c>
      <c r="B3286" s="184" t="s">
        <v>14139</v>
      </c>
      <c r="C3286" s="184" t="s">
        <v>74</v>
      </c>
      <c r="F3286" s="184" t="s">
        <v>826</v>
      </c>
      <c r="G3286" s="185">
        <v>13484.21</v>
      </c>
      <c r="H3286" s="184" t="s">
        <v>14140</v>
      </c>
      <c r="I3286" s="184" t="s">
        <v>14067</v>
      </c>
      <c r="J3286" s="184" t="s">
        <v>14068</v>
      </c>
      <c r="K3286" s="184" t="s">
        <v>514</v>
      </c>
      <c r="L3286" s="184" t="s">
        <v>514</v>
      </c>
    </row>
    <row r="3287" spans="1:12" x14ac:dyDescent="0.25">
      <c r="A3287" s="184" t="s">
        <v>14141</v>
      </c>
      <c r="B3287" s="184" t="s">
        <v>14142</v>
      </c>
      <c r="C3287" s="184" t="s">
        <v>74</v>
      </c>
      <c r="F3287" s="184" t="s">
        <v>826</v>
      </c>
      <c r="G3287" s="185">
        <v>386294.13</v>
      </c>
      <c r="H3287" s="184" t="s">
        <v>14143</v>
      </c>
      <c r="I3287" s="184" t="s">
        <v>14072</v>
      </c>
      <c r="J3287" s="184" t="s">
        <v>14073</v>
      </c>
      <c r="K3287" s="184" t="s">
        <v>514</v>
      </c>
      <c r="L3287" s="184" t="s">
        <v>514</v>
      </c>
    </row>
    <row r="3288" spans="1:12" x14ac:dyDescent="0.25">
      <c r="A3288" s="184" t="s">
        <v>14144</v>
      </c>
      <c r="B3288" s="184" t="s">
        <v>14145</v>
      </c>
      <c r="C3288" s="184" t="s">
        <v>74</v>
      </c>
      <c r="F3288" s="184" t="s">
        <v>826</v>
      </c>
      <c r="G3288" s="185">
        <v>941384.55</v>
      </c>
      <c r="H3288" s="184" t="s">
        <v>14146</v>
      </c>
      <c r="I3288" s="184" t="s">
        <v>14147</v>
      </c>
      <c r="J3288" s="184" t="s">
        <v>14148</v>
      </c>
      <c r="K3288" s="184" t="s">
        <v>514</v>
      </c>
      <c r="L3288" s="184" t="s">
        <v>514</v>
      </c>
    </row>
    <row r="3289" spans="1:12" x14ac:dyDescent="0.25">
      <c r="A3289" s="184" t="s">
        <v>14149</v>
      </c>
      <c r="B3289" s="184" t="s">
        <v>14150</v>
      </c>
      <c r="C3289" s="184" t="s">
        <v>74</v>
      </c>
      <c r="F3289" s="184" t="s">
        <v>826</v>
      </c>
      <c r="G3289" s="185">
        <v>967057.85</v>
      </c>
      <c r="H3289" s="184" t="s">
        <v>14151</v>
      </c>
      <c r="I3289" s="184" t="s">
        <v>14077</v>
      </c>
      <c r="J3289" s="184" t="s">
        <v>14078</v>
      </c>
      <c r="K3289" s="184" t="s">
        <v>514</v>
      </c>
      <c r="L3289" s="184" t="s">
        <v>514</v>
      </c>
    </row>
    <row r="3290" spans="1:12" x14ac:dyDescent="0.25">
      <c r="A3290" s="184" t="s">
        <v>14152</v>
      </c>
      <c r="B3290" s="184" t="s">
        <v>14153</v>
      </c>
      <c r="C3290" s="184" t="s">
        <v>74</v>
      </c>
      <c r="F3290" s="184" t="s">
        <v>2166</v>
      </c>
      <c r="G3290" s="185">
        <v>185501.13</v>
      </c>
      <c r="H3290" s="184" t="s">
        <v>514</v>
      </c>
      <c r="I3290" s="184" t="s">
        <v>14154</v>
      </c>
      <c r="J3290" s="184" t="s">
        <v>9514</v>
      </c>
      <c r="K3290" s="184" t="s">
        <v>603</v>
      </c>
      <c r="L3290" s="184" t="s">
        <v>514</v>
      </c>
    </row>
    <row r="3291" spans="1:12" x14ac:dyDescent="0.25">
      <c r="A3291" s="184" t="s">
        <v>14155</v>
      </c>
      <c r="B3291" s="184" t="s">
        <v>14156</v>
      </c>
      <c r="C3291" s="184" t="s">
        <v>79</v>
      </c>
      <c r="F3291" s="184" t="s">
        <v>3385</v>
      </c>
      <c r="G3291" s="185">
        <v>179906.41</v>
      </c>
      <c r="H3291" s="184" t="s">
        <v>14157</v>
      </c>
      <c r="I3291" s="184" t="s">
        <v>14158</v>
      </c>
      <c r="J3291" s="184" t="s">
        <v>14159</v>
      </c>
      <c r="K3291" s="184" t="s">
        <v>514</v>
      </c>
      <c r="L3291" s="184" t="s">
        <v>514</v>
      </c>
    </row>
    <row r="3292" spans="1:12" x14ac:dyDescent="0.25">
      <c r="A3292" s="184" t="s">
        <v>14160</v>
      </c>
      <c r="B3292" s="184" t="s">
        <v>14161</v>
      </c>
      <c r="C3292" s="184" t="s">
        <v>79</v>
      </c>
      <c r="F3292" s="184" t="s">
        <v>3385</v>
      </c>
      <c r="G3292" s="185">
        <v>46403.54</v>
      </c>
      <c r="H3292" s="184" t="s">
        <v>10310</v>
      </c>
      <c r="I3292" s="184" t="s">
        <v>14162</v>
      </c>
      <c r="J3292" s="184" t="s">
        <v>14163</v>
      </c>
      <c r="K3292" s="184" t="s">
        <v>514</v>
      </c>
      <c r="L3292" s="184" t="s">
        <v>514</v>
      </c>
    </row>
    <row r="3293" spans="1:12" x14ac:dyDescent="0.25">
      <c r="A3293" s="184" t="s">
        <v>14164</v>
      </c>
      <c r="B3293" s="184" t="s">
        <v>14165</v>
      </c>
      <c r="C3293" s="184" t="s">
        <v>56</v>
      </c>
      <c r="F3293" s="184" t="s">
        <v>981</v>
      </c>
      <c r="G3293" s="185">
        <v>50174.1</v>
      </c>
      <c r="H3293" s="184" t="s">
        <v>514</v>
      </c>
      <c r="I3293" s="184" t="s">
        <v>14166</v>
      </c>
      <c r="J3293" s="184" t="s">
        <v>14167</v>
      </c>
      <c r="K3293" s="184" t="s">
        <v>14168</v>
      </c>
      <c r="L3293" s="184" t="s">
        <v>514</v>
      </c>
    </row>
    <row r="3294" spans="1:12" x14ac:dyDescent="0.25">
      <c r="A3294" s="184" t="s">
        <v>14169</v>
      </c>
      <c r="B3294" s="184" t="s">
        <v>14170</v>
      </c>
      <c r="C3294" s="184" t="s">
        <v>79</v>
      </c>
      <c r="F3294" s="184" t="s">
        <v>2713</v>
      </c>
      <c r="G3294" s="185">
        <v>115600.52</v>
      </c>
      <c r="H3294" s="184" t="s">
        <v>14171</v>
      </c>
      <c r="I3294" s="184" t="s">
        <v>14172</v>
      </c>
      <c r="J3294" s="184" t="s">
        <v>14173</v>
      </c>
      <c r="K3294" s="184" t="s">
        <v>14174</v>
      </c>
      <c r="L3294" s="184" t="s">
        <v>514</v>
      </c>
    </row>
    <row r="3295" spans="1:12" x14ac:dyDescent="0.25">
      <c r="A3295" s="184" t="s">
        <v>14175</v>
      </c>
      <c r="B3295" s="184" t="s">
        <v>14176</v>
      </c>
      <c r="C3295" s="184" t="s">
        <v>56</v>
      </c>
      <c r="F3295" s="184" t="s">
        <v>1533</v>
      </c>
      <c r="G3295" s="185">
        <v>21374.58</v>
      </c>
      <c r="H3295" s="184" t="s">
        <v>514</v>
      </c>
      <c r="I3295" s="184" t="s">
        <v>14177</v>
      </c>
      <c r="J3295" s="184" t="s">
        <v>7787</v>
      </c>
      <c r="K3295" s="184" t="s">
        <v>6745</v>
      </c>
      <c r="L3295" s="184" t="s">
        <v>514</v>
      </c>
    </row>
    <row r="3296" spans="1:12" x14ac:dyDescent="0.25">
      <c r="A3296" s="184" t="s">
        <v>14178</v>
      </c>
      <c r="B3296" s="184" t="s">
        <v>14179</v>
      </c>
      <c r="C3296" s="184" t="s">
        <v>74</v>
      </c>
      <c r="F3296" s="184" t="s">
        <v>736</v>
      </c>
      <c r="G3296" s="185">
        <v>2008042.96</v>
      </c>
      <c r="H3296" s="184" t="s">
        <v>14180</v>
      </c>
      <c r="I3296" s="184" t="s">
        <v>14181</v>
      </c>
      <c r="J3296" s="184" t="s">
        <v>14182</v>
      </c>
      <c r="K3296" s="184" t="s">
        <v>13680</v>
      </c>
      <c r="L3296" s="184" t="s">
        <v>514</v>
      </c>
    </row>
    <row r="3297" spans="1:12" x14ac:dyDescent="0.25">
      <c r="A3297" s="184" t="s">
        <v>14183</v>
      </c>
      <c r="B3297" s="184" t="s">
        <v>14184</v>
      </c>
      <c r="C3297" s="184" t="s">
        <v>56</v>
      </c>
      <c r="F3297" s="184" t="s">
        <v>1320</v>
      </c>
      <c r="G3297" s="185">
        <v>42326.99</v>
      </c>
      <c r="H3297" s="184" t="s">
        <v>514</v>
      </c>
      <c r="I3297" s="184" t="s">
        <v>14185</v>
      </c>
      <c r="J3297" s="184" t="s">
        <v>14186</v>
      </c>
      <c r="K3297" s="184" t="s">
        <v>14187</v>
      </c>
      <c r="L3297" s="184" t="s">
        <v>514</v>
      </c>
    </row>
    <row r="3298" spans="1:12" x14ac:dyDescent="0.25">
      <c r="A3298" s="184" t="s">
        <v>14188</v>
      </c>
      <c r="B3298" s="184" t="s">
        <v>14189</v>
      </c>
      <c r="C3298" s="184" t="s">
        <v>56</v>
      </c>
      <c r="F3298" s="184" t="s">
        <v>1320</v>
      </c>
      <c r="G3298" s="185">
        <v>36355.839999999997</v>
      </c>
      <c r="H3298" s="184" t="s">
        <v>514</v>
      </c>
      <c r="I3298" s="184" t="s">
        <v>14190</v>
      </c>
      <c r="J3298" s="184" t="s">
        <v>14191</v>
      </c>
      <c r="K3298" s="184" t="s">
        <v>14187</v>
      </c>
      <c r="L3298" s="184" t="s">
        <v>514</v>
      </c>
    </row>
    <row r="3299" spans="1:12" x14ac:dyDescent="0.25">
      <c r="A3299" s="184" t="s">
        <v>14192</v>
      </c>
      <c r="B3299" s="184" t="s">
        <v>14193</v>
      </c>
      <c r="C3299" s="184" t="s">
        <v>74</v>
      </c>
      <c r="F3299" s="184" t="s">
        <v>826</v>
      </c>
      <c r="G3299" s="185">
        <v>693541.25</v>
      </c>
      <c r="H3299" s="184" t="s">
        <v>14194</v>
      </c>
      <c r="I3299" s="184" t="s">
        <v>14195</v>
      </c>
      <c r="J3299" s="184" t="s">
        <v>14196</v>
      </c>
      <c r="K3299" s="184" t="s">
        <v>514</v>
      </c>
      <c r="L3299" s="184" t="s">
        <v>514</v>
      </c>
    </row>
    <row r="3300" spans="1:12" x14ac:dyDescent="0.25">
      <c r="A3300" s="184" t="s">
        <v>14197</v>
      </c>
      <c r="B3300" s="184" t="s">
        <v>14198</v>
      </c>
      <c r="C3300" s="184" t="s">
        <v>79</v>
      </c>
      <c r="F3300" s="184" t="s">
        <v>2166</v>
      </c>
      <c r="G3300" s="185">
        <v>34870.04</v>
      </c>
      <c r="H3300" s="184" t="s">
        <v>14199</v>
      </c>
      <c r="I3300" s="184" t="s">
        <v>14200</v>
      </c>
      <c r="J3300" s="184" t="s">
        <v>3483</v>
      </c>
      <c r="K3300" s="184" t="s">
        <v>14201</v>
      </c>
      <c r="L3300" s="184" t="s">
        <v>514</v>
      </c>
    </row>
    <row r="3301" spans="1:12" x14ac:dyDescent="0.25">
      <c r="A3301" s="184" t="s">
        <v>14202</v>
      </c>
      <c r="B3301" s="184" t="s">
        <v>14203</v>
      </c>
      <c r="C3301" s="184" t="s">
        <v>79</v>
      </c>
      <c r="F3301" s="184" t="s">
        <v>3344</v>
      </c>
      <c r="G3301" s="185">
        <v>40873.589999999997</v>
      </c>
      <c r="H3301" s="184" t="s">
        <v>514</v>
      </c>
      <c r="I3301" s="184" t="s">
        <v>14204</v>
      </c>
      <c r="J3301" s="184" t="s">
        <v>14205</v>
      </c>
      <c r="K3301" s="184" t="s">
        <v>14206</v>
      </c>
      <c r="L3301" s="184" t="s">
        <v>514</v>
      </c>
    </row>
    <row r="3302" spans="1:12" x14ac:dyDescent="0.25">
      <c r="A3302" s="184" t="s">
        <v>14207</v>
      </c>
      <c r="B3302" s="184" t="s">
        <v>14208</v>
      </c>
      <c r="C3302" s="184" t="s">
        <v>79</v>
      </c>
      <c r="F3302" s="184" t="s">
        <v>3344</v>
      </c>
      <c r="G3302" s="185">
        <v>46501.05</v>
      </c>
      <c r="H3302" s="184" t="s">
        <v>514</v>
      </c>
      <c r="I3302" s="184" t="s">
        <v>14209</v>
      </c>
      <c r="J3302" s="184" t="s">
        <v>14210</v>
      </c>
      <c r="K3302" s="184" t="s">
        <v>14211</v>
      </c>
      <c r="L3302" s="184" t="s">
        <v>514</v>
      </c>
    </row>
    <row r="3303" spans="1:12" x14ac:dyDescent="0.25">
      <c r="A3303" s="184" t="s">
        <v>14212</v>
      </c>
      <c r="B3303" s="184" t="s">
        <v>14213</v>
      </c>
      <c r="C3303" s="184" t="s">
        <v>74</v>
      </c>
      <c r="F3303" s="184" t="s">
        <v>989</v>
      </c>
      <c r="G3303" s="185">
        <v>706882.36</v>
      </c>
      <c r="H3303" s="184" t="s">
        <v>14214</v>
      </c>
      <c r="I3303" s="184" t="s">
        <v>14215</v>
      </c>
      <c r="J3303" s="184" t="s">
        <v>14216</v>
      </c>
      <c r="K3303" s="184" t="s">
        <v>14217</v>
      </c>
      <c r="L3303" s="184" t="s">
        <v>514</v>
      </c>
    </row>
    <row r="3304" spans="1:12" x14ac:dyDescent="0.25">
      <c r="A3304" s="184" t="s">
        <v>14218</v>
      </c>
      <c r="B3304" s="184" t="s">
        <v>14219</v>
      </c>
      <c r="C3304" s="184" t="s">
        <v>14220</v>
      </c>
      <c r="F3304" s="184" t="s">
        <v>1533</v>
      </c>
      <c r="G3304" s="185">
        <v>140223.81</v>
      </c>
      <c r="H3304" s="184" t="s">
        <v>4738</v>
      </c>
      <c r="I3304" s="184" t="s">
        <v>14221</v>
      </c>
      <c r="J3304" s="184" t="s">
        <v>14222</v>
      </c>
      <c r="K3304" s="184" t="s">
        <v>9172</v>
      </c>
      <c r="L3304" s="184" t="s">
        <v>514</v>
      </c>
    </row>
    <row r="3305" spans="1:12" x14ac:dyDescent="0.25">
      <c r="A3305" s="184" t="s">
        <v>14223</v>
      </c>
      <c r="B3305" s="184" t="s">
        <v>14224</v>
      </c>
      <c r="C3305" s="184" t="s">
        <v>74</v>
      </c>
      <c r="F3305" s="184" t="s">
        <v>989</v>
      </c>
      <c r="G3305" s="185">
        <v>706470.55</v>
      </c>
      <c r="H3305" s="184" t="s">
        <v>14225</v>
      </c>
      <c r="I3305" s="184" t="s">
        <v>14226</v>
      </c>
      <c r="J3305" s="184" t="s">
        <v>14227</v>
      </c>
      <c r="K3305" s="184" t="s">
        <v>14228</v>
      </c>
      <c r="L3305" s="184" t="s">
        <v>514</v>
      </c>
    </row>
    <row r="3306" spans="1:12" x14ac:dyDescent="0.25">
      <c r="A3306" s="184" t="s">
        <v>14229</v>
      </c>
      <c r="B3306" s="184" t="s">
        <v>14230</v>
      </c>
      <c r="C3306" s="184" t="s">
        <v>74</v>
      </c>
      <c r="F3306" s="184" t="s">
        <v>989</v>
      </c>
      <c r="G3306" s="185">
        <v>350515.55</v>
      </c>
      <c r="H3306" s="184" t="s">
        <v>514</v>
      </c>
      <c r="I3306" s="184" t="s">
        <v>14231</v>
      </c>
      <c r="J3306" s="184" t="s">
        <v>14232</v>
      </c>
      <c r="K3306" s="184" t="s">
        <v>14233</v>
      </c>
      <c r="L3306" s="184" t="s">
        <v>514</v>
      </c>
    </row>
    <row r="3307" spans="1:12" x14ac:dyDescent="0.25">
      <c r="A3307" s="184" t="s">
        <v>14234</v>
      </c>
      <c r="B3307" s="184" t="s">
        <v>14235</v>
      </c>
      <c r="C3307" s="184" t="s">
        <v>56</v>
      </c>
      <c r="F3307" s="184" t="s">
        <v>826</v>
      </c>
      <c r="G3307" s="185">
        <v>11431.18</v>
      </c>
      <c r="H3307" s="184" t="s">
        <v>514</v>
      </c>
      <c r="I3307" s="184" t="s">
        <v>14236</v>
      </c>
      <c r="J3307" s="184" t="s">
        <v>14237</v>
      </c>
      <c r="K3307" s="184" t="s">
        <v>14238</v>
      </c>
      <c r="L3307" s="184" t="s">
        <v>514</v>
      </c>
    </row>
    <row r="3308" spans="1:12" x14ac:dyDescent="0.25">
      <c r="A3308" s="184" t="s">
        <v>14239</v>
      </c>
      <c r="B3308" s="184" t="s">
        <v>14240</v>
      </c>
      <c r="C3308" s="184" t="s">
        <v>79</v>
      </c>
      <c r="F3308" s="184" t="s">
        <v>767</v>
      </c>
      <c r="G3308" s="185">
        <v>36514.620000000003</v>
      </c>
      <c r="H3308" s="184" t="s">
        <v>514</v>
      </c>
      <c r="I3308" s="184" t="s">
        <v>14241</v>
      </c>
      <c r="J3308" s="184" t="s">
        <v>14242</v>
      </c>
      <c r="K3308" s="184" t="s">
        <v>14243</v>
      </c>
      <c r="L3308" s="184" t="s">
        <v>514</v>
      </c>
    </row>
    <row r="3309" spans="1:12" x14ac:dyDescent="0.25">
      <c r="A3309" s="184" t="s">
        <v>14244</v>
      </c>
      <c r="B3309" s="184" t="s">
        <v>14245</v>
      </c>
      <c r="C3309" s="184" t="s">
        <v>79</v>
      </c>
      <c r="F3309" s="184" t="s">
        <v>767</v>
      </c>
      <c r="G3309" s="185">
        <v>54338.82</v>
      </c>
      <c r="H3309" s="184" t="s">
        <v>514</v>
      </c>
      <c r="I3309" s="184" t="s">
        <v>14246</v>
      </c>
      <c r="J3309" s="184" t="s">
        <v>14247</v>
      </c>
      <c r="K3309" s="184" t="s">
        <v>14243</v>
      </c>
      <c r="L3309" s="184" t="s">
        <v>514</v>
      </c>
    </row>
    <row r="3310" spans="1:12" x14ac:dyDescent="0.25">
      <c r="A3310" s="184" t="s">
        <v>14248</v>
      </c>
      <c r="B3310" s="184" t="s">
        <v>14249</v>
      </c>
      <c r="C3310" s="184" t="s">
        <v>79</v>
      </c>
      <c r="F3310" s="184" t="s">
        <v>989</v>
      </c>
      <c r="G3310" s="185">
        <v>44077.02</v>
      </c>
      <c r="H3310" s="184" t="s">
        <v>14250</v>
      </c>
      <c r="I3310" s="184" t="s">
        <v>14251</v>
      </c>
      <c r="J3310" s="184" t="s">
        <v>14252</v>
      </c>
      <c r="K3310" s="184" t="s">
        <v>932</v>
      </c>
      <c r="L3310" s="184" t="s">
        <v>514</v>
      </c>
    </row>
    <row r="3311" spans="1:12" x14ac:dyDescent="0.25">
      <c r="A3311" s="184" t="s">
        <v>14253</v>
      </c>
      <c r="B3311" s="184" t="s">
        <v>14254</v>
      </c>
      <c r="C3311" s="184" t="s">
        <v>79</v>
      </c>
      <c r="F3311" s="184" t="s">
        <v>767</v>
      </c>
      <c r="G3311" s="185">
        <v>19251.18</v>
      </c>
      <c r="H3311" s="184" t="s">
        <v>14255</v>
      </c>
      <c r="I3311" s="184" t="s">
        <v>14256</v>
      </c>
      <c r="J3311" s="184" t="s">
        <v>14257</v>
      </c>
      <c r="K3311" s="184" t="s">
        <v>5570</v>
      </c>
      <c r="L3311" s="184" t="s">
        <v>514</v>
      </c>
    </row>
    <row r="3312" spans="1:12" x14ac:dyDescent="0.25">
      <c r="A3312" s="184" t="s">
        <v>14258</v>
      </c>
      <c r="B3312" s="184" t="s">
        <v>14259</v>
      </c>
      <c r="C3312" s="184" t="s">
        <v>74</v>
      </c>
      <c r="F3312" s="184" t="s">
        <v>736</v>
      </c>
      <c r="G3312" s="185">
        <v>416139.1</v>
      </c>
      <c r="H3312" s="184" t="s">
        <v>514</v>
      </c>
      <c r="I3312" s="184" t="s">
        <v>3483</v>
      </c>
      <c r="J3312" s="184" t="s">
        <v>12027</v>
      </c>
      <c r="K3312" s="184" t="s">
        <v>14260</v>
      </c>
      <c r="L3312" s="184" t="s">
        <v>514</v>
      </c>
    </row>
    <row r="3313" spans="1:12" x14ac:dyDescent="0.25">
      <c r="A3313" s="184" t="s">
        <v>14261</v>
      </c>
      <c r="B3313" s="184" t="s">
        <v>14262</v>
      </c>
      <c r="C3313" s="184" t="s">
        <v>79</v>
      </c>
      <c r="F3313" s="184" t="s">
        <v>3385</v>
      </c>
      <c r="G3313" s="185">
        <v>214990.99</v>
      </c>
      <c r="H3313" s="184" t="s">
        <v>14263</v>
      </c>
      <c r="I3313" s="184" t="s">
        <v>14264</v>
      </c>
      <c r="J3313" s="184" t="s">
        <v>14265</v>
      </c>
      <c r="K3313" s="184" t="s">
        <v>514</v>
      </c>
      <c r="L3313" s="184" t="s">
        <v>14266</v>
      </c>
    </row>
    <row r="3314" spans="1:12" x14ac:dyDescent="0.25">
      <c r="A3314" s="184" t="s">
        <v>14267</v>
      </c>
      <c r="B3314" s="184" t="s">
        <v>14268</v>
      </c>
      <c r="C3314" s="184" t="s">
        <v>74</v>
      </c>
      <c r="F3314" s="184" t="s">
        <v>3385</v>
      </c>
      <c r="G3314" s="185">
        <v>0</v>
      </c>
      <c r="H3314" s="184" t="s">
        <v>514</v>
      </c>
      <c r="I3314" s="184" t="s">
        <v>514</v>
      </c>
      <c r="J3314" s="184" t="s">
        <v>514</v>
      </c>
      <c r="K3314" s="184" t="s">
        <v>514</v>
      </c>
      <c r="L3314" s="184" t="s">
        <v>514</v>
      </c>
    </row>
    <row r="3315" spans="1:12" x14ac:dyDescent="0.25">
      <c r="A3315" s="184" t="s">
        <v>14269</v>
      </c>
      <c r="B3315" s="184" t="s">
        <v>14270</v>
      </c>
      <c r="C3315" s="184" t="s">
        <v>74</v>
      </c>
      <c r="F3315" s="184" t="s">
        <v>3385</v>
      </c>
      <c r="G3315" s="185">
        <v>0</v>
      </c>
      <c r="H3315" s="184" t="s">
        <v>514</v>
      </c>
      <c r="I3315" s="184" t="s">
        <v>514</v>
      </c>
      <c r="J3315" s="184" t="s">
        <v>514</v>
      </c>
      <c r="K3315" s="184" t="s">
        <v>514</v>
      </c>
      <c r="L3315" s="184" t="s">
        <v>514</v>
      </c>
    </row>
    <row r="3316" spans="1:12" x14ac:dyDescent="0.25">
      <c r="A3316" s="184" t="s">
        <v>14271</v>
      </c>
      <c r="B3316" s="184" t="s">
        <v>14272</v>
      </c>
      <c r="C3316" s="184" t="s">
        <v>79</v>
      </c>
      <c r="F3316" s="184" t="s">
        <v>3385</v>
      </c>
      <c r="G3316" s="185">
        <v>41615.46</v>
      </c>
      <c r="H3316" s="184" t="s">
        <v>514</v>
      </c>
      <c r="I3316" s="184" t="s">
        <v>3482</v>
      </c>
      <c r="J3316" s="184" t="s">
        <v>3483</v>
      </c>
      <c r="K3316" s="184" t="s">
        <v>14273</v>
      </c>
      <c r="L3316" s="184" t="s">
        <v>514</v>
      </c>
    </row>
    <row r="3317" spans="1:12" x14ac:dyDescent="0.25">
      <c r="A3317" s="184" t="s">
        <v>14274</v>
      </c>
      <c r="B3317" s="184" t="s">
        <v>14275</v>
      </c>
      <c r="C3317" s="184" t="s">
        <v>74</v>
      </c>
      <c r="F3317" s="184" t="s">
        <v>3385</v>
      </c>
      <c r="G3317" s="185">
        <v>6031.41</v>
      </c>
      <c r="H3317" s="184" t="s">
        <v>13242</v>
      </c>
      <c r="I3317" s="184" t="s">
        <v>14276</v>
      </c>
      <c r="J3317" s="184" t="s">
        <v>14277</v>
      </c>
      <c r="K3317" s="184" t="s">
        <v>944</v>
      </c>
      <c r="L3317" s="184" t="s">
        <v>514</v>
      </c>
    </row>
    <row r="3318" spans="1:12" x14ac:dyDescent="0.25">
      <c r="A3318" s="184" t="s">
        <v>14278</v>
      </c>
      <c r="B3318" s="184" t="s">
        <v>14279</v>
      </c>
      <c r="C3318" s="184" t="s">
        <v>79</v>
      </c>
      <c r="F3318" s="184" t="s">
        <v>2713</v>
      </c>
      <c r="G3318" s="185">
        <v>19241.150000000001</v>
      </c>
      <c r="H3318" s="184" t="s">
        <v>14280</v>
      </c>
      <c r="I3318" s="184" t="s">
        <v>3346</v>
      </c>
      <c r="J3318" s="184" t="s">
        <v>14281</v>
      </c>
      <c r="K3318" s="184" t="s">
        <v>514</v>
      </c>
      <c r="L3318" s="184" t="s">
        <v>514</v>
      </c>
    </row>
    <row r="3319" spans="1:12" x14ac:dyDescent="0.25">
      <c r="A3319" s="184" t="s">
        <v>14282</v>
      </c>
      <c r="B3319" s="184" t="s">
        <v>14283</v>
      </c>
      <c r="C3319" s="184" t="s">
        <v>74</v>
      </c>
      <c r="F3319" s="184" t="s">
        <v>989</v>
      </c>
      <c r="G3319" s="185">
        <v>14352.53</v>
      </c>
      <c r="H3319" s="184" t="s">
        <v>514</v>
      </c>
      <c r="I3319" s="184" t="s">
        <v>14284</v>
      </c>
      <c r="J3319" s="184" t="s">
        <v>14285</v>
      </c>
      <c r="K3319" s="184" t="s">
        <v>514</v>
      </c>
      <c r="L3319" s="184" t="s">
        <v>514</v>
      </c>
    </row>
    <row r="3320" spans="1:12" x14ac:dyDescent="0.25">
      <c r="A3320" s="184" t="s">
        <v>14286</v>
      </c>
      <c r="B3320" s="184" t="s">
        <v>14287</v>
      </c>
      <c r="C3320" s="184" t="s">
        <v>74</v>
      </c>
      <c r="F3320" s="184" t="s">
        <v>989</v>
      </c>
      <c r="G3320" s="185">
        <v>29278.92</v>
      </c>
      <c r="H3320" s="184" t="s">
        <v>514</v>
      </c>
      <c r="I3320" s="184" t="s">
        <v>14288</v>
      </c>
      <c r="J3320" s="184" t="s">
        <v>14289</v>
      </c>
      <c r="K3320" s="184" t="s">
        <v>514</v>
      </c>
      <c r="L3320" s="184" t="s">
        <v>514</v>
      </c>
    </row>
    <row r="3321" spans="1:12" x14ac:dyDescent="0.25">
      <c r="A3321" s="184" t="s">
        <v>14290</v>
      </c>
      <c r="B3321" s="184" t="s">
        <v>14291</v>
      </c>
      <c r="C3321" s="184" t="s">
        <v>74</v>
      </c>
      <c r="F3321" s="184" t="s">
        <v>989</v>
      </c>
      <c r="G3321" s="185">
        <v>25238.39</v>
      </c>
      <c r="H3321" s="184" t="s">
        <v>514</v>
      </c>
      <c r="I3321" s="184" t="s">
        <v>14292</v>
      </c>
      <c r="J3321" s="184" t="s">
        <v>14293</v>
      </c>
      <c r="K3321" s="184" t="s">
        <v>514</v>
      </c>
      <c r="L3321" s="184" t="s">
        <v>514</v>
      </c>
    </row>
    <row r="3322" spans="1:12" x14ac:dyDescent="0.25">
      <c r="A3322" s="184" t="s">
        <v>14294</v>
      </c>
      <c r="B3322" s="184" t="s">
        <v>14295</v>
      </c>
      <c r="C3322" s="184" t="s">
        <v>74</v>
      </c>
      <c r="F3322" s="184" t="s">
        <v>3385</v>
      </c>
      <c r="G3322" s="185">
        <v>2361809.87</v>
      </c>
      <c r="H3322" s="184" t="s">
        <v>14296</v>
      </c>
      <c r="I3322" s="184" t="s">
        <v>14297</v>
      </c>
      <c r="J3322" s="184" t="s">
        <v>14298</v>
      </c>
      <c r="K3322" s="184" t="s">
        <v>514</v>
      </c>
      <c r="L3322" s="184" t="s">
        <v>514</v>
      </c>
    </row>
    <row r="3323" spans="1:12" x14ac:dyDescent="0.25">
      <c r="A3323" s="184" t="s">
        <v>14299</v>
      </c>
      <c r="B3323" s="184" t="s">
        <v>14300</v>
      </c>
      <c r="C3323" s="184" t="s">
        <v>79</v>
      </c>
      <c r="F3323" s="184" t="s">
        <v>2194</v>
      </c>
      <c r="G3323" s="185">
        <v>16004.75</v>
      </c>
      <c r="H3323" s="184" t="s">
        <v>514</v>
      </c>
      <c r="I3323" s="184" t="s">
        <v>14301</v>
      </c>
      <c r="J3323" s="184" t="s">
        <v>14302</v>
      </c>
      <c r="K3323" s="184" t="s">
        <v>2326</v>
      </c>
      <c r="L3323" s="184" t="s">
        <v>514</v>
      </c>
    </row>
    <row r="3324" spans="1:12" x14ac:dyDescent="0.25">
      <c r="A3324" s="184" t="s">
        <v>14303</v>
      </c>
      <c r="B3324" s="184" t="s">
        <v>14304</v>
      </c>
      <c r="C3324" s="184" t="s">
        <v>74</v>
      </c>
      <c r="F3324" s="184" t="s">
        <v>989</v>
      </c>
      <c r="G3324" s="185">
        <v>18021.46</v>
      </c>
      <c r="H3324" s="184" t="s">
        <v>514</v>
      </c>
      <c r="I3324" s="184" t="s">
        <v>14305</v>
      </c>
      <c r="J3324" s="184" t="s">
        <v>14306</v>
      </c>
      <c r="K3324" s="184" t="s">
        <v>514</v>
      </c>
      <c r="L3324" s="184" t="s">
        <v>514</v>
      </c>
    </row>
    <row r="3325" spans="1:12" x14ac:dyDescent="0.25">
      <c r="A3325" s="184" t="s">
        <v>14307</v>
      </c>
      <c r="B3325" s="184" t="s">
        <v>14308</v>
      </c>
      <c r="C3325" s="184" t="s">
        <v>74</v>
      </c>
      <c r="F3325" s="184" t="s">
        <v>989</v>
      </c>
      <c r="G3325" s="185">
        <v>7622.09</v>
      </c>
      <c r="H3325" s="184" t="s">
        <v>514</v>
      </c>
      <c r="I3325" s="184" t="s">
        <v>14309</v>
      </c>
      <c r="J3325" s="184" t="s">
        <v>14310</v>
      </c>
      <c r="K3325" s="184" t="s">
        <v>514</v>
      </c>
      <c r="L3325" s="184" t="s">
        <v>514</v>
      </c>
    </row>
    <row r="3326" spans="1:12" x14ac:dyDescent="0.25">
      <c r="A3326" s="184" t="s">
        <v>14311</v>
      </c>
      <c r="B3326" s="184" t="s">
        <v>14312</v>
      </c>
      <c r="C3326" s="184" t="s">
        <v>56</v>
      </c>
      <c r="F3326" s="184" t="s">
        <v>3385</v>
      </c>
      <c r="G3326" s="185">
        <v>17136.98</v>
      </c>
      <c r="H3326" s="184" t="s">
        <v>514</v>
      </c>
      <c r="I3326" s="184" t="s">
        <v>760</v>
      </c>
      <c r="J3326" s="184" t="s">
        <v>9529</v>
      </c>
      <c r="K3326" s="184" t="s">
        <v>514</v>
      </c>
      <c r="L3326" s="184" t="s">
        <v>514</v>
      </c>
    </row>
    <row r="3327" spans="1:12" x14ac:dyDescent="0.25">
      <c r="A3327" s="184" t="s">
        <v>14313</v>
      </c>
      <c r="B3327" s="184" t="s">
        <v>14314</v>
      </c>
      <c r="C3327" s="184" t="s">
        <v>56</v>
      </c>
      <c r="F3327" s="184" t="s">
        <v>3385</v>
      </c>
      <c r="G3327" s="185">
        <v>18945.89</v>
      </c>
      <c r="H3327" s="184" t="s">
        <v>514</v>
      </c>
      <c r="I3327" s="184" t="s">
        <v>14315</v>
      </c>
      <c r="J3327" s="184" t="s">
        <v>14316</v>
      </c>
      <c r="K3327" s="184" t="s">
        <v>514</v>
      </c>
      <c r="L3327" s="184" t="s">
        <v>514</v>
      </c>
    </row>
    <row r="3328" spans="1:12" x14ac:dyDescent="0.25">
      <c r="A3328" s="184" t="s">
        <v>14317</v>
      </c>
      <c r="B3328" s="184" t="s">
        <v>14318</v>
      </c>
      <c r="C3328" s="184" t="s">
        <v>79</v>
      </c>
      <c r="F3328" s="184" t="s">
        <v>3385</v>
      </c>
      <c r="G3328" s="185">
        <v>7258.23</v>
      </c>
      <c r="H3328" s="184" t="s">
        <v>514</v>
      </c>
      <c r="I3328" s="184" t="s">
        <v>14319</v>
      </c>
      <c r="J3328" s="184" t="s">
        <v>14320</v>
      </c>
      <c r="K3328" s="184" t="s">
        <v>13204</v>
      </c>
      <c r="L3328" s="184" t="s">
        <v>514</v>
      </c>
    </row>
    <row r="3329" spans="1:12" x14ac:dyDescent="0.25">
      <c r="A3329" s="184" t="s">
        <v>14321</v>
      </c>
      <c r="B3329" s="184" t="s">
        <v>14322</v>
      </c>
      <c r="C3329" s="184" t="s">
        <v>74</v>
      </c>
      <c r="F3329" s="184" t="s">
        <v>3385</v>
      </c>
      <c r="G3329" s="185">
        <v>44631.48</v>
      </c>
      <c r="H3329" s="184" t="s">
        <v>10321</v>
      </c>
      <c r="I3329" s="184" t="s">
        <v>14323</v>
      </c>
      <c r="J3329" s="184" t="s">
        <v>14324</v>
      </c>
      <c r="K3329" s="184" t="s">
        <v>14325</v>
      </c>
      <c r="L3329" s="184" t="s">
        <v>514</v>
      </c>
    </row>
    <row r="3330" spans="1:12" x14ac:dyDescent="0.25">
      <c r="A3330" s="184" t="s">
        <v>14326</v>
      </c>
      <c r="B3330" s="184" t="s">
        <v>14327</v>
      </c>
      <c r="C3330" s="184" t="s">
        <v>74</v>
      </c>
      <c r="F3330" s="184" t="s">
        <v>3385</v>
      </c>
      <c r="G3330" s="185">
        <v>42830.94</v>
      </c>
      <c r="H3330" s="184" t="s">
        <v>514</v>
      </c>
      <c r="I3330" s="184" t="s">
        <v>14328</v>
      </c>
      <c r="J3330" s="184" t="s">
        <v>10371</v>
      </c>
      <c r="K3330" s="184" t="s">
        <v>14325</v>
      </c>
      <c r="L3330" s="184" t="s">
        <v>514</v>
      </c>
    </row>
    <row r="3331" spans="1:12" x14ac:dyDescent="0.25">
      <c r="A3331" s="184" t="s">
        <v>14329</v>
      </c>
      <c r="B3331" s="184" t="s">
        <v>14330</v>
      </c>
      <c r="C3331" s="184" t="s">
        <v>74</v>
      </c>
      <c r="F3331" s="184" t="s">
        <v>3385</v>
      </c>
      <c r="G3331" s="185">
        <v>57867.71</v>
      </c>
      <c r="H3331" s="184" t="s">
        <v>14331</v>
      </c>
      <c r="I3331" s="184" t="s">
        <v>14332</v>
      </c>
      <c r="J3331" s="184" t="s">
        <v>14333</v>
      </c>
      <c r="K3331" s="184" t="s">
        <v>2174</v>
      </c>
      <c r="L3331" s="184" t="s">
        <v>514</v>
      </c>
    </row>
    <row r="3332" spans="1:12" x14ac:dyDescent="0.25">
      <c r="A3332" s="184" t="s">
        <v>14334</v>
      </c>
      <c r="B3332" s="184" t="s">
        <v>14335</v>
      </c>
      <c r="C3332" s="184" t="s">
        <v>79</v>
      </c>
      <c r="F3332" s="184" t="s">
        <v>2987</v>
      </c>
      <c r="G3332" s="185">
        <v>46496.95</v>
      </c>
      <c r="H3332" s="184" t="s">
        <v>514</v>
      </c>
      <c r="I3332" s="184" t="s">
        <v>14336</v>
      </c>
      <c r="J3332" s="184" t="s">
        <v>14337</v>
      </c>
      <c r="K3332" s="184" t="s">
        <v>514</v>
      </c>
      <c r="L3332" s="184" t="s">
        <v>514</v>
      </c>
    </row>
    <row r="3333" spans="1:12" x14ac:dyDescent="0.25">
      <c r="A3333" s="184" t="s">
        <v>14338</v>
      </c>
      <c r="B3333" s="184" t="s">
        <v>14339</v>
      </c>
      <c r="C3333" s="184" t="s">
        <v>74</v>
      </c>
      <c r="F3333" s="184" t="s">
        <v>989</v>
      </c>
      <c r="G3333" s="185">
        <v>8662.66</v>
      </c>
      <c r="H3333" s="184" t="s">
        <v>514</v>
      </c>
      <c r="I3333" s="184" t="s">
        <v>14340</v>
      </c>
      <c r="J3333" s="184" t="s">
        <v>14341</v>
      </c>
      <c r="K3333" s="184" t="s">
        <v>10347</v>
      </c>
      <c r="L3333" s="184" t="s">
        <v>514</v>
      </c>
    </row>
    <row r="3334" spans="1:12" x14ac:dyDescent="0.25">
      <c r="A3334" s="184" t="s">
        <v>14342</v>
      </c>
      <c r="B3334" s="184" t="s">
        <v>14343</v>
      </c>
      <c r="C3334" s="184" t="s">
        <v>74</v>
      </c>
      <c r="F3334" s="184" t="s">
        <v>989</v>
      </c>
      <c r="G3334" s="185">
        <v>18296.77</v>
      </c>
      <c r="H3334" s="184" t="s">
        <v>514</v>
      </c>
      <c r="I3334" s="184" t="s">
        <v>14344</v>
      </c>
      <c r="J3334" s="184" t="s">
        <v>14345</v>
      </c>
      <c r="K3334" s="184" t="s">
        <v>514</v>
      </c>
      <c r="L3334" s="184" t="s">
        <v>514</v>
      </c>
    </row>
    <row r="3335" spans="1:12" x14ac:dyDescent="0.25">
      <c r="A3335" s="184" t="s">
        <v>14346</v>
      </c>
      <c r="B3335" s="184" t="s">
        <v>14347</v>
      </c>
      <c r="C3335" s="184" t="s">
        <v>74</v>
      </c>
      <c r="F3335" s="184" t="s">
        <v>989</v>
      </c>
      <c r="G3335" s="185">
        <v>18602.689999999999</v>
      </c>
      <c r="H3335" s="184" t="s">
        <v>514</v>
      </c>
      <c r="I3335" s="184" t="s">
        <v>14348</v>
      </c>
      <c r="J3335" s="184" t="s">
        <v>14349</v>
      </c>
      <c r="K3335" s="184" t="s">
        <v>514</v>
      </c>
      <c r="L3335" s="184" t="s">
        <v>514</v>
      </c>
    </row>
    <row r="3336" spans="1:12" x14ac:dyDescent="0.25">
      <c r="A3336" s="184" t="s">
        <v>14350</v>
      </c>
      <c r="B3336" s="184" t="s">
        <v>14351</v>
      </c>
      <c r="C3336" s="184" t="s">
        <v>74</v>
      </c>
      <c r="F3336" s="184" t="s">
        <v>989</v>
      </c>
      <c r="G3336" s="185">
        <v>16753.560000000001</v>
      </c>
      <c r="H3336" s="184" t="s">
        <v>514</v>
      </c>
      <c r="I3336" s="184" t="s">
        <v>14352</v>
      </c>
      <c r="J3336" s="184" t="s">
        <v>7305</v>
      </c>
      <c r="K3336" s="184" t="s">
        <v>514</v>
      </c>
      <c r="L3336" s="184" t="s">
        <v>514</v>
      </c>
    </row>
    <row r="3337" spans="1:12" x14ac:dyDescent="0.25">
      <c r="A3337" s="184" t="s">
        <v>14353</v>
      </c>
      <c r="B3337" s="184" t="s">
        <v>14354</v>
      </c>
      <c r="C3337" s="184" t="s">
        <v>74</v>
      </c>
      <c r="F3337" s="184" t="s">
        <v>528</v>
      </c>
      <c r="G3337" s="185">
        <v>42366.23</v>
      </c>
      <c r="H3337" s="184" t="s">
        <v>10321</v>
      </c>
      <c r="I3337" s="184" t="s">
        <v>14355</v>
      </c>
      <c r="J3337" s="184" t="s">
        <v>14356</v>
      </c>
      <c r="K3337" s="184" t="s">
        <v>8197</v>
      </c>
      <c r="L3337" s="184" t="s">
        <v>514</v>
      </c>
    </row>
    <row r="3338" spans="1:12" x14ac:dyDescent="0.25">
      <c r="A3338" s="184" t="s">
        <v>14357</v>
      </c>
      <c r="B3338" s="184" t="s">
        <v>14358</v>
      </c>
      <c r="C3338" s="184" t="s">
        <v>74</v>
      </c>
      <c r="F3338" s="184" t="s">
        <v>989</v>
      </c>
      <c r="G3338" s="185">
        <v>49178.89</v>
      </c>
      <c r="H3338" s="184" t="s">
        <v>514</v>
      </c>
      <c r="I3338" s="184" t="s">
        <v>14359</v>
      </c>
      <c r="J3338" s="184" t="s">
        <v>14360</v>
      </c>
      <c r="K3338" s="184" t="s">
        <v>514</v>
      </c>
      <c r="L3338" s="184" t="s">
        <v>514</v>
      </c>
    </row>
    <row r="3339" spans="1:12" x14ac:dyDescent="0.25">
      <c r="A3339" s="184" t="s">
        <v>14361</v>
      </c>
      <c r="B3339" s="184" t="s">
        <v>14362</v>
      </c>
      <c r="C3339" s="184" t="s">
        <v>74</v>
      </c>
      <c r="F3339" s="184" t="s">
        <v>1533</v>
      </c>
      <c r="G3339" s="185">
        <v>61315.69</v>
      </c>
      <c r="H3339" s="184" t="s">
        <v>514</v>
      </c>
      <c r="I3339" s="184" t="s">
        <v>4926</v>
      </c>
      <c r="J3339" s="184" t="s">
        <v>4927</v>
      </c>
      <c r="K3339" s="184" t="s">
        <v>4928</v>
      </c>
      <c r="L3339" s="184" t="s">
        <v>514</v>
      </c>
    </row>
    <row r="3340" spans="1:12" x14ac:dyDescent="0.25">
      <c r="A3340" s="184" t="s">
        <v>14363</v>
      </c>
      <c r="B3340" s="184" t="s">
        <v>14364</v>
      </c>
      <c r="C3340" s="184" t="s">
        <v>74</v>
      </c>
      <c r="F3340" s="184" t="s">
        <v>989</v>
      </c>
      <c r="G3340" s="185">
        <v>65382.29</v>
      </c>
      <c r="H3340" s="184" t="s">
        <v>514</v>
      </c>
      <c r="I3340" s="184" t="s">
        <v>14365</v>
      </c>
      <c r="J3340" s="184" t="s">
        <v>14366</v>
      </c>
      <c r="K3340" s="184" t="s">
        <v>14367</v>
      </c>
      <c r="L3340" s="184" t="s">
        <v>514</v>
      </c>
    </row>
    <row r="3341" spans="1:12" x14ac:dyDescent="0.25">
      <c r="A3341" s="184" t="s">
        <v>14368</v>
      </c>
      <c r="B3341" s="184" t="s">
        <v>14369</v>
      </c>
      <c r="C3341" s="184" t="s">
        <v>74</v>
      </c>
      <c r="F3341" s="184" t="s">
        <v>1533</v>
      </c>
      <c r="G3341" s="185">
        <v>130890.59</v>
      </c>
      <c r="H3341" s="184" t="s">
        <v>14370</v>
      </c>
      <c r="I3341" s="184" t="s">
        <v>14371</v>
      </c>
      <c r="J3341" s="184" t="s">
        <v>14372</v>
      </c>
      <c r="K3341" s="184" t="s">
        <v>14373</v>
      </c>
      <c r="L3341" s="184" t="s">
        <v>514</v>
      </c>
    </row>
    <row r="3342" spans="1:12" x14ac:dyDescent="0.25">
      <c r="A3342" s="184" t="s">
        <v>14374</v>
      </c>
      <c r="B3342" s="184" t="s">
        <v>14375</v>
      </c>
      <c r="C3342" s="184" t="s">
        <v>74</v>
      </c>
      <c r="F3342" s="184" t="s">
        <v>3385</v>
      </c>
      <c r="G3342" s="185">
        <v>40672.86</v>
      </c>
      <c r="H3342" s="184" t="s">
        <v>514</v>
      </c>
      <c r="I3342" s="184" t="s">
        <v>14376</v>
      </c>
      <c r="J3342" s="184" t="s">
        <v>14377</v>
      </c>
      <c r="K3342" s="184" t="s">
        <v>514</v>
      </c>
      <c r="L3342" s="184" t="s">
        <v>514</v>
      </c>
    </row>
    <row r="3343" spans="1:12" x14ac:dyDescent="0.25">
      <c r="A3343" s="184" t="s">
        <v>14378</v>
      </c>
      <c r="B3343" s="184" t="s">
        <v>14379</v>
      </c>
      <c r="C3343" s="184" t="s">
        <v>56</v>
      </c>
      <c r="F3343" s="184" t="s">
        <v>989</v>
      </c>
      <c r="G3343" s="185">
        <v>23744.86</v>
      </c>
      <c r="H3343" s="184" t="s">
        <v>514</v>
      </c>
      <c r="I3343" s="184" t="s">
        <v>14380</v>
      </c>
      <c r="J3343" s="184" t="s">
        <v>14381</v>
      </c>
      <c r="K3343" s="184" t="s">
        <v>2326</v>
      </c>
      <c r="L3343" s="184" t="s">
        <v>514</v>
      </c>
    </row>
    <row r="3344" spans="1:12" x14ac:dyDescent="0.25">
      <c r="A3344" s="184" t="s">
        <v>14382</v>
      </c>
      <c r="B3344" s="184" t="s">
        <v>14383</v>
      </c>
      <c r="C3344" s="184" t="s">
        <v>56</v>
      </c>
      <c r="F3344" s="184" t="s">
        <v>989</v>
      </c>
      <c r="G3344" s="185">
        <v>25537.88</v>
      </c>
      <c r="H3344" s="184" t="s">
        <v>514</v>
      </c>
      <c r="I3344" s="184" t="s">
        <v>14384</v>
      </c>
      <c r="J3344" s="184" t="s">
        <v>14385</v>
      </c>
      <c r="K3344" s="184" t="s">
        <v>13573</v>
      </c>
      <c r="L3344" s="184" t="s">
        <v>514</v>
      </c>
    </row>
    <row r="3345" spans="1:12" x14ac:dyDescent="0.25">
      <c r="A3345" s="184" t="s">
        <v>14386</v>
      </c>
      <c r="B3345" s="184" t="s">
        <v>14387</v>
      </c>
      <c r="C3345" s="184" t="s">
        <v>56</v>
      </c>
      <c r="F3345" s="184" t="s">
        <v>989</v>
      </c>
      <c r="G3345" s="185">
        <v>22796.61</v>
      </c>
      <c r="H3345" s="184" t="s">
        <v>514</v>
      </c>
      <c r="I3345" s="184" t="s">
        <v>14388</v>
      </c>
      <c r="J3345" s="184" t="s">
        <v>4819</v>
      </c>
      <c r="K3345" s="184" t="s">
        <v>514</v>
      </c>
      <c r="L3345" s="184" t="s">
        <v>514</v>
      </c>
    </row>
    <row r="3346" spans="1:12" x14ac:dyDescent="0.25">
      <c r="A3346" s="184" t="s">
        <v>14389</v>
      </c>
      <c r="B3346" s="184" t="s">
        <v>14390</v>
      </c>
      <c r="C3346" s="184" t="s">
        <v>56</v>
      </c>
      <c r="F3346" s="184" t="s">
        <v>989</v>
      </c>
      <c r="G3346" s="185">
        <v>18146.87</v>
      </c>
      <c r="H3346" s="184" t="s">
        <v>514</v>
      </c>
      <c r="I3346" s="184" t="s">
        <v>14391</v>
      </c>
      <c r="J3346" s="184" t="s">
        <v>14392</v>
      </c>
      <c r="K3346" s="184" t="s">
        <v>7652</v>
      </c>
      <c r="L3346" s="184" t="s">
        <v>514</v>
      </c>
    </row>
    <row r="3347" spans="1:12" x14ac:dyDescent="0.25">
      <c r="A3347" s="184" t="s">
        <v>14393</v>
      </c>
      <c r="B3347" s="184" t="s">
        <v>14394</v>
      </c>
      <c r="C3347" s="184" t="s">
        <v>74</v>
      </c>
      <c r="F3347" s="184" t="s">
        <v>929</v>
      </c>
      <c r="G3347" s="185">
        <v>18367.21</v>
      </c>
      <c r="H3347" s="184" t="s">
        <v>514</v>
      </c>
      <c r="I3347" s="184" t="s">
        <v>14395</v>
      </c>
      <c r="J3347" s="184" t="s">
        <v>14396</v>
      </c>
      <c r="K3347" s="184" t="s">
        <v>525</v>
      </c>
      <c r="L3347" s="184" t="s">
        <v>514</v>
      </c>
    </row>
    <row r="3348" spans="1:12" x14ac:dyDescent="0.25">
      <c r="A3348" s="184" t="s">
        <v>14397</v>
      </c>
      <c r="B3348" s="184" t="s">
        <v>14398</v>
      </c>
      <c r="C3348" s="184" t="s">
        <v>74</v>
      </c>
      <c r="F3348" s="184" t="s">
        <v>929</v>
      </c>
      <c r="G3348" s="185">
        <v>26101.34</v>
      </c>
      <c r="H3348" s="184" t="s">
        <v>514</v>
      </c>
      <c r="I3348" s="184" t="s">
        <v>14399</v>
      </c>
      <c r="J3348" s="184" t="s">
        <v>14400</v>
      </c>
      <c r="K3348" s="184" t="s">
        <v>5669</v>
      </c>
      <c r="L3348" s="184" t="s">
        <v>514</v>
      </c>
    </row>
    <row r="3349" spans="1:12" x14ac:dyDescent="0.25">
      <c r="A3349" s="184" t="s">
        <v>14401</v>
      </c>
      <c r="B3349" s="184" t="s">
        <v>14402</v>
      </c>
      <c r="C3349" s="184" t="s">
        <v>74</v>
      </c>
      <c r="F3349" s="184" t="s">
        <v>1533</v>
      </c>
      <c r="G3349" s="185">
        <v>52091.14</v>
      </c>
      <c r="H3349" s="184" t="s">
        <v>14403</v>
      </c>
      <c r="I3349" s="184" t="s">
        <v>14404</v>
      </c>
      <c r="J3349" s="184" t="s">
        <v>14405</v>
      </c>
      <c r="K3349" s="184" t="s">
        <v>14406</v>
      </c>
      <c r="L3349" s="184" t="s">
        <v>514</v>
      </c>
    </row>
    <row r="3350" spans="1:12" x14ac:dyDescent="0.25">
      <c r="A3350" s="184" t="s">
        <v>14407</v>
      </c>
      <c r="B3350" s="184" t="s">
        <v>14408</v>
      </c>
      <c r="C3350" s="184" t="s">
        <v>74</v>
      </c>
      <c r="F3350" s="184" t="s">
        <v>3344</v>
      </c>
      <c r="G3350" s="185">
        <v>42084.15</v>
      </c>
      <c r="H3350" s="184" t="s">
        <v>514</v>
      </c>
      <c r="I3350" s="184" t="s">
        <v>6764</v>
      </c>
      <c r="J3350" s="184" t="s">
        <v>11827</v>
      </c>
      <c r="K3350" s="184" t="s">
        <v>14409</v>
      </c>
      <c r="L3350" s="184" t="s">
        <v>514</v>
      </c>
    </row>
    <row r="3351" spans="1:12" x14ac:dyDescent="0.25">
      <c r="A3351" s="184" t="s">
        <v>14410</v>
      </c>
      <c r="B3351" s="184" t="s">
        <v>14411</v>
      </c>
      <c r="C3351" s="184" t="s">
        <v>74</v>
      </c>
      <c r="F3351" s="184" t="s">
        <v>3344</v>
      </c>
      <c r="G3351" s="185">
        <v>36924.19</v>
      </c>
      <c r="H3351" s="184" t="s">
        <v>514</v>
      </c>
      <c r="I3351" s="184" t="s">
        <v>14412</v>
      </c>
      <c r="J3351" s="184" t="s">
        <v>14413</v>
      </c>
      <c r="K3351" s="184" t="s">
        <v>14414</v>
      </c>
      <c r="L3351" s="184" t="s">
        <v>514</v>
      </c>
    </row>
    <row r="3352" spans="1:12" x14ac:dyDescent="0.25">
      <c r="A3352" s="184" t="s">
        <v>14415</v>
      </c>
      <c r="B3352" s="184" t="s">
        <v>14416</v>
      </c>
      <c r="C3352" s="184" t="s">
        <v>74</v>
      </c>
      <c r="F3352" s="184" t="s">
        <v>1533</v>
      </c>
      <c r="G3352" s="185">
        <v>151242.98000000001</v>
      </c>
      <c r="H3352" s="184" t="s">
        <v>14417</v>
      </c>
      <c r="I3352" s="184" t="s">
        <v>14418</v>
      </c>
      <c r="J3352" s="184" t="s">
        <v>14419</v>
      </c>
      <c r="K3352" s="184" t="s">
        <v>14420</v>
      </c>
      <c r="L3352" s="184" t="s">
        <v>514</v>
      </c>
    </row>
    <row r="3353" spans="1:12" x14ac:dyDescent="0.25">
      <c r="A3353" s="184" t="s">
        <v>14421</v>
      </c>
      <c r="B3353" s="184" t="s">
        <v>14422</v>
      </c>
      <c r="C3353" s="184" t="s">
        <v>74</v>
      </c>
      <c r="F3353" s="184" t="s">
        <v>989</v>
      </c>
      <c r="G3353" s="185">
        <v>15046.58</v>
      </c>
      <c r="H3353" s="184" t="s">
        <v>514</v>
      </c>
      <c r="I3353" s="184" t="s">
        <v>14423</v>
      </c>
      <c r="J3353" s="184" t="s">
        <v>4658</v>
      </c>
      <c r="K3353" s="184" t="s">
        <v>514</v>
      </c>
      <c r="L3353" s="184" t="s">
        <v>514</v>
      </c>
    </row>
    <row r="3354" spans="1:12" x14ac:dyDescent="0.25">
      <c r="A3354" s="184" t="s">
        <v>14424</v>
      </c>
      <c r="B3354" s="184" t="s">
        <v>14425</v>
      </c>
      <c r="C3354" s="184" t="s">
        <v>56</v>
      </c>
      <c r="F3354" s="184" t="s">
        <v>981</v>
      </c>
      <c r="G3354" s="185">
        <v>59634.96</v>
      </c>
      <c r="H3354" s="184" t="s">
        <v>514</v>
      </c>
      <c r="I3354" s="184" t="s">
        <v>14426</v>
      </c>
      <c r="J3354" s="184" t="s">
        <v>11106</v>
      </c>
      <c r="K3354" s="184" t="s">
        <v>14427</v>
      </c>
      <c r="L3354" s="184" t="s">
        <v>514</v>
      </c>
    </row>
    <row r="3355" spans="1:12" x14ac:dyDescent="0.25">
      <c r="A3355" s="184" t="s">
        <v>14428</v>
      </c>
      <c r="B3355" s="184" t="s">
        <v>14429</v>
      </c>
      <c r="C3355" s="184" t="s">
        <v>56</v>
      </c>
      <c r="F3355" s="184" t="s">
        <v>981</v>
      </c>
      <c r="G3355" s="185">
        <v>8930.06</v>
      </c>
      <c r="H3355" s="184" t="s">
        <v>10321</v>
      </c>
      <c r="I3355" s="184" t="s">
        <v>14430</v>
      </c>
      <c r="J3355" s="184" t="s">
        <v>3186</v>
      </c>
      <c r="K3355" s="184" t="s">
        <v>14431</v>
      </c>
      <c r="L3355" s="184" t="s">
        <v>514</v>
      </c>
    </row>
    <row r="3356" spans="1:12" x14ac:dyDescent="0.25">
      <c r="A3356" s="184" t="s">
        <v>14432</v>
      </c>
      <c r="B3356" s="184" t="s">
        <v>14433</v>
      </c>
      <c r="C3356" s="184" t="s">
        <v>74</v>
      </c>
      <c r="F3356" s="184" t="s">
        <v>1533</v>
      </c>
      <c r="G3356" s="185">
        <v>52091.14</v>
      </c>
      <c r="H3356" s="184" t="s">
        <v>14403</v>
      </c>
      <c r="I3356" s="184" t="s">
        <v>14404</v>
      </c>
      <c r="J3356" s="184" t="s">
        <v>14405</v>
      </c>
      <c r="K3356" s="184" t="s">
        <v>14406</v>
      </c>
      <c r="L3356" s="184" t="s">
        <v>514</v>
      </c>
    </row>
    <row r="3357" spans="1:12" x14ac:dyDescent="0.25">
      <c r="A3357" s="184" t="s">
        <v>14434</v>
      </c>
      <c r="B3357" s="184" t="s">
        <v>14435</v>
      </c>
      <c r="C3357" s="184" t="s">
        <v>79</v>
      </c>
      <c r="F3357" s="184" t="s">
        <v>3385</v>
      </c>
      <c r="G3357" s="185">
        <v>32950.32</v>
      </c>
      <c r="H3357" s="184" t="s">
        <v>514</v>
      </c>
      <c r="I3357" s="184" t="s">
        <v>14436</v>
      </c>
      <c r="J3357" s="184" t="s">
        <v>14437</v>
      </c>
      <c r="K3357" s="184" t="s">
        <v>8197</v>
      </c>
      <c r="L3357" s="184" t="s">
        <v>514</v>
      </c>
    </row>
    <row r="3358" spans="1:12" x14ac:dyDescent="0.25">
      <c r="A3358" s="184" t="s">
        <v>14438</v>
      </c>
      <c r="B3358" s="184" t="s">
        <v>14439</v>
      </c>
      <c r="C3358" s="184" t="s">
        <v>56</v>
      </c>
      <c r="F3358" s="184" t="s">
        <v>989</v>
      </c>
      <c r="G3358" s="185">
        <v>182126.6</v>
      </c>
      <c r="H3358" s="184" t="s">
        <v>14440</v>
      </c>
      <c r="I3358" s="184" t="s">
        <v>14441</v>
      </c>
      <c r="J3358" s="184" t="s">
        <v>14442</v>
      </c>
      <c r="K3358" s="184" t="s">
        <v>932</v>
      </c>
      <c r="L3358" s="184" t="s">
        <v>14443</v>
      </c>
    </row>
    <row r="3359" spans="1:12" x14ac:dyDescent="0.25">
      <c r="A3359" s="184" t="s">
        <v>14444</v>
      </c>
      <c r="B3359" s="184" t="s">
        <v>14445</v>
      </c>
      <c r="C3359" s="184" t="s">
        <v>56</v>
      </c>
      <c r="F3359" s="184" t="s">
        <v>989</v>
      </c>
      <c r="G3359" s="185">
        <v>357511.86</v>
      </c>
      <c r="H3359" s="184" t="s">
        <v>14446</v>
      </c>
      <c r="I3359" s="184" t="s">
        <v>14447</v>
      </c>
      <c r="J3359" s="184" t="s">
        <v>14448</v>
      </c>
      <c r="K3359" s="184" t="s">
        <v>2036</v>
      </c>
      <c r="L3359" s="184" t="s">
        <v>14449</v>
      </c>
    </row>
    <row r="3360" spans="1:12" x14ac:dyDescent="0.25">
      <c r="A3360" s="184" t="s">
        <v>14450</v>
      </c>
      <c r="B3360" s="184" t="s">
        <v>14451</v>
      </c>
      <c r="C3360" s="184" t="s">
        <v>56</v>
      </c>
      <c r="F3360" s="184" t="s">
        <v>989</v>
      </c>
      <c r="G3360" s="185">
        <v>114499.77</v>
      </c>
      <c r="H3360" s="184" t="s">
        <v>514</v>
      </c>
      <c r="I3360" s="184" t="s">
        <v>14452</v>
      </c>
      <c r="J3360" s="184" t="s">
        <v>14453</v>
      </c>
      <c r="K3360" s="184" t="s">
        <v>5728</v>
      </c>
      <c r="L3360" s="184" t="s">
        <v>514</v>
      </c>
    </row>
    <row r="3361" spans="1:12" x14ac:dyDescent="0.25">
      <c r="A3361" s="184" t="s">
        <v>14454</v>
      </c>
      <c r="B3361" s="184" t="s">
        <v>14455</v>
      </c>
      <c r="C3361" s="184" t="s">
        <v>56</v>
      </c>
      <c r="F3361" s="184" t="s">
        <v>989</v>
      </c>
      <c r="G3361" s="185">
        <v>21909.56</v>
      </c>
      <c r="H3361" s="184" t="s">
        <v>514</v>
      </c>
      <c r="I3361" s="184" t="s">
        <v>14456</v>
      </c>
      <c r="J3361" s="184" t="s">
        <v>14457</v>
      </c>
      <c r="K3361" s="184" t="s">
        <v>14458</v>
      </c>
      <c r="L3361" s="184" t="s">
        <v>514</v>
      </c>
    </row>
    <row r="3362" spans="1:12" x14ac:dyDescent="0.25">
      <c r="A3362" s="184" t="s">
        <v>14459</v>
      </c>
      <c r="B3362" s="184" t="s">
        <v>14460</v>
      </c>
      <c r="C3362" s="184" t="s">
        <v>56</v>
      </c>
      <c r="F3362" s="184" t="s">
        <v>989</v>
      </c>
      <c r="G3362" s="185">
        <v>23217.65</v>
      </c>
      <c r="H3362" s="184" t="s">
        <v>14461</v>
      </c>
      <c r="I3362" s="184" t="s">
        <v>14462</v>
      </c>
      <c r="J3362" s="184" t="s">
        <v>14463</v>
      </c>
      <c r="K3362" s="184" t="s">
        <v>14464</v>
      </c>
      <c r="L3362" s="184" t="s">
        <v>514</v>
      </c>
    </row>
    <row r="3363" spans="1:12" x14ac:dyDescent="0.25">
      <c r="A3363" s="184" t="s">
        <v>14465</v>
      </c>
      <c r="B3363" s="184" t="s">
        <v>14466</v>
      </c>
      <c r="C3363" s="184" t="s">
        <v>56</v>
      </c>
      <c r="F3363" s="184" t="s">
        <v>989</v>
      </c>
      <c r="G3363" s="185">
        <v>65009.42</v>
      </c>
      <c r="H3363" s="184" t="s">
        <v>14467</v>
      </c>
      <c r="I3363" s="184" t="s">
        <v>14468</v>
      </c>
      <c r="J3363" s="184" t="s">
        <v>14469</v>
      </c>
      <c r="K3363" s="184" t="s">
        <v>14470</v>
      </c>
      <c r="L3363" s="184" t="s">
        <v>514</v>
      </c>
    </row>
    <row r="3364" spans="1:12" x14ac:dyDescent="0.25">
      <c r="A3364" s="184" t="s">
        <v>14471</v>
      </c>
      <c r="B3364" s="184" t="s">
        <v>14472</v>
      </c>
      <c r="C3364" s="184" t="s">
        <v>79</v>
      </c>
      <c r="F3364" s="184" t="s">
        <v>989</v>
      </c>
      <c r="G3364" s="185">
        <v>18574.12</v>
      </c>
      <c r="H3364" s="184" t="s">
        <v>14473</v>
      </c>
      <c r="I3364" s="184" t="s">
        <v>14474</v>
      </c>
      <c r="J3364" s="184" t="s">
        <v>14475</v>
      </c>
      <c r="K3364" s="184" t="s">
        <v>14406</v>
      </c>
      <c r="L3364" s="184" t="s">
        <v>514</v>
      </c>
    </row>
    <row r="3365" spans="1:12" x14ac:dyDescent="0.25">
      <c r="A3365" s="184" t="s">
        <v>14476</v>
      </c>
      <c r="B3365" s="184" t="s">
        <v>14477</v>
      </c>
      <c r="C3365" s="184" t="s">
        <v>74</v>
      </c>
      <c r="F3365" s="184" t="s">
        <v>989</v>
      </c>
      <c r="G3365" s="185">
        <v>52526.400000000001</v>
      </c>
      <c r="H3365" s="184" t="s">
        <v>14478</v>
      </c>
      <c r="I3365" s="184" t="s">
        <v>14479</v>
      </c>
      <c r="J3365" s="184" t="s">
        <v>13627</v>
      </c>
      <c r="K3365" s="184" t="s">
        <v>14480</v>
      </c>
      <c r="L3365" s="184" t="s">
        <v>514</v>
      </c>
    </row>
    <row r="3366" spans="1:12" x14ac:dyDescent="0.25">
      <c r="A3366" s="184" t="s">
        <v>14481</v>
      </c>
      <c r="B3366" s="184" t="s">
        <v>14482</v>
      </c>
      <c r="C3366" s="184" t="s">
        <v>79</v>
      </c>
      <c r="F3366" s="184" t="s">
        <v>3385</v>
      </c>
      <c r="G3366" s="185">
        <v>112722.37</v>
      </c>
      <c r="H3366" s="184" t="s">
        <v>514</v>
      </c>
      <c r="I3366" s="184" t="s">
        <v>14483</v>
      </c>
      <c r="J3366" s="184" t="s">
        <v>14484</v>
      </c>
      <c r="K3366" s="184" t="s">
        <v>11024</v>
      </c>
      <c r="L3366" s="184" t="s">
        <v>514</v>
      </c>
    </row>
    <row r="3367" spans="1:12" x14ac:dyDescent="0.25">
      <c r="A3367" s="184" t="s">
        <v>14485</v>
      </c>
      <c r="B3367" s="184" t="s">
        <v>14486</v>
      </c>
      <c r="C3367" s="184" t="s">
        <v>74</v>
      </c>
      <c r="F3367" s="184" t="s">
        <v>1544</v>
      </c>
      <c r="G3367" s="185">
        <v>103179.69</v>
      </c>
      <c r="H3367" s="184" t="s">
        <v>514</v>
      </c>
      <c r="I3367" s="184" t="s">
        <v>14487</v>
      </c>
      <c r="J3367" s="184" t="s">
        <v>13300</v>
      </c>
      <c r="K3367" s="184" t="s">
        <v>14488</v>
      </c>
      <c r="L3367" s="184" t="s">
        <v>514</v>
      </c>
    </row>
    <row r="3368" spans="1:12" x14ac:dyDescent="0.25">
      <c r="A3368" s="184" t="s">
        <v>14489</v>
      </c>
      <c r="B3368" s="184" t="s">
        <v>14490</v>
      </c>
      <c r="C3368" s="184" t="s">
        <v>79</v>
      </c>
      <c r="F3368" s="184" t="s">
        <v>2194</v>
      </c>
      <c r="G3368" s="185">
        <v>104097.94</v>
      </c>
      <c r="H3368" s="184" t="s">
        <v>14491</v>
      </c>
      <c r="I3368" s="184" t="s">
        <v>14492</v>
      </c>
      <c r="J3368" s="184" t="s">
        <v>14493</v>
      </c>
      <c r="K3368" s="184" t="s">
        <v>14211</v>
      </c>
      <c r="L3368" s="184" t="s">
        <v>514</v>
      </c>
    </row>
    <row r="3369" spans="1:12" x14ac:dyDescent="0.25">
      <c r="A3369" s="184" t="s">
        <v>14494</v>
      </c>
      <c r="B3369" s="184" t="s">
        <v>14495</v>
      </c>
      <c r="C3369" s="184" t="s">
        <v>79</v>
      </c>
      <c r="F3369" s="184" t="s">
        <v>3344</v>
      </c>
      <c r="G3369" s="185">
        <v>71055.320000000007</v>
      </c>
      <c r="H3369" s="184" t="s">
        <v>514</v>
      </c>
      <c r="I3369" s="184" t="s">
        <v>14496</v>
      </c>
      <c r="J3369" s="184" t="s">
        <v>14497</v>
      </c>
      <c r="K3369" s="184" t="s">
        <v>13524</v>
      </c>
      <c r="L3369" s="184" t="s">
        <v>514</v>
      </c>
    </row>
    <row r="3370" spans="1:12" x14ac:dyDescent="0.25">
      <c r="A3370" s="184" t="s">
        <v>14498</v>
      </c>
      <c r="B3370" s="184" t="s">
        <v>14499</v>
      </c>
      <c r="C3370" s="184" t="s">
        <v>79</v>
      </c>
      <c r="F3370" s="184" t="s">
        <v>2713</v>
      </c>
      <c r="G3370" s="185">
        <v>35613.29</v>
      </c>
      <c r="H3370" s="184" t="s">
        <v>14500</v>
      </c>
      <c r="I3370" s="184" t="s">
        <v>14501</v>
      </c>
      <c r="J3370" s="184" t="s">
        <v>14502</v>
      </c>
      <c r="K3370" s="184" t="s">
        <v>2174</v>
      </c>
      <c r="L3370" s="184" t="s">
        <v>514</v>
      </c>
    </row>
    <row r="3371" spans="1:12" x14ac:dyDescent="0.25">
      <c r="A3371" s="184" t="s">
        <v>14503</v>
      </c>
      <c r="B3371" s="184" t="s">
        <v>14504</v>
      </c>
      <c r="C3371" s="184" t="s">
        <v>79</v>
      </c>
      <c r="F3371" s="184" t="s">
        <v>3344</v>
      </c>
      <c r="G3371" s="185">
        <v>88703.16</v>
      </c>
      <c r="H3371" s="184" t="s">
        <v>514</v>
      </c>
      <c r="I3371" s="184" t="s">
        <v>14505</v>
      </c>
      <c r="J3371" s="184" t="s">
        <v>12346</v>
      </c>
      <c r="K3371" s="184" t="s">
        <v>14506</v>
      </c>
      <c r="L3371" s="184" t="s">
        <v>514</v>
      </c>
    </row>
    <row r="3372" spans="1:12" x14ac:dyDescent="0.25">
      <c r="A3372" s="184" t="s">
        <v>14507</v>
      </c>
      <c r="B3372" s="184" t="s">
        <v>14508</v>
      </c>
      <c r="C3372" s="184" t="s">
        <v>74</v>
      </c>
      <c r="F3372" s="184" t="s">
        <v>989</v>
      </c>
      <c r="G3372" s="185">
        <v>208808.68</v>
      </c>
      <c r="H3372" s="184" t="s">
        <v>514</v>
      </c>
      <c r="I3372" s="184" t="s">
        <v>9212</v>
      </c>
      <c r="J3372" s="184" t="s">
        <v>14509</v>
      </c>
      <c r="K3372" s="184" t="s">
        <v>14510</v>
      </c>
      <c r="L3372" s="184" t="s">
        <v>514</v>
      </c>
    </row>
    <row r="3373" spans="1:12" x14ac:dyDescent="0.25">
      <c r="A3373" s="184" t="s">
        <v>14511</v>
      </c>
      <c r="B3373" s="184" t="s">
        <v>14512</v>
      </c>
      <c r="C3373" s="184" t="s">
        <v>56</v>
      </c>
      <c r="F3373" s="184" t="s">
        <v>3385</v>
      </c>
      <c r="G3373" s="185">
        <v>6518.68</v>
      </c>
      <c r="H3373" s="184" t="s">
        <v>514</v>
      </c>
      <c r="I3373" s="184" t="s">
        <v>14513</v>
      </c>
      <c r="J3373" s="184" t="s">
        <v>811</v>
      </c>
      <c r="K3373" s="184" t="s">
        <v>514</v>
      </c>
      <c r="L3373" s="184" t="s">
        <v>514</v>
      </c>
    </row>
    <row r="3374" spans="1:12" x14ac:dyDescent="0.25">
      <c r="A3374" s="184" t="s">
        <v>14514</v>
      </c>
      <c r="B3374" s="184" t="s">
        <v>14515</v>
      </c>
      <c r="C3374" s="184" t="s">
        <v>74</v>
      </c>
      <c r="F3374" s="184" t="s">
        <v>3385</v>
      </c>
      <c r="G3374" s="185">
        <v>36150.51</v>
      </c>
      <c r="H3374" s="184" t="s">
        <v>514</v>
      </c>
      <c r="I3374" s="184" t="s">
        <v>13176</v>
      </c>
      <c r="J3374" s="184" t="s">
        <v>11102</v>
      </c>
      <c r="K3374" s="184" t="s">
        <v>14516</v>
      </c>
      <c r="L3374" s="184" t="s">
        <v>514</v>
      </c>
    </row>
    <row r="3375" spans="1:12" x14ac:dyDescent="0.25">
      <c r="A3375" s="184" t="s">
        <v>14517</v>
      </c>
      <c r="B3375" s="184" t="s">
        <v>14518</v>
      </c>
      <c r="C3375" s="184" t="s">
        <v>74</v>
      </c>
      <c r="F3375" s="184" t="s">
        <v>528</v>
      </c>
      <c r="G3375" s="185">
        <v>7544.02</v>
      </c>
      <c r="H3375" s="184" t="s">
        <v>514</v>
      </c>
      <c r="I3375" s="184" t="s">
        <v>14519</v>
      </c>
      <c r="J3375" s="184" t="s">
        <v>14520</v>
      </c>
      <c r="K3375" s="184" t="s">
        <v>514</v>
      </c>
      <c r="L3375" s="184" t="s">
        <v>514</v>
      </c>
    </row>
    <row r="3376" spans="1:12" x14ac:dyDescent="0.25">
      <c r="A3376" s="184" t="s">
        <v>14521</v>
      </c>
      <c r="B3376" s="184" t="s">
        <v>14522</v>
      </c>
      <c r="C3376" s="184" t="s">
        <v>74</v>
      </c>
      <c r="F3376" s="184" t="s">
        <v>2166</v>
      </c>
      <c r="G3376" s="185">
        <v>6256.28</v>
      </c>
      <c r="H3376" s="184" t="s">
        <v>14523</v>
      </c>
      <c r="I3376" s="184" t="s">
        <v>14524</v>
      </c>
      <c r="J3376" s="184" t="s">
        <v>14525</v>
      </c>
      <c r="K3376" s="184" t="s">
        <v>514</v>
      </c>
      <c r="L3376" s="184" t="s">
        <v>514</v>
      </c>
    </row>
    <row r="3377" spans="1:12" x14ac:dyDescent="0.25">
      <c r="A3377" s="184" t="s">
        <v>14526</v>
      </c>
      <c r="B3377" s="184" t="s">
        <v>14527</v>
      </c>
      <c r="C3377" s="184" t="s">
        <v>56</v>
      </c>
      <c r="F3377" s="184" t="s">
        <v>767</v>
      </c>
      <c r="G3377" s="185">
        <v>6861.79</v>
      </c>
      <c r="H3377" s="184" t="s">
        <v>14528</v>
      </c>
      <c r="I3377" s="184" t="s">
        <v>14529</v>
      </c>
      <c r="J3377" s="184" t="s">
        <v>14530</v>
      </c>
      <c r="K3377" s="184" t="s">
        <v>7198</v>
      </c>
      <c r="L3377" s="184" t="s">
        <v>514</v>
      </c>
    </row>
    <row r="3378" spans="1:12" x14ac:dyDescent="0.25">
      <c r="A3378" s="184" t="s">
        <v>14531</v>
      </c>
      <c r="B3378" s="184" t="s">
        <v>14532</v>
      </c>
      <c r="C3378" s="184" t="s">
        <v>74</v>
      </c>
      <c r="F3378" s="184" t="s">
        <v>2166</v>
      </c>
      <c r="G3378" s="185">
        <v>4973.6499999999996</v>
      </c>
      <c r="H3378" s="184" t="s">
        <v>10321</v>
      </c>
      <c r="I3378" s="184" t="s">
        <v>14533</v>
      </c>
      <c r="J3378" s="184" t="s">
        <v>14534</v>
      </c>
      <c r="K3378" s="184" t="s">
        <v>514</v>
      </c>
      <c r="L3378" s="184" t="s">
        <v>514</v>
      </c>
    </row>
    <row r="3379" spans="1:12" x14ac:dyDescent="0.25">
      <c r="A3379" s="184" t="s">
        <v>14535</v>
      </c>
      <c r="B3379" s="184" t="s">
        <v>14536</v>
      </c>
      <c r="C3379" s="184" t="s">
        <v>74</v>
      </c>
      <c r="F3379" s="184" t="s">
        <v>736</v>
      </c>
      <c r="G3379" s="185">
        <v>45235.23</v>
      </c>
      <c r="H3379" s="184" t="s">
        <v>514</v>
      </c>
      <c r="I3379" s="184" t="s">
        <v>14537</v>
      </c>
      <c r="J3379" s="184" t="s">
        <v>14538</v>
      </c>
      <c r="K3379" s="184" t="s">
        <v>2071</v>
      </c>
      <c r="L3379" s="184" t="s">
        <v>514</v>
      </c>
    </row>
    <row r="3380" spans="1:12" x14ac:dyDescent="0.25">
      <c r="A3380" s="184" t="s">
        <v>14539</v>
      </c>
      <c r="B3380" s="184" t="s">
        <v>14540</v>
      </c>
      <c r="C3380" s="184" t="s">
        <v>74</v>
      </c>
      <c r="F3380" s="184" t="s">
        <v>736</v>
      </c>
      <c r="G3380" s="185">
        <v>258702.49</v>
      </c>
      <c r="H3380" s="184" t="s">
        <v>514</v>
      </c>
      <c r="I3380" s="184" t="s">
        <v>14541</v>
      </c>
      <c r="J3380" s="184" t="s">
        <v>4761</v>
      </c>
      <c r="K3380" s="184" t="s">
        <v>5432</v>
      </c>
      <c r="L3380" s="184" t="s">
        <v>514</v>
      </c>
    </row>
    <row r="3381" spans="1:12" x14ac:dyDescent="0.25">
      <c r="A3381" s="184" t="s">
        <v>14542</v>
      </c>
      <c r="B3381" s="184" t="s">
        <v>14543</v>
      </c>
      <c r="C3381" s="184" t="s">
        <v>79</v>
      </c>
      <c r="F3381" s="184" t="s">
        <v>2166</v>
      </c>
      <c r="G3381" s="185">
        <v>10727.66</v>
      </c>
      <c r="H3381" s="184" t="s">
        <v>514</v>
      </c>
      <c r="I3381" s="184" t="s">
        <v>14544</v>
      </c>
      <c r="J3381" s="184" t="s">
        <v>2946</v>
      </c>
      <c r="K3381" s="184" t="s">
        <v>514</v>
      </c>
      <c r="L3381" s="184" t="s">
        <v>514</v>
      </c>
    </row>
    <row r="3382" spans="1:12" x14ac:dyDescent="0.25">
      <c r="A3382" s="184" t="s">
        <v>14545</v>
      </c>
      <c r="B3382" s="184" t="s">
        <v>14546</v>
      </c>
      <c r="C3382" s="184" t="s">
        <v>74</v>
      </c>
      <c r="F3382" s="184" t="s">
        <v>1533</v>
      </c>
      <c r="G3382" s="185">
        <v>51853.120000000003</v>
      </c>
      <c r="H3382" s="184" t="s">
        <v>514</v>
      </c>
      <c r="I3382" s="184" t="s">
        <v>1220</v>
      </c>
      <c r="J3382" s="184" t="s">
        <v>3412</v>
      </c>
      <c r="K3382" s="184" t="s">
        <v>514</v>
      </c>
      <c r="L3382" s="184" t="s">
        <v>514</v>
      </c>
    </row>
    <row r="3383" spans="1:12" x14ac:dyDescent="0.25">
      <c r="A3383" s="184" t="s">
        <v>14547</v>
      </c>
      <c r="B3383" s="184" t="s">
        <v>14548</v>
      </c>
      <c r="C3383" s="184" t="s">
        <v>74</v>
      </c>
      <c r="F3383" s="184" t="s">
        <v>1533</v>
      </c>
      <c r="G3383" s="185">
        <v>104941.55</v>
      </c>
      <c r="H3383" s="184" t="s">
        <v>14549</v>
      </c>
      <c r="I3383" s="184" t="s">
        <v>14550</v>
      </c>
      <c r="J3383" s="184" t="s">
        <v>14551</v>
      </c>
      <c r="K3383" s="184" t="s">
        <v>2109</v>
      </c>
      <c r="L3383" s="184" t="s">
        <v>514</v>
      </c>
    </row>
    <row r="3384" spans="1:12" x14ac:dyDescent="0.25">
      <c r="A3384" s="184" t="s">
        <v>14552</v>
      </c>
      <c r="B3384" s="184" t="s">
        <v>14553</v>
      </c>
      <c r="C3384" s="184" t="s">
        <v>79</v>
      </c>
      <c r="F3384" s="184" t="s">
        <v>528</v>
      </c>
      <c r="G3384" s="185">
        <v>37868.400000000001</v>
      </c>
      <c r="H3384" s="184" t="s">
        <v>514</v>
      </c>
      <c r="I3384" s="184" t="s">
        <v>14554</v>
      </c>
      <c r="J3384" s="184" t="s">
        <v>14555</v>
      </c>
      <c r="K3384" s="184" t="s">
        <v>514</v>
      </c>
      <c r="L3384" s="184" t="s">
        <v>514</v>
      </c>
    </row>
    <row r="3385" spans="1:12" x14ac:dyDescent="0.25">
      <c r="A3385" s="184" t="s">
        <v>14556</v>
      </c>
      <c r="B3385" s="184" t="s">
        <v>14557</v>
      </c>
      <c r="C3385" s="184" t="s">
        <v>74</v>
      </c>
      <c r="F3385" s="184" t="s">
        <v>736</v>
      </c>
      <c r="G3385" s="185">
        <v>10416.870000000001</v>
      </c>
      <c r="H3385" s="184" t="s">
        <v>514</v>
      </c>
      <c r="I3385" s="184" t="s">
        <v>2945</v>
      </c>
      <c r="J3385" s="184" t="s">
        <v>2946</v>
      </c>
      <c r="K3385" s="184" t="s">
        <v>10347</v>
      </c>
      <c r="L3385" s="184" t="s">
        <v>514</v>
      </c>
    </row>
    <row r="3386" spans="1:12" x14ac:dyDescent="0.25">
      <c r="A3386" s="184" t="s">
        <v>14558</v>
      </c>
      <c r="B3386" s="184" t="s">
        <v>14559</v>
      </c>
      <c r="C3386" s="184" t="s">
        <v>74</v>
      </c>
      <c r="F3386" s="184" t="s">
        <v>929</v>
      </c>
      <c r="G3386" s="185">
        <v>37555.74</v>
      </c>
      <c r="H3386" s="184" t="s">
        <v>514</v>
      </c>
      <c r="I3386" s="184" t="s">
        <v>14560</v>
      </c>
      <c r="J3386" s="184" t="s">
        <v>14561</v>
      </c>
      <c r="K3386" s="184" t="s">
        <v>2071</v>
      </c>
      <c r="L3386" s="184" t="s">
        <v>514</v>
      </c>
    </row>
    <row r="3387" spans="1:12" x14ac:dyDescent="0.25">
      <c r="A3387" s="184" t="s">
        <v>14562</v>
      </c>
      <c r="B3387" s="184" t="s">
        <v>14563</v>
      </c>
      <c r="C3387" s="184" t="s">
        <v>4499</v>
      </c>
      <c r="F3387" s="184" t="s">
        <v>989</v>
      </c>
      <c r="G3387" s="185">
        <v>73316.62</v>
      </c>
      <c r="H3387" s="184" t="s">
        <v>514</v>
      </c>
      <c r="I3387" s="184" t="s">
        <v>14564</v>
      </c>
      <c r="J3387" s="184" t="s">
        <v>12346</v>
      </c>
      <c r="K3387" s="184" t="s">
        <v>537</v>
      </c>
      <c r="L3387" s="184" t="s">
        <v>514</v>
      </c>
    </row>
    <row r="3388" spans="1:12" x14ac:dyDescent="0.25">
      <c r="A3388" s="184" t="s">
        <v>14565</v>
      </c>
      <c r="B3388" s="184" t="s">
        <v>14566</v>
      </c>
      <c r="C3388" s="184" t="s">
        <v>74</v>
      </c>
      <c r="F3388" s="184" t="s">
        <v>2166</v>
      </c>
      <c r="G3388" s="185">
        <v>51853.120000000003</v>
      </c>
      <c r="H3388" s="184" t="s">
        <v>514</v>
      </c>
      <c r="I3388" s="184" t="s">
        <v>1220</v>
      </c>
      <c r="J3388" s="184" t="s">
        <v>3412</v>
      </c>
      <c r="K3388" s="184" t="s">
        <v>514</v>
      </c>
      <c r="L3388" s="184" t="s">
        <v>514</v>
      </c>
    </row>
    <row r="3389" spans="1:12" x14ac:dyDescent="0.25">
      <c r="A3389" s="184" t="s">
        <v>14567</v>
      </c>
      <c r="B3389" s="184" t="s">
        <v>14568</v>
      </c>
      <c r="C3389" s="184" t="s">
        <v>79</v>
      </c>
      <c r="F3389" s="184" t="s">
        <v>2166</v>
      </c>
      <c r="G3389" s="185">
        <v>11924.48</v>
      </c>
      <c r="H3389" s="184" t="s">
        <v>14569</v>
      </c>
      <c r="I3389" s="184" t="s">
        <v>14570</v>
      </c>
      <c r="J3389" s="184" t="s">
        <v>14571</v>
      </c>
      <c r="K3389" s="184" t="s">
        <v>514</v>
      </c>
      <c r="L3389" s="184" t="s">
        <v>514</v>
      </c>
    </row>
    <row r="3390" spans="1:12" x14ac:dyDescent="0.25">
      <c r="A3390" s="184" t="s">
        <v>14572</v>
      </c>
      <c r="B3390" s="184" t="s">
        <v>14573</v>
      </c>
      <c r="C3390" s="184" t="s">
        <v>74</v>
      </c>
      <c r="F3390" s="184" t="s">
        <v>826</v>
      </c>
      <c r="G3390" s="185">
        <v>37882.129999999997</v>
      </c>
      <c r="H3390" s="184" t="s">
        <v>514</v>
      </c>
      <c r="I3390" s="184" t="s">
        <v>14574</v>
      </c>
      <c r="J3390" s="184" t="s">
        <v>13627</v>
      </c>
      <c r="K3390" s="184" t="s">
        <v>14325</v>
      </c>
      <c r="L3390" s="184" t="s">
        <v>514</v>
      </c>
    </row>
    <row r="3391" spans="1:12" x14ac:dyDescent="0.25">
      <c r="A3391" s="184" t="s">
        <v>14575</v>
      </c>
      <c r="B3391" s="184" t="s">
        <v>14576</v>
      </c>
      <c r="C3391" s="184" t="s">
        <v>74</v>
      </c>
      <c r="F3391" s="184" t="s">
        <v>1533</v>
      </c>
      <c r="G3391" s="185">
        <v>88208.59</v>
      </c>
      <c r="H3391" s="184" t="s">
        <v>14577</v>
      </c>
      <c r="I3391" s="184" t="s">
        <v>14578</v>
      </c>
      <c r="J3391" s="184" t="s">
        <v>14579</v>
      </c>
      <c r="K3391" s="184" t="s">
        <v>2109</v>
      </c>
      <c r="L3391" s="184" t="s">
        <v>514</v>
      </c>
    </row>
    <row r="3392" spans="1:12" x14ac:dyDescent="0.25">
      <c r="A3392" s="184" t="s">
        <v>14580</v>
      </c>
      <c r="B3392" s="184" t="s">
        <v>14581</v>
      </c>
      <c r="C3392" s="184" t="s">
        <v>74</v>
      </c>
      <c r="F3392" s="184" t="s">
        <v>2296</v>
      </c>
      <c r="G3392" s="185">
        <v>27160.5</v>
      </c>
      <c r="H3392" s="184" t="s">
        <v>514</v>
      </c>
      <c r="I3392" s="184" t="s">
        <v>14582</v>
      </c>
      <c r="J3392" s="184" t="s">
        <v>14583</v>
      </c>
      <c r="K3392" s="184" t="s">
        <v>514</v>
      </c>
      <c r="L3392" s="184" t="s">
        <v>514</v>
      </c>
    </row>
    <row r="3393" spans="1:12" x14ac:dyDescent="0.25">
      <c r="A3393" s="184" t="s">
        <v>14584</v>
      </c>
      <c r="B3393" s="184" t="s">
        <v>14585</v>
      </c>
      <c r="C3393" s="184" t="s">
        <v>74</v>
      </c>
      <c r="F3393" s="184" t="s">
        <v>2296</v>
      </c>
      <c r="G3393" s="185">
        <v>23576.83</v>
      </c>
      <c r="H3393" s="184" t="s">
        <v>514</v>
      </c>
      <c r="I3393" s="184" t="s">
        <v>14586</v>
      </c>
      <c r="J3393" s="184" t="s">
        <v>13764</v>
      </c>
      <c r="K3393" s="184" t="s">
        <v>514</v>
      </c>
      <c r="L3393" s="184" t="s">
        <v>514</v>
      </c>
    </row>
    <row r="3394" spans="1:12" x14ac:dyDescent="0.25">
      <c r="A3394" s="184" t="s">
        <v>14587</v>
      </c>
      <c r="B3394" s="184" t="s">
        <v>14588</v>
      </c>
      <c r="C3394" s="184" t="s">
        <v>74</v>
      </c>
      <c r="F3394" s="184" t="s">
        <v>2166</v>
      </c>
      <c r="G3394" s="185">
        <v>265163.86</v>
      </c>
      <c r="H3394" s="184" t="s">
        <v>14589</v>
      </c>
      <c r="I3394" s="184" t="s">
        <v>14590</v>
      </c>
      <c r="J3394" s="184" t="s">
        <v>6685</v>
      </c>
      <c r="K3394" s="184" t="s">
        <v>5674</v>
      </c>
      <c r="L3394" s="184" t="s">
        <v>514</v>
      </c>
    </row>
    <row r="3395" spans="1:12" x14ac:dyDescent="0.25">
      <c r="A3395" s="184" t="s">
        <v>14591</v>
      </c>
      <c r="B3395" s="184" t="s">
        <v>14592</v>
      </c>
      <c r="C3395" s="184" t="s">
        <v>74</v>
      </c>
      <c r="F3395" s="184" t="s">
        <v>2166</v>
      </c>
      <c r="G3395" s="185">
        <v>17471.39</v>
      </c>
      <c r="H3395" s="184" t="s">
        <v>13466</v>
      </c>
      <c r="I3395" s="184" t="s">
        <v>14593</v>
      </c>
      <c r="J3395" s="184" t="s">
        <v>14594</v>
      </c>
      <c r="K3395" s="184" t="s">
        <v>11702</v>
      </c>
      <c r="L3395" s="184" t="s">
        <v>514</v>
      </c>
    </row>
    <row r="3396" spans="1:12" x14ac:dyDescent="0.25">
      <c r="A3396" s="184" t="s">
        <v>14595</v>
      </c>
      <c r="B3396" s="184" t="s">
        <v>14596</v>
      </c>
      <c r="C3396" s="184" t="s">
        <v>74</v>
      </c>
      <c r="F3396" s="184" t="s">
        <v>2178</v>
      </c>
      <c r="G3396" s="185">
        <v>21924.78</v>
      </c>
      <c r="H3396" s="184" t="s">
        <v>514</v>
      </c>
      <c r="I3396" s="184" t="s">
        <v>14597</v>
      </c>
      <c r="J3396" s="184" t="s">
        <v>2946</v>
      </c>
      <c r="K3396" s="184" t="s">
        <v>3048</v>
      </c>
      <c r="L3396" s="184" t="s">
        <v>514</v>
      </c>
    </row>
    <row r="3397" spans="1:12" x14ac:dyDescent="0.25">
      <c r="A3397" s="184" t="s">
        <v>14598</v>
      </c>
      <c r="B3397" s="184" t="s">
        <v>14599</v>
      </c>
      <c r="C3397" s="184" t="s">
        <v>74</v>
      </c>
      <c r="F3397" s="184" t="s">
        <v>736</v>
      </c>
      <c r="G3397" s="185">
        <v>71018.460000000006</v>
      </c>
      <c r="H3397" s="184" t="s">
        <v>14600</v>
      </c>
      <c r="I3397" s="184" t="s">
        <v>11822</v>
      </c>
      <c r="J3397" s="184" t="s">
        <v>9063</v>
      </c>
      <c r="K3397" s="184" t="s">
        <v>9850</v>
      </c>
      <c r="L3397" s="184" t="s">
        <v>514</v>
      </c>
    </row>
    <row r="3398" spans="1:12" x14ac:dyDescent="0.25">
      <c r="A3398" s="184" t="s">
        <v>14601</v>
      </c>
      <c r="B3398" s="184" t="s">
        <v>14602</v>
      </c>
      <c r="C3398" s="184" t="s">
        <v>74</v>
      </c>
      <c r="F3398" s="184" t="s">
        <v>1533</v>
      </c>
      <c r="G3398" s="185">
        <v>31168.63</v>
      </c>
      <c r="H3398" s="184" t="s">
        <v>514</v>
      </c>
      <c r="I3398" s="184" t="s">
        <v>14603</v>
      </c>
      <c r="J3398" s="184" t="s">
        <v>14604</v>
      </c>
      <c r="K3398" s="184" t="s">
        <v>13478</v>
      </c>
      <c r="L3398" s="184" t="s">
        <v>514</v>
      </c>
    </row>
    <row r="3399" spans="1:12" x14ac:dyDescent="0.25">
      <c r="A3399" s="184" t="s">
        <v>14605</v>
      </c>
      <c r="B3399" s="184" t="s">
        <v>14606</v>
      </c>
      <c r="C3399" s="184" t="s">
        <v>74</v>
      </c>
      <c r="F3399" s="184" t="s">
        <v>1533</v>
      </c>
      <c r="G3399" s="185">
        <v>95090.31</v>
      </c>
      <c r="H3399" s="184" t="s">
        <v>14607</v>
      </c>
      <c r="I3399" s="184" t="s">
        <v>14608</v>
      </c>
      <c r="J3399" s="184" t="s">
        <v>14609</v>
      </c>
      <c r="K3399" s="184" t="s">
        <v>2109</v>
      </c>
      <c r="L3399" s="184" t="s">
        <v>514</v>
      </c>
    </row>
    <row r="3400" spans="1:12" x14ac:dyDescent="0.25">
      <c r="A3400" s="184" t="s">
        <v>14610</v>
      </c>
      <c r="B3400" s="184" t="s">
        <v>14611</v>
      </c>
      <c r="C3400" s="184" t="s">
        <v>79</v>
      </c>
      <c r="F3400" s="184" t="s">
        <v>2296</v>
      </c>
      <c r="G3400" s="185">
        <v>11939.41</v>
      </c>
      <c r="H3400" s="184" t="s">
        <v>514</v>
      </c>
      <c r="I3400" s="184" t="s">
        <v>10481</v>
      </c>
      <c r="J3400" s="184" t="s">
        <v>9410</v>
      </c>
      <c r="K3400" s="184" t="s">
        <v>14612</v>
      </c>
      <c r="L3400" s="184" t="s">
        <v>514</v>
      </c>
    </row>
    <row r="3401" spans="1:12" x14ac:dyDescent="0.25">
      <c r="A3401" s="184" t="s">
        <v>14613</v>
      </c>
      <c r="B3401" s="184" t="s">
        <v>14614</v>
      </c>
      <c r="C3401" s="184" t="s">
        <v>4499</v>
      </c>
      <c r="F3401" s="184" t="s">
        <v>736</v>
      </c>
      <c r="G3401" s="185">
        <v>58981.13</v>
      </c>
      <c r="H3401" s="184" t="s">
        <v>514</v>
      </c>
      <c r="I3401" s="184" t="s">
        <v>14615</v>
      </c>
      <c r="J3401" s="184" t="s">
        <v>3483</v>
      </c>
      <c r="K3401" s="184" t="s">
        <v>537</v>
      </c>
      <c r="L3401" s="184" t="s">
        <v>514</v>
      </c>
    </row>
    <row r="3402" spans="1:12" x14ac:dyDescent="0.25">
      <c r="A3402" s="184" t="s">
        <v>14616</v>
      </c>
      <c r="B3402" s="184" t="s">
        <v>14617</v>
      </c>
      <c r="C3402" s="184" t="s">
        <v>74</v>
      </c>
      <c r="F3402" s="184" t="s">
        <v>736</v>
      </c>
      <c r="G3402" s="185">
        <v>25332.27</v>
      </c>
      <c r="H3402" s="184" t="s">
        <v>514</v>
      </c>
      <c r="I3402" s="184" t="s">
        <v>14618</v>
      </c>
      <c r="J3402" s="184" t="s">
        <v>14619</v>
      </c>
      <c r="K3402" s="184" t="s">
        <v>5669</v>
      </c>
      <c r="L3402" s="184" t="s">
        <v>514</v>
      </c>
    </row>
    <row r="3403" spans="1:12" x14ac:dyDescent="0.25">
      <c r="A3403" s="184" t="s">
        <v>14620</v>
      </c>
      <c r="B3403" s="184" t="s">
        <v>14621</v>
      </c>
      <c r="C3403" s="184" t="s">
        <v>74</v>
      </c>
      <c r="F3403" s="184" t="s">
        <v>736</v>
      </c>
      <c r="G3403" s="185">
        <v>13360.53</v>
      </c>
      <c r="H3403" s="184" t="s">
        <v>514</v>
      </c>
      <c r="I3403" s="184" t="s">
        <v>10481</v>
      </c>
      <c r="J3403" s="184" t="s">
        <v>9410</v>
      </c>
      <c r="K3403" s="184" t="s">
        <v>5669</v>
      </c>
      <c r="L3403" s="184" t="s">
        <v>514</v>
      </c>
    </row>
    <row r="3404" spans="1:12" x14ac:dyDescent="0.25">
      <c r="A3404" s="184" t="s">
        <v>14622</v>
      </c>
      <c r="B3404" s="184" t="s">
        <v>14623</v>
      </c>
      <c r="C3404" s="184" t="s">
        <v>74</v>
      </c>
      <c r="F3404" s="184" t="s">
        <v>736</v>
      </c>
      <c r="G3404" s="185">
        <v>17042.87</v>
      </c>
      <c r="H3404" s="184" t="s">
        <v>514</v>
      </c>
      <c r="I3404" s="184" t="s">
        <v>14624</v>
      </c>
      <c r="J3404" s="184" t="s">
        <v>14625</v>
      </c>
      <c r="K3404" s="184" t="s">
        <v>11696</v>
      </c>
      <c r="L3404" s="184" t="s">
        <v>514</v>
      </c>
    </row>
    <row r="3405" spans="1:12" x14ac:dyDescent="0.25">
      <c r="A3405" s="184" t="s">
        <v>14626</v>
      </c>
      <c r="B3405" s="184" t="s">
        <v>14627</v>
      </c>
      <c r="C3405" s="184" t="s">
        <v>56</v>
      </c>
      <c r="F3405" s="184" t="s">
        <v>2166</v>
      </c>
      <c r="G3405" s="185">
        <v>13878.72</v>
      </c>
      <c r="H3405" s="184" t="s">
        <v>14628</v>
      </c>
      <c r="I3405" s="184" t="s">
        <v>14629</v>
      </c>
      <c r="J3405" s="184" t="s">
        <v>14630</v>
      </c>
      <c r="K3405" s="184" t="s">
        <v>514</v>
      </c>
      <c r="L3405" s="184" t="s">
        <v>514</v>
      </c>
    </row>
    <row r="3406" spans="1:12" x14ac:dyDescent="0.25">
      <c r="A3406" s="184" t="s">
        <v>14631</v>
      </c>
      <c r="B3406" s="184" t="s">
        <v>14632</v>
      </c>
      <c r="C3406" s="184" t="s">
        <v>74</v>
      </c>
      <c r="F3406" s="184" t="s">
        <v>767</v>
      </c>
      <c r="G3406" s="185">
        <v>91411.42</v>
      </c>
      <c r="H3406" s="184" t="s">
        <v>514</v>
      </c>
      <c r="I3406" s="184" t="s">
        <v>14633</v>
      </c>
      <c r="J3406" s="184" t="s">
        <v>14634</v>
      </c>
      <c r="K3406" s="184" t="s">
        <v>514</v>
      </c>
      <c r="L3406" s="184" t="s">
        <v>514</v>
      </c>
    </row>
    <row r="3407" spans="1:12" x14ac:dyDescent="0.25">
      <c r="A3407" s="184" t="s">
        <v>14635</v>
      </c>
      <c r="B3407" s="184" t="s">
        <v>14636</v>
      </c>
      <c r="C3407" s="184" t="s">
        <v>74</v>
      </c>
      <c r="F3407" s="184" t="s">
        <v>528</v>
      </c>
      <c r="G3407" s="185">
        <v>33905.32</v>
      </c>
      <c r="H3407" s="184" t="s">
        <v>514</v>
      </c>
      <c r="I3407" s="184" t="s">
        <v>14637</v>
      </c>
      <c r="J3407" s="184" t="s">
        <v>14638</v>
      </c>
      <c r="K3407" s="184" t="s">
        <v>514</v>
      </c>
      <c r="L3407" s="184" t="s">
        <v>514</v>
      </c>
    </row>
    <row r="3408" spans="1:12" x14ac:dyDescent="0.25">
      <c r="A3408" s="184" t="s">
        <v>14639</v>
      </c>
      <c r="B3408" s="184" t="s">
        <v>14640</v>
      </c>
      <c r="C3408" s="184" t="s">
        <v>74</v>
      </c>
      <c r="F3408" s="184" t="s">
        <v>1533</v>
      </c>
      <c r="G3408" s="185">
        <v>18407.849999999999</v>
      </c>
      <c r="H3408" s="184" t="s">
        <v>514</v>
      </c>
      <c r="I3408" s="184" t="s">
        <v>14641</v>
      </c>
      <c r="J3408" s="184" t="s">
        <v>14642</v>
      </c>
      <c r="K3408" s="184" t="s">
        <v>514</v>
      </c>
      <c r="L3408" s="184" t="s">
        <v>514</v>
      </c>
    </row>
    <row r="3409" spans="1:12" x14ac:dyDescent="0.25">
      <c r="A3409" s="184" t="s">
        <v>14643</v>
      </c>
      <c r="B3409" s="184" t="s">
        <v>14644</v>
      </c>
      <c r="C3409" s="184" t="s">
        <v>74</v>
      </c>
      <c r="F3409" s="184" t="s">
        <v>546</v>
      </c>
      <c r="G3409" s="185">
        <v>13798.42</v>
      </c>
      <c r="H3409" s="184" t="s">
        <v>514</v>
      </c>
      <c r="I3409" s="184" t="s">
        <v>14645</v>
      </c>
      <c r="J3409" s="184" t="s">
        <v>10394</v>
      </c>
      <c r="K3409" s="184" t="s">
        <v>514</v>
      </c>
      <c r="L3409" s="184" t="s">
        <v>514</v>
      </c>
    </row>
    <row r="3410" spans="1:12" x14ac:dyDescent="0.25">
      <c r="A3410" s="184" t="s">
        <v>14646</v>
      </c>
      <c r="B3410" s="184" t="s">
        <v>14647</v>
      </c>
      <c r="C3410" s="184" t="s">
        <v>74</v>
      </c>
      <c r="F3410" s="184" t="s">
        <v>2178</v>
      </c>
      <c r="G3410" s="185">
        <v>22096.37</v>
      </c>
      <c r="H3410" s="184" t="s">
        <v>514</v>
      </c>
      <c r="I3410" s="184" t="s">
        <v>14648</v>
      </c>
      <c r="J3410" s="184" t="s">
        <v>14649</v>
      </c>
      <c r="K3410" s="184" t="s">
        <v>6745</v>
      </c>
      <c r="L3410" s="184" t="s">
        <v>514</v>
      </c>
    </row>
    <row r="3411" spans="1:12" x14ac:dyDescent="0.25">
      <c r="A3411" s="184" t="s">
        <v>14650</v>
      </c>
      <c r="B3411" s="184" t="s">
        <v>14651</v>
      </c>
      <c r="C3411" s="184" t="s">
        <v>74</v>
      </c>
      <c r="F3411" s="184" t="s">
        <v>736</v>
      </c>
      <c r="G3411" s="185">
        <v>133510.28</v>
      </c>
      <c r="H3411" s="184" t="s">
        <v>514</v>
      </c>
      <c r="I3411" s="184" t="s">
        <v>14652</v>
      </c>
      <c r="J3411" s="184" t="s">
        <v>9063</v>
      </c>
      <c r="K3411" s="184" t="s">
        <v>14653</v>
      </c>
      <c r="L3411" s="184" t="s">
        <v>514</v>
      </c>
    </row>
    <row r="3412" spans="1:12" x14ac:dyDescent="0.25">
      <c r="A3412" s="184" t="s">
        <v>14654</v>
      </c>
      <c r="B3412" s="184" t="s">
        <v>14655</v>
      </c>
      <c r="C3412" s="184" t="s">
        <v>74</v>
      </c>
      <c r="F3412" s="184" t="s">
        <v>929</v>
      </c>
      <c r="G3412" s="185">
        <v>11302.62</v>
      </c>
      <c r="H3412" s="184" t="s">
        <v>514</v>
      </c>
      <c r="I3412" s="184" t="s">
        <v>14656</v>
      </c>
      <c r="J3412" s="184" t="s">
        <v>14657</v>
      </c>
      <c r="K3412" s="184" t="s">
        <v>14658</v>
      </c>
      <c r="L3412" s="184" t="s">
        <v>514</v>
      </c>
    </row>
    <row r="3413" spans="1:12" x14ac:dyDescent="0.25">
      <c r="A3413" s="184" t="s">
        <v>14659</v>
      </c>
      <c r="B3413" s="184" t="s">
        <v>14660</v>
      </c>
      <c r="C3413" s="184" t="s">
        <v>74</v>
      </c>
      <c r="F3413" s="184" t="s">
        <v>736</v>
      </c>
      <c r="G3413" s="185">
        <v>504029.32</v>
      </c>
      <c r="H3413" s="184" t="s">
        <v>514</v>
      </c>
      <c r="I3413" s="184" t="s">
        <v>14661</v>
      </c>
      <c r="J3413" s="184" t="s">
        <v>14662</v>
      </c>
      <c r="K3413" s="184" t="s">
        <v>14663</v>
      </c>
      <c r="L3413" s="184" t="s">
        <v>514</v>
      </c>
    </row>
    <row r="3414" spans="1:12" x14ac:dyDescent="0.25">
      <c r="A3414" s="184" t="s">
        <v>14664</v>
      </c>
      <c r="B3414" s="184" t="s">
        <v>14665</v>
      </c>
      <c r="C3414" s="184" t="s">
        <v>79</v>
      </c>
      <c r="F3414" s="184" t="s">
        <v>2166</v>
      </c>
      <c r="G3414" s="185">
        <v>6821.36</v>
      </c>
      <c r="H3414" s="184" t="s">
        <v>14523</v>
      </c>
      <c r="I3414" s="184" t="s">
        <v>14666</v>
      </c>
      <c r="J3414" s="184" t="s">
        <v>14667</v>
      </c>
      <c r="K3414" s="184" t="s">
        <v>514</v>
      </c>
      <c r="L3414" s="184" t="s">
        <v>514</v>
      </c>
    </row>
    <row r="3415" spans="1:12" x14ac:dyDescent="0.25">
      <c r="A3415" s="184" t="s">
        <v>14668</v>
      </c>
      <c r="B3415" s="184" t="s">
        <v>14669</v>
      </c>
      <c r="C3415" s="184" t="s">
        <v>56</v>
      </c>
      <c r="F3415" s="184" t="s">
        <v>1320</v>
      </c>
      <c r="G3415" s="185">
        <v>1825.39</v>
      </c>
      <c r="H3415" s="184" t="s">
        <v>14670</v>
      </c>
      <c r="I3415" s="184" t="s">
        <v>14671</v>
      </c>
      <c r="J3415" s="184" t="s">
        <v>14672</v>
      </c>
      <c r="K3415" s="184" t="s">
        <v>14673</v>
      </c>
      <c r="L3415" s="184" t="s">
        <v>514</v>
      </c>
    </row>
    <row r="3416" spans="1:12" x14ac:dyDescent="0.25">
      <c r="A3416" s="184" t="s">
        <v>14674</v>
      </c>
      <c r="B3416" s="184" t="s">
        <v>14675</v>
      </c>
      <c r="C3416" s="184" t="s">
        <v>74</v>
      </c>
      <c r="F3416" s="184" t="s">
        <v>746</v>
      </c>
      <c r="G3416" s="185">
        <v>31271.24</v>
      </c>
      <c r="H3416" s="184" t="s">
        <v>514</v>
      </c>
      <c r="I3416" s="184" t="s">
        <v>14676</v>
      </c>
      <c r="J3416" s="184" t="s">
        <v>14677</v>
      </c>
      <c r="K3416" s="184" t="s">
        <v>14678</v>
      </c>
      <c r="L3416" s="184" t="s">
        <v>514</v>
      </c>
    </row>
    <row r="3417" spans="1:12" x14ac:dyDescent="0.25">
      <c r="A3417" s="184" t="s">
        <v>14679</v>
      </c>
      <c r="B3417" s="184" t="s">
        <v>14680</v>
      </c>
      <c r="C3417" s="184" t="s">
        <v>74</v>
      </c>
      <c r="F3417" s="184" t="s">
        <v>746</v>
      </c>
      <c r="G3417" s="185">
        <v>42684.84</v>
      </c>
      <c r="H3417" s="184" t="s">
        <v>514</v>
      </c>
      <c r="I3417" s="184" t="s">
        <v>14681</v>
      </c>
      <c r="J3417" s="184" t="s">
        <v>3347</v>
      </c>
      <c r="K3417" s="184" t="s">
        <v>4668</v>
      </c>
      <c r="L3417" s="184" t="s">
        <v>514</v>
      </c>
    </row>
    <row r="3418" spans="1:12" x14ac:dyDescent="0.25">
      <c r="A3418" s="184" t="s">
        <v>14682</v>
      </c>
      <c r="B3418" s="184" t="s">
        <v>14683</v>
      </c>
      <c r="C3418" s="184" t="s">
        <v>74</v>
      </c>
      <c r="F3418" s="184" t="s">
        <v>746</v>
      </c>
      <c r="G3418" s="185">
        <v>42684.84</v>
      </c>
      <c r="H3418" s="184" t="s">
        <v>514</v>
      </c>
      <c r="I3418" s="184" t="s">
        <v>14681</v>
      </c>
      <c r="J3418" s="184" t="s">
        <v>3347</v>
      </c>
      <c r="K3418" s="184" t="s">
        <v>4668</v>
      </c>
      <c r="L3418" s="184" t="s">
        <v>514</v>
      </c>
    </row>
    <row r="3419" spans="1:12" x14ac:dyDescent="0.25">
      <c r="A3419" s="184" t="s">
        <v>14684</v>
      </c>
      <c r="B3419" s="184" t="s">
        <v>14685</v>
      </c>
      <c r="C3419" s="184" t="s">
        <v>79</v>
      </c>
      <c r="F3419" s="184" t="s">
        <v>3385</v>
      </c>
      <c r="G3419" s="185">
        <v>59659.62</v>
      </c>
      <c r="H3419" s="184" t="s">
        <v>514</v>
      </c>
      <c r="I3419" s="184" t="s">
        <v>14686</v>
      </c>
      <c r="J3419" s="184" t="s">
        <v>10410</v>
      </c>
      <c r="K3419" s="184" t="s">
        <v>8197</v>
      </c>
      <c r="L3419" s="184" t="s">
        <v>514</v>
      </c>
    </row>
    <row r="3420" spans="1:12" x14ac:dyDescent="0.25">
      <c r="A3420" s="184" t="s">
        <v>14687</v>
      </c>
      <c r="B3420" s="184" t="s">
        <v>14688</v>
      </c>
      <c r="C3420" s="184" t="s">
        <v>79</v>
      </c>
      <c r="F3420" s="184" t="s">
        <v>2296</v>
      </c>
      <c r="G3420" s="185">
        <v>17776.419999999998</v>
      </c>
      <c r="H3420" s="184" t="s">
        <v>514</v>
      </c>
      <c r="I3420" s="184" t="s">
        <v>7786</v>
      </c>
      <c r="J3420" s="184" t="s">
        <v>7787</v>
      </c>
      <c r="K3420" s="184" t="s">
        <v>14689</v>
      </c>
      <c r="L3420" s="184" t="s">
        <v>514</v>
      </c>
    </row>
    <row r="3421" spans="1:12" x14ac:dyDescent="0.25">
      <c r="A3421" s="184" t="s">
        <v>14690</v>
      </c>
      <c r="B3421" s="184" t="s">
        <v>14691</v>
      </c>
      <c r="C3421" s="184" t="s">
        <v>79</v>
      </c>
      <c r="F3421" s="184" t="s">
        <v>3385</v>
      </c>
      <c r="G3421" s="185">
        <v>57491.38</v>
      </c>
      <c r="H3421" s="184" t="s">
        <v>514</v>
      </c>
      <c r="I3421" s="184" t="s">
        <v>14692</v>
      </c>
      <c r="J3421" s="184" t="s">
        <v>1174</v>
      </c>
      <c r="K3421" s="184" t="s">
        <v>13473</v>
      </c>
      <c r="L3421" s="184" t="s">
        <v>514</v>
      </c>
    </row>
    <row r="3422" spans="1:12" x14ac:dyDescent="0.25">
      <c r="A3422" s="184" t="s">
        <v>14693</v>
      </c>
      <c r="B3422" s="184" t="s">
        <v>14694</v>
      </c>
      <c r="C3422" s="184" t="s">
        <v>79</v>
      </c>
      <c r="F3422" s="184" t="s">
        <v>3385</v>
      </c>
      <c r="G3422" s="185">
        <v>56434.400000000001</v>
      </c>
      <c r="H3422" s="184" t="s">
        <v>514</v>
      </c>
      <c r="I3422" s="184" t="s">
        <v>14695</v>
      </c>
      <c r="J3422" s="184" t="s">
        <v>14696</v>
      </c>
      <c r="K3422" s="184" t="s">
        <v>514</v>
      </c>
      <c r="L3422" s="184" t="s">
        <v>514</v>
      </c>
    </row>
    <row r="3423" spans="1:12" s="190" customFormat="1" x14ac:dyDescent="0.25">
      <c r="A3423" s="188" t="s">
        <v>14697</v>
      </c>
      <c r="B3423" s="188" t="s">
        <v>14698</v>
      </c>
      <c r="C3423" s="188" t="s">
        <v>79</v>
      </c>
      <c r="D3423" s="184"/>
      <c r="E3423" s="184"/>
      <c r="F3423" s="184" t="s">
        <v>3385</v>
      </c>
      <c r="G3423" s="189">
        <v>43376.38</v>
      </c>
      <c r="H3423" s="188" t="s">
        <v>514</v>
      </c>
      <c r="I3423" s="188" t="s">
        <v>14699</v>
      </c>
      <c r="J3423" s="188" t="s">
        <v>14700</v>
      </c>
      <c r="K3423" s="188" t="s">
        <v>13420</v>
      </c>
      <c r="L3423" s="188" t="s">
        <v>514</v>
      </c>
    </row>
    <row r="3424" spans="1:12" x14ac:dyDescent="0.25">
      <c r="A3424" s="184" t="s">
        <v>14701</v>
      </c>
      <c r="B3424" s="184" t="s">
        <v>14702</v>
      </c>
      <c r="C3424" s="184" t="s">
        <v>79</v>
      </c>
      <c r="F3424" s="184" t="s">
        <v>3385</v>
      </c>
      <c r="G3424" s="185">
        <v>64370.42</v>
      </c>
      <c r="H3424" s="184" t="s">
        <v>10321</v>
      </c>
      <c r="I3424" s="184" t="s">
        <v>14703</v>
      </c>
      <c r="J3424" s="184" t="s">
        <v>14704</v>
      </c>
      <c r="K3424" s="184" t="s">
        <v>9850</v>
      </c>
      <c r="L3424" s="184" t="s">
        <v>514</v>
      </c>
    </row>
    <row r="3425" spans="1:12" x14ac:dyDescent="0.25">
      <c r="A3425" s="184" t="s">
        <v>14705</v>
      </c>
      <c r="B3425" s="184" t="s">
        <v>14706</v>
      </c>
      <c r="C3425" s="184" t="s">
        <v>74</v>
      </c>
      <c r="F3425" s="184" t="s">
        <v>989</v>
      </c>
      <c r="G3425" s="185">
        <v>5720114.8600000003</v>
      </c>
      <c r="H3425" s="184" t="s">
        <v>14707</v>
      </c>
      <c r="I3425" s="184" t="s">
        <v>14708</v>
      </c>
      <c r="J3425" s="184" t="s">
        <v>14709</v>
      </c>
      <c r="K3425" s="184" t="s">
        <v>14710</v>
      </c>
      <c r="L3425" s="184" t="s">
        <v>514</v>
      </c>
    </row>
    <row r="3426" spans="1:12" x14ac:dyDescent="0.25">
      <c r="A3426" s="184" t="s">
        <v>14711</v>
      </c>
      <c r="B3426" s="184" t="s">
        <v>14712</v>
      </c>
      <c r="C3426" s="184" t="s">
        <v>74</v>
      </c>
      <c r="F3426" s="184" t="s">
        <v>989</v>
      </c>
      <c r="G3426" s="185">
        <v>326278.98</v>
      </c>
      <c r="H3426" s="184" t="s">
        <v>14713</v>
      </c>
      <c r="I3426" s="184" t="s">
        <v>14714</v>
      </c>
      <c r="J3426" s="184" t="s">
        <v>14715</v>
      </c>
      <c r="K3426" s="184" t="s">
        <v>14716</v>
      </c>
      <c r="L3426" s="184" t="s">
        <v>514</v>
      </c>
    </row>
    <row r="3427" spans="1:12" x14ac:dyDescent="0.25">
      <c r="A3427" s="184" t="s">
        <v>14717</v>
      </c>
      <c r="B3427" s="184" t="s">
        <v>14718</v>
      </c>
      <c r="C3427" s="184" t="s">
        <v>56</v>
      </c>
      <c r="F3427" s="184" t="s">
        <v>2194</v>
      </c>
      <c r="G3427" s="185">
        <v>48760.28</v>
      </c>
      <c r="H3427" s="184" t="s">
        <v>14719</v>
      </c>
      <c r="I3427" s="184" t="s">
        <v>14720</v>
      </c>
      <c r="J3427" s="184" t="s">
        <v>14721</v>
      </c>
      <c r="K3427" s="184" t="s">
        <v>514</v>
      </c>
      <c r="L3427" s="184" t="s">
        <v>514</v>
      </c>
    </row>
    <row r="3428" spans="1:12" x14ac:dyDescent="0.25">
      <c r="A3428" s="184" t="s">
        <v>14722</v>
      </c>
      <c r="B3428" s="184" t="s">
        <v>14723</v>
      </c>
      <c r="C3428" s="184" t="s">
        <v>56</v>
      </c>
      <c r="F3428" s="184" t="s">
        <v>2194</v>
      </c>
      <c r="G3428" s="185">
        <v>66133.98</v>
      </c>
      <c r="H3428" s="184" t="s">
        <v>14724</v>
      </c>
      <c r="I3428" s="184" t="s">
        <v>14725</v>
      </c>
      <c r="J3428" s="184" t="s">
        <v>14726</v>
      </c>
      <c r="K3428" s="184" t="s">
        <v>14727</v>
      </c>
      <c r="L3428" s="184" t="s">
        <v>514</v>
      </c>
    </row>
    <row r="3429" spans="1:12" x14ac:dyDescent="0.25">
      <c r="A3429" s="184" t="s">
        <v>14728</v>
      </c>
      <c r="B3429" s="184" t="s">
        <v>14729</v>
      </c>
      <c r="C3429" s="184" t="s">
        <v>79</v>
      </c>
      <c r="F3429" s="184" t="s">
        <v>929</v>
      </c>
      <c r="G3429" s="185">
        <v>79346.61</v>
      </c>
      <c r="H3429" s="184" t="s">
        <v>14730</v>
      </c>
      <c r="I3429" s="184" t="s">
        <v>14731</v>
      </c>
      <c r="J3429" s="184" t="s">
        <v>14732</v>
      </c>
      <c r="K3429" s="184" t="s">
        <v>514</v>
      </c>
      <c r="L3429" s="184" t="s">
        <v>514</v>
      </c>
    </row>
    <row r="3430" spans="1:12" x14ac:dyDescent="0.25">
      <c r="A3430" s="184" t="s">
        <v>14733</v>
      </c>
      <c r="B3430" s="184" t="s">
        <v>14734</v>
      </c>
      <c r="C3430" s="184" t="s">
        <v>56</v>
      </c>
      <c r="F3430" s="184" t="s">
        <v>2194</v>
      </c>
      <c r="G3430" s="185">
        <v>63299.29</v>
      </c>
      <c r="H3430" s="184" t="s">
        <v>14735</v>
      </c>
      <c r="I3430" s="184" t="s">
        <v>1546</v>
      </c>
      <c r="J3430" s="184" t="s">
        <v>14736</v>
      </c>
      <c r="K3430" s="184" t="s">
        <v>14737</v>
      </c>
      <c r="L3430" s="184" t="s">
        <v>514</v>
      </c>
    </row>
    <row r="3431" spans="1:12" x14ac:dyDescent="0.25">
      <c r="A3431" s="184" t="s">
        <v>14738</v>
      </c>
      <c r="B3431" s="184" t="s">
        <v>14739</v>
      </c>
      <c r="C3431" s="184" t="s">
        <v>74</v>
      </c>
      <c r="F3431" s="184" t="s">
        <v>989</v>
      </c>
      <c r="G3431" s="185">
        <v>808820.34</v>
      </c>
      <c r="H3431" s="184" t="s">
        <v>14740</v>
      </c>
      <c r="I3431" s="184" t="s">
        <v>14741</v>
      </c>
      <c r="J3431" s="184" t="s">
        <v>14742</v>
      </c>
      <c r="K3431" s="184" t="s">
        <v>14743</v>
      </c>
      <c r="L3431" s="184" t="s">
        <v>14744</v>
      </c>
    </row>
    <row r="3432" spans="1:12" x14ac:dyDescent="0.25">
      <c r="A3432" s="184" t="s">
        <v>14745</v>
      </c>
      <c r="B3432" s="184" t="s">
        <v>14746</v>
      </c>
      <c r="C3432" s="184" t="s">
        <v>74</v>
      </c>
      <c r="F3432" s="184" t="s">
        <v>3385</v>
      </c>
      <c r="G3432" s="185">
        <v>73230.720000000001</v>
      </c>
      <c r="H3432" s="184" t="s">
        <v>514</v>
      </c>
      <c r="I3432" s="184" t="s">
        <v>14747</v>
      </c>
      <c r="J3432" s="184" t="s">
        <v>13098</v>
      </c>
      <c r="K3432" s="184" t="s">
        <v>8197</v>
      </c>
      <c r="L3432" s="184" t="s">
        <v>514</v>
      </c>
    </row>
    <row r="3433" spans="1:12" x14ac:dyDescent="0.25">
      <c r="A3433" s="184" t="s">
        <v>14748</v>
      </c>
      <c r="B3433" s="184" t="s">
        <v>14749</v>
      </c>
      <c r="C3433" s="184" t="s">
        <v>74</v>
      </c>
      <c r="F3433" s="184" t="s">
        <v>767</v>
      </c>
      <c r="G3433" s="185">
        <v>195426.58</v>
      </c>
      <c r="H3433" s="184" t="s">
        <v>514</v>
      </c>
      <c r="I3433" s="184" t="s">
        <v>14750</v>
      </c>
      <c r="J3433" s="184" t="s">
        <v>14751</v>
      </c>
      <c r="K3433" s="184" t="s">
        <v>14752</v>
      </c>
      <c r="L3433" s="184" t="s">
        <v>514</v>
      </c>
    </row>
    <row r="3434" spans="1:12" x14ac:dyDescent="0.25">
      <c r="A3434" s="184" t="s">
        <v>14753</v>
      </c>
      <c r="B3434" s="184" t="s">
        <v>14754</v>
      </c>
      <c r="C3434" s="184" t="s">
        <v>74</v>
      </c>
      <c r="F3434" s="184" t="s">
        <v>989</v>
      </c>
      <c r="G3434" s="185">
        <v>10397.969999999999</v>
      </c>
      <c r="H3434" s="184" t="s">
        <v>514</v>
      </c>
      <c r="I3434" s="184" t="s">
        <v>14755</v>
      </c>
      <c r="J3434" s="184" t="s">
        <v>14756</v>
      </c>
      <c r="K3434" s="184" t="s">
        <v>14757</v>
      </c>
      <c r="L3434" s="184" t="s">
        <v>514</v>
      </c>
    </row>
    <row r="3435" spans="1:12" x14ac:dyDescent="0.25">
      <c r="A3435" s="184" t="s">
        <v>14758</v>
      </c>
      <c r="B3435" s="184" t="s">
        <v>14759</v>
      </c>
      <c r="C3435" s="184" t="s">
        <v>74</v>
      </c>
      <c r="F3435" s="184" t="s">
        <v>989</v>
      </c>
      <c r="G3435" s="185">
        <v>74960.34</v>
      </c>
      <c r="H3435" s="184" t="s">
        <v>514</v>
      </c>
      <c r="I3435" s="184" t="s">
        <v>14760</v>
      </c>
      <c r="J3435" s="184" t="s">
        <v>5484</v>
      </c>
      <c r="K3435" s="184" t="s">
        <v>14409</v>
      </c>
      <c r="L3435" s="184" t="s">
        <v>514</v>
      </c>
    </row>
    <row r="3436" spans="1:12" x14ac:dyDescent="0.25">
      <c r="A3436" s="184" t="s">
        <v>14761</v>
      </c>
      <c r="B3436" s="184" t="s">
        <v>14762</v>
      </c>
      <c r="C3436" s="184" t="s">
        <v>74</v>
      </c>
      <c r="F3436" s="184" t="s">
        <v>989</v>
      </c>
      <c r="G3436" s="185">
        <v>91030.38</v>
      </c>
      <c r="H3436" s="184" t="s">
        <v>514</v>
      </c>
      <c r="I3436" s="184" t="s">
        <v>14763</v>
      </c>
      <c r="J3436" s="184" t="s">
        <v>14764</v>
      </c>
      <c r="K3436" s="184" t="s">
        <v>14765</v>
      </c>
      <c r="L3436" s="184" t="s">
        <v>514</v>
      </c>
    </row>
    <row r="3437" spans="1:12" x14ac:dyDescent="0.25">
      <c r="A3437" s="184" t="s">
        <v>14766</v>
      </c>
      <c r="B3437" s="184" t="s">
        <v>14767</v>
      </c>
      <c r="C3437" s="184" t="s">
        <v>74</v>
      </c>
      <c r="F3437" s="184" t="s">
        <v>767</v>
      </c>
      <c r="G3437" s="185">
        <v>36965.06</v>
      </c>
      <c r="H3437" s="184" t="s">
        <v>8864</v>
      </c>
      <c r="I3437" s="184" t="s">
        <v>14768</v>
      </c>
      <c r="J3437" s="184" t="s">
        <v>14769</v>
      </c>
      <c r="K3437" s="184" t="s">
        <v>5603</v>
      </c>
      <c r="L3437" s="184" t="s">
        <v>514</v>
      </c>
    </row>
    <row r="3438" spans="1:12" x14ac:dyDescent="0.25">
      <c r="A3438" s="184" t="s">
        <v>14770</v>
      </c>
      <c r="B3438" s="184" t="s">
        <v>14771</v>
      </c>
      <c r="C3438" s="184" t="s">
        <v>74</v>
      </c>
      <c r="F3438" s="184" t="s">
        <v>736</v>
      </c>
      <c r="G3438" s="185">
        <v>96946.26</v>
      </c>
      <c r="H3438" s="184" t="s">
        <v>514</v>
      </c>
      <c r="I3438" s="184" t="s">
        <v>14772</v>
      </c>
      <c r="J3438" s="184" t="s">
        <v>12346</v>
      </c>
      <c r="K3438" s="184" t="s">
        <v>4928</v>
      </c>
      <c r="L3438" s="184" t="s">
        <v>514</v>
      </c>
    </row>
    <row r="3439" spans="1:12" x14ac:dyDescent="0.25">
      <c r="A3439" s="184" t="s">
        <v>14773</v>
      </c>
      <c r="B3439" s="184" t="s">
        <v>14774</v>
      </c>
      <c r="C3439" s="184" t="s">
        <v>74</v>
      </c>
      <c r="F3439" s="184" t="s">
        <v>736</v>
      </c>
      <c r="G3439" s="185">
        <v>118938.81</v>
      </c>
      <c r="H3439" s="184" t="s">
        <v>514</v>
      </c>
      <c r="I3439" s="184" t="s">
        <v>14775</v>
      </c>
      <c r="J3439" s="184" t="s">
        <v>14776</v>
      </c>
      <c r="K3439" s="184" t="s">
        <v>4928</v>
      </c>
      <c r="L3439" s="184" t="s">
        <v>514</v>
      </c>
    </row>
    <row r="3440" spans="1:12" x14ac:dyDescent="0.25">
      <c r="A3440" s="184" t="s">
        <v>14777</v>
      </c>
      <c r="B3440" s="184" t="s">
        <v>14778</v>
      </c>
      <c r="C3440" s="184" t="s">
        <v>74</v>
      </c>
      <c r="F3440" s="184" t="s">
        <v>736</v>
      </c>
      <c r="G3440" s="185">
        <v>88413.16</v>
      </c>
      <c r="H3440" s="184" t="s">
        <v>514</v>
      </c>
      <c r="I3440" s="184" t="s">
        <v>14779</v>
      </c>
      <c r="J3440" s="184" t="s">
        <v>2989</v>
      </c>
      <c r="K3440" s="184" t="s">
        <v>4668</v>
      </c>
      <c r="L3440" s="184" t="s">
        <v>514</v>
      </c>
    </row>
    <row r="3441" spans="1:12" x14ac:dyDescent="0.25">
      <c r="A3441" s="184" t="s">
        <v>14780</v>
      </c>
      <c r="B3441" s="184" t="s">
        <v>14781</v>
      </c>
      <c r="C3441" s="184" t="s">
        <v>74</v>
      </c>
      <c r="F3441" s="184" t="s">
        <v>736</v>
      </c>
      <c r="G3441" s="185">
        <v>84383.86</v>
      </c>
      <c r="H3441" s="184" t="s">
        <v>514</v>
      </c>
      <c r="I3441" s="184" t="s">
        <v>14782</v>
      </c>
      <c r="J3441" s="184" t="s">
        <v>14783</v>
      </c>
      <c r="K3441" s="184" t="s">
        <v>2840</v>
      </c>
      <c r="L3441" s="184" t="s">
        <v>514</v>
      </c>
    </row>
    <row r="3442" spans="1:12" x14ac:dyDescent="0.25">
      <c r="A3442" s="184" t="s">
        <v>14784</v>
      </c>
      <c r="B3442" s="184" t="s">
        <v>14785</v>
      </c>
      <c r="C3442" s="184" t="s">
        <v>74</v>
      </c>
      <c r="F3442" s="184" t="s">
        <v>736</v>
      </c>
      <c r="G3442" s="185">
        <v>68877.36</v>
      </c>
      <c r="H3442" s="184" t="s">
        <v>514</v>
      </c>
      <c r="I3442" s="184" t="s">
        <v>14786</v>
      </c>
      <c r="J3442" s="184" t="s">
        <v>13661</v>
      </c>
      <c r="K3442" s="184" t="s">
        <v>2840</v>
      </c>
      <c r="L3442" s="184" t="s">
        <v>514</v>
      </c>
    </row>
    <row r="3443" spans="1:12" x14ac:dyDescent="0.25">
      <c r="A3443" s="184" t="s">
        <v>14787</v>
      </c>
      <c r="B3443" s="184" t="s">
        <v>14788</v>
      </c>
      <c r="C3443" s="184" t="s">
        <v>74</v>
      </c>
      <c r="F3443" s="184" t="s">
        <v>736</v>
      </c>
      <c r="G3443" s="185">
        <v>100940.53</v>
      </c>
      <c r="H3443" s="184" t="s">
        <v>514</v>
      </c>
      <c r="I3443" s="184" t="s">
        <v>14789</v>
      </c>
      <c r="J3443" s="184" t="s">
        <v>14790</v>
      </c>
      <c r="K3443" s="184" t="s">
        <v>2840</v>
      </c>
      <c r="L3443" s="184" t="s">
        <v>514</v>
      </c>
    </row>
    <row r="3444" spans="1:12" x14ac:dyDescent="0.25">
      <c r="A3444" s="184" t="s">
        <v>14791</v>
      </c>
      <c r="B3444" s="184" t="s">
        <v>14792</v>
      </c>
      <c r="C3444" s="184" t="s">
        <v>74</v>
      </c>
      <c r="F3444" s="184" t="s">
        <v>736</v>
      </c>
      <c r="G3444" s="185">
        <v>110551.52</v>
      </c>
      <c r="H3444" s="184" t="s">
        <v>514</v>
      </c>
      <c r="I3444" s="184" t="s">
        <v>14793</v>
      </c>
      <c r="J3444" s="184" t="s">
        <v>14794</v>
      </c>
      <c r="K3444" s="184" t="s">
        <v>2840</v>
      </c>
      <c r="L3444" s="184" t="s">
        <v>514</v>
      </c>
    </row>
    <row r="3445" spans="1:12" x14ac:dyDescent="0.25">
      <c r="A3445" s="184" t="s">
        <v>14795</v>
      </c>
      <c r="B3445" s="184" t="s">
        <v>14796</v>
      </c>
      <c r="C3445" s="184" t="s">
        <v>74</v>
      </c>
      <c r="F3445" s="184" t="s">
        <v>736</v>
      </c>
      <c r="G3445" s="185">
        <v>99785.05</v>
      </c>
      <c r="H3445" s="184" t="s">
        <v>514</v>
      </c>
      <c r="I3445" s="184" t="s">
        <v>14797</v>
      </c>
      <c r="J3445" s="184" t="s">
        <v>14790</v>
      </c>
      <c r="K3445" s="184" t="s">
        <v>2840</v>
      </c>
      <c r="L3445" s="184" t="s">
        <v>514</v>
      </c>
    </row>
    <row r="3446" spans="1:12" x14ac:dyDescent="0.25">
      <c r="A3446" s="184" t="s">
        <v>14798</v>
      </c>
      <c r="B3446" s="184" t="s">
        <v>14799</v>
      </c>
      <c r="C3446" s="184" t="s">
        <v>74</v>
      </c>
      <c r="F3446" s="184" t="s">
        <v>736</v>
      </c>
      <c r="G3446" s="185">
        <v>111404.28</v>
      </c>
      <c r="H3446" s="184" t="s">
        <v>514</v>
      </c>
      <c r="I3446" s="184" t="s">
        <v>14800</v>
      </c>
      <c r="J3446" s="184" t="s">
        <v>4917</v>
      </c>
      <c r="K3446" s="184" t="s">
        <v>14801</v>
      </c>
      <c r="L3446" s="184" t="s">
        <v>514</v>
      </c>
    </row>
    <row r="3447" spans="1:12" x14ac:dyDescent="0.25">
      <c r="A3447" s="184" t="s">
        <v>14802</v>
      </c>
      <c r="B3447" s="184" t="s">
        <v>14803</v>
      </c>
      <c r="C3447" s="184" t="s">
        <v>74</v>
      </c>
      <c r="F3447" s="184" t="s">
        <v>736</v>
      </c>
      <c r="G3447" s="185">
        <v>87069.46</v>
      </c>
      <c r="H3447" s="184" t="s">
        <v>514</v>
      </c>
      <c r="I3447" s="184" t="s">
        <v>14804</v>
      </c>
      <c r="J3447" s="184" t="s">
        <v>14805</v>
      </c>
      <c r="K3447" s="184" t="s">
        <v>14801</v>
      </c>
      <c r="L3447" s="184" t="s">
        <v>514</v>
      </c>
    </row>
    <row r="3448" spans="1:12" x14ac:dyDescent="0.25">
      <c r="A3448" s="184" t="s">
        <v>14806</v>
      </c>
      <c r="B3448" s="184" t="s">
        <v>14807</v>
      </c>
      <c r="C3448" s="184" t="s">
        <v>74</v>
      </c>
      <c r="F3448" s="184" t="s">
        <v>736</v>
      </c>
      <c r="G3448" s="185">
        <v>72618.820000000007</v>
      </c>
      <c r="H3448" s="184" t="s">
        <v>514</v>
      </c>
      <c r="I3448" s="184" t="s">
        <v>14808</v>
      </c>
      <c r="J3448" s="184" t="s">
        <v>14809</v>
      </c>
      <c r="K3448" s="184" t="s">
        <v>14801</v>
      </c>
      <c r="L3448" s="184" t="s">
        <v>514</v>
      </c>
    </row>
    <row r="3449" spans="1:12" x14ac:dyDescent="0.25">
      <c r="A3449" s="184" t="s">
        <v>14810</v>
      </c>
      <c r="B3449" s="184" t="s">
        <v>14811</v>
      </c>
      <c r="C3449" s="184" t="s">
        <v>74</v>
      </c>
      <c r="F3449" s="184" t="s">
        <v>736</v>
      </c>
      <c r="G3449" s="185">
        <v>68131.7</v>
      </c>
      <c r="H3449" s="184" t="s">
        <v>514</v>
      </c>
      <c r="I3449" s="184" t="s">
        <v>14812</v>
      </c>
      <c r="J3449" s="184" t="s">
        <v>14813</v>
      </c>
      <c r="K3449" s="184" t="s">
        <v>2840</v>
      </c>
      <c r="L3449" s="184" t="s">
        <v>514</v>
      </c>
    </row>
    <row r="3450" spans="1:12" x14ac:dyDescent="0.25">
      <c r="A3450" s="184" t="s">
        <v>14814</v>
      </c>
      <c r="B3450" s="184" t="s">
        <v>14815</v>
      </c>
      <c r="C3450" s="184" t="s">
        <v>4499</v>
      </c>
      <c r="F3450" s="184" t="s">
        <v>1533</v>
      </c>
      <c r="G3450" s="185">
        <v>188472.06</v>
      </c>
      <c r="H3450" s="184" t="s">
        <v>14816</v>
      </c>
      <c r="I3450" s="184" t="s">
        <v>14817</v>
      </c>
      <c r="J3450" s="184" t="s">
        <v>14818</v>
      </c>
      <c r="K3450" s="184" t="s">
        <v>14819</v>
      </c>
      <c r="L3450" s="184" t="s">
        <v>514</v>
      </c>
    </row>
    <row r="3451" spans="1:12" x14ac:dyDescent="0.25">
      <c r="A3451" s="184" t="s">
        <v>14820</v>
      </c>
      <c r="B3451" s="184" t="s">
        <v>14821</v>
      </c>
      <c r="C3451" s="184" t="s">
        <v>4499</v>
      </c>
      <c r="F3451" s="184" t="s">
        <v>1533</v>
      </c>
      <c r="G3451" s="185">
        <v>711304.5</v>
      </c>
      <c r="H3451" s="184" t="s">
        <v>14822</v>
      </c>
      <c r="I3451" s="184" t="s">
        <v>14823</v>
      </c>
      <c r="J3451" s="184" t="s">
        <v>14824</v>
      </c>
      <c r="K3451" s="184" t="s">
        <v>14825</v>
      </c>
      <c r="L3451" s="184" t="s">
        <v>514</v>
      </c>
    </row>
    <row r="3452" spans="1:12" x14ac:dyDescent="0.25">
      <c r="A3452" s="184" t="s">
        <v>14826</v>
      </c>
      <c r="B3452" s="184" t="s">
        <v>14827</v>
      </c>
      <c r="C3452" s="184" t="s">
        <v>4499</v>
      </c>
      <c r="F3452" s="184" t="s">
        <v>1533</v>
      </c>
      <c r="G3452" s="185">
        <v>609971.99</v>
      </c>
      <c r="H3452" s="184" t="s">
        <v>13639</v>
      </c>
      <c r="I3452" s="184" t="s">
        <v>14828</v>
      </c>
      <c r="J3452" s="184" t="s">
        <v>14829</v>
      </c>
      <c r="K3452" s="184" t="s">
        <v>14830</v>
      </c>
      <c r="L3452" s="184" t="s">
        <v>514</v>
      </c>
    </row>
    <row r="3453" spans="1:12" x14ac:dyDescent="0.25">
      <c r="A3453" s="184" t="s">
        <v>14831</v>
      </c>
      <c r="B3453" s="184" t="s">
        <v>14832</v>
      </c>
      <c r="C3453" s="184" t="s">
        <v>447</v>
      </c>
      <c r="F3453" s="184" t="s">
        <v>3344</v>
      </c>
      <c r="G3453" s="185">
        <v>9094.5499999999993</v>
      </c>
      <c r="H3453" s="184" t="s">
        <v>14833</v>
      </c>
      <c r="I3453" s="184" t="s">
        <v>14834</v>
      </c>
      <c r="J3453" s="184" t="s">
        <v>14835</v>
      </c>
      <c r="K3453" s="184" t="s">
        <v>514</v>
      </c>
      <c r="L3453" s="184" t="s">
        <v>514</v>
      </c>
    </row>
    <row r="3454" spans="1:12" x14ac:dyDescent="0.25">
      <c r="A3454" s="184" t="s">
        <v>14836</v>
      </c>
      <c r="B3454" s="184" t="s">
        <v>14837</v>
      </c>
      <c r="C3454" s="184" t="s">
        <v>447</v>
      </c>
      <c r="F3454" s="184" t="s">
        <v>3344</v>
      </c>
      <c r="G3454" s="185">
        <v>12407.4</v>
      </c>
      <c r="H3454" s="184" t="s">
        <v>14833</v>
      </c>
      <c r="I3454" s="184" t="s">
        <v>14838</v>
      </c>
      <c r="J3454" s="184" t="s">
        <v>14839</v>
      </c>
      <c r="K3454" s="184" t="s">
        <v>944</v>
      </c>
      <c r="L3454" s="184" t="s">
        <v>514</v>
      </c>
    </row>
    <row r="3455" spans="1:12" x14ac:dyDescent="0.25">
      <c r="A3455" s="184" t="s">
        <v>14840</v>
      </c>
      <c r="B3455" s="184" t="s">
        <v>14841</v>
      </c>
      <c r="C3455" s="184" t="s">
        <v>4499</v>
      </c>
      <c r="F3455" s="184" t="s">
        <v>1533</v>
      </c>
      <c r="G3455" s="185">
        <v>132792.01999999999</v>
      </c>
      <c r="H3455" s="184" t="s">
        <v>14842</v>
      </c>
      <c r="I3455" s="184" t="s">
        <v>14843</v>
      </c>
      <c r="J3455" s="184" t="s">
        <v>14844</v>
      </c>
      <c r="K3455" s="184" t="s">
        <v>14845</v>
      </c>
      <c r="L3455" s="184" t="s">
        <v>514</v>
      </c>
    </row>
    <row r="3456" spans="1:12" x14ac:dyDescent="0.25">
      <c r="A3456" s="184" t="s">
        <v>14846</v>
      </c>
      <c r="B3456" s="184" t="s">
        <v>14847</v>
      </c>
      <c r="C3456" s="184" t="s">
        <v>4499</v>
      </c>
      <c r="F3456" s="184" t="s">
        <v>1533</v>
      </c>
      <c r="G3456" s="185">
        <v>422901.56</v>
      </c>
      <c r="H3456" s="184" t="s">
        <v>13639</v>
      </c>
      <c r="I3456" s="184" t="s">
        <v>14848</v>
      </c>
      <c r="J3456" s="184" t="s">
        <v>14849</v>
      </c>
      <c r="K3456" s="184" t="s">
        <v>14850</v>
      </c>
      <c r="L3456" s="184" t="s">
        <v>514</v>
      </c>
    </row>
    <row r="3457" spans="1:12" x14ac:dyDescent="0.25">
      <c r="A3457" s="184" t="s">
        <v>14851</v>
      </c>
      <c r="B3457" s="184" t="s">
        <v>14852</v>
      </c>
      <c r="C3457" s="184" t="s">
        <v>4499</v>
      </c>
      <c r="F3457" s="184" t="s">
        <v>1533</v>
      </c>
      <c r="G3457" s="185">
        <v>613356.22</v>
      </c>
      <c r="H3457" s="184" t="s">
        <v>13639</v>
      </c>
      <c r="I3457" s="184" t="s">
        <v>14853</v>
      </c>
      <c r="J3457" s="184" t="s">
        <v>14849</v>
      </c>
      <c r="K3457" s="184" t="s">
        <v>5828</v>
      </c>
      <c r="L3457" s="184" t="s">
        <v>514</v>
      </c>
    </row>
    <row r="3458" spans="1:12" x14ac:dyDescent="0.25">
      <c r="A3458" s="184" t="s">
        <v>14854</v>
      </c>
      <c r="B3458" s="184" t="s">
        <v>14855</v>
      </c>
      <c r="C3458" s="184" t="s">
        <v>4499</v>
      </c>
      <c r="F3458" s="184" t="s">
        <v>1533</v>
      </c>
      <c r="G3458" s="185">
        <v>459110.39</v>
      </c>
      <c r="H3458" s="184" t="s">
        <v>14856</v>
      </c>
      <c r="I3458" s="184" t="s">
        <v>14857</v>
      </c>
      <c r="J3458" s="184" t="s">
        <v>14858</v>
      </c>
      <c r="K3458" s="184" t="s">
        <v>4928</v>
      </c>
      <c r="L3458" s="184" t="s">
        <v>514</v>
      </c>
    </row>
    <row r="3459" spans="1:12" x14ac:dyDescent="0.25">
      <c r="A3459" s="184" t="s">
        <v>14859</v>
      </c>
      <c r="B3459" s="184" t="s">
        <v>14860</v>
      </c>
      <c r="C3459" s="184" t="s">
        <v>74</v>
      </c>
      <c r="F3459" s="184" t="s">
        <v>528</v>
      </c>
      <c r="G3459" s="185">
        <v>258809.37</v>
      </c>
      <c r="H3459" s="184" t="s">
        <v>514</v>
      </c>
      <c r="I3459" s="184" t="s">
        <v>14861</v>
      </c>
      <c r="J3459" s="184" t="s">
        <v>14862</v>
      </c>
      <c r="K3459" s="184" t="s">
        <v>14863</v>
      </c>
      <c r="L3459" s="184" t="s">
        <v>514</v>
      </c>
    </row>
    <row r="3460" spans="1:12" x14ac:dyDescent="0.25">
      <c r="A3460" s="184" t="s">
        <v>14864</v>
      </c>
      <c r="B3460" s="184" t="s">
        <v>14865</v>
      </c>
      <c r="C3460" s="184" t="s">
        <v>79</v>
      </c>
      <c r="F3460" s="184" t="s">
        <v>3344</v>
      </c>
      <c r="G3460" s="185">
        <v>27143.03</v>
      </c>
      <c r="H3460" s="184" t="s">
        <v>514</v>
      </c>
      <c r="I3460" s="184" t="s">
        <v>14866</v>
      </c>
      <c r="J3460" s="184" t="s">
        <v>14867</v>
      </c>
      <c r="K3460" s="184" t="s">
        <v>3048</v>
      </c>
      <c r="L3460" s="184" t="s">
        <v>514</v>
      </c>
    </row>
    <row r="3461" spans="1:12" x14ac:dyDescent="0.25">
      <c r="A3461" s="184" t="s">
        <v>14868</v>
      </c>
      <c r="B3461" s="184" t="s">
        <v>14869</v>
      </c>
      <c r="C3461" s="184" t="s">
        <v>56</v>
      </c>
      <c r="F3461" s="184" t="s">
        <v>981</v>
      </c>
      <c r="G3461" s="185">
        <v>8251.76</v>
      </c>
      <c r="H3461" s="184" t="s">
        <v>10321</v>
      </c>
      <c r="I3461" s="184" t="s">
        <v>14430</v>
      </c>
      <c r="J3461" s="184" t="s">
        <v>3186</v>
      </c>
      <c r="K3461" s="184" t="s">
        <v>7198</v>
      </c>
      <c r="L3461" s="184" t="s">
        <v>514</v>
      </c>
    </row>
    <row r="3462" spans="1:12" x14ac:dyDescent="0.25">
      <c r="A3462" s="184" t="s">
        <v>14870</v>
      </c>
      <c r="B3462" s="184" t="s">
        <v>14871</v>
      </c>
      <c r="C3462" s="184" t="s">
        <v>74</v>
      </c>
      <c r="F3462" s="184" t="s">
        <v>989</v>
      </c>
      <c r="G3462" s="185">
        <v>30222.02</v>
      </c>
      <c r="H3462" s="184" t="s">
        <v>514</v>
      </c>
      <c r="I3462" s="184" t="s">
        <v>14872</v>
      </c>
      <c r="J3462" s="184" t="s">
        <v>14873</v>
      </c>
      <c r="K3462" s="184" t="s">
        <v>2887</v>
      </c>
      <c r="L3462" s="184" t="s">
        <v>514</v>
      </c>
    </row>
    <row r="3463" spans="1:12" x14ac:dyDescent="0.25">
      <c r="A3463" s="184" t="s">
        <v>14874</v>
      </c>
      <c r="B3463" s="184" t="s">
        <v>14875</v>
      </c>
      <c r="C3463" s="184" t="s">
        <v>74</v>
      </c>
      <c r="F3463" s="184" t="s">
        <v>2166</v>
      </c>
      <c r="G3463" s="185">
        <v>30635.26</v>
      </c>
      <c r="H3463" s="184" t="s">
        <v>514</v>
      </c>
      <c r="I3463" s="184" t="s">
        <v>14876</v>
      </c>
      <c r="J3463" s="184" t="s">
        <v>1262</v>
      </c>
      <c r="K3463" s="184" t="s">
        <v>514</v>
      </c>
      <c r="L3463" s="184" t="s">
        <v>514</v>
      </c>
    </row>
    <row r="3464" spans="1:12" x14ac:dyDescent="0.25">
      <c r="A3464" s="184" t="s">
        <v>14877</v>
      </c>
      <c r="B3464" s="184" t="s">
        <v>14878</v>
      </c>
      <c r="C3464" s="184" t="s">
        <v>74</v>
      </c>
      <c r="F3464" s="184" t="s">
        <v>989</v>
      </c>
      <c r="G3464" s="185">
        <v>35102.67</v>
      </c>
      <c r="H3464" s="184" t="s">
        <v>14879</v>
      </c>
      <c r="I3464" s="184" t="s">
        <v>14880</v>
      </c>
      <c r="J3464" s="184" t="s">
        <v>14881</v>
      </c>
      <c r="K3464" s="184" t="s">
        <v>14882</v>
      </c>
      <c r="L3464" s="184" t="s">
        <v>514</v>
      </c>
    </row>
    <row r="3465" spans="1:12" x14ac:dyDescent="0.25">
      <c r="A3465" s="184" t="s">
        <v>14883</v>
      </c>
      <c r="B3465" s="184" t="s">
        <v>14884</v>
      </c>
      <c r="C3465" s="184" t="s">
        <v>79</v>
      </c>
      <c r="F3465" s="184" t="s">
        <v>826</v>
      </c>
      <c r="G3465" s="185">
        <v>37792.57</v>
      </c>
      <c r="H3465" s="184" t="s">
        <v>514</v>
      </c>
      <c r="I3465" s="184" t="s">
        <v>14885</v>
      </c>
      <c r="J3465" s="184" t="s">
        <v>14886</v>
      </c>
      <c r="K3465" s="184" t="s">
        <v>14887</v>
      </c>
      <c r="L3465" s="184" t="s">
        <v>514</v>
      </c>
    </row>
    <row r="3466" spans="1:12" x14ac:dyDescent="0.25">
      <c r="A3466" s="184" t="s">
        <v>14888</v>
      </c>
      <c r="B3466" s="184" t="s">
        <v>14889</v>
      </c>
      <c r="C3466" s="184" t="s">
        <v>79</v>
      </c>
      <c r="F3466" s="184" t="s">
        <v>3385</v>
      </c>
      <c r="G3466" s="185">
        <v>34857.49</v>
      </c>
      <c r="H3466" s="184" t="s">
        <v>514</v>
      </c>
      <c r="I3466" s="184" t="s">
        <v>14890</v>
      </c>
      <c r="J3466" s="184" t="s">
        <v>14891</v>
      </c>
      <c r="K3466" s="184" t="s">
        <v>14187</v>
      </c>
      <c r="L3466" s="184" t="s">
        <v>514</v>
      </c>
    </row>
    <row r="3467" spans="1:12" x14ac:dyDescent="0.25">
      <c r="A3467" s="184" t="s">
        <v>14892</v>
      </c>
      <c r="B3467" s="184" t="s">
        <v>14893</v>
      </c>
      <c r="C3467" s="184" t="s">
        <v>74</v>
      </c>
      <c r="F3467" s="184" t="s">
        <v>736</v>
      </c>
      <c r="G3467" s="185">
        <v>50916.05</v>
      </c>
      <c r="H3467" s="184" t="s">
        <v>514</v>
      </c>
      <c r="I3467" s="184" t="s">
        <v>14894</v>
      </c>
      <c r="J3467" s="184" t="s">
        <v>14895</v>
      </c>
      <c r="K3467" s="184" t="s">
        <v>4543</v>
      </c>
      <c r="L3467" s="184" t="s">
        <v>514</v>
      </c>
    </row>
    <row r="3468" spans="1:12" x14ac:dyDescent="0.25">
      <c r="A3468" s="184" t="s">
        <v>14896</v>
      </c>
      <c r="B3468" s="184" t="s">
        <v>14897</v>
      </c>
      <c r="C3468" s="184" t="s">
        <v>56</v>
      </c>
      <c r="F3468" s="184" t="s">
        <v>826</v>
      </c>
      <c r="G3468" s="185">
        <v>11725.94</v>
      </c>
      <c r="H3468" s="184" t="s">
        <v>514</v>
      </c>
      <c r="I3468" s="184" t="s">
        <v>14898</v>
      </c>
      <c r="J3468" s="184" t="s">
        <v>14899</v>
      </c>
      <c r="K3468" s="184" t="s">
        <v>14900</v>
      </c>
      <c r="L3468" s="184" t="s">
        <v>514</v>
      </c>
    </row>
    <row r="3469" spans="1:12" x14ac:dyDescent="0.25">
      <c r="A3469" s="184" t="s">
        <v>14901</v>
      </c>
      <c r="B3469" s="184" t="s">
        <v>14902</v>
      </c>
      <c r="C3469" s="184" t="s">
        <v>79</v>
      </c>
      <c r="F3469" s="184" t="s">
        <v>2194</v>
      </c>
      <c r="G3469" s="185">
        <v>25147.27</v>
      </c>
      <c r="H3469" s="184" t="s">
        <v>514</v>
      </c>
      <c r="I3469" s="184" t="s">
        <v>14903</v>
      </c>
      <c r="J3469" s="184" t="s">
        <v>14904</v>
      </c>
      <c r="K3469" s="184" t="s">
        <v>514</v>
      </c>
      <c r="L3469" s="184" t="s">
        <v>514</v>
      </c>
    </row>
    <row r="3470" spans="1:12" x14ac:dyDescent="0.25">
      <c r="A3470" s="184" t="s">
        <v>14905</v>
      </c>
      <c r="B3470" s="184" t="s">
        <v>14906</v>
      </c>
      <c r="C3470" s="184" t="s">
        <v>74</v>
      </c>
      <c r="F3470" s="184" t="s">
        <v>2194</v>
      </c>
      <c r="G3470" s="185">
        <v>335467.24</v>
      </c>
      <c r="H3470" s="184" t="s">
        <v>14907</v>
      </c>
      <c r="I3470" s="184" t="s">
        <v>14908</v>
      </c>
      <c r="J3470" s="184" t="s">
        <v>625</v>
      </c>
      <c r="K3470" s="184" t="s">
        <v>5674</v>
      </c>
      <c r="L3470" s="184" t="s">
        <v>514</v>
      </c>
    </row>
    <row r="3471" spans="1:12" x14ac:dyDescent="0.25">
      <c r="A3471" s="184" t="s">
        <v>14909</v>
      </c>
      <c r="B3471" s="184" t="s">
        <v>14910</v>
      </c>
      <c r="C3471" s="184" t="s">
        <v>56</v>
      </c>
      <c r="F3471" s="184" t="s">
        <v>989</v>
      </c>
      <c r="G3471" s="185">
        <v>21196.02</v>
      </c>
      <c r="H3471" s="184" t="s">
        <v>941</v>
      </c>
      <c r="I3471" s="184" t="s">
        <v>14911</v>
      </c>
      <c r="J3471" s="184" t="s">
        <v>14912</v>
      </c>
      <c r="K3471" s="184" t="s">
        <v>932</v>
      </c>
      <c r="L3471" s="184" t="s">
        <v>14913</v>
      </c>
    </row>
    <row r="3472" spans="1:12" x14ac:dyDescent="0.25">
      <c r="A3472" s="184" t="s">
        <v>14914</v>
      </c>
      <c r="B3472" s="184" t="s">
        <v>14915</v>
      </c>
      <c r="C3472" s="184" t="s">
        <v>56</v>
      </c>
      <c r="F3472" s="184" t="s">
        <v>989</v>
      </c>
      <c r="G3472" s="185">
        <v>3679.58</v>
      </c>
      <c r="H3472" s="184" t="s">
        <v>514</v>
      </c>
      <c r="I3472" s="184" t="s">
        <v>7312</v>
      </c>
      <c r="J3472" s="184" t="s">
        <v>7313</v>
      </c>
      <c r="K3472" s="184" t="s">
        <v>514</v>
      </c>
      <c r="L3472" s="184" t="s">
        <v>514</v>
      </c>
    </row>
    <row r="3473" spans="1:12" x14ac:dyDescent="0.25">
      <c r="A3473" s="184" t="s">
        <v>14916</v>
      </c>
      <c r="B3473" s="184" t="s">
        <v>14917</v>
      </c>
      <c r="C3473" s="184" t="s">
        <v>56</v>
      </c>
      <c r="F3473" s="184" t="s">
        <v>989</v>
      </c>
      <c r="G3473" s="185">
        <v>735.91</v>
      </c>
      <c r="H3473" s="184" t="s">
        <v>514</v>
      </c>
      <c r="I3473" s="184" t="s">
        <v>14918</v>
      </c>
      <c r="J3473" s="184" t="s">
        <v>14919</v>
      </c>
      <c r="K3473" s="184" t="s">
        <v>514</v>
      </c>
      <c r="L3473" s="184" t="s">
        <v>514</v>
      </c>
    </row>
    <row r="3474" spans="1:12" x14ac:dyDescent="0.25">
      <c r="A3474" s="184" t="s">
        <v>14920</v>
      </c>
      <c r="B3474" s="184" t="s">
        <v>14921</v>
      </c>
      <c r="C3474" s="184" t="s">
        <v>74</v>
      </c>
      <c r="F3474" s="184" t="s">
        <v>3385</v>
      </c>
      <c r="G3474" s="185">
        <v>35387.53</v>
      </c>
      <c r="H3474" s="184" t="s">
        <v>514</v>
      </c>
      <c r="I3474" s="184" t="s">
        <v>14922</v>
      </c>
      <c r="J3474" s="184" t="s">
        <v>14923</v>
      </c>
      <c r="K3474" s="184" t="s">
        <v>514</v>
      </c>
      <c r="L3474" s="184" t="s">
        <v>514</v>
      </c>
    </row>
    <row r="3475" spans="1:12" x14ac:dyDescent="0.25">
      <c r="A3475" s="184" t="s">
        <v>14924</v>
      </c>
      <c r="B3475" s="184" t="s">
        <v>14925</v>
      </c>
      <c r="C3475" s="184" t="s">
        <v>79</v>
      </c>
      <c r="F3475" s="184" t="s">
        <v>1533</v>
      </c>
      <c r="G3475" s="185">
        <v>11474.44</v>
      </c>
      <c r="H3475" s="184" t="s">
        <v>514</v>
      </c>
      <c r="I3475" s="184" t="s">
        <v>14926</v>
      </c>
      <c r="J3475" s="184" t="s">
        <v>13390</v>
      </c>
      <c r="K3475" s="184" t="s">
        <v>514</v>
      </c>
      <c r="L3475" s="184" t="s">
        <v>514</v>
      </c>
    </row>
    <row r="3476" spans="1:12" x14ac:dyDescent="0.25">
      <c r="A3476" s="184" t="s">
        <v>14927</v>
      </c>
      <c r="B3476" s="184" t="s">
        <v>14928</v>
      </c>
      <c r="C3476" s="184" t="s">
        <v>74</v>
      </c>
      <c r="F3476" s="184" t="s">
        <v>2166</v>
      </c>
      <c r="G3476" s="185">
        <v>158292.92000000001</v>
      </c>
      <c r="H3476" s="184" t="s">
        <v>14929</v>
      </c>
      <c r="I3476" s="184" t="s">
        <v>14930</v>
      </c>
      <c r="J3476" s="184" t="s">
        <v>14931</v>
      </c>
      <c r="K3476" s="184" t="s">
        <v>14932</v>
      </c>
      <c r="L3476" s="184" t="s">
        <v>514</v>
      </c>
    </row>
    <row r="3477" spans="1:12" x14ac:dyDescent="0.25">
      <c r="A3477" s="184" t="s">
        <v>14933</v>
      </c>
      <c r="B3477" s="184" t="s">
        <v>14934</v>
      </c>
      <c r="C3477" s="184" t="s">
        <v>79</v>
      </c>
      <c r="F3477" s="184" t="s">
        <v>2713</v>
      </c>
      <c r="G3477" s="185">
        <v>23499.37</v>
      </c>
      <c r="H3477" s="184" t="s">
        <v>514</v>
      </c>
      <c r="I3477" s="184" t="s">
        <v>14935</v>
      </c>
      <c r="J3477" s="184" t="s">
        <v>14936</v>
      </c>
      <c r="K3477" s="184" t="s">
        <v>13473</v>
      </c>
      <c r="L3477" s="184" t="s">
        <v>514</v>
      </c>
    </row>
    <row r="3478" spans="1:12" x14ac:dyDescent="0.25">
      <c r="A3478" s="184" t="s">
        <v>14937</v>
      </c>
      <c r="B3478" s="184" t="s">
        <v>14938</v>
      </c>
      <c r="C3478" s="184" t="s">
        <v>74</v>
      </c>
      <c r="F3478" s="184" t="s">
        <v>3385</v>
      </c>
      <c r="G3478" s="185">
        <v>56316.58</v>
      </c>
      <c r="H3478" s="184" t="s">
        <v>514</v>
      </c>
      <c r="I3478" s="184" t="s">
        <v>514</v>
      </c>
      <c r="J3478" s="184" t="s">
        <v>10073</v>
      </c>
      <c r="K3478" s="184" t="s">
        <v>14939</v>
      </c>
      <c r="L3478" s="184" t="s">
        <v>514</v>
      </c>
    </row>
    <row r="3479" spans="1:12" x14ac:dyDescent="0.25">
      <c r="A3479" s="184" t="s">
        <v>14940</v>
      </c>
      <c r="B3479" s="184" t="s">
        <v>14941</v>
      </c>
      <c r="C3479" s="184" t="s">
        <v>74</v>
      </c>
      <c r="F3479" s="184" t="s">
        <v>3385</v>
      </c>
      <c r="G3479" s="185">
        <v>346879.85</v>
      </c>
      <c r="H3479" s="184" t="s">
        <v>514</v>
      </c>
      <c r="I3479" s="184" t="s">
        <v>14942</v>
      </c>
      <c r="J3479" s="184" t="s">
        <v>14943</v>
      </c>
      <c r="K3479" s="184" t="s">
        <v>11008</v>
      </c>
      <c r="L3479" s="184" t="s">
        <v>514</v>
      </c>
    </row>
    <row r="3480" spans="1:12" x14ac:dyDescent="0.25">
      <c r="A3480" s="184" t="s">
        <v>14944</v>
      </c>
      <c r="B3480" s="184" t="s">
        <v>14945</v>
      </c>
      <c r="C3480" s="184" t="s">
        <v>74</v>
      </c>
      <c r="F3480" s="184" t="s">
        <v>3385</v>
      </c>
      <c r="G3480" s="185">
        <v>86577.99</v>
      </c>
      <c r="H3480" s="184" t="s">
        <v>514</v>
      </c>
      <c r="I3480" s="184" t="s">
        <v>1485</v>
      </c>
      <c r="J3480" s="184" t="s">
        <v>14946</v>
      </c>
      <c r="K3480" s="184" t="s">
        <v>8197</v>
      </c>
      <c r="L3480" s="184" t="s">
        <v>514</v>
      </c>
    </row>
    <row r="3481" spans="1:12" x14ac:dyDescent="0.25">
      <c r="A3481" s="184" t="s">
        <v>14947</v>
      </c>
      <c r="B3481" s="184" t="s">
        <v>14948</v>
      </c>
      <c r="C3481" s="184" t="s">
        <v>74</v>
      </c>
      <c r="F3481" s="184" t="s">
        <v>3385</v>
      </c>
      <c r="G3481" s="185">
        <v>99269.04</v>
      </c>
      <c r="H3481" s="184" t="s">
        <v>514</v>
      </c>
      <c r="I3481" s="184" t="s">
        <v>514</v>
      </c>
      <c r="J3481" s="184" t="s">
        <v>14949</v>
      </c>
      <c r="K3481" s="184" t="s">
        <v>8197</v>
      </c>
      <c r="L3481" s="184" t="s">
        <v>514</v>
      </c>
    </row>
    <row r="3482" spans="1:12" x14ac:dyDescent="0.25">
      <c r="A3482" s="184" t="s">
        <v>14950</v>
      </c>
      <c r="B3482" s="184" t="s">
        <v>14951</v>
      </c>
      <c r="C3482" s="184" t="s">
        <v>74</v>
      </c>
      <c r="F3482" s="184" t="s">
        <v>3385</v>
      </c>
      <c r="G3482" s="185">
        <v>127590.57</v>
      </c>
      <c r="H3482" s="184" t="s">
        <v>5136</v>
      </c>
      <c r="I3482" s="184" t="s">
        <v>14952</v>
      </c>
      <c r="J3482" s="184" t="s">
        <v>14953</v>
      </c>
      <c r="K3482" s="184" t="s">
        <v>14954</v>
      </c>
      <c r="L3482" s="184" t="s">
        <v>514</v>
      </c>
    </row>
    <row r="3483" spans="1:12" x14ac:dyDescent="0.25">
      <c r="A3483" s="184" t="s">
        <v>14955</v>
      </c>
      <c r="B3483" s="184" t="s">
        <v>14956</v>
      </c>
      <c r="C3483" s="184" t="s">
        <v>79</v>
      </c>
      <c r="F3483" s="184" t="s">
        <v>767</v>
      </c>
      <c r="G3483" s="185">
        <v>43624.39</v>
      </c>
      <c r="H3483" s="184" t="s">
        <v>514</v>
      </c>
      <c r="I3483" s="184" t="s">
        <v>14957</v>
      </c>
      <c r="J3483" s="184" t="s">
        <v>1270</v>
      </c>
      <c r="K3483" s="184" t="s">
        <v>514</v>
      </c>
      <c r="L3483" s="184" t="s">
        <v>514</v>
      </c>
    </row>
    <row r="3484" spans="1:12" x14ac:dyDescent="0.25">
      <c r="A3484" s="184" t="s">
        <v>14958</v>
      </c>
      <c r="B3484" s="184" t="s">
        <v>14959</v>
      </c>
      <c r="C3484" s="184" t="s">
        <v>168</v>
      </c>
      <c r="F3484" s="184" t="s">
        <v>3344</v>
      </c>
      <c r="G3484" s="185">
        <v>228854.21</v>
      </c>
      <c r="H3484" s="184" t="s">
        <v>514</v>
      </c>
      <c r="I3484" s="184" t="s">
        <v>14960</v>
      </c>
      <c r="J3484" s="184" t="s">
        <v>14961</v>
      </c>
      <c r="K3484" s="184" t="s">
        <v>13385</v>
      </c>
      <c r="L3484" s="184" t="s">
        <v>514</v>
      </c>
    </row>
    <row r="3485" spans="1:12" x14ac:dyDescent="0.25">
      <c r="A3485" s="184" t="s">
        <v>14962</v>
      </c>
      <c r="B3485" s="184" t="s">
        <v>14963</v>
      </c>
      <c r="C3485" s="184" t="s">
        <v>79</v>
      </c>
      <c r="F3485" s="184" t="s">
        <v>3385</v>
      </c>
      <c r="G3485" s="185">
        <v>60691.73</v>
      </c>
      <c r="H3485" s="184" t="s">
        <v>514</v>
      </c>
      <c r="I3485" s="184" t="s">
        <v>829</v>
      </c>
      <c r="J3485" s="184" t="s">
        <v>10088</v>
      </c>
      <c r="K3485" s="184" t="s">
        <v>8197</v>
      </c>
      <c r="L3485" s="184" t="s">
        <v>514</v>
      </c>
    </row>
    <row r="3486" spans="1:12" x14ac:dyDescent="0.25">
      <c r="A3486" s="184" t="s">
        <v>14964</v>
      </c>
      <c r="B3486" s="184" t="s">
        <v>14965</v>
      </c>
      <c r="C3486" s="184" t="s">
        <v>74</v>
      </c>
      <c r="F3486" s="184" t="s">
        <v>929</v>
      </c>
      <c r="G3486" s="185">
        <v>77799.47</v>
      </c>
      <c r="H3486" s="184" t="s">
        <v>514</v>
      </c>
      <c r="I3486" s="184" t="s">
        <v>14966</v>
      </c>
      <c r="J3486" s="184" t="s">
        <v>14769</v>
      </c>
      <c r="K3486" s="184" t="s">
        <v>10357</v>
      </c>
      <c r="L3486" s="184" t="s">
        <v>514</v>
      </c>
    </row>
    <row r="3487" spans="1:12" x14ac:dyDescent="0.25">
      <c r="A3487" s="184" t="s">
        <v>14967</v>
      </c>
      <c r="B3487" s="184" t="s">
        <v>14968</v>
      </c>
      <c r="C3487" s="184" t="s">
        <v>74</v>
      </c>
      <c r="F3487" s="184" t="s">
        <v>929</v>
      </c>
      <c r="G3487" s="185">
        <v>68868.03</v>
      </c>
      <c r="H3487" s="184" t="s">
        <v>514</v>
      </c>
      <c r="I3487" s="184" t="s">
        <v>14969</v>
      </c>
      <c r="J3487" s="184" t="s">
        <v>10073</v>
      </c>
      <c r="K3487" s="184" t="s">
        <v>11696</v>
      </c>
      <c r="L3487" s="184" t="s">
        <v>514</v>
      </c>
    </row>
    <row r="3488" spans="1:12" x14ac:dyDescent="0.25">
      <c r="A3488" s="184" t="s">
        <v>14970</v>
      </c>
      <c r="B3488" s="184" t="s">
        <v>14971</v>
      </c>
      <c r="C3488" s="184" t="s">
        <v>79</v>
      </c>
      <c r="F3488" s="184" t="s">
        <v>528</v>
      </c>
      <c r="G3488" s="185">
        <v>10778.29</v>
      </c>
      <c r="H3488" s="184" t="s">
        <v>514</v>
      </c>
      <c r="I3488" s="184" t="s">
        <v>14972</v>
      </c>
      <c r="J3488" s="184" t="s">
        <v>14973</v>
      </c>
      <c r="K3488" s="184" t="s">
        <v>14974</v>
      </c>
      <c r="L3488" s="184" t="s">
        <v>514</v>
      </c>
    </row>
    <row r="3489" spans="1:12" x14ac:dyDescent="0.25">
      <c r="A3489" s="184" t="s">
        <v>14975</v>
      </c>
      <c r="B3489" s="184" t="s">
        <v>14976</v>
      </c>
      <c r="C3489" s="184" t="s">
        <v>79</v>
      </c>
      <c r="F3489" s="184" t="s">
        <v>2296</v>
      </c>
      <c r="G3489" s="185">
        <v>16895.78</v>
      </c>
      <c r="H3489" s="184" t="s">
        <v>514</v>
      </c>
      <c r="I3489" s="184" t="s">
        <v>7786</v>
      </c>
      <c r="J3489" s="184" t="s">
        <v>7787</v>
      </c>
      <c r="K3489" s="184" t="s">
        <v>14977</v>
      </c>
      <c r="L3489" s="184" t="s">
        <v>514</v>
      </c>
    </row>
    <row r="3490" spans="1:12" x14ac:dyDescent="0.25">
      <c r="A3490" s="184" t="s">
        <v>14978</v>
      </c>
      <c r="B3490" s="184" t="s">
        <v>14979</v>
      </c>
      <c r="C3490" s="184" t="s">
        <v>74</v>
      </c>
      <c r="F3490" s="184" t="s">
        <v>736</v>
      </c>
      <c r="G3490" s="185">
        <v>24907.01</v>
      </c>
      <c r="H3490" s="184" t="s">
        <v>514</v>
      </c>
      <c r="I3490" s="184" t="s">
        <v>13500</v>
      </c>
      <c r="J3490" s="184" t="s">
        <v>11106</v>
      </c>
      <c r="K3490" s="184" t="s">
        <v>525</v>
      </c>
      <c r="L3490" s="184" t="s">
        <v>514</v>
      </c>
    </row>
    <row r="3491" spans="1:12" x14ac:dyDescent="0.25">
      <c r="A3491" s="184" t="s">
        <v>14980</v>
      </c>
      <c r="B3491" s="184" t="s">
        <v>14981</v>
      </c>
      <c r="C3491" s="184" t="s">
        <v>74</v>
      </c>
      <c r="F3491" s="184" t="s">
        <v>736</v>
      </c>
      <c r="G3491" s="185">
        <v>21850.400000000001</v>
      </c>
      <c r="H3491" s="184" t="s">
        <v>514</v>
      </c>
      <c r="I3491" s="184" t="s">
        <v>13054</v>
      </c>
      <c r="J3491" s="184" t="s">
        <v>14167</v>
      </c>
      <c r="K3491" s="184" t="s">
        <v>525</v>
      </c>
      <c r="L3491" s="184" t="s">
        <v>514</v>
      </c>
    </row>
    <row r="3492" spans="1:12" x14ac:dyDescent="0.25">
      <c r="A3492" s="184" t="s">
        <v>14982</v>
      </c>
      <c r="B3492" s="184" t="s">
        <v>14983</v>
      </c>
      <c r="C3492" s="184" t="s">
        <v>74</v>
      </c>
      <c r="F3492" s="184" t="s">
        <v>2166</v>
      </c>
      <c r="G3492" s="185">
        <v>125938.3</v>
      </c>
      <c r="H3492" s="184" t="s">
        <v>14984</v>
      </c>
      <c r="I3492" s="184" t="s">
        <v>14985</v>
      </c>
      <c r="J3492" s="184" t="s">
        <v>14986</v>
      </c>
      <c r="K3492" s="184" t="s">
        <v>514</v>
      </c>
      <c r="L3492" s="184" t="s">
        <v>514</v>
      </c>
    </row>
    <row r="3493" spans="1:12" x14ac:dyDescent="0.25">
      <c r="A3493" s="184" t="s">
        <v>14987</v>
      </c>
      <c r="B3493" s="184" t="s">
        <v>14988</v>
      </c>
      <c r="C3493" s="184" t="s">
        <v>74</v>
      </c>
      <c r="F3493" s="184" t="s">
        <v>1544</v>
      </c>
      <c r="G3493" s="185">
        <v>78723.28</v>
      </c>
      <c r="H3493" s="184" t="s">
        <v>514</v>
      </c>
      <c r="I3493" s="184" t="s">
        <v>14989</v>
      </c>
      <c r="J3493" s="184" t="s">
        <v>14990</v>
      </c>
      <c r="K3493" s="184" t="s">
        <v>5438</v>
      </c>
      <c r="L3493" s="184" t="s">
        <v>514</v>
      </c>
    </row>
    <row r="3494" spans="1:12" x14ac:dyDescent="0.25">
      <c r="A3494" s="184" t="s">
        <v>14991</v>
      </c>
      <c r="B3494" s="184" t="s">
        <v>14992</v>
      </c>
      <c r="C3494" s="184" t="s">
        <v>74</v>
      </c>
      <c r="F3494" s="184" t="s">
        <v>1544</v>
      </c>
      <c r="G3494" s="185">
        <v>81045.5</v>
      </c>
      <c r="H3494" s="184" t="s">
        <v>514</v>
      </c>
      <c r="I3494" s="184" t="s">
        <v>14993</v>
      </c>
      <c r="J3494" s="184" t="s">
        <v>14994</v>
      </c>
      <c r="K3494" s="184" t="s">
        <v>5438</v>
      </c>
      <c r="L3494" s="184" t="s">
        <v>514</v>
      </c>
    </row>
    <row r="3495" spans="1:12" x14ac:dyDescent="0.25">
      <c r="A3495" s="184" t="s">
        <v>14995</v>
      </c>
      <c r="B3495" s="184" t="s">
        <v>14996</v>
      </c>
      <c r="C3495" s="184" t="s">
        <v>74</v>
      </c>
      <c r="F3495" s="184" t="s">
        <v>1544</v>
      </c>
      <c r="G3495" s="185">
        <v>81045.5</v>
      </c>
      <c r="H3495" s="184" t="s">
        <v>514</v>
      </c>
      <c r="I3495" s="184" t="s">
        <v>14993</v>
      </c>
      <c r="J3495" s="184" t="s">
        <v>14994</v>
      </c>
      <c r="K3495" s="184" t="s">
        <v>5438</v>
      </c>
      <c r="L3495" s="184" t="s">
        <v>514</v>
      </c>
    </row>
    <row r="3496" spans="1:12" x14ac:dyDescent="0.25">
      <c r="A3496" s="184" t="s">
        <v>14997</v>
      </c>
      <c r="B3496" s="184" t="s">
        <v>14998</v>
      </c>
      <c r="C3496" s="184" t="s">
        <v>74</v>
      </c>
      <c r="F3496" s="184" t="s">
        <v>1544</v>
      </c>
      <c r="G3496" s="185">
        <v>81045.5</v>
      </c>
      <c r="H3496" s="184" t="s">
        <v>514</v>
      </c>
      <c r="I3496" s="184" t="s">
        <v>14993</v>
      </c>
      <c r="J3496" s="184" t="s">
        <v>14994</v>
      </c>
      <c r="K3496" s="184" t="s">
        <v>5438</v>
      </c>
      <c r="L3496" s="184" t="s">
        <v>514</v>
      </c>
    </row>
    <row r="3497" spans="1:12" x14ac:dyDescent="0.25">
      <c r="A3497" s="184" t="s">
        <v>14999</v>
      </c>
      <c r="B3497" s="184" t="s">
        <v>15000</v>
      </c>
      <c r="C3497" s="184" t="s">
        <v>74</v>
      </c>
      <c r="F3497" s="184" t="s">
        <v>3385</v>
      </c>
      <c r="G3497" s="185">
        <v>136913</v>
      </c>
      <c r="H3497" s="184" t="s">
        <v>15001</v>
      </c>
      <c r="I3497" s="184" t="s">
        <v>514</v>
      </c>
      <c r="J3497" s="184" t="s">
        <v>514</v>
      </c>
      <c r="K3497" s="184" t="s">
        <v>514</v>
      </c>
      <c r="L3497" s="184" t="s">
        <v>514</v>
      </c>
    </row>
    <row r="3498" spans="1:12" x14ac:dyDescent="0.25">
      <c r="A3498" s="184" t="s">
        <v>15002</v>
      </c>
      <c r="B3498" s="184" t="s">
        <v>15003</v>
      </c>
      <c r="C3498" s="184" t="s">
        <v>74</v>
      </c>
      <c r="F3498" s="184" t="s">
        <v>767</v>
      </c>
      <c r="G3498" s="185">
        <v>38797.769999999997</v>
      </c>
      <c r="H3498" s="184" t="s">
        <v>15004</v>
      </c>
      <c r="I3498" s="184" t="s">
        <v>15005</v>
      </c>
      <c r="J3498" s="184" t="s">
        <v>15006</v>
      </c>
      <c r="K3498" s="184" t="s">
        <v>15007</v>
      </c>
      <c r="L3498" s="184" t="s">
        <v>514</v>
      </c>
    </row>
    <row r="3499" spans="1:12" x14ac:dyDescent="0.25">
      <c r="A3499" s="184" t="s">
        <v>15008</v>
      </c>
      <c r="B3499" s="184" t="s">
        <v>15009</v>
      </c>
      <c r="C3499" s="184" t="s">
        <v>56</v>
      </c>
      <c r="F3499" s="184" t="s">
        <v>1533</v>
      </c>
      <c r="G3499" s="185">
        <v>23190.97</v>
      </c>
      <c r="H3499" s="184" t="s">
        <v>15010</v>
      </c>
      <c r="I3499" s="184" t="s">
        <v>15011</v>
      </c>
      <c r="J3499" s="184" t="s">
        <v>15012</v>
      </c>
      <c r="K3499" s="184" t="s">
        <v>2109</v>
      </c>
      <c r="L3499" s="184" t="s">
        <v>514</v>
      </c>
    </row>
    <row r="3500" spans="1:12" x14ac:dyDescent="0.25">
      <c r="A3500" s="184" t="s">
        <v>15013</v>
      </c>
      <c r="B3500" s="184" t="s">
        <v>15014</v>
      </c>
      <c r="C3500" s="184" t="s">
        <v>79</v>
      </c>
      <c r="F3500" s="184" t="s">
        <v>1533</v>
      </c>
      <c r="G3500" s="185">
        <v>37985.08</v>
      </c>
      <c r="H3500" s="184" t="s">
        <v>11792</v>
      </c>
      <c r="I3500" s="184" t="s">
        <v>15015</v>
      </c>
      <c r="J3500" s="184" t="s">
        <v>15016</v>
      </c>
      <c r="K3500" s="184" t="s">
        <v>15017</v>
      </c>
      <c r="L3500" s="184" t="s">
        <v>514</v>
      </c>
    </row>
    <row r="3501" spans="1:12" x14ac:dyDescent="0.25">
      <c r="A3501" s="184" t="s">
        <v>15018</v>
      </c>
      <c r="B3501" s="184" t="s">
        <v>15019</v>
      </c>
      <c r="C3501" s="184" t="s">
        <v>74</v>
      </c>
      <c r="F3501" s="184" t="s">
        <v>989</v>
      </c>
      <c r="G3501" s="185">
        <v>123040.19</v>
      </c>
      <c r="H3501" s="184" t="s">
        <v>15020</v>
      </c>
      <c r="I3501" s="184" t="s">
        <v>15021</v>
      </c>
      <c r="J3501" s="184" t="s">
        <v>15022</v>
      </c>
      <c r="K3501" s="184" t="s">
        <v>15023</v>
      </c>
      <c r="L3501" s="184" t="s">
        <v>514</v>
      </c>
    </row>
    <row r="3502" spans="1:12" x14ac:dyDescent="0.25">
      <c r="A3502" s="184" t="s">
        <v>15024</v>
      </c>
      <c r="B3502" s="184" t="s">
        <v>15025</v>
      </c>
      <c r="C3502" s="184" t="s">
        <v>74</v>
      </c>
      <c r="F3502" s="184" t="s">
        <v>3385</v>
      </c>
      <c r="G3502" s="185">
        <v>86116.63</v>
      </c>
      <c r="H3502" s="184" t="s">
        <v>15026</v>
      </c>
      <c r="I3502" s="184" t="s">
        <v>14578</v>
      </c>
      <c r="J3502" s="184" t="s">
        <v>14579</v>
      </c>
      <c r="K3502" s="184" t="s">
        <v>13813</v>
      </c>
      <c r="L3502" s="184" t="s">
        <v>514</v>
      </c>
    </row>
    <row r="3503" spans="1:12" x14ac:dyDescent="0.25">
      <c r="A3503" s="184" t="s">
        <v>15027</v>
      </c>
      <c r="B3503" s="184" t="s">
        <v>15028</v>
      </c>
      <c r="C3503" s="184" t="s">
        <v>74</v>
      </c>
      <c r="F3503" s="184" t="s">
        <v>3385</v>
      </c>
      <c r="G3503" s="185">
        <v>81706.3</v>
      </c>
      <c r="H3503" s="184" t="s">
        <v>514</v>
      </c>
      <c r="I3503" s="184" t="s">
        <v>15029</v>
      </c>
      <c r="J3503" s="184" t="s">
        <v>15030</v>
      </c>
      <c r="K3503" s="184" t="s">
        <v>514</v>
      </c>
      <c r="L3503" s="184" t="s">
        <v>514</v>
      </c>
    </row>
    <row r="3504" spans="1:12" x14ac:dyDescent="0.25">
      <c r="A3504" s="184" t="s">
        <v>15031</v>
      </c>
      <c r="B3504" s="184" t="s">
        <v>15032</v>
      </c>
      <c r="C3504" s="184" t="s">
        <v>74</v>
      </c>
      <c r="F3504" s="184" t="s">
        <v>989</v>
      </c>
      <c r="G3504" s="185">
        <v>63533.16</v>
      </c>
      <c r="H3504" s="184" t="s">
        <v>514</v>
      </c>
      <c r="I3504" s="184" t="s">
        <v>15033</v>
      </c>
      <c r="J3504" s="184" t="s">
        <v>9063</v>
      </c>
      <c r="K3504" s="184" t="s">
        <v>2840</v>
      </c>
      <c r="L3504" s="184" t="s">
        <v>514</v>
      </c>
    </row>
    <row r="3505" spans="1:12" x14ac:dyDescent="0.25">
      <c r="A3505" s="184" t="s">
        <v>15034</v>
      </c>
      <c r="B3505" s="184" t="s">
        <v>15035</v>
      </c>
      <c r="C3505" s="184" t="s">
        <v>74</v>
      </c>
      <c r="F3505" s="184" t="s">
        <v>989</v>
      </c>
      <c r="G3505" s="185">
        <v>64660.63</v>
      </c>
      <c r="H3505" s="184" t="s">
        <v>514</v>
      </c>
      <c r="I3505" s="184" t="s">
        <v>15036</v>
      </c>
      <c r="J3505" s="184" t="s">
        <v>14360</v>
      </c>
      <c r="K3505" s="184" t="s">
        <v>14801</v>
      </c>
      <c r="L3505" s="184" t="s">
        <v>514</v>
      </c>
    </row>
    <row r="3506" spans="1:12" x14ac:dyDescent="0.25">
      <c r="A3506" s="184" t="s">
        <v>15037</v>
      </c>
      <c r="B3506" s="184" t="s">
        <v>15038</v>
      </c>
      <c r="C3506" s="184" t="s">
        <v>74</v>
      </c>
      <c r="F3506" s="184" t="s">
        <v>989</v>
      </c>
      <c r="G3506" s="185">
        <v>34727.949999999997</v>
      </c>
      <c r="H3506" s="184" t="s">
        <v>514</v>
      </c>
      <c r="I3506" s="184" t="s">
        <v>15039</v>
      </c>
      <c r="J3506" s="184" t="s">
        <v>15040</v>
      </c>
      <c r="K3506" s="184" t="s">
        <v>537</v>
      </c>
      <c r="L3506" s="184" t="s">
        <v>514</v>
      </c>
    </row>
    <row r="3507" spans="1:12" x14ac:dyDescent="0.25">
      <c r="A3507" s="184" t="s">
        <v>15041</v>
      </c>
      <c r="B3507" s="184" t="s">
        <v>15042</v>
      </c>
      <c r="C3507" s="184" t="s">
        <v>74</v>
      </c>
      <c r="F3507" s="184" t="s">
        <v>989</v>
      </c>
      <c r="G3507" s="185">
        <v>34727.949999999997</v>
      </c>
      <c r="H3507" s="184" t="s">
        <v>514</v>
      </c>
      <c r="I3507" s="184" t="s">
        <v>15039</v>
      </c>
      <c r="J3507" s="184" t="s">
        <v>15040</v>
      </c>
      <c r="K3507" s="184" t="s">
        <v>537</v>
      </c>
      <c r="L3507" s="184" t="s">
        <v>514</v>
      </c>
    </row>
    <row r="3508" spans="1:12" x14ac:dyDescent="0.25">
      <c r="A3508" s="184" t="s">
        <v>15043</v>
      </c>
      <c r="B3508" s="184" t="s">
        <v>15044</v>
      </c>
      <c r="C3508" s="184" t="s">
        <v>74</v>
      </c>
      <c r="F3508" s="184" t="s">
        <v>12175</v>
      </c>
      <c r="G3508" s="185">
        <v>16490.3</v>
      </c>
      <c r="H3508" s="184" t="s">
        <v>514</v>
      </c>
      <c r="I3508" s="184" t="s">
        <v>15045</v>
      </c>
      <c r="J3508" s="184" t="s">
        <v>9529</v>
      </c>
      <c r="K3508" s="184" t="s">
        <v>514</v>
      </c>
      <c r="L3508" s="184" t="s">
        <v>514</v>
      </c>
    </row>
    <row r="3509" spans="1:12" x14ac:dyDescent="0.25">
      <c r="A3509" s="184" t="s">
        <v>15046</v>
      </c>
      <c r="B3509" s="184" t="s">
        <v>15047</v>
      </c>
      <c r="C3509" s="184" t="s">
        <v>74</v>
      </c>
      <c r="F3509" s="184" t="s">
        <v>1533</v>
      </c>
      <c r="G3509" s="185">
        <v>170261.44</v>
      </c>
      <c r="H3509" s="184" t="s">
        <v>13532</v>
      </c>
      <c r="I3509" s="184" t="s">
        <v>15048</v>
      </c>
      <c r="J3509" s="184" t="s">
        <v>15049</v>
      </c>
      <c r="K3509" s="184" t="s">
        <v>514</v>
      </c>
      <c r="L3509" s="184" t="s">
        <v>514</v>
      </c>
    </row>
    <row r="3510" spans="1:12" x14ac:dyDescent="0.25">
      <c r="A3510" s="184" t="s">
        <v>15050</v>
      </c>
      <c r="B3510" s="184" t="s">
        <v>15051</v>
      </c>
      <c r="C3510" s="184" t="s">
        <v>74</v>
      </c>
      <c r="F3510" s="184" t="s">
        <v>826</v>
      </c>
      <c r="G3510" s="185">
        <v>185550.74</v>
      </c>
      <c r="H3510" s="184" t="s">
        <v>514</v>
      </c>
      <c r="I3510" s="184" t="s">
        <v>15052</v>
      </c>
      <c r="J3510" s="184" t="s">
        <v>15053</v>
      </c>
      <c r="K3510" s="184" t="s">
        <v>8095</v>
      </c>
      <c r="L3510" s="184" t="s">
        <v>514</v>
      </c>
    </row>
    <row r="3511" spans="1:12" x14ac:dyDescent="0.25">
      <c r="A3511" s="184" t="s">
        <v>15054</v>
      </c>
      <c r="B3511" s="184" t="s">
        <v>15055</v>
      </c>
      <c r="C3511" s="184" t="s">
        <v>74</v>
      </c>
      <c r="F3511" s="184" t="s">
        <v>528</v>
      </c>
      <c r="G3511" s="185">
        <v>0</v>
      </c>
      <c r="H3511" s="184" t="s">
        <v>514</v>
      </c>
      <c r="I3511" s="184" t="s">
        <v>514</v>
      </c>
      <c r="J3511" s="184" t="s">
        <v>514</v>
      </c>
      <c r="K3511" s="184" t="s">
        <v>514</v>
      </c>
      <c r="L3511" s="184" t="s">
        <v>514</v>
      </c>
    </row>
    <row r="3512" spans="1:12" x14ac:dyDescent="0.25">
      <c r="A3512" s="184" t="s">
        <v>15056</v>
      </c>
      <c r="B3512" s="184" t="s">
        <v>15057</v>
      </c>
      <c r="C3512" s="184" t="s">
        <v>74</v>
      </c>
      <c r="F3512" s="184" t="s">
        <v>746</v>
      </c>
      <c r="G3512" s="185">
        <v>137796.29999999999</v>
      </c>
      <c r="H3512" s="184" t="s">
        <v>514</v>
      </c>
      <c r="I3512" s="184" t="s">
        <v>15058</v>
      </c>
      <c r="J3512" s="184" t="s">
        <v>15059</v>
      </c>
      <c r="K3512" s="184" t="s">
        <v>15060</v>
      </c>
      <c r="L3512" s="184" t="s">
        <v>514</v>
      </c>
    </row>
    <row r="3513" spans="1:12" x14ac:dyDescent="0.25">
      <c r="A3513" s="184" t="s">
        <v>15061</v>
      </c>
      <c r="B3513" s="184" t="s">
        <v>15062</v>
      </c>
      <c r="C3513" s="184" t="s">
        <v>74</v>
      </c>
      <c r="F3513" s="184" t="s">
        <v>746</v>
      </c>
      <c r="G3513" s="185">
        <v>73470.53</v>
      </c>
      <c r="H3513" s="184" t="s">
        <v>514</v>
      </c>
      <c r="I3513" s="184" t="s">
        <v>15063</v>
      </c>
      <c r="J3513" s="184" t="s">
        <v>9063</v>
      </c>
      <c r="K3513" s="184" t="s">
        <v>15064</v>
      </c>
      <c r="L3513" s="184" t="s">
        <v>514</v>
      </c>
    </row>
    <row r="3514" spans="1:12" x14ac:dyDescent="0.25">
      <c r="A3514" s="184" t="s">
        <v>15065</v>
      </c>
      <c r="B3514" s="184" t="s">
        <v>15066</v>
      </c>
      <c r="C3514" s="184" t="s">
        <v>74</v>
      </c>
      <c r="F3514" s="184" t="s">
        <v>989</v>
      </c>
      <c r="G3514" s="185">
        <v>9008.35</v>
      </c>
      <c r="H3514" s="184" t="s">
        <v>514</v>
      </c>
      <c r="I3514" s="184" t="s">
        <v>15067</v>
      </c>
      <c r="J3514" s="184" t="s">
        <v>15068</v>
      </c>
      <c r="K3514" s="184" t="s">
        <v>11696</v>
      </c>
      <c r="L3514" s="184" t="s">
        <v>514</v>
      </c>
    </row>
    <row r="3515" spans="1:12" x14ac:dyDescent="0.25">
      <c r="A3515" s="184" t="s">
        <v>15069</v>
      </c>
      <c r="B3515" s="184" t="s">
        <v>15070</v>
      </c>
      <c r="C3515" s="184" t="s">
        <v>79</v>
      </c>
      <c r="F3515" s="184" t="s">
        <v>3385</v>
      </c>
      <c r="G3515" s="185">
        <v>7451.98</v>
      </c>
      <c r="H3515" s="184" t="s">
        <v>514</v>
      </c>
      <c r="I3515" s="184" t="s">
        <v>14319</v>
      </c>
      <c r="J3515" s="184" t="s">
        <v>14320</v>
      </c>
      <c r="K3515" s="184" t="s">
        <v>15071</v>
      </c>
      <c r="L3515" s="184" t="s">
        <v>514</v>
      </c>
    </row>
    <row r="3516" spans="1:12" x14ac:dyDescent="0.25">
      <c r="A3516" s="184" t="s">
        <v>15072</v>
      </c>
      <c r="B3516" s="184" t="s">
        <v>15073</v>
      </c>
      <c r="C3516" s="184" t="s">
        <v>74</v>
      </c>
      <c r="F3516" s="184" t="s">
        <v>989</v>
      </c>
      <c r="G3516" s="185">
        <v>2115.7600000000002</v>
      </c>
      <c r="H3516" s="184" t="s">
        <v>514</v>
      </c>
      <c r="I3516" s="184" t="s">
        <v>15074</v>
      </c>
      <c r="J3516" s="184" t="s">
        <v>15075</v>
      </c>
      <c r="K3516" s="184" t="s">
        <v>514</v>
      </c>
      <c r="L3516" s="184" t="s">
        <v>514</v>
      </c>
    </row>
    <row r="3517" spans="1:12" x14ac:dyDescent="0.25">
      <c r="A3517" s="184" t="s">
        <v>15076</v>
      </c>
      <c r="B3517" s="184" t="s">
        <v>15073</v>
      </c>
      <c r="C3517" s="184" t="s">
        <v>74</v>
      </c>
      <c r="F3517" s="184" t="s">
        <v>989</v>
      </c>
      <c r="G3517" s="185">
        <v>2575.6999999999998</v>
      </c>
      <c r="H3517" s="184" t="s">
        <v>514</v>
      </c>
      <c r="I3517" s="184" t="s">
        <v>15077</v>
      </c>
      <c r="J3517" s="184" t="s">
        <v>15078</v>
      </c>
      <c r="K3517" s="184" t="s">
        <v>514</v>
      </c>
      <c r="L3517" s="184" t="s">
        <v>514</v>
      </c>
    </row>
    <row r="3518" spans="1:12" x14ac:dyDescent="0.25">
      <c r="A3518" s="184" t="s">
        <v>15079</v>
      </c>
      <c r="B3518" s="184" t="s">
        <v>15080</v>
      </c>
      <c r="C3518" s="184" t="s">
        <v>74</v>
      </c>
      <c r="F3518" s="184" t="s">
        <v>989</v>
      </c>
      <c r="G3518" s="185">
        <v>2575.6999999999998</v>
      </c>
      <c r="H3518" s="184" t="s">
        <v>514</v>
      </c>
      <c r="I3518" s="184" t="s">
        <v>15077</v>
      </c>
      <c r="J3518" s="184" t="s">
        <v>15078</v>
      </c>
      <c r="K3518" s="184" t="s">
        <v>514</v>
      </c>
      <c r="L3518" s="184" t="s">
        <v>514</v>
      </c>
    </row>
    <row r="3519" spans="1:12" x14ac:dyDescent="0.25">
      <c r="A3519" s="184" t="s">
        <v>15081</v>
      </c>
      <c r="B3519" s="184" t="s">
        <v>15082</v>
      </c>
      <c r="C3519" s="184" t="s">
        <v>74</v>
      </c>
      <c r="F3519" s="184" t="s">
        <v>989</v>
      </c>
      <c r="G3519" s="185">
        <v>2575.6999999999998</v>
      </c>
      <c r="H3519" s="184" t="s">
        <v>514</v>
      </c>
      <c r="I3519" s="184" t="s">
        <v>15077</v>
      </c>
      <c r="J3519" s="184" t="s">
        <v>15078</v>
      </c>
      <c r="K3519" s="184" t="s">
        <v>514</v>
      </c>
      <c r="L3519" s="184" t="s">
        <v>514</v>
      </c>
    </row>
    <row r="3520" spans="1:12" x14ac:dyDescent="0.25">
      <c r="A3520" s="184" t="s">
        <v>15083</v>
      </c>
      <c r="B3520" s="184" t="s">
        <v>15084</v>
      </c>
      <c r="C3520" s="184" t="s">
        <v>74</v>
      </c>
      <c r="F3520" s="184" t="s">
        <v>989</v>
      </c>
      <c r="G3520" s="185">
        <v>2575.6999999999998</v>
      </c>
      <c r="H3520" s="184" t="s">
        <v>514</v>
      </c>
      <c r="I3520" s="184" t="s">
        <v>15077</v>
      </c>
      <c r="J3520" s="184" t="s">
        <v>15078</v>
      </c>
      <c r="K3520" s="184" t="s">
        <v>514</v>
      </c>
      <c r="L3520" s="184" t="s">
        <v>514</v>
      </c>
    </row>
    <row r="3521" spans="1:12" x14ac:dyDescent="0.25">
      <c r="A3521" s="184" t="s">
        <v>15085</v>
      </c>
      <c r="B3521" s="184" t="s">
        <v>15086</v>
      </c>
      <c r="C3521" s="184" t="s">
        <v>74</v>
      </c>
      <c r="F3521" s="184" t="s">
        <v>989</v>
      </c>
      <c r="G3521" s="185">
        <v>3609.02</v>
      </c>
      <c r="H3521" s="184" t="s">
        <v>514</v>
      </c>
      <c r="I3521" s="184" t="s">
        <v>15087</v>
      </c>
      <c r="J3521" s="184" t="s">
        <v>764</v>
      </c>
      <c r="K3521" s="184" t="s">
        <v>514</v>
      </c>
      <c r="L3521" s="184" t="s">
        <v>514</v>
      </c>
    </row>
    <row r="3522" spans="1:12" x14ac:dyDescent="0.25">
      <c r="A3522" s="184" t="s">
        <v>15088</v>
      </c>
      <c r="B3522" s="184" t="s">
        <v>15089</v>
      </c>
      <c r="C3522" s="184" t="s">
        <v>74</v>
      </c>
      <c r="F3522" s="184" t="s">
        <v>2166</v>
      </c>
      <c r="G3522" s="185">
        <v>145333.19</v>
      </c>
      <c r="H3522" s="184" t="s">
        <v>15090</v>
      </c>
      <c r="I3522" s="184" t="s">
        <v>15091</v>
      </c>
      <c r="J3522" s="184" t="s">
        <v>15092</v>
      </c>
      <c r="K3522" s="184" t="s">
        <v>514</v>
      </c>
      <c r="L3522" s="184" t="s">
        <v>514</v>
      </c>
    </row>
    <row r="3523" spans="1:12" x14ac:dyDescent="0.25">
      <c r="A3523" s="184" t="s">
        <v>15093</v>
      </c>
      <c r="B3523" s="184" t="s">
        <v>15094</v>
      </c>
      <c r="C3523" s="184" t="s">
        <v>74</v>
      </c>
      <c r="F3523" s="184" t="s">
        <v>2166</v>
      </c>
      <c r="G3523" s="185">
        <v>581621.18000000005</v>
      </c>
      <c r="H3523" s="184" t="s">
        <v>514</v>
      </c>
      <c r="I3523" s="184" t="s">
        <v>15095</v>
      </c>
      <c r="J3523" s="184" t="s">
        <v>15096</v>
      </c>
      <c r="K3523" s="184" t="s">
        <v>514</v>
      </c>
      <c r="L3523" s="184" t="s">
        <v>514</v>
      </c>
    </row>
    <row r="3524" spans="1:12" x14ac:dyDescent="0.25">
      <c r="A3524" s="184" t="s">
        <v>15097</v>
      </c>
      <c r="B3524" s="184" t="s">
        <v>15098</v>
      </c>
      <c r="C3524" s="184" t="s">
        <v>74</v>
      </c>
      <c r="F3524" s="184" t="s">
        <v>3385</v>
      </c>
      <c r="G3524" s="185">
        <v>57577.83</v>
      </c>
      <c r="H3524" s="184" t="s">
        <v>15099</v>
      </c>
      <c r="I3524" s="184" t="s">
        <v>15100</v>
      </c>
      <c r="J3524" s="184" t="s">
        <v>15101</v>
      </c>
      <c r="K3524" s="184" t="s">
        <v>514</v>
      </c>
      <c r="L3524" s="184" t="s">
        <v>514</v>
      </c>
    </row>
    <row r="3525" spans="1:12" x14ac:dyDescent="0.25">
      <c r="A3525" s="184" t="s">
        <v>15102</v>
      </c>
      <c r="B3525" s="184" t="s">
        <v>15103</v>
      </c>
      <c r="C3525" s="184" t="s">
        <v>56</v>
      </c>
      <c r="F3525" s="184" t="s">
        <v>1320</v>
      </c>
      <c r="G3525" s="185">
        <v>53784.19</v>
      </c>
      <c r="H3525" s="184" t="s">
        <v>514</v>
      </c>
      <c r="I3525" s="184" t="s">
        <v>15104</v>
      </c>
      <c r="J3525" s="184" t="s">
        <v>15105</v>
      </c>
      <c r="K3525" s="184" t="s">
        <v>514</v>
      </c>
      <c r="L3525" s="184" t="s">
        <v>514</v>
      </c>
    </row>
    <row r="3526" spans="1:12" x14ac:dyDescent="0.25">
      <c r="A3526" s="184" t="s">
        <v>15106</v>
      </c>
      <c r="B3526" s="184" t="s">
        <v>15107</v>
      </c>
      <c r="C3526" s="184" t="s">
        <v>56</v>
      </c>
      <c r="F3526" s="184" t="s">
        <v>1320</v>
      </c>
      <c r="G3526" s="185">
        <v>53784.19</v>
      </c>
      <c r="H3526" s="184" t="s">
        <v>514</v>
      </c>
      <c r="I3526" s="184" t="s">
        <v>15104</v>
      </c>
      <c r="J3526" s="184" t="s">
        <v>15105</v>
      </c>
      <c r="K3526" s="184" t="s">
        <v>514</v>
      </c>
      <c r="L3526" s="184" t="s">
        <v>514</v>
      </c>
    </row>
    <row r="3527" spans="1:12" x14ac:dyDescent="0.25">
      <c r="A3527" s="184" t="s">
        <v>15108</v>
      </c>
      <c r="B3527" s="184" t="s">
        <v>15109</v>
      </c>
      <c r="C3527" s="184" t="s">
        <v>56</v>
      </c>
      <c r="F3527" s="184" t="s">
        <v>1320</v>
      </c>
      <c r="G3527" s="185">
        <v>78581.240000000005</v>
      </c>
      <c r="H3527" s="184" t="s">
        <v>13217</v>
      </c>
      <c r="I3527" s="184" t="s">
        <v>15110</v>
      </c>
      <c r="J3527" s="184" t="s">
        <v>15111</v>
      </c>
      <c r="K3527" s="184" t="s">
        <v>2174</v>
      </c>
      <c r="L3527" s="184" t="s">
        <v>514</v>
      </c>
    </row>
    <row r="3528" spans="1:12" x14ac:dyDescent="0.25">
      <c r="A3528" s="184" t="s">
        <v>15112</v>
      </c>
      <c r="B3528" s="184" t="s">
        <v>15113</v>
      </c>
      <c r="C3528" s="184" t="s">
        <v>74</v>
      </c>
      <c r="F3528" s="184" t="s">
        <v>989</v>
      </c>
      <c r="G3528" s="185">
        <v>35038.97</v>
      </c>
      <c r="H3528" s="184" t="s">
        <v>514</v>
      </c>
      <c r="I3528" s="184" t="s">
        <v>15114</v>
      </c>
      <c r="J3528" s="184" t="s">
        <v>2845</v>
      </c>
      <c r="K3528" s="184" t="s">
        <v>15115</v>
      </c>
      <c r="L3528" s="184" t="s">
        <v>514</v>
      </c>
    </row>
    <row r="3529" spans="1:12" x14ac:dyDescent="0.25">
      <c r="A3529" s="184" t="s">
        <v>15116</v>
      </c>
      <c r="B3529" s="184" t="s">
        <v>15117</v>
      </c>
      <c r="C3529" s="184" t="s">
        <v>74</v>
      </c>
      <c r="F3529" s="184" t="s">
        <v>736</v>
      </c>
      <c r="G3529" s="185">
        <v>70019.91</v>
      </c>
      <c r="H3529" s="184" t="s">
        <v>514</v>
      </c>
      <c r="I3529" s="184" t="s">
        <v>15118</v>
      </c>
      <c r="J3529" s="184" t="s">
        <v>12346</v>
      </c>
      <c r="K3529" s="184" t="s">
        <v>4543</v>
      </c>
      <c r="L3529" s="184" t="s">
        <v>514</v>
      </c>
    </row>
    <row r="3530" spans="1:12" x14ac:dyDescent="0.25">
      <c r="A3530" s="184" t="s">
        <v>15119</v>
      </c>
      <c r="B3530" s="184" t="s">
        <v>15120</v>
      </c>
      <c r="C3530" s="184" t="s">
        <v>74</v>
      </c>
      <c r="F3530" s="184" t="s">
        <v>546</v>
      </c>
      <c r="G3530" s="185">
        <v>12947.53</v>
      </c>
      <c r="H3530" s="184" t="s">
        <v>514</v>
      </c>
      <c r="I3530" s="184" t="s">
        <v>15121</v>
      </c>
      <c r="J3530" s="184" t="s">
        <v>15122</v>
      </c>
      <c r="K3530" s="184" t="s">
        <v>6975</v>
      </c>
      <c r="L3530" s="184" t="s">
        <v>514</v>
      </c>
    </row>
    <row r="3531" spans="1:12" x14ac:dyDescent="0.25">
      <c r="A3531" s="184" t="s">
        <v>15123</v>
      </c>
      <c r="B3531" s="184" t="s">
        <v>15124</v>
      </c>
      <c r="C3531" s="184" t="s">
        <v>74</v>
      </c>
      <c r="F3531" s="184" t="s">
        <v>3385</v>
      </c>
      <c r="G3531" s="185">
        <v>235159.11</v>
      </c>
      <c r="H3531" s="184" t="s">
        <v>514</v>
      </c>
      <c r="I3531" s="184" t="s">
        <v>15125</v>
      </c>
      <c r="J3531" s="184" t="s">
        <v>15126</v>
      </c>
      <c r="K3531" s="184" t="s">
        <v>15127</v>
      </c>
      <c r="L3531" s="184" t="s">
        <v>514</v>
      </c>
    </row>
    <row r="3532" spans="1:12" x14ac:dyDescent="0.25">
      <c r="A3532" s="184" t="s">
        <v>15128</v>
      </c>
      <c r="B3532" s="184" t="s">
        <v>15129</v>
      </c>
      <c r="C3532" s="184" t="s">
        <v>79</v>
      </c>
      <c r="F3532" s="184" t="s">
        <v>3385</v>
      </c>
      <c r="G3532" s="185">
        <v>250725.73</v>
      </c>
      <c r="H3532" s="184" t="s">
        <v>514</v>
      </c>
      <c r="I3532" s="184" t="s">
        <v>15130</v>
      </c>
      <c r="J3532" s="184" t="s">
        <v>15131</v>
      </c>
      <c r="K3532" s="184" t="s">
        <v>12718</v>
      </c>
      <c r="L3532" s="184" t="s">
        <v>514</v>
      </c>
    </row>
    <row r="3533" spans="1:12" x14ac:dyDescent="0.25">
      <c r="A3533" s="184" t="s">
        <v>15132</v>
      </c>
      <c r="B3533" s="184" t="s">
        <v>15133</v>
      </c>
      <c r="C3533" s="184" t="s">
        <v>79</v>
      </c>
      <c r="F3533" s="184" t="s">
        <v>3385</v>
      </c>
      <c r="G3533" s="185">
        <v>15938.89</v>
      </c>
      <c r="H3533" s="184" t="s">
        <v>10321</v>
      </c>
      <c r="I3533" s="184" t="s">
        <v>15134</v>
      </c>
      <c r="J3533" s="184" t="s">
        <v>13695</v>
      </c>
      <c r="K3533" s="184" t="s">
        <v>7652</v>
      </c>
      <c r="L3533" s="184" t="s">
        <v>514</v>
      </c>
    </row>
    <row r="3534" spans="1:12" x14ac:dyDescent="0.25">
      <c r="A3534" s="184" t="s">
        <v>15135</v>
      </c>
      <c r="B3534" s="184" t="s">
        <v>15136</v>
      </c>
      <c r="C3534" s="184" t="s">
        <v>79</v>
      </c>
      <c r="F3534" s="184" t="s">
        <v>3385</v>
      </c>
      <c r="G3534" s="185">
        <v>39928.92</v>
      </c>
      <c r="H3534" s="184" t="s">
        <v>15137</v>
      </c>
      <c r="I3534" s="184" t="s">
        <v>15138</v>
      </c>
      <c r="J3534" s="184" t="s">
        <v>15139</v>
      </c>
      <c r="K3534" s="184" t="s">
        <v>514</v>
      </c>
      <c r="L3534" s="184" t="s">
        <v>514</v>
      </c>
    </row>
    <row r="3535" spans="1:12" x14ac:dyDescent="0.25">
      <c r="A3535" s="184" t="s">
        <v>15140</v>
      </c>
      <c r="B3535" s="184" t="s">
        <v>15141</v>
      </c>
      <c r="C3535" s="184" t="s">
        <v>168</v>
      </c>
      <c r="F3535" s="184" t="s">
        <v>3344</v>
      </c>
      <c r="G3535" s="185">
        <v>212217.77</v>
      </c>
      <c r="H3535" s="184" t="s">
        <v>14816</v>
      </c>
      <c r="I3535" s="184" t="s">
        <v>15142</v>
      </c>
      <c r="J3535" s="184" t="s">
        <v>15143</v>
      </c>
      <c r="K3535" s="184" t="s">
        <v>15144</v>
      </c>
      <c r="L3535" s="184" t="s">
        <v>514</v>
      </c>
    </row>
    <row r="3536" spans="1:12" x14ac:dyDescent="0.25">
      <c r="A3536" s="184" t="s">
        <v>15145</v>
      </c>
      <c r="B3536" s="184" t="s">
        <v>15146</v>
      </c>
      <c r="C3536" s="184" t="s">
        <v>74</v>
      </c>
      <c r="F3536" s="184" t="s">
        <v>3344</v>
      </c>
      <c r="G3536" s="185">
        <v>134404.96</v>
      </c>
      <c r="H3536" s="184" t="s">
        <v>514</v>
      </c>
      <c r="I3536" s="184" t="s">
        <v>15147</v>
      </c>
      <c r="J3536" s="184" t="s">
        <v>14931</v>
      </c>
      <c r="K3536" s="184" t="s">
        <v>15148</v>
      </c>
      <c r="L3536" s="184" t="s">
        <v>514</v>
      </c>
    </row>
    <row r="3537" spans="1:12" x14ac:dyDescent="0.25">
      <c r="A3537" s="184" t="s">
        <v>15149</v>
      </c>
      <c r="B3537" s="184" t="s">
        <v>15150</v>
      </c>
      <c r="C3537" s="184" t="s">
        <v>74</v>
      </c>
      <c r="F3537" s="184" t="s">
        <v>3344</v>
      </c>
      <c r="G3537" s="185">
        <v>38212.160000000003</v>
      </c>
      <c r="H3537" s="184" t="s">
        <v>13249</v>
      </c>
      <c r="I3537" s="184" t="s">
        <v>9533</v>
      </c>
      <c r="J3537" s="184" t="s">
        <v>11827</v>
      </c>
      <c r="K3537" s="184" t="s">
        <v>15151</v>
      </c>
      <c r="L3537" s="184" t="s">
        <v>514</v>
      </c>
    </row>
    <row r="3538" spans="1:12" x14ac:dyDescent="0.25">
      <c r="A3538" s="184" t="s">
        <v>15152</v>
      </c>
      <c r="B3538" s="184" t="s">
        <v>15153</v>
      </c>
      <c r="C3538" s="184" t="s">
        <v>74</v>
      </c>
      <c r="F3538" s="184" t="s">
        <v>3344</v>
      </c>
      <c r="G3538" s="185">
        <v>39917.160000000003</v>
      </c>
      <c r="H3538" s="184" t="s">
        <v>15154</v>
      </c>
      <c r="I3538" s="184" t="s">
        <v>2247</v>
      </c>
      <c r="J3538" s="184" t="s">
        <v>15155</v>
      </c>
      <c r="K3538" s="184" t="s">
        <v>15156</v>
      </c>
      <c r="L3538" s="184" t="s">
        <v>514</v>
      </c>
    </row>
    <row r="3539" spans="1:12" x14ac:dyDescent="0.25">
      <c r="A3539" s="184" t="s">
        <v>15157</v>
      </c>
      <c r="B3539" s="184" t="s">
        <v>15158</v>
      </c>
      <c r="C3539" s="184" t="s">
        <v>74</v>
      </c>
      <c r="F3539" s="184" t="s">
        <v>510</v>
      </c>
      <c r="G3539" s="185">
        <v>189508.68</v>
      </c>
      <c r="H3539" s="184" t="s">
        <v>514</v>
      </c>
      <c r="I3539" s="184" t="s">
        <v>15159</v>
      </c>
      <c r="J3539" s="184" t="s">
        <v>15160</v>
      </c>
      <c r="K3539" s="184" t="s">
        <v>514</v>
      </c>
      <c r="L3539" s="184" t="s">
        <v>514</v>
      </c>
    </row>
    <row r="3540" spans="1:12" x14ac:dyDescent="0.25">
      <c r="A3540" s="184" t="s">
        <v>15161</v>
      </c>
      <c r="B3540" s="184" t="s">
        <v>15162</v>
      </c>
      <c r="C3540" s="184" t="s">
        <v>56</v>
      </c>
      <c r="F3540" s="184" t="s">
        <v>826</v>
      </c>
      <c r="G3540" s="185">
        <v>2297</v>
      </c>
      <c r="H3540" s="184" t="s">
        <v>15163</v>
      </c>
      <c r="I3540" s="184" t="s">
        <v>15164</v>
      </c>
      <c r="J3540" s="184" t="s">
        <v>15165</v>
      </c>
      <c r="K3540" s="184" t="s">
        <v>514</v>
      </c>
      <c r="L3540" s="184" t="s">
        <v>514</v>
      </c>
    </row>
    <row r="3541" spans="1:12" x14ac:dyDescent="0.25">
      <c r="A3541" s="184" t="s">
        <v>15166</v>
      </c>
      <c r="B3541" s="184" t="s">
        <v>15167</v>
      </c>
      <c r="C3541" s="184" t="s">
        <v>74</v>
      </c>
      <c r="F3541" s="184" t="s">
        <v>1544</v>
      </c>
      <c r="G3541" s="185">
        <v>18912</v>
      </c>
      <c r="H3541" s="184" t="s">
        <v>514</v>
      </c>
      <c r="I3541" s="184" t="s">
        <v>15168</v>
      </c>
      <c r="J3541" s="184" t="s">
        <v>714</v>
      </c>
      <c r="K3541" s="184" t="s">
        <v>514</v>
      </c>
      <c r="L3541" s="184" t="s">
        <v>514</v>
      </c>
    </row>
    <row r="3542" spans="1:12" x14ac:dyDescent="0.25">
      <c r="A3542" s="184" t="s">
        <v>15169</v>
      </c>
      <c r="B3542" s="184" t="s">
        <v>15170</v>
      </c>
      <c r="C3542" s="184" t="s">
        <v>74</v>
      </c>
      <c r="F3542" s="184" t="s">
        <v>1544</v>
      </c>
      <c r="G3542" s="185">
        <v>252091.04</v>
      </c>
      <c r="H3542" s="184" t="s">
        <v>514</v>
      </c>
      <c r="I3542" s="184" t="s">
        <v>15171</v>
      </c>
      <c r="J3542" s="184" t="s">
        <v>8646</v>
      </c>
      <c r="K3542" s="184" t="s">
        <v>514</v>
      </c>
      <c r="L3542" s="184" t="s">
        <v>514</v>
      </c>
    </row>
    <row r="3543" spans="1:12" x14ac:dyDescent="0.25">
      <c r="A3543" s="184" t="s">
        <v>15172</v>
      </c>
      <c r="B3543" s="184" t="s">
        <v>15173</v>
      </c>
      <c r="C3543" s="184" t="s">
        <v>74</v>
      </c>
      <c r="F3543" s="184" t="s">
        <v>1544</v>
      </c>
      <c r="G3543" s="185">
        <v>49831.88</v>
      </c>
      <c r="H3543" s="184" t="s">
        <v>514</v>
      </c>
      <c r="I3543" s="184" t="s">
        <v>15174</v>
      </c>
      <c r="J3543" s="184" t="s">
        <v>519</v>
      </c>
      <c r="K3543" s="184" t="s">
        <v>514</v>
      </c>
      <c r="L3543" s="184" t="s">
        <v>514</v>
      </c>
    </row>
    <row r="3544" spans="1:12" x14ac:dyDescent="0.25">
      <c r="A3544" s="184" t="s">
        <v>15175</v>
      </c>
      <c r="B3544" s="184" t="s">
        <v>15176</v>
      </c>
      <c r="C3544" s="184" t="s">
        <v>74</v>
      </c>
      <c r="F3544" s="184" t="s">
        <v>1544</v>
      </c>
      <c r="G3544" s="185">
        <v>81022.06</v>
      </c>
      <c r="H3544" s="184" t="s">
        <v>514</v>
      </c>
      <c r="I3544" s="184" t="s">
        <v>15177</v>
      </c>
      <c r="J3544" s="184" t="s">
        <v>552</v>
      </c>
      <c r="K3544" s="184" t="s">
        <v>514</v>
      </c>
      <c r="L3544" s="184" t="s">
        <v>514</v>
      </c>
    </row>
    <row r="3545" spans="1:12" x14ac:dyDescent="0.25">
      <c r="A3545" s="184" t="s">
        <v>15178</v>
      </c>
      <c r="B3545" s="184" t="s">
        <v>15179</v>
      </c>
      <c r="C3545" s="184" t="s">
        <v>74</v>
      </c>
      <c r="F3545" s="184" t="s">
        <v>1544</v>
      </c>
      <c r="G3545" s="185">
        <v>163683.18</v>
      </c>
      <c r="H3545" s="184" t="s">
        <v>514</v>
      </c>
      <c r="I3545" s="184" t="s">
        <v>15180</v>
      </c>
      <c r="J3545" s="184" t="s">
        <v>15181</v>
      </c>
      <c r="K3545" s="184" t="s">
        <v>514</v>
      </c>
      <c r="L3545" s="184" t="s">
        <v>514</v>
      </c>
    </row>
    <row r="3546" spans="1:12" x14ac:dyDescent="0.25">
      <c r="A3546" s="184" t="s">
        <v>15182</v>
      </c>
      <c r="B3546" s="184" t="s">
        <v>15183</v>
      </c>
      <c r="C3546" s="184" t="s">
        <v>74</v>
      </c>
      <c r="F3546" s="184" t="s">
        <v>1544</v>
      </c>
      <c r="G3546" s="185">
        <v>95954.05</v>
      </c>
      <c r="H3546" s="184" t="s">
        <v>514</v>
      </c>
      <c r="I3546" s="184" t="s">
        <v>15184</v>
      </c>
      <c r="J3546" s="184" t="s">
        <v>15185</v>
      </c>
      <c r="K3546" s="184" t="s">
        <v>514</v>
      </c>
      <c r="L3546" s="184" t="s">
        <v>514</v>
      </c>
    </row>
    <row r="3547" spans="1:12" x14ac:dyDescent="0.25">
      <c r="A3547" s="184" t="s">
        <v>15186</v>
      </c>
      <c r="B3547" s="184" t="s">
        <v>15187</v>
      </c>
      <c r="C3547" s="184" t="s">
        <v>56</v>
      </c>
      <c r="F3547" s="184" t="s">
        <v>746</v>
      </c>
      <c r="G3547" s="185">
        <v>43416</v>
      </c>
      <c r="H3547" s="184" t="s">
        <v>15188</v>
      </c>
      <c r="I3547" s="184" t="s">
        <v>1935</v>
      </c>
      <c r="J3547" s="184" t="s">
        <v>1936</v>
      </c>
      <c r="K3547" s="184" t="s">
        <v>514</v>
      </c>
      <c r="L3547" s="184" t="s">
        <v>15189</v>
      </c>
    </row>
    <row r="3548" spans="1:12" x14ac:dyDescent="0.25">
      <c r="A3548" s="184" t="s">
        <v>15190</v>
      </c>
      <c r="B3548" s="184" t="s">
        <v>15191</v>
      </c>
      <c r="C3548" s="184" t="s">
        <v>74</v>
      </c>
      <c r="F3548" s="184" t="s">
        <v>3344</v>
      </c>
      <c r="G3548" s="185">
        <v>98978.43</v>
      </c>
      <c r="H3548" s="184" t="s">
        <v>15192</v>
      </c>
      <c r="I3548" s="184" t="s">
        <v>15193</v>
      </c>
      <c r="J3548" s="184" t="s">
        <v>15194</v>
      </c>
      <c r="K3548" s="184" t="s">
        <v>15195</v>
      </c>
      <c r="L3548" s="184" t="s">
        <v>514</v>
      </c>
    </row>
    <row r="3549" spans="1:12" x14ac:dyDescent="0.25">
      <c r="A3549" s="184" t="s">
        <v>15196</v>
      </c>
      <c r="B3549" s="184" t="s">
        <v>15197</v>
      </c>
      <c r="C3549" s="184" t="s">
        <v>74</v>
      </c>
      <c r="F3549" s="184" t="s">
        <v>510</v>
      </c>
      <c r="G3549" s="185">
        <v>266936.45</v>
      </c>
      <c r="H3549" s="184" t="s">
        <v>15198</v>
      </c>
      <c r="I3549" s="184" t="s">
        <v>15199</v>
      </c>
      <c r="J3549" s="184" t="s">
        <v>15200</v>
      </c>
      <c r="K3549" s="184" t="s">
        <v>514</v>
      </c>
      <c r="L3549" s="184" t="s">
        <v>514</v>
      </c>
    </row>
    <row r="3550" spans="1:12" x14ac:dyDescent="0.25">
      <c r="A3550" s="184" t="s">
        <v>15201</v>
      </c>
      <c r="B3550" s="184" t="s">
        <v>15202</v>
      </c>
      <c r="C3550" s="184" t="s">
        <v>56</v>
      </c>
      <c r="F3550" s="184" t="s">
        <v>528</v>
      </c>
      <c r="G3550" s="185">
        <v>27477.95</v>
      </c>
      <c r="H3550" s="184" t="s">
        <v>514</v>
      </c>
      <c r="I3550" s="184" t="s">
        <v>15203</v>
      </c>
      <c r="J3550" s="184" t="s">
        <v>15204</v>
      </c>
      <c r="K3550" s="184" t="s">
        <v>514</v>
      </c>
      <c r="L3550" s="184" t="s">
        <v>514</v>
      </c>
    </row>
    <row r="3551" spans="1:12" x14ac:dyDescent="0.25">
      <c r="A3551" s="184" t="s">
        <v>15205</v>
      </c>
      <c r="B3551" s="184" t="s">
        <v>15206</v>
      </c>
      <c r="C3551" s="184" t="s">
        <v>79</v>
      </c>
      <c r="F3551" s="184" t="s">
        <v>3344</v>
      </c>
      <c r="G3551" s="185">
        <v>51592.78</v>
      </c>
      <c r="H3551" s="184" t="s">
        <v>15207</v>
      </c>
      <c r="I3551" s="184" t="s">
        <v>15208</v>
      </c>
      <c r="J3551" s="184" t="s">
        <v>15209</v>
      </c>
      <c r="K3551" s="184" t="s">
        <v>514</v>
      </c>
      <c r="L3551" s="184" t="s">
        <v>514</v>
      </c>
    </row>
    <row r="3552" spans="1:12" x14ac:dyDescent="0.25">
      <c r="A3552" s="184" t="s">
        <v>15210</v>
      </c>
      <c r="B3552" s="184" t="s">
        <v>15211</v>
      </c>
      <c r="C3552" s="184" t="s">
        <v>74</v>
      </c>
      <c r="F3552" s="184" t="s">
        <v>1544</v>
      </c>
      <c r="G3552" s="185">
        <v>60141.78</v>
      </c>
      <c r="H3552" s="184" t="s">
        <v>15212</v>
      </c>
      <c r="I3552" s="184" t="s">
        <v>15213</v>
      </c>
      <c r="J3552" s="184" t="s">
        <v>3074</v>
      </c>
      <c r="K3552" s="184" t="s">
        <v>514</v>
      </c>
      <c r="L3552" s="184" t="s">
        <v>514</v>
      </c>
    </row>
    <row r="3553" spans="1:12" x14ac:dyDescent="0.25">
      <c r="A3553" s="184" t="s">
        <v>15214</v>
      </c>
      <c r="B3553" s="184" t="s">
        <v>15215</v>
      </c>
      <c r="C3553" s="184" t="s">
        <v>79</v>
      </c>
      <c r="F3553" s="184" t="s">
        <v>2194</v>
      </c>
      <c r="G3553" s="185">
        <v>244169.03</v>
      </c>
      <c r="H3553" s="184" t="s">
        <v>15216</v>
      </c>
      <c r="I3553" s="184" t="s">
        <v>15217</v>
      </c>
      <c r="J3553" s="184" t="s">
        <v>15218</v>
      </c>
      <c r="K3553" s="184" t="s">
        <v>15219</v>
      </c>
      <c r="L3553" s="184" t="s">
        <v>514</v>
      </c>
    </row>
    <row r="3554" spans="1:12" x14ac:dyDescent="0.25">
      <c r="A3554" s="184" t="s">
        <v>15220</v>
      </c>
      <c r="B3554" s="184" t="s">
        <v>15221</v>
      </c>
      <c r="C3554" s="184" t="s">
        <v>79</v>
      </c>
      <c r="F3554" s="184" t="s">
        <v>2194</v>
      </c>
      <c r="G3554" s="185">
        <v>194244.92</v>
      </c>
      <c r="H3554" s="184" t="s">
        <v>15222</v>
      </c>
      <c r="I3554" s="184" t="s">
        <v>15223</v>
      </c>
      <c r="J3554" s="184" t="s">
        <v>15224</v>
      </c>
      <c r="K3554" s="184" t="s">
        <v>2198</v>
      </c>
      <c r="L3554" s="184" t="s">
        <v>514</v>
      </c>
    </row>
    <row r="3555" spans="1:12" x14ac:dyDescent="0.25">
      <c r="A3555" s="184" t="s">
        <v>15225</v>
      </c>
      <c r="B3555" s="184" t="s">
        <v>15226</v>
      </c>
      <c r="C3555" s="184" t="s">
        <v>56</v>
      </c>
      <c r="F3555" s="184" t="s">
        <v>2178</v>
      </c>
      <c r="G3555" s="185">
        <v>96615.49</v>
      </c>
      <c r="H3555" s="184" t="s">
        <v>15227</v>
      </c>
      <c r="I3555" s="184" t="s">
        <v>514</v>
      </c>
      <c r="J3555" s="184" t="s">
        <v>13593</v>
      </c>
      <c r="K3555" s="184" t="s">
        <v>13649</v>
      </c>
      <c r="L3555" s="184" t="s">
        <v>514</v>
      </c>
    </row>
    <row r="3556" spans="1:12" x14ac:dyDescent="0.25">
      <c r="A3556" s="184" t="s">
        <v>15228</v>
      </c>
      <c r="B3556" s="184" t="s">
        <v>15229</v>
      </c>
      <c r="C3556" s="184" t="s">
        <v>74</v>
      </c>
      <c r="F3556" s="184" t="s">
        <v>826</v>
      </c>
      <c r="G3556" s="185">
        <v>177245.91</v>
      </c>
      <c r="H3556" s="184" t="s">
        <v>15230</v>
      </c>
      <c r="I3556" s="184" t="s">
        <v>8027</v>
      </c>
      <c r="J3556" s="184" t="s">
        <v>651</v>
      </c>
      <c r="K3556" s="184" t="s">
        <v>514</v>
      </c>
      <c r="L3556" s="184" t="s">
        <v>514</v>
      </c>
    </row>
    <row r="3557" spans="1:12" x14ac:dyDescent="0.25">
      <c r="A3557" s="184" t="s">
        <v>15231</v>
      </c>
      <c r="B3557" s="184" t="s">
        <v>15232</v>
      </c>
      <c r="C3557" s="184" t="s">
        <v>79</v>
      </c>
      <c r="F3557" s="184" t="s">
        <v>3385</v>
      </c>
      <c r="G3557" s="185">
        <v>21839.79</v>
      </c>
      <c r="H3557" s="184" t="s">
        <v>514</v>
      </c>
      <c r="I3557" s="184" t="s">
        <v>15233</v>
      </c>
      <c r="J3557" s="184" t="s">
        <v>15234</v>
      </c>
      <c r="K3557" s="184" t="s">
        <v>514</v>
      </c>
      <c r="L3557" s="184" t="s">
        <v>514</v>
      </c>
    </row>
    <row r="3558" spans="1:12" x14ac:dyDescent="0.25">
      <c r="A3558" s="184" t="s">
        <v>15235</v>
      </c>
      <c r="B3558" s="184" t="s">
        <v>15236</v>
      </c>
      <c r="C3558" s="184" t="s">
        <v>79</v>
      </c>
      <c r="F3558" s="184" t="s">
        <v>3385</v>
      </c>
      <c r="G3558" s="185">
        <v>220900.86</v>
      </c>
      <c r="H3558" s="184" t="s">
        <v>514</v>
      </c>
      <c r="I3558" s="184" t="s">
        <v>15237</v>
      </c>
      <c r="J3558" s="184" t="s">
        <v>15238</v>
      </c>
      <c r="K3558" s="184" t="s">
        <v>514</v>
      </c>
      <c r="L3558" s="184" t="s">
        <v>514</v>
      </c>
    </row>
    <row r="3559" spans="1:12" x14ac:dyDescent="0.25">
      <c r="A3559" s="184" t="s">
        <v>15239</v>
      </c>
      <c r="B3559" s="184" t="s">
        <v>15240</v>
      </c>
      <c r="C3559" s="184" t="s">
        <v>79</v>
      </c>
      <c r="F3559" s="184" t="s">
        <v>3385</v>
      </c>
      <c r="G3559" s="185">
        <v>220214.94</v>
      </c>
      <c r="H3559" s="184" t="s">
        <v>15241</v>
      </c>
      <c r="I3559" s="184" t="s">
        <v>15242</v>
      </c>
      <c r="J3559" s="184" t="s">
        <v>15243</v>
      </c>
      <c r="K3559" s="184" t="s">
        <v>514</v>
      </c>
      <c r="L3559" s="184" t="s">
        <v>15244</v>
      </c>
    </row>
    <row r="3560" spans="1:12" x14ac:dyDescent="0.25">
      <c r="A3560" s="184" t="s">
        <v>15245</v>
      </c>
      <c r="B3560" s="184" t="s">
        <v>15246</v>
      </c>
      <c r="C3560" s="184" t="s">
        <v>79</v>
      </c>
      <c r="F3560" s="184" t="s">
        <v>2713</v>
      </c>
      <c r="G3560" s="185">
        <v>61138.95</v>
      </c>
      <c r="H3560" s="184" t="s">
        <v>15247</v>
      </c>
      <c r="I3560" s="184" t="s">
        <v>15248</v>
      </c>
      <c r="J3560" s="184" t="s">
        <v>14638</v>
      </c>
      <c r="K3560" s="184" t="s">
        <v>514</v>
      </c>
      <c r="L3560" s="184" t="s">
        <v>514</v>
      </c>
    </row>
    <row r="3561" spans="1:12" x14ac:dyDescent="0.25">
      <c r="A3561" s="184" t="s">
        <v>15249</v>
      </c>
      <c r="B3561" s="184" t="s">
        <v>15250</v>
      </c>
      <c r="C3561" s="184" t="s">
        <v>4499</v>
      </c>
      <c r="F3561" s="184" t="s">
        <v>1533</v>
      </c>
      <c r="G3561" s="185">
        <v>525180.74</v>
      </c>
      <c r="H3561" s="184" t="s">
        <v>15251</v>
      </c>
      <c r="I3561" s="184" t="s">
        <v>15252</v>
      </c>
      <c r="J3561" s="184" t="s">
        <v>15253</v>
      </c>
      <c r="K3561" s="184" t="s">
        <v>15254</v>
      </c>
      <c r="L3561" s="184" t="s">
        <v>514</v>
      </c>
    </row>
    <row r="3562" spans="1:12" x14ac:dyDescent="0.25">
      <c r="A3562" s="184" t="s">
        <v>15255</v>
      </c>
      <c r="B3562" s="184" t="s">
        <v>15256</v>
      </c>
      <c r="C3562" s="184" t="s">
        <v>3220</v>
      </c>
      <c r="F3562" s="184" t="s">
        <v>736</v>
      </c>
      <c r="G3562" s="185">
        <v>2495283.16</v>
      </c>
      <c r="H3562" s="184" t="s">
        <v>15257</v>
      </c>
      <c r="I3562" s="184" t="s">
        <v>15258</v>
      </c>
      <c r="J3562" s="184" t="s">
        <v>15259</v>
      </c>
      <c r="K3562" s="184" t="s">
        <v>15260</v>
      </c>
      <c r="L3562" s="184" t="s">
        <v>514</v>
      </c>
    </row>
    <row r="3563" spans="1:12" x14ac:dyDescent="0.25">
      <c r="A3563" s="184" t="s">
        <v>15261</v>
      </c>
      <c r="B3563" s="184" t="s">
        <v>15262</v>
      </c>
      <c r="C3563" s="184" t="s">
        <v>56</v>
      </c>
      <c r="F3563" s="184" t="s">
        <v>2194</v>
      </c>
      <c r="G3563" s="185">
        <v>95384.19</v>
      </c>
      <c r="H3563" s="184" t="s">
        <v>514</v>
      </c>
      <c r="I3563" s="184" t="s">
        <v>6254</v>
      </c>
      <c r="J3563" s="184" t="s">
        <v>15263</v>
      </c>
      <c r="K3563" s="184" t="s">
        <v>514</v>
      </c>
      <c r="L3563" s="184" t="s">
        <v>514</v>
      </c>
    </row>
    <row r="3564" spans="1:12" x14ac:dyDescent="0.25">
      <c r="A3564" s="184" t="s">
        <v>15264</v>
      </c>
      <c r="B3564" s="184" t="s">
        <v>15265</v>
      </c>
      <c r="C3564" s="184" t="s">
        <v>56</v>
      </c>
      <c r="F3564" s="184" t="s">
        <v>2194</v>
      </c>
      <c r="G3564" s="185">
        <v>4087.9</v>
      </c>
      <c r="H3564" s="184" t="s">
        <v>514</v>
      </c>
      <c r="I3564" s="184" t="s">
        <v>1638</v>
      </c>
      <c r="J3564" s="184" t="s">
        <v>1556</v>
      </c>
      <c r="K3564" s="184" t="s">
        <v>514</v>
      </c>
      <c r="L3564" s="184" t="s">
        <v>514</v>
      </c>
    </row>
    <row r="3565" spans="1:12" x14ac:dyDescent="0.25">
      <c r="A3565" s="184" t="s">
        <v>15266</v>
      </c>
      <c r="B3565" s="184" t="s">
        <v>15267</v>
      </c>
      <c r="C3565" s="184" t="s">
        <v>56</v>
      </c>
      <c r="F3565" s="184" t="s">
        <v>2713</v>
      </c>
      <c r="G3565" s="185">
        <v>28626.880000000001</v>
      </c>
      <c r="H3565" s="184" t="s">
        <v>15268</v>
      </c>
      <c r="I3565" s="184" t="s">
        <v>15269</v>
      </c>
      <c r="J3565" s="184" t="s">
        <v>15270</v>
      </c>
      <c r="K3565" s="184" t="s">
        <v>514</v>
      </c>
      <c r="L3565" s="184" t="s">
        <v>514</v>
      </c>
    </row>
    <row r="3566" spans="1:12" x14ac:dyDescent="0.25">
      <c r="A3566" s="184" t="s">
        <v>15271</v>
      </c>
      <c r="B3566" s="184" t="s">
        <v>15272</v>
      </c>
      <c r="C3566" s="184" t="s">
        <v>3220</v>
      </c>
      <c r="F3566" s="184" t="s">
        <v>989</v>
      </c>
      <c r="G3566" s="185">
        <v>6422051.8700000001</v>
      </c>
      <c r="H3566" s="184" t="s">
        <v>15273</v>
      </c>
      <c r="I3566" s="184" t="s">
        <v>15274</v>
      </c>
      <c r="J3566" s="184" t="s">
        <v>15275</v>
      </c>
      <c r="K3566" s="184" t="s">
        <v>15276</v>
      </c>
      <c r="L3566" s="184" t="s">
        <v>514</v>
      </c>
    </row>
    <row r="3567" spans="1:12" x14ac:dyDescent="0.25">
      <c r="A3567" s="184" t="s">
        <v>15277</v>
      </c>
      <c r="B3567" s="184" t="s">
        <v>15278</v>
      </c>
      <c r="C3567" s="184" t="s">
        <v>79</v>
      </c>
      <c r="F3567" s="184" t="s">
        <v>3385</v>
      </c>
      <c r="G3567" s="185">
        <v>98453.14</v>
      </c>
      <c r="H3567" s="184" t="s">
        <v>514</v>
      </c>
      <c r="I3567" s="184" t="s">
        <v>15279</v>
      </c>
      <c r="J3567" s="184" t="s">
        <v>15280</v>
      </c>
      <c r="K3567" s="184" t="s">
        <v>514</v>
      </c>
      <c r="L3567" s="184" t="s">
        <v>514</v>
      </c>
    </row>
    <row r="3568" spans="1:12" x14ac:dyDescent="0.25">
      <c r="A3568" s="184" t="s">
        <v>15281</v>
      </c>
      <c r="B3568" s="184" t="s">
        <v>15282</v>
      </c>
      <c r="C3568" s="184" t="s">
        <v>74</v>
      </c>
      <c r="F3568" s="184" t="s">
        <v>989</v>
      </c>
      <c r="G3568" s="185">
        <v>6281010.0999999996</v>
      </c>
      <c r="H3568" s="184" t="s">
        <v>15283</v>
      </c>
      <c r="I3568" s="184" t="s">
        <v>15284</v>
      </c>
      <c r="J3568" s="184" t="s">
        <v>15285</v>
      </c>
      <c r="K3568" s="184" t="s">
        <v>15286</v>
      </c>
      <c r="L3568" s="184" t="s">
        <v>514</v>
      </c>
    </row>
    <row r="3569" spans="1:12" x14ac:dyDescent="0.25">
      <c r="A3569" s="184" t="s">
        <v>15287</v>
      </c>
      <c r="B3569" s="184" t="s">
        <v>15288</v>
      </c>
      <c r="C3569" s="184" t="s">
        <v>74</v>
      </c>
      <c r="F3569" s="184" t="s">
        <v>3385</v>
      </c>
      <c r="G3569" s="185">
        <v>254327.21</v>
      </c>
      <c r="H3569" s="184" t="s">
        <v>514</v>
      </c>
      <c r="I3569" s="184" t="s">
        <v>815</v>
      </c>
      <c r="J3569" s="184" t="s">
        <v>11982</v>
      </c>
      <c r="K3569" s="184" t="s">
        <v>514</v>
      </c>
      <c r="L3569" s="184" t="s">
        <v>514</v>
      </c>
    </row>
    <row r="3570" spans="1:12" x14ac:dyDescent="0.25">
      <c r="A3570" s="184" t="s">
        <v>15289</v>
      </c>
      <c r="B3570" s="184" t="s">
        <v>15290</v>
      </c>
      <c r="C3570" s="184" t="s">
        <v>79</v>
      </c>
      <c r="F3570" s="184" t="s">
        <v>2194</v>
      </c>
      <c r="G3570" s="185">
        <v>207373.94</v>
      </c>
      <c r="H3570" s="184" t="s">
        <v>15291</v>
      </c>
      <c r="I3570" s="184" t="s">
        <v>15292</v>
      </c>
      <c r="J3570" s="184" t="s">
        <v>15293</v>
      </c>
      <c r="K3570" s="184" t="s">
        <v>15294</v>
      </c>
      <c r="L3570" s="184" t="s">
        <v>514</v>
      </c>
    </row>
    <row r="3571" spans="1:12" x14ac:dyDescent="0.25">
      <c r="A3571" s="184" t="s">
        <v>15295</v>
      </c>
      <c r="B3571" s="184" t="s">
        <v>15296</v>
      </c>
      <c r="C3571" s="184" t="s">
        <v>79</v>
      </c>
      <c r="F3571" s="184" t="s">
        <v>929</v>
      </c>
      <c r="G3571" s="185">
        <v>193540.78</v>
      </c>
      <c r="H3571" s="184" t="s">
        <v>15297</v>
      </c>
      <c r="I3571" s="184" t="s">
        <v>15298</v>
      </c>
      <c r="J3571" s="184" t="s">
        <v>15299</v>
      </c>
      <c r="K3571" s="184" t="s">
        <v>15300</v>
      </c>
      <c r="L3571" s="184" t="s">
        <v>514</v>
      </c>
    </row>
    <row r="3572" spans="1:12" x14ac:dyDescent="0.25">
      <c r="A3572" s="184" t="s">
        <v>15301</v>
      </c>
      <c r="B3572" s="184" t="s">
        <v>15302</v>
      </c>
      <c r="C3572" s="184" t="s">
        <v>56</v>
      </c>
      <c r="F3572" s="184" t="s">
        <v>1533</v>
      </c>
      <c r="G3572" s="185">
        <v>22831.11</v>
      </c>
      <c r="H3572" s="184" t="s">
        <v>514</v>
      </c>
      <c r="I3572" s="184" t="s">
        <v>15303</v>
      </c>
      <c r="J3572" s="184" t="s">
        <v>15304</v>
      </c>
      <c r="K3572" s="184" t="s">
        <v>15305</v>
      </c>
      <c r="L3572" s="184" t="s">
        <v>514</v>
      </c>
    </row>
    <row r="3573" spans="1:12" x14ac:dyDescent="0.25">
      <c r="A3573" s="184" t="s">
        <v>15306</v>
      </c>
      <c r="B3573" s="184" t="s">
        <v>15307</v>
      </c>
      <c r="C3573" s="184" t="s">
        <v>56</v>
      </c>
      <c r="F3573" s="184" t="s">
        <v>3385</v>
      </c>
      <c r="G3573" s="185">
        <v>56833.63</v>
      </c>
      <c r="H3573" s="184" t="s">
        <v>15308</v>
      </c>
      <c r="I3573" s="184" t="s">
        <v>15309</v>
      </c>
      <c r="J3573" s="184" t="s">
        <v>15310</v>
      </c>
      <c r="K3573" s="184" t="s">
        <v>514</v>
      </c>
      <c r="L3573" s="184" t="s">
        <v>514</v>
      </c>
    </row>
    <row r="3574" spans="1:12" x14ac:dyDescent="0.25">
      <c r="A3574" s="184" t="s">
        <v>15311</v>
      </c>
      <c r="B3574" s="184" t="s">
        <v>15312</v>
      </c>
      <c r="C3574" s="184" t="s">
        <v>3220</v>
      </c>
      <c r="F3574" s="184" t="s">
        <v>989</v>
      </c>
      <c r="G3574" s="185">
        <v>1294902.22</v>
      </c>
      <c r="H3574" s="184" t="s">
        <v>15313</v>
      </c>
      <c r="I3574" s="184" t="s">
        <v>15314</v>
      </c>
      <c r="J3574" s="184" t="s">
        <v>15315</v>
      </c>
      <c r="K3574" s="184" t="s">
        <v>15316</v>
      </c>
      <c r="L3574" s="184" t="s">
        <v>514</v>
      </c>
    </row>
    <row r="3575" spans="1:12" x14ac:dyDescent="0.25">
      <c r="A3575" s="184" t="s">
        <v>15317</v>
      </c>
      <c r="B3575" s="184" t="s">
        <v>15318</v>
      </c>
      <c r="C3575" s="184" t="s">
        <v>79</v>
      </c>
      <c r="F3575" s="184" t="s">
        <v>2194</v>
      </c>
      <c r="G3575" s="185">
        <v>127752.94</v>
      </c>
      <c r="H3575" s="184" t="s">
        <v>15319</v>
      </c>
      <c r="I3575" s="184" t="s">
        <v>15320</v>
      </c>
      <c r="J3575" s="184" t="s">
        <v>15321</v>
      </c>
      <c r="K3575" s="184" t="s">
        <v>15322</v>
      </c>
      <c r="L3575" s="184" t="s">
        <v>514</v>
      </c>
    </row>
    <row r="3576" spans="1:12" x14ac:dyDescent="0.25">
      <c r="A3576" s="184" t="s">
        <v>15323</v>
      </c>
      <c r="B3576" s="184" t="s">
        <v>15324</v>
      </c>
      <c r="C3576" s="184" t="s">
        <v>74</v>
      </c>
      <c r="F3576" s="184" t="s">
        <v>3385</v>
      </c>
      <c r="G3576" s="185">
        <v>0</v>
      </c>
      <c r="H3576" s="184" t="s">
        <v>514</v>
      </c>
      <c r="I3576" s="184" t="s">
        <v>514</v>
      </c>
      <c r="J3576" s="184" t="s">
        <v>514</v>
      </c>
      <c r="K3576" s="184" t="s">
        <v>514</v>
      </c>
      <c r="L3576" s="184" t="s">
        <v>514</v>
      </c>
    </row>
    <row r="3577" spans="1:12" x14ac:dyDescent="0.25">
      <c r="A3577" s="184" t="s">
        <v>15325</v>
      </c>
      <c r="B3577" s="184" t="s">
        <v>15326</v>
      </c>
      <c r="C3577" s="184" t="s">
        <v>74</v>
      </c>
      <c r="F3577" s="184" t="s">
        <v>3385</v>
      </c>
      <c r="G3577" s="185">
        <v>0</v>
      </c>
      <c r="H3577" s="184" t="s">
        <v>514</v>
      </c>
      <c r="I3577" s="184" t="s">
        <v>514</v>
      </c>
      <c r="J3577" s="184" t="s">
        <v>514</v>
      </c>
      <c r="K3577" s="184" t="s">
        <v>514</v>
      </c>
      <c r="L3577" s="184" t="s">
        <v>514</v>
      </c>
    </row>
    <row r="3578" spans="1:12" x14ac:dyDescent="0.25">
      <c r="A3578" s="184" t="s">
        <v>15327</v>
      </c>
      <c r="B3578" s="184" t="s">
        <v>15328</v>
      </c>
      <c r="C3578" s="184" t="s">
        <v>74</v>
      </c>
      <c r="F3578" s="184" t="s">
        <v>3385</v>
      </c>
      <c r="G3578" s="185">
        <v>0</v>
      </c>
      <c r="H3578" s="184" t="s">
        <v>514</v>
      </c>
      <c r="I3578" s="184" t="s">
        <v>514</v>
      </c>
      <c r="J3578" s="184" t="s">
        <v>514</v>
      </c>
      <c r="K3578" s="184" t="s">
        <v>514</v>
      </c>
      <c r="L3578" s="184" t="s">
        <v>514</v>
      </c>
    </row>
    <row r="3579" spans="1:12" x14ac:dyDescent="0.25">
      <c r="A3579" s="184" t="s">
        <v>15329</v>
      </c>
      <c r="B3579" s="184" t="s">
        <v>15330</v>
      </c>
      <c r="C3579" s="184" t="s">
        <v>4499</v>
      </c>
      <c r="F3579" s="184" t="s">
        <v>1533</v>
      </c>
      <c r="G3579" s="185">
        <v>1241013</v>
      </c>
      <c r="H3579" s="184" t="s">
        <v>15331</v>
      </c>
      <c r="I3579" s="184" t="s">
        <v>15332</v>
      </c>
      <c r="J3579" s="184" t="s">
        <v>15333</v>
      </c>
      <c r="K3579" s="184" t="s">
        <v>15334</v>
      </c>
      <c r="L3579" s="184" t="s">
        <v>514</v>
      </c>
    </row>
    <row r="3580" spans="1:12" x14ac:dyDescent="0.25">
      <c r="A3580" s="184" t="s">
        <v>15335</v>
      </c>
      <c r="B3580" s="184" t="s">
        <v>15336</v>
      </c>
      <c r="C3580" s="184" t="s">
        <v>74</v>
      </c>
      <c r="F3580" s="184" t="s">
        <v>2166</v>
      </c>
      <c r="G3580" s="185">
        <v>181908.16</v>
      </c>
      <c r="H3580" s="184" t="s">
        <v>15337</v>
      </c>
      <c r="I3580" s="184" t="s">
        <v>15338</v>
      </c>
      <c r="J3580" s="184" t="s">
        <v>15339</v>
      </c>
      <c r="K3580" s="184" t="s">
        <v>15340</v>
      </c>
      <c r="L3580" s="184" t="s">
        <v>514</v>
      </c>
    </row>
    <row r="3581" spans="1:12" x14ac:dyDescent="0.25">
      <c r="A3581" s="184" t="s">
        <v>15341</v>
      </c>
      <c r="B3581" s="184" t="s">
        <v>15342</v>
      </c>
      <c r="C3581" s="184" t="s">
        <v>79</v>
      </c>
      <c r="F3581" s="184" t="s">
        <v>3385</v>
      </c>
      <c r="G3581" s="185">
        <v>26048.240000000002</v>
      </c>
      <c r="H3581" s="184" t="s">
        <v>514</v>
      </c>
      <c r="I3581" s="184" t="s">
        <v>15343</v>
      </c>
      <c r="J3581" s="184" t="s">
        <v>15344</v>
      </c>
      <c r="K3581" s="184" t="s">
        <v>514</v>
      </c>
      <c r="L3581" s="184" t="s">
        <v>514</v>
      </c>
    </row>
    <row r="3582" spans="1:12" x14ac:dyDescent="0.25">
      <c r="A3582" s="184" t="s">
        <v>15345</v>
      </c>
      <c r="B3582" s="184" t="s">
        <v>15346</v>
      </c>
      <c r="C3582" s="184" t="s">
        <v>74</v>
      </c>
      <c r="F3582" s="184" t="s">
        <v>1533</v>
      </c>
      <c r="G3582" s="185">
        <v>674397</v>
      </c>
      <c r="H3582" s="184" t="s">
        <v>15347</v>
      </c>
      <c r="I3582" s="184" t="s">
        <v>15348</v>
      </c>
      <c r="J3582" s="184" t="s">
        <v>15349</v>
      </c>
      <c r="K3582" s="184" t="s">
        <v>15350</v>
      </c>
      <c r="L3582" s="184" t="s">
        <v>15351</v>
      </c>
    </row>
    <row r="3583" spans="1:12" x14ac:dyDescent="0.25">
      <c r="A3583" s="184" t="s">
        <v>15352</v>
      </c>
      <c r="B3583" s="184" t="s">
        <v>15353</v>
      </c>
      <c r="C3583" s="184" t="s">
        <v>74</v>
      </c>
      <c r="F3583" s="184" t="s">
        <v>1533</v>
      </c>
      <c r="G3583" s="185">
        <v>238882.76</v>
      </c>
      <c r="H3583" s="184" t="s">
        <v>15354</v>
      </c>
      <c r="I3583" s="184" t="s">
        <v>15355</v>
      </c>
      <c r="J3583" s="184" t="s">
        <v>15356</v>
      </c>
      <c r="K3583" s="184" t="s">
        <v>15357</v>
      </c>
      <c r="L3583" s="184" t="s">
        <v>514</v>
      </c>
    </row>
    <row r="3584" spans="1:12" x14ac:dyDescent="0.25">
      <c r="A3584" s="184" t="s">
        <v>15358</v>
      </c>
      <c r="B3584" s="184" t="s">
        <v>15359</v>
      </c>
      <c r="C3584" s="184" t="s">
        <v>74</v>
      </c>
      <c r="F3584" s="184" t="s">
        <v>1533</v>
      </c>
      <c r="G3584" s="185">
        <v>115583.46</v>
      </c>
      <c r="H3584" s="184" t="s">
        <v>15360</v>
      </c>
      <c r="I3584" s="184" t="s">
        <v>15361</v>
      </c>
      <c r="J3584" s="184" t="s">
        <v>15362</v>
      </c>
      <c r="K3584" s="184" t="s">
        <v>15363</v>
      </c>
      <c r="L3584" s="184" t="s">
        <v>514</v>
      </c>
    </row>
    <row r="3585" spans="1:12" x14ac:dyDescent="0.25">
      <c r="A3585" s="184" t="s">
        <v>15364</v>
      </c>
      <c r="B3585" s="184" t="s">
        <v>15365</v>
      </c>
      <c r="C3585" s="184" t="s">
        <v>74</v>
      </c>
      <c r="F3585" s="184" t="s">
        <v>736</v>
      </c>
      <c r="G3585" s="185">
        <v>166840.69</v>
      </c>
      <c r="H3585" s="184" t="s">
        <v>15366</v>
      </c>
      <c r="I3585" s="184" t="s">
        <v>15367</v>
      </c>
      <c r="J3585" s="184" t="s">
        <v>15368</v>
      </c>
      <c r="K3585" s="184" t="s">
        <v>15369</v>
      </c>
      <c r="L3585" s="184" t="s">
        <v>514</v>
      </c>
    </row>
    <row r="3586" spans="1:12" x14ac:dyDescent="0.25">
      <c r="A3586" s="184" t="s">
        <v>15370</v>
      </c>
      <c r="B3586" s="184" t="s">
        <v>15371</v>
      </c>
      <c r="C3586" s="184" t="s">
        <v>74</v>
      </c>
      <c r="F3586" s="184" t="s">
        <v>989</v>
      </c>
      <c r="G3586" s="185">
        <v>3031174.16</v>
      </c>
      <c r="H3586" s="184" t="s">
        <v>15372</v>
      </c>
      <c r="I3586" s="184" t="s">
        <v>15373</v>
      </c>
      <c r="J3586" s="184" t="s">
        <v>15374</v>
      </c>
      <c r="K3586" s="184" t="s">
        <v>15375</v>
      </c>
      <c r="L3586" s="184" t="s">
        <v>514</v>
      </c>
    </row>
    <row r="3587" spans="1:12" x14ac:dyDescent="0.25">
      <c r="A3587" s="184" t="s">
        <v>15376</v>
      </c>
      <c r="B3587" s="184" t="s">
        <v>15377</v>
      </c>
      <c r="C3587" s="184" t="s">
        <v>74</v>
      </c>
      <c r="F3587" s="184" t="s">
        <v>989</v>
      </c>
      <c r="G3587" s="185">
        <v>2167116.5099999998</v>
      </c>
      <c r="H3587" s="184" t="s">
        <v>15378</v>
      </c>
      <c r="I3587" s="184" t="s">
        <v>15379</v>
      </c>
      <c r="J3587" s="184" t="s">
        <v>15380</v>
      </c>
      <c r="K3587" s="184" t="s">
        <v>15381</v>
      </c>
      <c r="L3587" s="184" t="s">
        <v>514</v>
      </c>
    </row>
    <row r="3588" spans="1:12" x14ac:dyDescent="0.25">
      <c r="A3588" s="184" t="s">
        <v>15382</v>
      </c>
      <c r="B3588" s="184" t="s">
        <v>15383</v>
      </c>
      <c r="C3588" s="184" t="s">
        <v>74</v>
      </c>
      <c r="F3588" s="184" t="s">
        <v>989</v>
      </c>
      <c r="G3588" s="185">
        <v>1045591.16</v>
      </c>
      <c r="H3588" s="184" t="s">
        <v>15384</v>
      </c>
      <c r="I3588" s="184" t="s">
        <v>15385</v>
      </c>
      <c r="J3588" s="184" t="s">
        <v>15386</v>
      </c>
      <c r="K3588" s="184" t="s">
        <v>15387</v>
      </c>
      <c r="L3588" s="184" t="s">
        <v>514</v>
      </c>
    </row>
    <row r="3589" spans="1:12" x14ac:dyDescent="0.25">
      <c r="A3589" s="184" t="s">
        <v>15388</v>
      </c>
      <c r="B3589" s="184" t="s">
        <v>15389</v>
      </c>
      <c r="C3589" s="184" t="s">
        <v>74</v>
      </c>
      <c r="F3589" s="184" t="s">
        <v>1533</v>
      </c>
      <c r="G3589" s="185">
        <v>64547.839999999997</v>
      </c>
      <c r="H3589" s="184" t="s">
        <v>15390</v>
      </c>
      <c r="I3589" s="184" t="s">
        <v>15391</v>
      </c>
      <c r="J3589" s="184" t="s">
        <v>15392</v>
      </c>
      <c r="K3589" s="184" t="s">
        <v>15393</v>
      </c>
      <c r="L3589" s="184" t="s">
        <v>514</v>
      </c>
    </row>
    <row r="3590" spans="1:12" x14ac:dyDescent="0.25">
      <c r="A3590" s="184" t="s">
        <v>15394</v>
      </c>
      <c r="B3590" s="184" t="s">
        <v>15395</v>
      </c>
      <c r="C3590" s="184" t="s">
        <v>74</v>
      </c>
      <c r="F3590" s="184" t="s">
        <v>2194</v>
      </c>
      <c r="G3590" s="185">
        <v>15630.82</v>
      </c>
      <c r="H3590" s="184" t="s">
        <v>15396</v>
      </c>
      <c r="I3590" s="184" t="s">
        <v>1560</v>
      </c>
      <c r="J3590" s="184" t="s">
        <v>513</v>
      </c>
      <c r="K3590" s="184" t="s">
        <v>514</v>
      </c>
      <c r="L3590" s="184" t="s">
        <v>514</v>
      </c>
    </row>
    <row r="3591" spans="1:12" x14ac:dyDescent="0.25">
      <c r="A3591" s="184" t="s">
        <v>15397</v>
      </c>
      <c r="B3591" s="184" t="s">
        <v>15398</v>
      </c>
      <c r="C3591" s="184" t="s">
        <v>56</v>
      </c>
      <c r="F3591" s="184" t="s">
        <v>528</v>
      </c>
      <c r="G3591" s="185">
        <v>42787.040000000001</v>
      </c>
      <c r="H3591" s="184" t="s">
        <v>15399</v>
      </c>
      <c r="I3591" s="184" t="s">
        <v>15400</v>
      </c>
      <c r="J3591" s="184" t="s">
        <v>15401</v>
      </c>
      <c r="K3591" s="184" t="s">
        <v>514</v>
      </c>
      <c r="L3591" s="184" t="s">
        <v>514</v>
      </c>
    </row>
    <row r="3592" spans="1:12" x14ac:dyDescent="0.25">
      <c r="A3592" s="184" t="s">
        <v>15402</v>
      </c>
      <c r="B3592" s="184" t="s">
        <v>15403</v>
      </c>
      <c r="C3592" s="184" t="s">
        <v>74</v>
      </c>
      <c r="F3592" s="184" t="s">
        <v>989</v>
      </c>
      <c r="G3592" s="185">
        <v>165702.91</v>
      </c>
      <c r="H3592" s="184" t="s">
        <v>15404</v>
      </c>
      <c r="I3592" s="184" t="s">
        <v>15405</v>
      </c>
      <c r="J3592" s="184" t="s">
        <v>15406</v>
      </c>
      <c r="K3592" s="184" t="s">
        <v>15407</v>
      </c>
      <c r="L3592" s="184" t="s">
        <v>15408</v>
      </c>
    </row>
    <row r="3593" spans="1:12" x14ac:dyDescent="0.25">
      <c r="A3593" s="184" t="s">
        <v>15409</v>
      </c>
      <c r="B3593" s="184" t="s">
        <v>15410</v>
      </c>
      <c r="C3593" s="184" t="s">
        <v>74</v>
      </c>
      <c r="F3593" s="184" t="s">
        <v>929</v>
      </c>
      <c r="G3593" s="185">
        <v>86066.11</v>
      </c>
      <c r="H3593" s="184" t="s">
        <v>15411</v>
      </c>
      <c r="I3593" s="184" t="s">
        <v>15412</v>
      </c>
      <c r="J3593" s="184" t="s">
        <v>15413</v>
      </c>
      <c r="K3593" s="184" t="s">
        <v>15414</v>
      </c>
      <c r="L3593" s="184" t="s">
        <v>514</v>
      </c>
    </row>
    <row r="3594" spans="1:12" x14ac:dyDescent="0.25">
      <c r="A3594" s="184" t="s">
        <v>15415</v>
      </c>
      <c r="B3594" s="184" t="s">
        <v>15416</v>
      </c>
      <c r="C3594" s="184" t="s">
        <v>56</v>
      </c>
      <c r="F3594" s="184" t="s">
        <v>2194</v>
      </c>
      <c r="G3594" s="185">
        <v>54036.52</v>
      </c>
      <c r="H3594" s="184" t="s">
        <v>15417</v>
      </c>
      <c r="I3594" s="184" t="s">
        <v>15418</v>
      </c>
      <c r="J3594" s="184" t="s">
        <v>15419</v>
      </c>
      <c r="K3594" s="184" t="s">
        <v>15420</v>
      </c>
      <c r="L3594" s="184" t="s">
        <v>514</v>
      </c>
    </row>
    <row r="3595" spans="1:12" x14ac:dyDescent="0.25">
      <c r="A3595" s="184" t="s">
        <v>15421</v>
      </c>
      <c r="B3595" s="184" t="s">
        <v>15422</v>
      </c>
      <c r="C3595" s="184" t="s">
        <v>56</v>
      </c>
      <c r="F3595" s="184" t="s">
        <v>736</v>
      </c>
      <c r="G3595" s="185">
        <v>981853.31</v>
      </c>
      <c r="H3595" s="184" t="s">
        <v>15423</v>
      </c>
      <c r="I3595" s="184" t="s">
        <v>15424</v>
      </c>
      <c r="J3595" s="184" t="s">
        <v>15425</v>
      </c>
      <c r="K3595" s="184" t="s">
        <v>15426</v>
      </c>
      <c r="L3595" s="184" t="s">
        <v>15427</v>
      </c>
    </row>
    <row r="3596" spans="1:12" x14ac:dyDescent="0.25">
      <c r="A3596" s="184" t="s">
        <v>15428</v>
      </c>
      <c r="B3596" s="184" t="s">
        <v>15429</v>
      </c>
      <c r="C3596" s="184" t="s">
        <v>74</v>
      </c>
      <c r="F3596" s="184" t="s">
        <v>826</v>
      </c>
      <c r="G3596" s="185">
        <v>84784.01</v>
      </c>
      <c r="H3596" s="184" t="s">
        <v>15430</v>
      </c>
      <c r="I3596" s="184" t="s">
        <v>15431</v>
      </c>
      <c r="J3596" s="184" t="s">
        <v>15432</v>
      </c>
      <c r="K3596" s="184" t="s">
        <v>514</v>
      </c>
      <c r="L3596" s="184" t="s">
        <v>514</v>
      </c>
    </row>
    <row r="3597" spans="1:12" x14ac:dyDescent="0.25">
      <c r="A3597" s="184" t="s">
        <v>15433</v>
      </c>
      <c r="B3597" s="184" t="s">
        <v>15434</v>
      </c>
      <c r="C3597" s="184" t="s">
        <v>74</v>
      </c>
      <c r="F3597" s="184" t="s">
        <v>2194</v>
      </c>
      <c r="G3597" s="185">
        <v>51036.74</v>
      </c>
      <c r="H3597" s="184" t="s">
        <v>514</v>
      </c>
      <c r="I3597" s="184" t="s">
        <v>624</v>
      </c>
      <c r="J3597" s="184" t="s">
        <v>625</v>
      </c>
      <c r="K3597" s="184" t="s">
        <v>514</v>
      </c>
      <c r="L3597" s="184" t="s">
        <v>514</v>
      </c>
    </row>
    <row r="3598" spans="1:12" x14ac:dyDescent="0.25">
      <c r="A3598" s="184" t="s">
        <v>15435</v>
      </c>
      <c r="B3598" s="184" t="s">
        <v>15436</v>
      </c>
      <c r="C3598" s="184" t="s">
        <v>74</v>
      </c>
      <c r="F3598" s="184" t="s">
        <v>2194</v>
      </c>
      <c r="G3598" s="185">
        <v>292339.84000000003</v>
      </c>
      <c r="H3598" s="184" t="s">
        <v>514</v>
      </c>
      <c r="I3598" s="184" t="s">
        <v>15437</v>
      </c>
      <c r="J3598" s="184" t="s">
        <v>625</v>
      </c>
      <c r="K3598" s="184" t="s">
        <v>514</v>
      </c>
      <c r="L3598" s="184" t="s">
        <v>514</v>
      </c>
    </row>
    <row r="3599" spans="1:12" x14ac:dyDescent="0.25">
      <c r="A3599" s="184" t="s">
        <v>15438</v>
      </c>
      <c r="B3599" s="184" t="s">
        <v>15439</v>
      </c>
      <c r="C3599" s="184" t="s">
        <v>74</v>
      </c>
      <c r="F3599" s="184" t="s">
        <v>2166</v>
      </c>
      <c r="G3599" s="185">
        <v>144174.79</v>
      </c>
      <c r="H3599" s="184" t="s">
        <v>15440</v>
      </c>
      <c r="I3599" s="184" t="s">
        <v>15441</v>
      </c>
      <c r="J3599" s="184" t="s">
        <v>15442</v>
      </c>
      <c r="K3599" s="184" t="s">
        <v>15443</v>
      </c>
      <c r="L3599" s="184" t="s">
        <v>514</v>
      </c>
    </row>
    <row r="3600" spans="1:12" x14ac:dyDescent="0.25">
      <c r="A3600" s="184" t="s">
        <v>15444</v>
      </c>
      <c r="B3600" s="184" t="s">
        <v>15445</v>
      </c>
      <c r="C3600" s="184" t="s">
        <v>79</v>
      </c>
      <c r="F3600" s="184" t="s">
        <v>11740</v>
      </c>
      <c r="G3600" s="185">
        <v>167216.78</v>
      </c>
      <c r="H3600" s="184" t="s">
        <v>15446</v>
      </c>
      <c r="I3600" s="184" t="s">
        <v>15447</v>
      </c>
      <c r="J3600" s="184" t="s">
        <v>15448</v>
      </c>
      <c r="K3600" s="184" t="s">
        <v>514</v>
      </c>
      <c r="L3600" s="184" t="s">
        <v>514</v>
      </c>
    </row>
    <row r="3601" spans="1:12" x14ac:dyDescent="0.25">
      <c r="A3601" s="184" t="s">
        <v>15449</v>
      </c>
      <c r="B3601" s="184" t="s">
        <v>15450</v>
      </c>
      <c r="C3601" s="184" t="s">
        <v>79</v>
      </c>
      <c r="F3601" s="184" t="s">
        <v>5586</v>
      </c>
      <c r="G3601" s="185">
        <v>21926.46</v>
      </c>
      <c r="H3601" s="184" t="s">
        <v>514</v>
      </c>
      <c r="I3601" s="184" t="s">
        <v>514</v>
      </c>
      <c r="J3601" s="184" t="s">
        <v>15451</v>
      </c>
      <c r="K3601" s="184" t="s">
        <v>514</v>
      </c>
      <c r="L3601" s="184" t="s">
        <v>514</v>
      </c>
    </row>
    <row r="3602" spans="1:12" x14ac:dyDescent="0.25">
      <c r="A3602" s="184" t="s">
        <v>15452</v>
      </c>
      <c r="B3602" s="184" t="s">
        <v>15453</v>
      </c>
      <c r="C3602" s="184" t="s">
        <v>4499</v>
      </c>
      <c r="F3602" s="184" t="s">
        <v>1533</v>
      </c>
      <c r="G3602" s="185">
        <v>496965.14</v>
      </c>
      <c r="H3602" s="184" t="s">
        <v>15454</v>
      </c>
      <c r="I3602" s="184" t="s">
        <v>15455</v>
      </c>
      <c r="J3602" s="184" t="s">
        <v>15456</v>
      </c>
      <c r="K3602" s="184" t="s">
        <v>15457</v>
      </c>
      <c r="L3602" s="184" t="s">
        <v>514</v>
      </c>
    </row>
    <row r="3603" spans="1:12" x14ac:dyDescent="0.25">
      <c r="A3603" s="184" t="s">
        <v>15458</v>
      </c>
      <c r="B3603" s="184" t="s">
        <v>15459</v>
      </c>
      <c r="C3603" s="184" t="s">
        <v>56</v>
      </c>
      <c r="F3603" s="184" t="s">
        <v>767</v>
      </c>
      <c r="G3603" s="185">
        <v>60464.61</v>
      </c>
      <c r="H3603" s="184" t="s">
        <v>15460</v>
      </c>
      <c r="I3603" s="184" t="s">
        <v>15461</v>
      </c>
      <c r="J3603" s="184" t="s">
        <v>14289</v>
      </c>
      <c r="K3603" s="184" t="s">
        <v>514</v>
      </c>
      <c r="L3603" s="184" t="s">
        <v>514</v>
      </c>
    </row>
    <row r="3604" spans="1:12" x14ac:dyDescent="0.25">
      <c r="A3604" s="184" t="s">
        <v>15462</v>
      </c>
      <c r="B3604" s="184" t="s">
        <v>15463</v>
      </c>
      <c r="C3604" s="184" t="s">
        <v>74</v>
      </c>
      <c r="F3604" s="184" t="s">
        <v>989</v>
      </c>
      <c r="G3604" s="185">
        <v>3271291.25</v>
      </c>
      <c r="H3604" s="184" t="s">
        <v>15464</v>
      </c>
      <c r="I3604" s="184" t="s">
        <v>15465</v>
      </c>
      <c r="J3604" s="184" t="s">
        <v>15466</v>
      </c>
      <c r="K3604" s="184" t="s">
        <v>15467</v>
      </c>
      <c r="L3604" s="184" t="s">
        <v>514</v>
      </c>
    </row>
    <row r="3605" spans="1:12" x14ac:dyDescent="0.25">
      <c r="A3605" s="184" t="s">
        <v>15468</v>
      </c>
      <c r="B3605" s="184" t="s">
        <v>15469</v>
      </c>
      <c r="C3605" s="184" t="s">
        <v>74</v>
      </c>
      <c r="F3605" s="184" t="s">
        <v>989</v>
      </c>
      <c r="G3605" s="185">
        <v>1063833.97</v>
      </c>
      <c r="H3605" s="184" t="s">
        <v>15470</v>
      </c>
      <c r="I3605" s="184" t="s">
        <v>15471</v>
      </c>
      <c r="J3605" s="184" t="s">
        <v>15472</v>
      </c>
      <c r="K3605" s="184" t="s">
        <v>15473</v>
      </c>
      <c r="L3605" s="184" t="s">
        <v>514</v>
      </c>
    </row>
    <row r="3606" spans="1:12" x14ac:dyDescent="0.25">
      <c r="A3606" s="184" t="s">
        <v>15474</v>
      </c>
      <c r="B3606" s="184" t="s">
        <v>15475</v>
      </c>
      <c r="C3606" s="184" t="s">
        <v>79</v>
      </c>
      <c r="F3606" s="184" t="s">
        <v>2166</v>
      </c>
      <c r="G3606" s="185">
        <v>21696.09</v>
      </c>
      <c r="H3606" s="184" t="s">
        <v>15476</v>
      </c>
      <c r="I3606" s="184" t="s">
        <v>15477</v>
      </c>
      <c r="J3606" s="184" t="s">
        <v>15478</v>
      </c>
      <c r="K3606" s="184" t="s">
        <v>514</v>
      </c>
      <c r="L3606" s="184" t="s">
        <v>514</v>
      </c>
    </row>
    <row r="3607" spans="1:12" x14ac:dyDescent="0.25">
      <c r="A3607" s="184" t="s">
        <v>15479</v>
      </c>
      <c r="B3607" s="184" t="s">
        <v>15480</v>
      </c>
      <c r="C3607" s="184" t="s">
        <v>79</v>
      </c>
      <c r="F3607" s="184" t="s">
        <v>2190</v>
      </c>
      <c r="G3607" s="185">
        <v>217697.89</v>
      </c>
      <c r="H3607" s="184" t="s">
        <v>15481</v>
      </c>
      <c r="I3607" s="184" t="s">
        <v>15482</v>
      </c>
      <c r="J3607" s="184" t="s">
        <v>13989</v>
      </c>
      <c r="K3607" s="184" t="s">
        <v>13990</v>
      </c>
      <c r="L3607" s="184" t="s">
        <v>514</v>
      </c>
    </row>
    <row r="3608" spans="1:12" x14ac:dyDescent="0.25">
      <c r="A3608" s="184" t="s">
        <v>15483</v>
      </c>
      <c r="B3608" s="184" t="s">
        <v>15484</v>
      </c>
      <c r="C3608" s="184" t="s">
        <v>74</v>
      </c>
      <c r="F3608" s="184" t="s">
        <v>2166</v>
      </c>
      <c r="G3608" s="185">
        <v>8002.78</v>
      </c>
      <c r="H3608" s="184" t="s">
        <v>15485</v>
      </c>
      <c r="I3608" s="184" t="s">
        <v>15486</v>
      </c>
      <c r="J3608" s="184" t="s">
        <v>15487</v>
      </c>
      <c r="K3608" s="184" t="s">
        <v>514</v>
      </c>
      <c r="L3608" s="184" t="s">
        <v>514</v>
      </c>
    </row>
    <row r="3609" spans="1:12" x14ac:dyDescent="0.25">
      <c r="A3609" s="184" t="s">
        <v>15488</v>
      </c>
      <c r="B3609" s="184" t="s">
        <v>15489</v>
      </c>
      <c r="C3609" s="184" t="s">
        <v>56</v>
      </c>
      <c r="F3609" s="184" t="s">
        <v>981</v>
      </c>
      <c r="G3609" s="185">
        <v>365556</v>
      </c>
      <c r="H3609" s="184" t="s">
        <v>514</v>
      </c>
      <c r="I3609" s="184" t="s">
        <v>15490</v>
      </c>
      <c r="J3609" s="184" t="s">
        <v>15491</v>
      </c>
      <c r="K3609" s="184" t="s">
        <v>514</v>
      </c>
      <c r="L3609" s="184" t="s">
        <v>514</v>
      </c>
    </row>
    <row r="3610" spans="1:12" x14ac:dyDescent="0.25">
      <c r="A3610" s="184" t="s">
        <v>15492</v>
      </c>
      <c r="B3610" s="184" t="s">
        <v>15493</v>
      </c>
      <c r="C3610" s="184" t="s">
        <v>79</v>
      </c>
      <c r="F3610" s="184" t="s">
        <v>2166</v>
      </c>
      <c r="G3610" s="185">
        <v>11634.67</v>
      </c>
      <c r="H3610" s="184" t="s">
        <v>15476</v>
      </c>
      <c r="I3610" s="184" t="s">
        <v>15494</v>
      </c>
      <c r="J3610" s="184" t="s">
        <v>15495</v>
      </c>
      <c r="K3610" s="184" t="s">
        <v>514</v>
      </c>
      <c r="L3610" s="184" t="s">
        <v>514</v>
      </c>
    </row>
    <row r="3611" spans="1:12" x14ac:dyDescent="0.25">
      <c r="A3611" s="184" t="s">
        <v>15496</v>
      </c>
      <c r="B3611" s="184" t="s">
        <v>15497</v>
      </c>
      <c r="C3611" s="184" t="s">
        <v>74</v>
      </c>
      <c r="F3611" s="184" t="s">
        <v>2166</v>
      </c>
      <c r="G3611" s="185">
        <v>10597.48</v>
      </c>
      <c r="H3611" s="184" t="s">
        <v>15485</v>
      </c>
      <c r="I3611" s="184" t="s">
        <v>15498</v>
      </c>
      <c r="J3611" s="184" t="s">
        <v>15499</v>
      </c>
      <c r="K3611" s="184" t="s">
        <v>514</v>
      </c>
      <c r="L3611" s="184" t="s">
        <v>514</v>
      </c>
    </row>
    <row r="3612" spans="1:12" x14ac:dyDescent="0.25">
      <c r="A3612" s="184" t="s">
        <v>15500</v>
      </c>
      <c r="B3612" s="184" t="s">
        <v>15501</v>
      </c>
      <c r="C3612" s="184" t="s">
        <v>74</v>
      </c>
      <c r="F3612" s="184" t="s">
        <v>3385</v>
      </c>
      <c r="G3612" s="185">
        <v>102148.06</v>
      </c>
      <c r="H3612" s="184" t="s">
        <v>15502</v>
      </c>
      <c r="I3612" s="184" t="s">
        <v>15503</v>
      </c>
      <c r="J3612" s="184" t="s">
        <v>15504</v>
      </c>
      <c r="K3612" s="184" t="s">
        <v>514</v>
      </c>
      <c r="L3612" s="184" t="s">
        <v>514</v>
      </c>
    </row>
    <row r="3613" spans="1:12" x14ac:dyDescent="0.25">
      <c r="A3613" s="184" t="s">
        <v>15505</v>
      </c>
      <c r="B3613" s="184" t="s">
        <v>15506</v>
      </c>
      <c r="C3613" s="184" t="s">
        <v>74</v>
      </c>
      <c r="F3613" s="184" t="s">
        <v>746</v>
      </c>
      <c r="G3613" s="185">
        <v>18890.11</v>
      </c>
      <c r="H3613" s="184" t="s">
        <v>15507</v>
      </c>
      <c r="I3613" s="184" t="s">
        <v>15508</v>
      </c>
      <c r="J3613" s="184" t="s">
        <v>15509</v>
      </c>
      <c r="K3613" s="184" t="s">
        <v>514</v>
      </c>
      <c r="L3613" s="184" t="s">
        <v>514</v>
      </c>
    </row>
    <row r="3614" spans="1:12" x14ac:dyDescent="0.25">
      <c r="A3614" s="184" t="s">
        <v>15510</v>
      </c>
      <c r="B3614" s="184" t="s">
        <v>15511</v>
      </c>
      <c r="C3614" s="184" t="s">
        <v>74</v>
      </c>
      <c r="F3614" s="184" t="s">
        <v>510</v>
      </c>
      <c r="G3614" s="185">
        <v>13398.38</v>
      </c>
      <c r="H3614" s="184" t="s">
        <v>514</v>
      </c>
      <c r="I3614" s="184" t="s">
        <v>15512</v>
      </c>
      <c r="J3614" s="184" t="s">
        <v>15513</v>
      </c>
      <c r="K3614" s="184" t="s">
        <v>514</v>
      </c>
      <c r="L3614" s="184" t="s">
        <v>514</v>
      </c>
    </row>
    <row r="3615" spans="1:12" x14ac:dyDescent="0.25">
      <c r="A3615" s="184" t="s">
        <v>15514</v>
      </c>
      <c r="B3615" s="184" t="s">
        <v>15515</v>
      </c>
      <c r="C3615" s="184" t="s">
        <v>56</v>
      </c>
      <c r="F3615" s="184" t="s">
        <v>1320</v>
      </c>
      <c r="G3615" s="185">
        <v>52327.5</v>
      </c>
      <c r="H3615" s="184" t="s">
        <v>15516</v>
      </c>
      <c r="I3615" s="184" t="s">
        <v>15517</v>
      </c>
      <c r="J3615" s="184" t="s">
        <v>15518</v>
      </c>
      <c r="K3615" s="184" t="s">
        <v>15519</v>
      </c>
      <c r="L3615" s="184" t="s">
        <v>514</v>
      </c>
    </row>
    <row r="3616" spans="1:12" x14ac:dyDescent="0.25">
      <c r="A3616" s="184" t="s">
        <v>15520</v>
      </c>
      <c r="B3616" s="184" t="s">
        <v>15521</v>
      </c>
      <c r="C3616" s="184" t="s">
        <v>56</v>
      </c>
      <c r="F3616" s="184" t="s">
        <v>981</v>
      </c>
      <c r="G3616" s="185">
        <v>71968.84</v>
      </c>
      <c r="H3616" s="184" t="s">
        <v>514</v>
      </c>
      <c r="I3616" s="184" t="s">
        <v>15522</v>
      </c>
      <c r="J3616" s="184" t="s">
        <v>15523</v>
      </c>
      <c r="K3616" s="184" t="s">
        <v>514</v>
      </c>
      <c r="L3616" s="184" t="s">
        <v>514</v>
      </c>
    </row>
    <row r="3617" spans="1:12" x14ac:dyDescent="0.25">
      <c r="A3617" s="184" t="s">
        <v>15524</v>
      </c>
      <c r="B3617" s="184" t="s">
        <v>15525</v>
      </c>
      <c r="C3617" s="184" t="s">
        <v>79</v>
      </c>
      <c r="F3617" s="184" t="s">
        <v>929</v>
      </c>
      <c r="G3617" s="185">
        <v>91428.96</v>
      </c>
      <c r="H3617" s="184" t="s">
        <v>514</v>
      </c>
      <c r="I3617" s="184" t="s">
        <v>15526</v>
      </c>
      <c r="J3617" s="184" t="s">
        <v>15527</v>
      </c>
      <c r="K3617" s="184" t="s">
        <v>514</v>
      </c>
      <c r="L3617" s="184" t="s">
        <v>514</v>
      </c>
    </row>
    <row r="3618" spans="1:12" x14ac:dyDescent="0.25">
      <c r="A3618" s="184" t="s">
        <v>15528</v>
      </c>
      <c r="B3618" s="184" t="s">
        <v>15529</v>
      </c>
      <c r="C3618" s="184" t="s">
        <v>79</v>
      </c>
      <c r="F3618" s="184" t="s">
        <v>528</v>
      </c>
      <c r="G3618" s="185">
        <v>37057.71</v>
      </c>
      <c r="H3618" s="184" t="s">
        <v>514</v>
      </c>
      <c r="I3618" s="184" t="s">
        <v>15530</v>
      </c>
      <c r="J3618" s="184" t="s">
        <v>15531</v>
      </c>
      <c r="K3618" s="184" t="s">
        <v>932</v>
      </c>
      <c r="L3618" s="184" t="s">
        <v>514</v>
      </c>
    </row>
    <row r="3619" spans="1:12" x14ac:dyDescent="0.25">
      <c r="A3619" s="184" t="s">
        <v>15532</v>
      </c>
      <c r="B3619" s="184" t="s">
        <v>15533</v>
      </c>
      <c r="C3619" s="184" t="s">
        <v>79</v>
      </c>
      <c r="F3619" s="184" t="s">
        <v>2194</v>
      </c>
      <c r="G3619" s="185">
        <v>20101.18</v>
      </c>
      <c r="H3619" s="184" t="s">
        <v>514</v>
      </c>
      <c r="I3619" s="184" t="s">
        <v>15534</v>
      </c>
      <c r="J3619" s="184" t="s">
        <v>15535</v>
      </c>
      <c r="K3619" s="184" t="s">
        <v>15536</v>
      </c>
      <c r="L3619" s="184" t="s">
        <v>514</v>
      </c>
    </row>
    <row r="3620" spans="1:12" x14ac:dyDescent="0.25">
      <c r="A3620" s="184" t="s">
        <v>15537</v>
      </c>
      <c r="B3620" s="184" t="s">
        <v>15538</v>
      </c>
      <c r="C3620" s="184" t="s">
        <v>79</v>
      </c>
      <c r="F3620" s="184" t="s">
        <v>2194</v>
      </c>
      <c r="G3620" s="185">
        <v>61672.05</v>
      </c>
      <c r="H3620" s="184" t="s">
        <v>15539</v>
      </c>
      <c r="I3620" s="184" t="s">
        <v>15540</v>
      </c>
      <c r="J3620" s="184" t="s">
        <v>15541</v>
      </c>
      <c r="K3620" s="184" t="s">
        <v>15542</v>
      </c>
      <c r="L3620" s="184" t="s">
        <v>514</v>
      </c>
    </row>
    <row r="3621" spans="1:12" x14ac:dyDescent="0.25">
      <c r="A3621" s="184" t="s">
        <v>15543</v>
      </c>
      <c r="B3621" s="184" t="s">
        <v>15544</v>
      </c>
      <c r="C3621" s="184" t="s">
        <v>79</v>
      </c>
      <c r="F3621" s="184" t="s">
        <v>2194</v>
      </c>
      <c r="G3621" s="185">
        <v>96424.95</v>
      </c>
      <c r="H3621" s="184" t="s">
        <v>15539</v>
      </c>
      <c r="I3621" s="184" t="s">
        <v>15540</v>
      </c>
      <c r="J3621" s="184" t="s">
        <v>15541</v>
      </c>
      <c r="K3621" s="184" t="s">
        <v>8067</v>
      </c>
      <c r="L3621" s="184" t="s">
        <v>514</v>
      </c>
    </row>
    <row r="3622" spans="1:12" x14ac:dyDescent="0.25">
      <c r="A3622" s="184" t="s">
        <v>15545</v>
      </c>
      <c r="B3622" s="184" t="s">
        <v>15546</v>
      </c>
      <c r="C3622" s="184" t="s">
        <v>74</v>
      </c>
      <c r="F3622" s="184" t="s">
        <v>1533</v>
      </c>
      <c r="G3622" s="185">
        <v>56809.2</v>
      </c>
      <c r="H3622" s="184" t="s">
        <v>13378</v>
      </c>
      <c r="I3622" s="184" t="s">
        <v>15547</v>
      </c>
      <c r="J3622" s="184" t="s">
        <v>15548</v>
      </c>
      <c r="K3622" s="184" t="s">
        <v>13440</v>
      </c>
      <c r="L3622" s="184" t="s">
        <v>514</v>
      </c>
    </row>
    <row r="3623" spans="1:12" x14ac:dyDescent="0.25">
      <c r="A3623" s="184" t="s">
        <v>15549</v>
      </c>
      <c r="B3623" s="184" t="s">
        <v>15550</v>
      </c>
      <c r="C3623" s="184" t="s">
        <v>56</v>
      </c>
      <c r="F3623" s="184" t="s">
        <v>1533</v>
      </c>
      <c r="G3623" s="185">
        <v>5599.02</v>
      </c>
      <c r="H3623" s="184" t="s">
        <v>15551</v>
      </c>
      <c r="I3623" s="184" t="s">
        <v>15552</v>
      </c>
      <c r="J3623" s="184" t="s">
        <v>15553</v>
      </c>
      <c r="K3623" s="184" t="s">
        <v>6745</v>
      </c>
      <c r="L3623" s="184" t="s">
        <v>514</v>
      </c>
    </row>
    <row r="3624" spans="1:12" x14ac:dyDescent="0.25">
      <c r="A3624" s="184" t="s">
        <v>15554</v>
      </c>
      <c r="B3624" s="184" t="s">
        <v>15555</v>
      </c>
      <c r="C3624" s="184" t="s">
        <v>56</v>
      </c>
      <c r="F3624" s="184" t="s">
        <v>929</v>
      </c>
      <c r="G3624" s="185">
        <v>131910.23000000001</v>
      </c>
      <c r="H3624" s="184" t="s">
        <v>1134</v>
      </c>
      <c r="I3624" s="184" t="s">
        <v>15556</v>
      </c>
      <c r="J3624" s="184" t="s">
        <v>15557</v>
      </c>
      <c r="K3624" s="184" t="s">
        <v>15558</v>
      </c>
      <c r="L3624" s="184" t="s">
        <v>514</v>
      </c>
    </row>
    <row r="3625" spans="1:12" x14ac:dyDescent="0.25">
      <c r="A3625" s="184" t="s">
        <v>15559</v>
      </c>
      <c r="B3625" s="184" t="s">
        <v>15560</v>
      </c>
      <c r="C3625" s="184" t="s">
        <v>74</v>
      </c>
      <c r="F3625" s="184" t="s">
        <v>2194</v>
      </c>
      <c r="G3625" s="185">
        <v>23585.91</v>
      </c>
      <c r="H3625" s="184" t="s">
        <v>514</v>
      </c>
      <c r="I3625" s="184" t="s">
        <v>15561</v>
      </c>
      <c r="J3625" s="184" t="s">
        <v>15562</v>
      </c>
      <c r="K3625" s="184" t="s">
        <v>514</v>
      </c>
      <c r="L3625" s="184" t="s">
        <v>514</v>
      </c>
    </row>
    <row r="3626" spans="1:12" x14ac:dyDescent="0.25">
      <c r="A3626" s="184" t="s">
        <v>15563</v>
      </c>
      <c r="B3626" s="184" t="s">
        <v>15564</v>
      </c>
      <c r="C3626" s="184" t="s">
        <v>56</v>
      </c>
      <c r="F3626" s="184" t="s">
        <v>528</v>
      </c>
      <c r="G3626" s="185">
        <v>27759.759999999998</v>
      </c>
      <c r="H3626" s="184" t="s">
        <v>514</v>
      </c>
      <c r="I3626" s="184" t="s">
        <v>15565</v>
      </c>
      <c r="J3626" s="184" t="s">
        <v>4596</v>
      </c>
      <c r="K3626" s="184" t="s">
        <v>13473</v>
      </c>
      <c r="L3626" s="184" t="s">
        <v>514</v>
      </c>
    </row>
    <row r="3627" spans="1:12" x14ac:dyDescent="0.25">
      <c r="A3627" s="184" t="s">
        <v>15566</v>
      </c>
      <c r="B3627" s="184" t="s">
        <v>15567</v>
      </c>
      <c r="C3627" s="184" t="s">
        <v>56</v>
      </c>
      <c r="F3627" s="184" t="s">
        <v>2166</v>
      </c>
      <c r="G3627" s="185">
        <v>192526.65</v>
      </c>
      <c r="H3627" s="184" t="s">
        <v>15568</v>
      </c>
      <c r="I3627" s="184" t="s">
        <v>15569</v>
      </c>
      <c r="J3627" s="184" t="s">
        <v>15570</v>
      </c>
      <c r="K3627" s="184" t="s">
        <v>15571</v>
      </c>
      <c r="L3627" s="184" t="s">
        <v>514</v>
      </c>
    </row>
    <row r="3628" spans="1:12" x14ac:dyDescent="0.25">
      <c r="A3628" s="184" t="s">
        <v>15572</v>
      </c>
      <c r="B3628" s="184" t="s">
        <v>15573</v>
      </c>
      <c r="C3628" s="184" t="s">
        <v>74</v>
      </c>
      <c r="F3628" s="184" t="s">
        <v>826</v>
      </c>
      <c r="G3628" s="185">
        <v>32710.59</v>
      </c>
      <c r="H3628" s="184" t="s">
        <v>514</v>
      </c>
      <c r="I3628" s="184" t="s">
        <v>514</v>
      </c>
      <c r="J3628" s="184" t="s">
        <v>15574</v>
      </c>
      <c r="K3628" s="184" t="s">
        <v>514</v>
      </c>
      <c r="L3628" s="184" t="s">
        <v>514</v>
      </c>
    </row>
    <row r="3629" spans="1:12" x14ac:dyDescent="0.25">
      <c r="A3629" s="184" t="s">
        <v>15575</v>
      </c>
      <c r="B3629" s="184" t="s">
        <v>15576</v>
      </c>
      <c r="C3629" s="184" t="s">
        <v>74</v>
      </c>
      <c r="F3629" s="184" t="s">
        <v>2194</v>
      </c>
      <c r="G3629" s="185">
        <v>60135.33</v>
      </c>
      <c r="H3629" s="184" t="s">
        <v>514</v>
      </c>
      <c r="I3629" s="184" t="s">
        <v>1802</v>
      </c>
      <c r="J3629" s="184" t="s">
        <v>1803</v>
      </c>
      <c r="K3629" s="184" t="s">
        <v>15577</v>
      </c>
      <c r="L3629" s="184" t="s">
        <v>514</v>
      </c>
    </row>
    <row r="3630" spans="1:12" x14ac:dyDescent="0.25">
      <c r="A3630" s="184" t="s">
        <v>15578</v>
      </c>
      <c r="B3630" s="184" t="s">
        <v>15579</v>
      </c>
      <c r="C3630" s="184" t="s">
        <v>3220</v>
      </c>
      <c r="F3630" s="184" t="s">
        <v>528</v>
      </c>
      <c r="G3630" s="185">
        <v>0</v>
      </c>
      <c r="H3630" s="184" t="s">
        <v>514</v>
      </c>
      <c r="I3630" s="184" t="s">
        <v>514</v>
      </c>
      <c r="J3630" s="184" t="s">
        <v>514</v>
      </c>
      <c r="K3630" s="184" t="s">
        <v>514</v>
      </c>
      <c r="L3630" s="184" t="s">
        <v>514</v>
      </c>
    </row>
    <row r="3631" spans="1:12" x14ac:dyDescent="0.25">
      <c r="A3631" s="184" t="s">
        <v>15580</v>
      </c>
      <c r="B3631" s="184" t="s">
        <v>15581</v>
      </c>
      <c r="C3631" s="184" t="s">
        <v>74</v>
      </c>
      <c r="F3631" s="184" t="s">
        <v>950</v>
      </c>
      <c r="G3631" s="185">
        <v>17370.79</v>
      </c>
      <c r="H3631" s="184" t="s">
        <v>514</v>
      </c>
      <c r="I3631" s="184" t="s">
        <v>9349</v>
      </c>
      <c r="J3631" s="184" t="s">
        <v>9350</v>
      </c>
      <c r="K3631" s="184" t="s">
        <v>514</v>
      </c>
      <c r="L3631" s="184" t="s">
        <v>514</v>
      </c>
    </row>
    <row r="3632" spans="1:12" x14ac:dyDescent="0.25">
      <c r="A3632" s="184" t="s">
        <v>15582</v>
      </c>
      <c r="B3632" s="184" t="s">
        <v>15583</v>
      </c>
      <c r="C3632" s="184" t="s">
        <v>74</v>
      </c>
      <c r="F3632" s="184" t="s">
        <v>826</v>
      </c>
      <c r="G3632" s="185">
        <v>30596.65</v>
      </c>
      <c r="H3632" s="184" t="s">
        <v>514</v>
      </c>
      <c r="I3632" s="184" t="s">
        <v>9409</v>
      </c>
      <c r="J3632" s="184" t="s">
        <v>11102</v>
      </c>
      <c r="K3632" s="184" t="s">
        <v>15584</v>
      </c>
      <c r="L3632" s="184" t="s">
        <v>514</v>
      </c>
    </row>
    <row r="3633" spans="1:12" x14ac:dyDescent="0.25">
      <c r="A3633" s="184" t="s">
        <v>15585</v>
      </c>
      <c r="B3633" s="184" t="s">
        <v>15586</v>
      </c>
      <c r="C3633" s="184" t="s">
        <v>74</v>
      </c>
      <c r="F3633" s="184" t="s">
        <v>2194</v>
      </c>
      <c r="G3633" s="185">
        <v>11556.6</v>
      </c>
      <c r="H3633" s="184" t="s">
        <v>514</v>
      </c>
      <c r="I3633" s="184" t="s">
        <v>14328</v>
      </c>
      <c r="J3633" s="184" t="s">
        <v>15587</v>
      </c>
      <c r="K3633" s="184" t="s">
        <v>15588</v>
      </c>
      <c r="L3633" s="184" t="s">
        <v>514</v>
      </c>
    </row>
    <row r="3634" spans="1:12" x14ac:dyDescent="0.25">
      <c r="A3634" s="184" t="s">
        <v>15589</v>
      </c>
      <c r="B3634" s="184" t="s">
        <v>15590</v>
      </c>
      <c r="C3634" s="184" t="s">
        <v>74</v>
      </c>
      <c r="F3634" s="184" t="s">
        <v>2194</v>
      </c>
      <c r="G3634" s="185">
        <v>656621.94999999995</v>
      </c>
      <c r="H3634" s="184" t="s">
        <v>14589</v>
      </c>
      <c r="I3634" s="184" t="s">
        <v>15591</v>
      </c>
      <c r="J3634" s="184" t="s">
        <v>6685</v>
      </c>
      <c r="K3634" s="184" t="s">
        <v>8422</v>
      </c>
      <c r="L3634" s="184" t="s">
        <v>514</v>
      </c>
    </row>
    <row r="3635" spans="1:12" x14ac:dyDescent="0.25">
      <c r="A3635" s="184" t="s">
        <v>15592</v>
      </c>
      <c r="B3635" s="184" t="s">
        <v>15593</v>
      </c>
      <c r="C3635" s="184" t="s">
        <v>74</v>
      </c>
      <c r="F3635" s="184" t="s">
        <v>510</v>
      </c>
      <c r="G3635" s="185">
        <v>93111.5</v>
      </c>
      <c r="H3635" s="184" t="s">
        <v>15594</v>
      </c>
      <c r="I3635" s="184" t="s">
        <v>15595</v>
      </c>
      <c r="J3635" s="184" t="s">
        <v>15596</v>
      </c>
      <c r="K3635" s="184" t="s">
        <v>15597</v>
      </c>
      <c r="L3635" s="184" t="s">
        <v>15598</v>
      </c>
    </row>
    <row r="3636" spans="1:12" x14ac:dyDescent="0.25">
      <c r="A3636" s="184" t="s">
        <v>15599</v>
      </c>
      <c r="B3636" s="184" t="s">
        <v>15600</v>
      </c>
      <c r="C3636" s="184" t="s">
        <v>74</v>
      </c>
      <c r="F3636" s="184" t="s">
        <v>510</v>
      </c>
      <c r="G3636" s="185">
        <v>100516.03</v>
      </c>
      <c r="H3636" s="184" t="s">
        <v>15594</v>
      </c>
      <c r="I3636" s="184" t="s">
        <v>15601</v>
      </c>
      <c r="J3636" s="184" t="s">
        <v>15602</v>
      </c>
      <c r="K3636" s="184" t="s">
        <v>15603</v>
      </c>
      <c r="L3636" s="184" t="s">
        <v>15604</v>
      </c>
    </row>
    <row r="3637" spans="1:12" x14ac:dyDescent="0.25">
      <c r="A3637" s="184" t="s">
        <v>15605</v>
      </c>
      <c r="B3637" s="184" t="s">
        <v>15606</v>
      </c>
      <c r="C3637" s="184" t="s">
        <v>74</v>
      </c>
      <c r="F3637" s="184" t="s">
        <v>2194</v>
      </c>
      <c r="G3637" s="185">
        <v>35876.6</v>
      </c>
      <c r="H3637" s="184" t="s">
        <v>514</v>
      </c>
      <c r="I3637" s="184" t="s">
        <v>15607</v>
      </c>
      <c r="J3637" s="184" t="s">
        <v>15608</v>
      </c>
      <c r="K3637" s="184" t="s">
        <v>14757</v>
      </c>
      <c r="L3637" s="184" t="s">
        <v>514</v>
      </c>
    </row>
    <row r="3638" spans="1:12" s="190" customFormat="1" x14ac:dyDescent="0.25">
      <c r="A3638" s="188" t="s">
        <v>15609</v>
      </c>
      <c r="B3638" s="188" t="s">
        <v>126</v>
      </c>
      <c r="C3638" s="188" t="s">
        <v>74</v>
      </c>
      <c r="D3638" s="184"/>
      <c r="E3638" s="184"/>
      <c r="F3638" s="184" t="s">
        <v>3385</v>
      </c>
      <c r="G3638" s="189">
        <v>41329.31</v>
      </c>
      <c r="H3638" s="188" t="s">
        <v>514</v>
      </c>
      <c r="I3638" s="188" t="s">
        <v>15610</v>
      </c>
      <c r="J3638" s="188" t="s">
        <v>15611</v>
      </c>
      <c r="K3638" s="188" t="s">
        <v>15612</v>
      </c>
      <c r="L3638" s="188" t="s">
        <v>514</v>
      </c>
    </row>
    <row r="3639" spans="1:12" x14ac:dyDescent="0.25">
      <c r="A3639" s="184" t="s">
        <v>15613</v>
      </c>
      <c r="B3639" s="184" t="s">
        <v>15614</v>
      </c>
      <c r="C3639" s="184" t="s">
        <v>56</v>
      </c>
      <c r="F3639" s="184" t="s">
        <v>2194</v>
      </c>
      <c r="G3639" s="185">
        <v>17968.84</v>
      </c>
      <c r="H3639" s="184" t="s">
        <v>514</v>
      </c>
      <c r="I3639" s="184" t="s">
        <v>15615</v>
      </c>
      <c r="J3639" s="184" t="s">
        <v>1578</v>
      </c>
      <c r="K3639" s="184" t="s">
        <v>514</v>
      </c>
      <c r="L3639" s="184" t="s">
        <v>514</v>
      </c>
    </row>
    <row r="3640" spans="1:12" x14ac:dyDescent="0.25">
      <c r="A3640" s="184" t="s">
        <v>15616</v>
      </c>
      <c r="B3640" s="184" t="s">
        <v>15617</v>
      </c>
      <c r="C3640" s="184" t="s">
        <v>56</v>
      </c>
      <c r="F3640" s="184" t="s">
        <v>2194</v>
      </c>
      <c r="G3640" s="185">
        <v>19494.16</v>
      </c>
      <c r="H3640" s="184" t="s">
        <v>514</v>
      </c>
      <c r="I3640" s="184" t="s">
        <v>15618</v>
      </c>
      <c r="J3640" s="184" t="s">
        <v>1733</v>
      </c>
      <c r="K3640" s="184" t="s">
        <v>514</v>
      </c>
      <c r="L3640" s="184" t="s">
        <v>514</v>
      </c>
    </row>
    <row r="3641" spans="1:12" x14ac:dyDescent="0.25">
      <c r="A3641" s="184" t="s">
        <v>15619</v>
      </c>
      <c r="B3641" s="184" t="s">
        <v>15620</v>
      </c>
      <c r="C3641" s="184" t="s">
        <v>74</v>
      </c>
      <c r="F3641" s="184" t="s">
        <v>510</v>
      </c>
      <c r="G3641" s="185">
        <v>17257.29</v>
      </c>
      <c r="H3641" s="184" t="s">
        <v>514</v>
      </c>
      <c r="I3641" s="184" t="s">
        <v>15621</v>
      </c>
      <c r="J3641" s="184" t="s">
        <v>15622</v>
      </c>
      <c r="K3641" s="184" t="s">
        <v>514</v>
      </c>
      <c r="L3641" s="184" t="s">
        <v>514</v>
      </c>
    </row>
    <row r="3642" spans="1:12" x14ac:dyDescent="0.25">
      <c r="A3642" s="184" t="s">
        <v>15623</v>
      </c>
      <c r="B3642" s="184" t="s">
        <v>15624</v>
      </c>
      <c r="C3642" s="184" t="s">
        <v>79</v>
      </c>
      <c r="F3642" s="184" t="s">
        <v>2713</v>
      </c>
      <c r="G3642" s="185">
        <v>25629.68</v>
      </c>
      <c r="H3642" s="184" t="s">
        <v>514</v>
      </c>
      <c r="I3642" s="184" t="s">
        <v>15625</v>
      </c>
      <c r="J3642" s="184" t="s">
        <v>4707</v>
      </c>
      <c r="K3642" s="184" t="s">
        <v>15626</v>
      </c>
      <c r="L3642" s="184" t="s">
        <v>514</v>
      </c>
    </row>
    <row r="3643" spans="1:12" x14ac:dyDescent="0.25">
      <c r="A3643" s="184" t="s">
        <v>15627</v>
      </c>
      <c r="B3643" s="184" t="s">
        <v>15628</v>
      </c>
      <c r="C3643" s="184" t="s">
        <v>56</v>
      </c>
      <c r="F3643" s="184" t="s">
        <v>5820</v>
      </c>
      <c r="G3643" s="185">
        <v>7569.75</v>
      </c>
      <c r="H3643" s="184" t="s">
        <v>514</v>
      </c>
      <c r="I3643" s="184" t="s">
        <v>15629</v>
      </c>
      <c r="J3643" s="184" t="s">
        <v>815</v>
      </c>
      <c r="K3643" s="184" t="s">
        <v>514</v>
      </c>
      <c r="L3643" s="184" t="s">
        <v>514</v>
      </c>
    </row>
    <row r="3644" spans="1:12" x14ac:dyDescent="0.25">
      <c r="A3644" s="184" t="s">
        <v>15630</v>
      </c>
      <c r="B3644" s="184" t="s">
        <v>15631</v>
      </c>
      <c r="C3644" s="184" t="s">
        <v>74</v>
      </c>
      <c r="F3644" s="184" t="s">
        <v>2194</v>
      </c>
      <c r="G3644" s="185">
        <v>11327.04</v>
      </c>
      <c r="H3644" s="184" t="s">
        <v>514</v>
      </c>
      <c r="I3644" s="184" t="s">
        <v>14328</v>
      </c>
      <c r="J3644" s="184" t="s">
        <v>15587</v>
      </c>
      <c r="K3644" s="184" t="s">
        <v>13743</v>
      </c>
      <c r="L3644" s="184" t="s">
        <v>514</v>
      </c>
    </row>
    <row r="3645" spans="1:12" x14ac:dyDescent="0.25">
      <c r="A3645" s="184" t="s">
        <v>15632</v>
      </c>
      <c r="B3645" s="184" t="s">
        <v>15633</v>
      </c>
      <c r="C3645" s="184" t="s">
        <v>56</v>
      </c>
      <c r="F3645" s="184" t="s">
        <v>981</v>
      </c>
      <c r="G3645" s="185">
        <v>145129.25</v>
      </c>
      <c r="H3645" s="184" t="s">
        <v>11469</v>
      </c>
      <c r="I3645" s="184" t="s">
        <v>5184</v>
      </c>
      <c r="J3645" s="184" t="s">
        <v>15634</v>
      </c>
      <c r="K3645" s="184" t="s">
        <v>15635</v>
      </c>
      <c r="L3645" s="184" t="s">
        <v>514</v>
      </c>
    </row>
    <row r="3646" spans="1:12" x14ac:dyDescent="0.25">
      <c r="A3646" s="184" t="s">
        <v>15636</v>
      </c>
      <c r="B3646" s="184" t="s">
        <v>15637</v>
      </c>
      <c r="C3646" s="184" t="s">
        <v>74</v>
      </c>
      <c r="F3646" s="184" t="s">
        <v>510</v>
      </c>
      <c r="G3646" s="185">
        <v>314815.88</v>
      </c>
      <c r="H3646" s="184" t="s">
        <v>15638</v>
      </c>
      <c r="I3646" s="184" t="s">
        <v>15639</v>
      </c>
      <c r="J3646" s="184" t="s">
        <v>15640</v>
      </c>
      <c r="K3646" s="184" t="s">
        <v>15641</v>
      </c>
      <c r="L3646" s="184" t="s">
        <v>15642</v>
      </c>
    </row>
    <row r="3647" spans="1:12" x14ac:dyDescent="0.25">
      <c r="A3647" s="184" t="s">
        <v>15643</v>
      </c>
      <c r="B3647" s="184" t="s">
        <v>15644</v>
      </c>
      <c r="C3647" s="184" t="s">
        <v>74</v>
      </c>
      <c r="F3647" s="184" t="s">
        <v>510</v>
      </c>
      <c r="G3647" s="185">
        <v>338957.43</v>
      </c>
      <c r="H3647" s="184" t="s">
        <v>15638</v>
      </c>
      <c r="I3647" s="184" t="s">
        <v>15645</v>
      </c>
      <c r="J3647" s="184" t="s">
        <v>15646</v>
      </c>
      <c r="K3647" s="184" t="s">
        <v>15647</v>
      </c>
      <c r="L3647" s="184" t="s">
        <v>15648</v>
      </c>
    </row>
    <row r="3648" spans="1:12" x14ac:dyDescent="0.25">
      <c r="A3648" s="184" t="s">
        <v>15649</v>
      </c>
      <c r="B3648" s="184" t="s">
        <v>15650</v>
      </c>
      <c r="C3648" s="184" t="s">
        <v>4499</v>
      </c>
      <c r="F3648" s="184" t="s">
        <v>1533</v>
      </c>
      <c r="G3648" s="185">
        <v>118127.27</v>
      </c>
      <c r="H3648" s="184" t="s">
        <v>15651</v>
      </c>
      <c r="I3648" s="184" t="s">
        <v>15652</v>
      </c>
      <c r="J3648" s="184" t="s">
        <v>15653</v>
      </c>
      <c r="K3648" s="184" t="s">
        <v>9172</v>
      </c>
      <c r="L3648" s="184" t="s">
        <v>514</v>
      </c>
    </row>
    <row r="3649" spans="1:12" x14ac:dyDescent="0.25">
      <c r="A3649" s="184" t="s">
        <v>15654</v>
      </c>
      <c r="B3649" s="184" t="s">
        <v>15655</v>
      </c>
      <c r="C3649" s="184" t="s">
        <v>74</v>
      </c>
      <c r="F3649" s="184" t="s">
        <v>528</v>
      </c>
      <c r="G3649" s="185">
        <v>6145.72</v>
      </c>
      <c r="H3649" s="184" t="s">
        <v>15656</v>
      </c>
      <c r="I3649" s="184" t="s">
        <v>15657</v>
      </c>
      <c r="J3649" s="184" t="s">
        <v>15658</v>
      </c>
      <c r="K3649" s="184" t="s">
        <v>15659</v>
      </c>
      <c r="L3649" s="184" t="s">
        <v>514</v>
      </c>
    </row>
    <row r="3650" spans="1:12" x14ac:dyDescent="0.25">
      <c r="A3650" s="184" t="s">
        <v>15660</v>
      </c>
      <c r="B3650" s="184" t="s">
        <v>15661</v>
      </c>
      <c r="C3650" s="184" t="s">
        <v>79</v>
      </c>
      <c r="F3650" s="184" t="s">
        <v>2194</v>
      </c>
      <c r="G3650" s="185">
        <v>16549.349999999999</v>
      </c>
      <c r="H3650" s="184" t="s">
        <v>514</v>
      </c>
      <c r="I3650" s="184" t="s">
        <v>15662</v>
      </c>
      <c r="J3650" s="184" t="s">
        <v>15663</v>
      </c>
      <c r="K3650" s="184" t="s">
        <v>9340</v>
      </c>
      <c r="L3650" s="184" t="s">
        <v>514</v>
      </c>
    </row>
    <row r="3651" spans="1:12" x14ac:dyDescent="0.25">
      <c r="A3651" s="184" t="s">
        <v>15664</v>
      </c>
      <c r="B3651" s="184" t="s">
        <v>15665</v>
      </c>
      <c r="C3651" s="184" t="s">
        <v>74</v>
      </c>
      <c r="F3651" s="184" t="s">
        <v>2166</v>
      </c>
      <c r="G3651" s="185">
        <v>16921.34</v>
      </c>
      <c r="H3651" s="184" t="s">
        <v>13466</v>
      </c>
      <c r="I3651" s="184" t="s">
        <v>15666</v>
      </c>
      <c r="J3651" s="184" t="s">
        <v>14594</v>
      </c>
      <c r="K3651" s="184" t="s">
        <v>11702</v>
      </c>
      <c r="L3651" s="184" t="s">
        <v>514</v>
      </c>
    </row>
    <row r="3652" spans="1:12" x14ac:dyDescent="0.25">
      <c r="A3652" s="184" t="s">
        <v>15667</v>
      </c>
      <c r="B3652" s="184" t="s">
        <v>15668</v>
      </c>
      <c r="C3652" s="184" t="s">
        <v>79</v>
      </c>
      <c r="F3652" s="184" t="s">
        <v>989</v>
      </c>
      <c r="G3652" s="185">
        <v>7557.4</v>
      </c>
      <c r="H3652" s="184" t="s">
        <v>514</v>
      </c>
      <c r="I3652" s="184" t="s">
        <v>15669</v>
      </c>
      <c r="J3652" s="184" t="s">
        <v>2845</v>
      </c>
      <c r="K3652" s="184" t="s">
        <v>12993</v>
      </c>
      <c r="L3652" s="184" t="s">
        <v>514</v>
      </c>
    </row>
    <row r="3653" spans="1:12" x14ac:dyDescent="0.25">
      <c r="A3653" s="184" t="s">
        <v>15670</v>
      </c>
      <c r="B3653" s="184" t="s">
        <v>15671</v>
      </c>
      <c r="C3653" s="184" t="s">
        <v>56</v>
      </c>
      <c r="F3653" s="184" t="s">
        <v>1533</v>
      </c>
      <c r="G3653" s="185">
        <v>16196.9</v>
      </c>
      <c r="H3653" s="184" t="s">
        <v>10321</v>
      </c>
      <c r="I3653" s="184" t="s">
        <v>15672</v>
      </c>
      <c r="J3653" s="184" t="s">
        <v>15673</v>
      </c>
      <c r="K3653" s="184" t="s">
        <v>13177</v>
      </c>
      <c r="L3653" s="184" t="s">
        <v>514</v>
      </c>
    </row>
    <row r="3654" spans="1:12" x14ac:dyDescent="0.25">
      <c r="A3654" s="184" t="s">
        <v>15674</v>
      </c>
      <c r="B3654" s="184" t="s">
        <v>15675</v>
      </c>
      <c r="C3654" s="184" t="s">
        <v>79</v>
      </c>
      <c r="F3654" s="184" t="s">
        <v>1533</v>
      </c>
      <c r="G3654" s="185">
        <v>14985.62</v>
      </c>
      <c r="H3654" s="184" t="s">
        <v>514</v>
      </c>
      <c r="I3654" s="184" t="s">
        <v>15676</v>
      </c>
      <c r="J3654" s="184" t="s">
        <v>4927</v>
      </c>
      <c r="K3654" s="184" t="s">
        <v>9340</v>
      </c>
      <c r="L3654" s="184" t="s">
        <v>514</v>
      </c>
    </row>
    <row r="3655" spans="1:12" x14ac:dyDescent="0.25">
      <c r="A3655" s="184" t="s">
        <v>15677</v>
      </c>
      <c r="B3655" s="184" t="s">
        <v>15678</v>
      </c>
      <c r="C3655" s="184" t="s">
        <v>4499</v>
      </c>
      <c r="F3655" s="184" t="s">
        <v>1533</v>
      </c>
      <c r="G3655" s="185">
        <v>364798.65</v>
      </c>
      <c r="H3655" s="184" t="s">
        <v>14842</v>
      </c>
      <c r="I3655" s="184" t="s">
        <v>15679</v>
      </c>
      <c r="J3655" s="184" t="s">
        <v>15680</v>
      </c>
      <c r="K3655" s="184" t="s">
        <v>2163</v>
      </c>
      <c r="L3655" s="184" t="s">
        <v>514</v>
      </c>
    </row>
    <row r="3656" spans="1:12" x14ac:dyDescent="0.25">
      <c r="A3656" s="184" t="s">
        <v>15681</v>
      </c>
      <c r="B3656" s="184" t="s">
        <v>15682</v>
      </c>
      <c r="C3656" s="184" t="s">
        <v>74</v>
      </c>
      <c r="F3656" s="184" t="s">
        <v>1544</v>
      </c>
      <c r="G3656" s="185">
        <v>59370.52</v>
      </c>
      <c r="H3656" s="184" t="s">
        <v>514</v>
      </c>
      <c r="I3656" s="184" t="s">
        <v>15683</v>
      </c>
      <c r="J3656" s="184" t="s">
        <v>15684</v>
      </c>
      <c r="K3656" s="184" t="s">
        <v>13286</v>
      </c>
      <c r="L3656" s="184" t="s">
        <v>514</v>
      </c>
    </row>
    <row r="3657" spans="1:12" x14ac:dyDescent="0.25">
      <c r="A3657" s="184" t="s">
        <v>15685</v>
      </c>
      <c r="B3657" s="184" t="s">
        <v>15686</v>
      </c>
      <c r="C3657" s="184" t="s">
        <v>79</v>
      </c>
      <c r="F3657" s="184" t="s">
        <v>3385</v>
      </c>
      <c r="G3657" s="185">
        <v>14188.47</v>
      </c>
      <c r="H3657" s="184" t="s">
        <v>10321</v>
      </c>
      <c r="I3657" s="184" t="s">
        <v>15687</v>
      </c>
      <c r="J3657" s="184" t="s">
        <v>15688</v>
      </c>
      <c r="K3657" s="184" t="s">
        <v>13478</v>
      </c>
      <c r="L3657" s="184" t="s">
        <v>514</v>
      </c>
    </row>
    <row r="3658" spans="1:12" x14ac:dyDescent="0.25">
      <c r="A3658" s="184" t="s">
        <v>15689</v>
      </c>
      <c r="B3658" s="184" t="s">
        <v>15690</v>
      </c>
      <c r="C3658" s="184" t="s">
        <v>56</v>
      </c>
      <c r="F3658" s="184" t="s">
        <v>2194</v>
      </c>
      <c r="G3658" s="185">
        <v>84717.54</v>
      </c>
      <c r="H3658" s="184" t="s">
        <v>514</v>
      </c>
      <c r="I3658" s="184" t="s">
        <v>15691</v>
      </c>
      <c r="J3658" s="184" t="s">
        <v>15692</v>
      </c>
      <c r="K3658" s="184" t="s">
        <v>514</v>
      </c>
      <c r="L3658" s="184" t="s">
        <v>514</v>
      </c>
    </row>
    <row r="3659" spans="1:12" x14ac:dyDescent="0.25">
      <c r="A3659" s="184" t="s">
        <v>15693</v>
      </c>
      <c r="B3659" s="184" t="s">
        <v>15690</v>
      </c>
      <c r="C3659" s="184" t="s">
        <v>79</v>
      </c>
      <c r="F3659" s="184" t="s">
        <v>1544</v>
      </c>
      <c r="G3659" s="185">
        <v>3088.21</v>
      </c>
      <c r="H3659" s="184" t="s">
        <v>514</v>
      </c>
      <c r="I3659" s="184" t="s">
        <v>15694</v>
      </c>
      <c r="J3659" s="184" t="s">
        <v>1913</v>
      </c>
      <c r="K3659" s="184" t="s">
        <v>514</v>
      </c>
      <c r="L3659" s="184" t="s">
        <v>514</v>
      </c>
    </row>
    <row r="3660" spans="1:12" x14ac:dyDescent="0.25">
      <c r="A3660" s="184" t="s">
        <v>15695</v>
      </c>
      <c r="B3660" s="184" t="s">
        <v>15696</v>
      </c>
      <c r="C3660" s="184" t="s">
        <v>74</v>
      </c>
      <c r="F3660" s="184" t="s">
        <v>746</v>
      </c>
      <c r="G3660" s="185">
        <v>1226769.9099999999</v>
      </c>
      <c r="H3660" s="184" t="s">
        <v>514</v>
      </c>
      <c r="I3660" s="184" t="s">
        <v>15697</v>
      </c>
      <c r="J3660" s="184" t="s">
        <v>4761</v>
      </c>
      <c r="K3660" s="184" t="s">
        <v>5828</v>
      </c>
      <c r="L3660" s="184" t="s">
        <v>15698</v>
      </c>
    </row>
    <row r="3661" spans="1:12" x14ac:dyDescent="0.25">
      <c r="A3661" s="184" t="s">
        <v>15699</v>
      </c>
      <c r="B3661" s="184" t="s">
        <v>15700</v>
      </c>
      <c r="C3661" s="184" t="s">
        <v>74</v>
      </c>
      <c r="F3661" s="184" t="s">
        <v>1533</v>
      </c>
      <c r="G3661" s="185">
        <v>15633.34</v>
      </c>
      <c r="H3661" s="184" t="s">
        <v>15701</v>
      </c>
      <c r="I3661" s="184" t="s">
        <v>15702</v>
      </c>
      <c r="J3661" s="184" t="s">
        <v>15703</v>
      </c>
      <c r="K3661" s="184" t="s">
        <v>15704</v>
      </c>
      <c r="L3661" s="184" t="s">
        <v>514</v>
      </c>
    </row>
    <row r="3662" spans="1:12" x14ac:dyDescent="0.25">
      <c r="A3662" s="184" t="s">
        <v>15705</v>
      </c>
      <c r="B3662" s="184" t="s">
        <v>15706</v>
      </c>
      <c r="C3662" s="184" t="s">
        <v>79</v>
      </c>
      <c r="F3662" s="184" t="s">
        <v>3385</v>
      </c>
      <c r="G3662" s="185">
        <v>3631.08</v>
      </c>
      <c r="H3662" s="184" t="s">
        <v>514</v>
      </c>
      <c r="I3662" s="184" t="s">
        <v>10082</v>
      </c>
      <c r="J3662" s="184" t="s">
        <v>15707</v>
      </c>
      <c r="K3662" s="184" t="s">
        <v>15708</v>
      </c>
      <c r="L3662" s="184" t="s">
        <v>514</v>
      </c>
    </row>
    <row r="3663" spans="1:12" x14ac:dyDescent="0.25">
      <c r="A3663" s="184" t="s">
        <v>15709</v>
      </c>
      <c r="B3663" s="184" t="s">
        <v>15710</v>
      </c>
      <c r="C3663" s="184" t="s">
        <v>79</v>
      </c>
      <c r="F3663" s="184" t="s">
        <v>2194</v>
      </c>
      <c r="G3663" s="185">
        <v>16252.46</v>
      </c>
      <c r="H3663" s="184" t="s">
        <v>514</v>
      </c>
      <c r="I3663" s="184" t="s">
        <v>14301</v>
      </c>
      <c r="J3663" s="184" t="s">
        <v>14302</v>
      </c>
      <c r="K3663" s="184" t="s">
        <v>15711</v>
      </c>
      <c r="L3663" s="184" t="s">
        <v>514</v>
      </c>
    </row>
    <row r="3664" spans="1:12" x14ac:dyDescent="0.25">
      <c r="A3664" s="184" t="s">
        <v>15712</v>
      </c>
      <c r="B3664" s="184" t="s">
        <v>15713</v>
      </c>
      <c r="C3664" s="184" t="s">
        <v>79</v>
      </c>
      <c r="F3664" s="184" t="s">
        <v>2713</v>
      </c>
      <c r="G3664" s="185">
        <v>84411.02</v>
      </c>
      <c r="H3664" s="184" t="s">
        <v>514</v>
      </c>
      <c r="I3664" s="184" t="s">
        <v>15714</v>
      </c>
      <c r="J3664" s="184" t="s">
        <v>15715</v>
      </c>
      <c r="K3664" s="184" t="s">
        <v>15716</v>
      </c>
      <c r="L3664" s="184" t="s">
        <v>514</v>
      </c>
    </row>
    <row r="3665" spans="1:12" x14ac:dyDescent="0.25">
      <c r="A3665" s="184" t="s">
        <v>15717</v>
      </c>
      <c r="B3665" s="184" t="s">
        <v>15718</v>
      </c>
      <c r="C3665" s="184" t="s">
        <v>74</v>
      </c>
      <c r="F3665" s="184" t="s">
        <v>2194</v>
      </c>
      <c r="G3665" s="185">
        <v>10697.25</v>
      </c>
      <c r="H3665" s="184" t="s">
        <v>514</v>
      </c>
      <c r="I3665" s="184" t="s">
        <v>15719</v>
      </c>
      <c r="J3665" s="184" t="s">
        <v>15720</v>
      </c>
      <c r="K3665" s="184" t="s">
        <v>514</v>
      </c>
      <c r="L3665" s="184" t="s">
        <v>514</v>
      </c>
    </row>
    <row r="3666" spans="1:12" x14ac:dyDescent="0.25">
      <c r="A3666" s="184" t="s">
        <v>15721</v>
      </c>
      <c r="B3666" s="184" t="s">
        <v>15722</v>
      </c>
      <c r="C3666" s="184" t="s">
        <v>74</v>
      </c>
      <c r="F3666" s="184" t="s">
        <v>981</v>
      </c>
      <c r="G3666" s="185">
        <v>35725.71</v>
      </c>
      <c r="H3666" s="184" t="s">
        <v>514</v>
      </c>
      <c r="I3666" s="184" t="s">
        <v>7226</v>
      </c>
      <c r="J3666" s="184" t="s">
        <v>7227</v>
      </c>
      <c r="K3666" s="184" t="s">
        <v>514</v>
      </c>
      <c r="L3666" s="184" t="s">
        <v>514</v>
      </c>
    </row>
    <row r="3667" spans="1:12" x14ac:dyDescent="0.25">
      <c r="A3667" s="184" t="s">
        <v>15723</v>
      </c>
      <c r="B3667" s="184" t="s">
        <v>15724</v>
      </c>
      <c r="C3667" s="184" t="s">
        <v>74</v>
      </c>
      <c r="F3667" s="184" t="s">
        <v>1320</v>
      </c>
      <c r="G3667" s="185">
        <v>7445.78</v>
      </c>
      <c r="H3667" s="184" t="s">
        <v>10321</v>
      </c>
      <c r="I3667" s="184" t="s">
        <v>15725</v>
      </c>
      <c r="J3667" s="184" t="s">
        <v>15726</v>
      </c>
      <c r="K3667" s="184" t="s">
        <v>15727</v>
      </c>
      <c r="L3667" s="184" t="s">
        <v>514</v>
      </c>
    </row>
    <row r="3668" spans="1:12" x14ac:dyDescent="0.25">
      <c r="A3668" s="184" t="s">
        <v>15728</v>
      </c>
      <c r="B3668" s="184" t="s">
        <v>15729</v>
      </c>
      <c r="C3668" s="184" t="s">
        <v>74</v>
      </c>
      <c r="F3668" s="184" t="s">
        <v>1544</v>
      </c>
      <c r="G3668" s="185">
        <v>779311.05</v>
      </c>
      <c r="H3668" s="184" t="s">
        <v>514</v>
      </c>
      <c r="I3668" s="184" t="s">
        <v>15730</v>
      </c>
      <c r="J3668" s="184" t="s">
        <v>12134</v>
      </c>
      <c r="K3668" s="184" t="s">
        <v>15731</v>
      </c>
      <c r="L3668" s="184" t="s">
        <v>514</v>
      </c>
    </row>
    <row r="3669" spans="1:12" x14ac:dyDescent="0.25">
      <c r="A3669" s="184" t="s">
        <v>15732</v>
      </c>
      <c r="B3669" s="184" t="s">
        <v>15733</v>
      </c>
      <c r="C3669" s="184" t="s">
        <v>74</v>
      </c>
      <c r="F3669" s="184" t="s">
        <v>1544</v>
      </c>
      <c r="G3669" s="185">
        <v>699903.84</v>
      </c>
      <c r="H3669" s="184" t="s">
        <v>514</v>
      </c>
      <c r="I3669" s="184" t="s">
        <v>15734</v>
      </c>
      <c r="J3669" s="184" t="s">
        <v>15735</v>
      </c>
      <c r="K3669" s="184" t="s">
        <v>11001</v>
      </c>
      <c r="L3669" s="184" t="s">
        <v>514</v>
      </c>
    </row>
    <row r="3670" spans="1:12" x14ac:dyDescent="0.25">
      <c r="A3670" s="184" t="s">
        <v>15736</v>
      </c>
      <c r="B3670" s="184" t="s">
        <v>15737</v>
      </c>
      <c r="C3670" s="184" t="s">
        <v>56</v>
      </c>
      <c r="F3670" s="184" t="s">
        <v>1320</v>
      </c>
      <c r="G3670" s="185">
        <v>37113.089999999997</v>
      </c>
      <c r="H3670" s="184" t="s">
        <v>15738</v>
      </c>
      <c r="I3670" s="184" t="s">
        <v>15739</v>
      </c>
      <c r="J3670" s="184" t="s">
        <v>15740</v>
      </c>
      <c r="K3670" s="184" t="s">
        <v>514</v>
      </c>
      <c r="L3670" s="184" t="s">
        <v>514</v>
      </c>
    </row>
    <row r="3671" spans="1:12" x14ac:dyDescent="0.25">
      <c r="A3671" s="184" t="s">
        <v>15741</v>
      </c>
      <c r="B3671" s="184" t="s">
        <v>15742</v>
      </c>
      <c r="C3671" s="184" t="s">
        <v>74</v>
      </c>
      <c r="F3671" s="184" t="s">
        <v>1544</v>
      </c>
      <c r="G3671" s="185">
        <v>1353982.3</v>
      </c>
      <c r="H3671" s="184" t="s">
        <v>514</v>
      </c>
      <c r="I3671" s="184" t="s">
        <v>15743</v>
      </c>
      <c r="J3671" s="184" t="s">
        <v>15744</v>
      </c>
      <c r="K3671" s="184" t="s">
        <v>11001</v>
      </c>
      <c r="L3671" s="184" t="s">
        <v>514</v>
      </c>
    </row>
    <row r="3672" spans="1:12" x14ac:dyDescent="0.25">
      <c r="A3672" s="184" t="s">
        <v>15745</v>
      </c>
      <c r="B3672" s="184" t="s">
        <v>15746</v>
      </c>
      <c r="C3672" s="184" t="s">
        <v>74</v>
      </c>
      <c r="F3672" s="184" t="s">
        <v>1544</v>
      </c>
      <c r="G3672" s="185">
        <v>1585211.53</v>
      </c>
      <c r="H3672" s="184" t="s">
        <v>15747</v>
      </c>
      <c r="I3672" s="184" t="s">
        <v>15748</v>
      </c>
      <c r="J3672" s="184" t="s">
        <v>15749</v>
      </c>
      <c r="K3672" s="184" t="s">
        <v>15750</v>
      </c>
      <c r="L3672" s="184" t="s">
        <v>514</v>
      </c>
    </row>
    <row r="3673" spans="1:12" x14ac:dyDescent="0.25">
      <c r="A3673" s="184" t="s">
        <v>15751</v>
      </c>
      <c r="B3673" s="184" t="s">
        <v>15752</v>
      </c>
      <c r="C3673" s="184" t="s">
        <v>74</v>
      </c>
      <c r="F3673" s="184" t="s">
        <v>3385</v>
      </c>
      <c r="G3673" s="185">
        <v>152531.9</v>
      </c>
      <c r="H3673" s="184" t="s">
        <v>514</v>
      </c>
      <c r="I3673" s="184" t="s">
        <v>15753</v>
      </c>
      <c r="J3673" s="184" t="s">
        <v>15754</v>
      </c>
      <c r="K3673" s="184" t="s">
        <v>514</v>
      </c>
      <c r="L3673" s="184" t="s">
        <v>514</v>
      </c>
    </row>
    <row r="3674" spans="1:12" x14ac:dyDescent="0.25">
      <c r="A3674" s="184" t="s">
        <v>15755</v>
      </c>
      <c r="B3674" s="184" t="s">
        <v>15756</v>
      </c>
      <c r="C3674" s="184" t="s">
        <v>74</v>
      </c>
      <c r="F3674" s="184" t="s">
        <v>3385</v>
      </c>
      <c r="G3674" s="185">
        <v>84199.59</v>
      </c>
      <c r="H3674" s="184" t="s">
        <v>514</v>
      </c>
      <c r="I3674" s="184" t="s">
        <v>1398</v>
      </c>
      <c r="J3674" s="184" t="s">
        <v>15757</v>
      </c>
      <c r="K3674" s="184" t="s">
        <v>514</v>
      </c>
      <c r="L3674" s="184" t="s">
        <v>514</v>
      </c>
    </row>
    <row r="3675" spans="1:12" x14ac:dyDescent="0.25">
      <c r="A3675" s="184" t="s">
        <v>15758</v>
      </c>
      <c r="B3675" s="184" t="s">
        <v>15759</v>
      </c>
      <c r="C3675" s="184" t="s">
        <v>74</v>
      </c>
      <c r="F3675" s="184" t="s">
        <v>1544</v>
      </c>
      <c r="G3675" s="185">
        <v>172726.77</v>
      </c>
      <c r="H3675" s="184" t="s">
        <v>514</v>
      </c>
      <c r="I3675" s="184" t="s">
        <v>15760</v>
      </c>
      <c r="J3675" s="184" t="s">
        <v>15761</v>
      </c>
      <c r="K3675" s="184" t="s">
        <v>514</v>
      </c>
      <c r="L3675" s="184" t="s">
        <v>514</v>
      </c>
    </row>
    <row r="3676" spans="1:12" x14ac:dyDescent="0.25">
      <c r="A3676" s="184" t="s">
        <v>15762</v>
      </c>
      <c r="B3676" s="184" t="s">
        <v>15763</v>
      </c>
      <c r="C3676" s="184" t="s">
        <v>74</v>
      </c>
      <c r="F3676" s="184" t="s">
        <v>546</v>
      </c>
      <c r="G3676" s="185">
        <v>1144528.8700000001</v>
      </c>
      <c r="H3676" s="184" t="s">
        <v>15764</v>
      </c>
      <c r="I3676" s="184" t="s">
        <v>15765</v>
      </c>
      <c r="J3676" s="184" t="s">
        <v>15766</v>
      </c>
      <c r="K3676" s="184" t="s">
        <v>15767</v>
      </c>
      <c r="L3676" s="184" t="s">
        <v>514</v>
      </c>
    </row>
    <row r="3677" spans="1:12" x14ac:dyDescent="0.25">
      <c r="A3677" s="184" t="s">
        <v>15768</v>
      </c>
      <c r="B3677" s="184" t="s">
        <v>15769</v>
      </c>
      <c r="C3677" s="184" t="s">
        <v>74</v>
      </c>
      <c r="F3677" s="184" t="s">
        <v>3385</v>
      </c>
      <c r="G3677" s="185">
        <v>60961.07</v>
      </c>
      <c r="H3677" s="184" t="s">
        <v>514</v>
      </c>
      <c r="I3677" s="184" t="s">
        <v>12922</v>
      </c>
      <c r="J3677" s="184" t="s">
        <v>9339</v>
      </c>
      <c r="K3677" s="184" t="s">
        <v>11008</v>
      </c>
      <c r="L3677" s="184" t="s">
        <v>514</v>
      </c>
    </row>
    <row r="3678" spans="1:12" x14ac:dyDescent="0.25">
      <c r="A3678" s="184" t="s">
        <v>15770</v>
      </c>
      <c r="B3678" s="184" t="s">
        <v>15771</v>
      </c>
      <c r="C3678" s="184" t="s">
        <v>56</v>
      </c>
      <c r="F3678" s="184" t="s">
        <v>2194</v>
      </c>
      <c r="G3678" s="185">
        <v>16863.72</v>
      </c>
      <c r="H3678" s="184" t="s">
        <v>15772</v>
      </c>
      <c r="I3678" s="184" t="s">
        <v>15773</v>
      </c>
      <c r="J3678" s="184" t="s">
        <v>15774</v>
      </c>
      <c r="K3678" s="184" t="s">
        <v>514</v>
      </c>
      <c r="L3678" s="184" t="s">
        <v>514</v>
      </c>
    </row>
    <row r="3679" spans="1:12" x14ac:dyDescent="0.25">
      <c r="A3679" s="184" t="s">
        <v>15775</v>
      </c>
      <c r="B3679" s="184" t="s">
        <v>15771</v>
      </c>
      <c r="C3679" s="184" t="s">
        <v>79</v>
      </c>
      <c r="F3679" s="184" t="s">
        <v>2194</v>
      </c>
      <c r="G3679" s="185">
        <v>42883.54</v>
      </c>
      <c r="H3679" s="184" t="s">
        <v>15776</v>
      </c>
      <c r="I3679" s="184" t="s">
        <v>15777</v>
      </c>
      <c r="J3679" s="184" t="s">
        <v>14638</v>
      </c>
      <c r="K3679" s="184" t="s">
        <v>514</v>
      </c>
      <c r="L3679" s="184" t="s">
        <v>514</v>
      </c>
    </row>
    <row r="3680" spans="1:12" x14ac:dyDescent="0.25">
      <c r="A3680" s="184" t="s">
        <v>15778</v>
      </c>
      <c r="B3680" s="184" t="s">
        <v>15779</v>
      </c>
      <c r="C3680" s="184" t="s">
        <v>79</v>
      </c>
      <c r="F3680" s="184" t="s">
        <v>2296</v>
      </c>
      <c r="G3680" s="185">
        <v>85410.29</v>
      </c>
      <c r="H3680" s="184" t="s">
        <v>15780</v>
      </c>
      <c r="I3680" s="184" t="s">
        <v>15781</v>
      </c>
      <c r="J3680" s="184" t="s">
        <v>15782</v>
      </c>
      <c r="K3680" s="184" t="s">
        <v>15783</v>
      </c>
      <c r="L3680" s="184" t="s">
        <v>514</v>
      </c>
    </row>
    <row r="3681" spans="1:12" x14ac:dyDescent="0.25">
      <c r="A3681" s="184" t="s">
        <v>15784</v>
      </c>
      <c r="B3681" s="184" t="s">
        <v>15785</v>
      </c>
      <c r="C3681" s="184" t="s">
        <v>74</v>
      </c>
      <c r="F3681" s="184" t="s">
        <v>2166</v>
      </c>
      <c r="G3681" s="185">
        <v>1239052.3999999999</v>
      </c>
      <c r="H3681" s="184" t="s">
        <v>514</v>
      </c>
      <c r="I3681" s="184" t="s">
        <v>514</v>
      </c>
      <c r="J3681" s="184" t="s">
        <v>15786</v>
      </c>
      <c r="K3681" s="184" t="s">
        <v>514</v>
      </c>
      <c r="L3681" s="184" t="s">
        <v>514</v>
      </c>
    </row>
    <row r="3682" spans="1:12" x14ac:dyDescent="0.25">
      <c r="A3682" s="184" t="s">
        <v>15787</v>
      </c>
      <c r="B3682" s="184" t="s">
        <v>15788</v>
      </c>
      <c r="C3682" s="184" t="s">
        <v>79</v>
      </c>
      <c r="F3682" s="184" t="s">
        <v>2194</v>
      </c>
      <c r="G3682" s="185">
        <v>85362.38</v>
      </c>
      <c r="H3682" s="184" t="s">
        <v>15780</v>
      </c>
      <c r="I3682" s="184" t="s">
        <v>15789</v>
      </c>
      <c r="J3682" s="184" t="s">
        <v>15782</v>
      </c>
      <c r="K3682" s="184" t="s">
        <v>15783</v>
      </c>
      <c r="L3682" s="184" t="s">
        <v>514</v>
      </c>
    </row>
    <row r="3683" spans="1:12" x14ac:dyDescent="0.25">
      <c r="A3683" s="184" t="s">
        <v>15790</v>
      </c>
      <c r="B3683" s="184" t="s">
        <v>15791</v>
      </c>
      <c r="C3683" s="184" t="s">
        <v>79</v>
      </c>
      <c r="F3683" s="184" t="s">
        <v>2194</v>
      </c>
      <c r="G3683" s="185">
        <v>49175.63</v>
      </c>
      <c r="H3683" s="184" t="s">
        <v>15792</v>
      </c>
      <c r="I3683" s="184" t="s">
        <v>15793</v>
      </c>
      <c r="J3683" s="184" t="s">
        <v>15794</v>
      </c>
      <c r="K3683" s="184" t="s">
        <v>15783</v>
      </c>
      <c r="L3683" s="184" t="s">
        <v>514</v>
      </c>
    </row>
    <row r="3684" spans="1:12" x14ac:dyDescent="0.25">
      <c r="A3684" s="184" t="s">
        <v>15795</v>
      </c>
      <c r="B3684" s="184" t="s">
        <v>15796</v>
      </c>
      <c r="C3684" s="184" t="s">
        <v>79</v>
      </c>
      <c r="F3684" s="184" t="s">
        <v>2296</v>
      </c>
      <c r="G3684" s="185">
        <v>16891.5</v>
      </c>
      <c r="H3684" s="184" t="s">
        <v>514</v>
      </c>
      <c r="I3684" s="184" t="s">
        <v>15797</v>
      </c>
      <c r="J3684" s="184" t="s">
        <v>15798</v>
      </c>
      <c r="K3684" s="184" t="s">
        <v>15799</v>
      </c>
      <c r="L3684" s="184" t="s">
        <v>514</v>
      </c>
    </row>
    <row r="3685" spans="1:12" x14ac:dyDescent="0.25">
      <c r="A3685" s="184" t="s">
        <v>15800</v>
      </c>
      <c r="B3685" s="184" t="s">
        <v>15801</v>
      </c>
      <c r="C3685" s="184" t="s">
        <v>79</v>
      </c>
      <c r="F3685" s="184" t="s">
        <v>929</v>
      </c>
      <c r="G3685" s="185">
        <v>0</v>
      </c>
      <c r="H3685" s="184" t="s">
        <v>514</v>
      </c>
      <c r="I3685" s="184" t="s">
        <v>514</v>
      </c>
      <c r="J3685" s="184" t="s">
        <v>514</v>
      </c>
      <c r="K3685" s="184" t="s">
        <v>514</v>
      </c>
      <c r="L3685" s="184" t="s">
        <v>514</v>
      </c>
    </row>
    <row r="3686" spans="1:12" x14ac:dyDescent="0.25">
      <c r="A3686" s="184" t="s">
        <v>15802</v>
      </c>
      <c r="B3686" s="184" t="s">
        <v>15803</v>
      </c>
      <c r="C3686" s="184" t="s">
        <v>79</v>
      </c>
      <c r="F3686" s="184" t="s">
        <v>929</v>
      </c>
      <c r="G3686" s="185">
        <v>71317.960000000006</v>
      </c>
      <c r="H3686" s="184" t="s">
        <v>514</v>
      </c>
      <c r="I3686" s="184" t="s">
        <v>15804</v>
      </c>
      <c r="J3686" s="184" t="s">
        <v>15805</v>
      </c>
      <c r="K3686" s="184" t="s">
        <v>514</v>
      </c>
      <c r="L3686" s="184" t="s">
        <v>514</v>
      </c>
    </row>
    <row r="3687" spans="1:12" x14ac:dyDescent="0.25">
      <c r="A3687" s="184" t="s">
        <v>15806</v>
      </c>
      <c r="B3687" s="184" t="s">
        <v>15807</v>
      </c>
      <c r="C3687" s="184" t="s">
        <v>79</v>
      </c>
      <c r="F3687" s="184" t="s">
        <v>5586</v>
      </c>
      <c r="G3687" s="185">
        <v>16582.8</v>
      </c>
      <c r="H3687" s="184" t="s">
        <v>514</v>
      </c>
      <c r="I3687" s="184" t="s">
        <v>514</v>
      </c>
      <c r="J3687" s="184" t="s">
        <v>15808</v>
      </c>
      <c r="K3687" s="184" t="s">
        <v>10011</v>
      </c>
      <c r="L3687" s="184" t="s">
        <v>514</v>
      </c>
    </row>
    <row r="3688" spans="1:12" x14ac:dyDescent="0.25">
      <c r="A3688" s="184" t="s">
        <v>15809</v>
      </c>
      <c r="B3688" s="184" t="s">
        <v>15810</v>
      </c>
      <c r="C3688" s="184" t="s">
        <v>79</v>
      </c>
      <c r="F3688" s="184" t="s">
        <v>929</v>
      </c>
      <c r="G3688" s="185">
        <v>208637.14</v>
      </c>
      <c r="H3688" s="184" t="s">
        <v>15811</v>
      </c>
      <c r="I3688" s="184" t="s">
        <v>15812</v>
      </c>
      <c r="J3688" s="184" t="s">
        <v>15813</v>
      </c>
      <c r="K3688" s="184" t="s">
        <v>15814</v>
      </c>
      <c r="L3688" s="184" t="s">
        <v>514</v>
      </c>
    </row>
    <row r="3689" spans="1:12" x14ac:dyDescent="0.25">
      <c r="A3689" s="184" t="s">
        <v>15815</v>
      </c>
      <c r="B3689" s="184" t="s">
        <v>15816</v>
      </c>
      <c r="C3689" s="184" t="s">
        <v>79</v>
      </c>
      <c r="F3689" s="184" t="s">
        <v>2166</v>
      </c>
      <c r="G3689" s="185">
        <v>100285.24</v>
      </c>
      <c r="H3689" s="184" t="s">
        <v>514</v>
      </c>
      <c r="I3689" s="184" t="s">
        <v>15817</v>
      </c>
      <c r="J3689" s="184" t="s">
        <v>15818</v>
      </c>
      <c r="K3689" s="184" t="s">
        <v>514</v>
      </c>
      <c r="L3689" s="184" t="s">
        <v>514</v>
      </c>
    </row>
    <row r="3690" spans="1:12" x14ac:dyDescent="0.25">
      <c r="A3690" s="184" t="s">
        <v>15819</v>
      </c>
      <c r="B3690" s="184" t="s">
        <v>15820</v>
      </c>
      <c r="C3690" s="184" t="s">
        <v>74</v>
      </c>
      <c r="F3690" s="184" t="s">
        <v>736</v>
      </c>
      <c r="G3690" s="185">
        <v>946879.33</v>
      </c>
      <c r="H3690" s="184" t="s">
        <v>15821</v>
      </c>
      <c r="I3690" s="184" t="s">
        <v>15822</v>
      </c>
      <c r="J3690" s="184" t="s">
        <v>15823</v>
      </c>
      <c r="K3690" s="184" t="s">
        <v>15824</v>
      </c>
      <c r="L3690" s="184" t="s">
        <v>514</v>
      </c>
    </row>
    <row r="3691" spans="1:12" x14ac:dyDescent="0.25">
      <c r="A3691" s="184" t="s">
        <v>15825</v>
      </c>
      <c r="B3691" s="184" t="s">
        <v>15826</v>
      </c>
      <c r="C3691" s="184" t="s">
        <v>74</v>
      </c>
      <c r="F3691" s="184" t="s">
        <v>736</v>
      </c>
      <c r="G3691" s="185">
        <v>298654.43</v>
      </c>
      <c r="H3691" s="184" t="s">
        <v>5596</v>
      </c>
      <c r="I3691" s="184" t="s">
        <v>15827</v>
      </c>
      <c r="J3691" s="184" t="s">
        <v>15828</v>
      </c>
      <c r="K3691" s="184" t="s">
        <v>4918</v>
      </c>
      <c r="L3691" s="184" t="s">
        <v>514</v>
      </c>
    </row>
    <row r="3692" spans="1:12" x14ac:dyDescent="0.25">
      <c r="A3692" s="184" t="s">
        <v>15829</v>
      </c>
      <c r="B3692" s="184" t="s">
        <v>15830</v>
      </c>
      <c r="C3692" s="184" t="s">
        <v>79</v>
      </c>
      <c r="F3692" s="184" t="s">
        <v>2194</v>
      </c>
      <c r="G3692" s="185">
        <v>105759.12</v>
      </c>
      <c r="H3692" s="184" t="s">
        <v>15831</v>
      </c>
      <c r="I3692" s="184" t="s">
        <v>14492</v>
      </c>
      <c r="J3692" s="184" t="s">
        <v>14493</v>
      </c>
      <c r="K3692" s="184" t="s">
        <v>14211</v>
      </c>
      <c r="L3692" s="184" t="s">
        <v>514</v>
      </c>
    </row>
    <row r="3693" spans="1:12" x14ac:dyDescent="0.25">
      <c r="A3693" s="184" t="s">
        <v>15832</v>
      </c>
      <c r="B3693" s="184" t="s">
        <v>15833</v>
      </c>
      <c r="C3693" s="184" t="s">
        <v>79</v>
      </c>
      <c r="F3693" s="184" t="s">
        <v>2987</v>
      </c>
      <c r="G3693" s="185">
        <v>21520.33</v>
      </c>
      <c r="H3693" s="184" t="s">
        <v>514</v>
      </c>
      <c r="I3693" s="184" t="s">
        <v>15834</v>
      </c>
      <c r="J3693" s="184" t="s">
        <v>15835</v>
      </c>
      <c r="K3693" s="184" t="s">
        <v>12272</v>
      </c>
      <c r="L3693" s="184" t="s">
        <v>514</v>
      </c>
    </row>
    <row r="3694" spans="1:12" x14ac:dyDescent="0.25">
      <c r="A3694" s="184" t="s">
        <v>15836</v>
      </c>
      <c r="B3694" s="184" t="s">
        <v>15837</v>
      </c>
      <c r="C3694" s="184" t="s">
        <v>74</v>
      </c>
      <c r="F3694" s="184" t="s">
        <v>989</v>
      </c>
      <c r="G3694" s="185">
        <v>209798.29</v>
      </c>
      <c r="H3694" s="184" t="s">
        <v>514</v>
      </c>
      <c r="I3694" s="184" t="s">
        <v>15838</v>
      </c>
      <c r="J3694" s="184" t="s">
        <v>15839</v>
      </c>
      <c r="K3694" s="184" t="s">
        <v>15840</v>
      </c>
      <c r="L3694" s="184" t="s">
        <v>514</v>
      </c>
    </row>
    <row r="3695" spans="1:12" x14ac:dyDescent="0.25">
      <c r="A3695" s="184" t="s">
        <v>15841</v>
      </c>
      <c r="B3695" s="184" t="s">
        <v>15842</v>
      </c>
      <c r="C3695" s="184" t="s">
        <v>74</v>
      </c>
      <c r="F3695" s="184" t="s">
        <v>1544</v>
      </c>
      <c r="G3695" s="185">
        <v>482281.82</v>
      </c>
      <c r="H3695" s="184" t="s">
        <v>15843</v>
      </c>
      <c r="I3695" s="184" t="s">
        <v>15844</v>
      </c>
      <c r="J3695" s="184" t="s">
        <v>15845</v>
      </c>
      <c r="K3695" s="184" t="s">
        <v>14233</v>
      </c>
      <c r="L3695" s="184" t="s">
        <v>514</v>
      </c>
    </row>
    <row r="3696" spans="1:12" x14ac:dyDescent="0.25">
      <c r="A3696" s="184" t="s">
        <v>15846</v>
      </c>
      <c r="B3696" s="184" t="s">
        <v>15847</v>
      </c>
      <c r="C3696" s="184" t="s">
        <v>74</v>
      </c>
      <c r="F3696" s="184" t="s">
        <v>989</v>
      </c>
      <c r="G3696" s="185">
        <v>41493.379999999997</v>
      </c>
      <c r="H3696" s="184" t="s">
        <v>15848</v>
      </c>
      <c r="I3696" s="184" t="s">
        <v>15849</v>
      </c>
      <c r="J3696" s="184" t="s">
        <v>15850</v>
      </c>
      <c r="K3696" s="184" t="s">
        <v>2840</v>
      </c>
      <c r="L3696" s="184" t="s">
        <v>514</v>
      </c>
    </row>
    <row r="3697" spans="1:12" x14ac:dyDescent="0.25">
      <c r="A3697" s="184" t="s">
        <v>15851</v>
      </c>
      <c r="B3697" s="184" t="s">
        <v>15852</v>
      </c>
      <c r="C3697" s="184" t="s">
        <v>74</v>
      </c>
      <c r="F3697" s="184" t="s">
        <v>989</v>
      </c>
      <c r="G3697" s="185">
        <v>43751.53</v>
      </c>
      <c r="H3697" s="184" t="s">
        <v>15848</v>
      </c>
      <c r="I3697" s="184" t="s">
        <v>15853</v>
      </c>
      <c r="J3697" s="184" t="s">
        <v>15854</v>
      </c>
      <c r="K3697" s="184" t="s">
        <v>8095</v>
      </c>
      <c r="L3697" s="184" t="s">
        <v>514</v>
      </c>
    </row>
    <row r="3698" spans="1:12" x14ac:dyDescent="0.25">
      <c r="A3698" s="184" t="s">
        <v>15855</v>
      </c>
      <c r="B3698" s="184" t="s">
        <v>15856</v>
      </c>
      <c r="C3698" s="184" t="s">
        <v>56</v>
      </c>
      <c r="F3698" s="184" t="s">
        <v>1320</v>
      </c>
      <c r="G3698" s="185">
        <v>7426.74</v>
      </c>
      <c r="H3698" s="184" t="s">
        <v>14528</v>
      </c>
      <c r="I3698" s="184" t="s">
        <v>15857</v>
      </c>
      <c r="J3698" s="184" t="s">
        <v>15858</v>
      </c>
      <c r="K3698" s="184" t="s">
        <v>514</v>
      </c>
      <c r="L3698" s="184" t="s">
        <v>514</v>
      </c>
    </row>
    <row r="3699" spans="1:12" x14ac:dyDescent="0.25">
      <c r="A3699" s="184" t="s">
        <v>15859</v>
      </c>
      <c r="B3699" s="184" t="s">
        <v>15860</v>
      </c>
      <c r="C3699" s="184" t="s">
        <v>74</v>
      </c>
      <c r="F3699" s="184" t="s">
        <v>989</v>
      </c>
      <c r="G3699" s="185">
        <v>218202.67</v>
      </c>
      <c r="H3699" s="184" t="s">
        <v>514</v>
      </c>
      <c r="I3699" s="184" t="s">
        <v>15861</v>
      </c>
      <c r="J3699" s="184" t="s">
        <v>15862</v>
      </c>
      <c r="K3699" s="184" t="s">
        <v>5432</v>
      </c>
      <c r="L3699" s="184" t="s">
        <v>514</v>
      </c>
    </row>
    <row r="3700" spans="1:12" x14ac:dyDescent="0.25">
      <c r="A3700" s="184" t="s">
        <v>15863</v>
      </c>
      <c r="B3700" s="184" t="s">
        <v>15864</v>
      </c>
      <c r="C3700" s="184" t="s">
        <v>74</v>
      </c>
      <c r="F3700" s="184" t="s">
        <v>528</v>
      </c>
      <c r="G3700" s="185">
        <v>15257.39</v>
      </c>
      <c r="H3700" s="184" t="s">
        <v>514</v>
      </c>
      <c r="I3700" s="184" t="s">
        <v>15865</v>
      </c>
      <c r="J3700" s="184" t="s">
        <v>12332</v>
      </c>
      <c r="K3700" s="184" t="s">
        <v>514</v>
      </c>
      <c r="L3700" s="184" t="s">
        <v>514</v>
      </c>
    </row>
    <row r="3701" spans="1:12" x14ac:dyDescent="0.25">
      <c r="A3701" s="184" t="s">
        <v>15866</v>
      </c>
      <c r="B3701" s="184" t="s">
        <v>15867</v>
      </c>
      <c r="C3701" s="184" t="s">
        <v>56</v>
      </c>
      <c r="F3701" s="184" t="s">
        <v>1320</v>
      </c>
      <c r="G3701" s="185">
        <v>35071.949999999997</v>
      </c>
      <c r="H3701" s="184" t="s">
        <v>13466</v>
      </c>
      <c r="I3701" s="184" t="s">
        <v>15868</v>
      </c>
      <c r="J3701" s="184" t="s">
        <v>15869</v>
      </c>
      <c r="K3701" s="184" t="s">
        <v>2326</v>
      </c>
      <c r="L3701" s="184" t="s">
        <v>514</v>
      </c>
    </row>
    <row r="3702" spans="1:12" x14ac:dyDescent="0.25">
      <c r="A3702" s="184" t="s">
        <v>15870</v>
      </c>
      <c r="B3702" s="184" t="s">
        <v>15871</v>
      </c>
      <c r="C3702" s="184" t="s">
        <v>74</v>
      </c>
      <c r="F3702" s="184" t="s">
        <v>1320</v>
      </c>
      <c r="G3702" s="185">
        <v>104207.97</v>
      </c>
      <c r="H3702" s="184" t="s">
        <v>15872</v>
      </c>
      <c r="I3702" s="184" t="s">
        <v>4739</v>
      </c>
      <c r="J3702" s="184" t="s">
        <v>15873</v>
      </c>
      <c r="K3702" s="184" t="s">
        <v>15874</v>
      </c>
      <c r="L3702" s="184" t="s">
        <v>514</v>
      </c>
    </row>
    <row r="3703" spans="1:12" x14ac:dyDescent="0.25">
      <c r="A3703" s="184" t="s">
        <v>15875</v>
      </c>
      <c r="B3703" s="184" t="s">
        <v>15876</v>
      </c>
      <c r="C3703" s="184" t="s">
        <v>56</v>
      </c>
      <c r="F3703" s="184" t="s">
        <v>1320</v>
      </c>
      <c r="G3703" s="185">
        <v>21891.24</v>
      </c>
      <c r="H3703" s="184" t="s">
        <v>15877</v>
      </c>
      <c r="I3703" s="184" t="s">
        <v>15878</v>
      </c>
      <c r="J3703" s="184" t="s">
        <v>15879</v>
      </c>
      <c r="K3703" s="184" t="s">
        <v>15880</v>
      </c>
      <c r="L3703" s="184" t="s">
        <v>514</v>
      </c>
    </row>
    <row r="3704" spans="1:12" x14ac:dyDescent="0.25">
      <c r="A3704" s="184" t="s">
        <v>15881</v>
      </c>
      <c r="B3704" s="184" t="s">
        <v>15882</v>
      </c>
      <c r="C3704" s="184" t="s">
        <v>79</v>
      </c>
      <c r="F3704" s="184" t="s">
        <v>2190</v>
      </c>
      <c r="G3704" s="185">
        <v>0</v>
      </c>
      <c r="H3704" s="184" t="s">
        <v>514</v>
      </c>
      <c r="I3704" s="184" t="s">
        <v>514</v>
      </c>
      <c r="J3704" s="184" t="s">
        <v>514</v>
      </c>
      <c r="K3704" s="184" t="s">
        <v>514</v>
      </c>
      <c r="L3704" s="184" t="s">
        <v>514</v>
      </c>
    </row>
    <row r="3705" spans="1:12" x14ac:dyDescent="0.25">
      <c r="A3705" s="184" t="s">
        <v>15883</v>
      </c>
      <c r="B3705" s="184" t="s">
        <v>15884</v>
      </c>
      <c r="C3705" s="184" t="s">
        <v>74</v>
      </c>
      <c r="F3705" s="184" t="s">
        <v>510</v>
      </c>
      <c r="G3705" s="185">
        <v>9952.16</v>
      </c>
      <c r="H3705" s="184" t="s">
        <v>514</v>
      </c>
      <c r="I3705" s="184" t="s">
        <v>5304</v>
      </c>
      <c r="J3705" s="184" t="s">
        <v>15885</v>
      </c>
      <c r="K3705" s="184" t="s">
        <v>514</v>
      </c>
      <c r="L3705" s="184" t="s">
        <v>514</v>
      </c>
    </row>
    <row r="3706" spans="1:12" x14ac:dyDescent="0.25">
      <c r="A3706" s="184" t="s">
        <v>15886</v>
      </c>
      <c r="B3706" s="184" t="s">
        <v>15887</v>
      </c>
      <c r="C3706" s="184" t="s">
        <v>74</v>
      </c>
      <c r="F3706" s="184" t="s">
        <v>510</v>
      </c>
      <c r="G3706" s="185">
        <v>9952.16</v>
      </c>
      <c r="H3706" s="184" t="s">
        <v>514</v>
      </c>
      <c r="I3706" s="184" t="s">
        <v>5304</v>
      </c>
      <c r="J3706" s="184" t="s">
        <v>15885</v>
      </c>
      <c r="K3706" s="184" t="s">
        <v>514</v>
      </c>
      <c r="L3706" s="184" t="s">
        <v>514</v>
      </c>
    </row>
    <row r="3707" spans="1:12" x14ac:dyDescent="0.25">
      <c r="A3707" s="184" t="s">
        <v>15888</v>
      </c>
      <c r="B3707" s="184" t="s">
        <v>15889</v>
      </c>
      <c r="C3707" s="184" t="s">
        <v>74</v>
      </c>
      <c r="F3707" s="184" t="s">
        <v>510</v>
      </c>
      <c r="G3707" s="185">
        <v>16331.75</v>
      </c>
      <c r="H3707" s="184" t="s">
        <v>514</v>
      </c>
      <c r="I3707" s="184" t="s">
        <v>15890</v>
      </c>
      <c r="J3707" s="184" t="s">
        <v>1936</v>
      </c>
      <c r="K3707" s="184" t="s">
        <v>514</v>
      </c>
      <c r="L3707" s="184" t="s">
        <v>514</v>
      </c>
    </row>
    <row r="3708" spans="1:12" x14ac:dyDescent="0.25">
      <c r="A3708" s="184" t="s">
        <v>15891</v>
      </c>
      <c r="B3708" s="184" t="s">
        <v>15892</v>
      </c>
      <c r="C3708" s="184" t="s">
        <v>74</v>
      </c>
      <c r="F3708" s="184" t="s">
        <v>510</v>
      </c>
      <c r="G3708" s="185">
        <v>25022.86</v>
      </c>
      <c r="H3708" s="184" t="s">
        <v>514</v>
      </c>
      <c r="I3708" s="184" t="s">
        <v>867</v>
      </c>
      <c r="J3708" s="184" t="s">
        <v>1262</v>
      </c>
      <c r="K3708" s="184" t="s">
        <v>514</v>
      </c>
      <c r="L3708" s="184" t="s">
        <v>514</v>
      </c>
    </row>
    <row r="3709" spans="1:12" x14ac:dyDescent="0.25">
      <c r="A3709" s="184" t="s">
        <v>15893</v>
      </c>
      <c r="B3709" s="184" t="s">
        <v>15894</v>
      </c>
      <c r="C3709" s="184" t="s">
        <v>74</v>
      </c>
      <c r="F3709" s="184" t="s">
        <v>510</v>
      </c>
      <c r="G3709" s="185">
        <v>24775.11</v>
      </c>
      <c r="H3709" s="184" t="s">
        <v>514</v>
      </c>
      <c r="I3709" s="184" t="s">
        <v>514</v>
      </c>
      <c r="J3709" s="184" t="s">
        <v>1262</v>
      </c>
      <c r="K3709" s="184" t="s">
        <v>514</v>
      </c>
      <c r="L3709" s="184" t="s">
        <v>514</v>
      </c>
    </row>
    <row r="3710" spans="1:12" x14ac:dyDescent="0.25">
      <c r="A3710" s="184" t="s">
        <v>15895</v>
      </c>
      <c r="B3710" s="184" t="s">
        <v>15896</v>
      </c>
      <c r="C3710" s="184" t="s">
        <v>74</v>
      </c>
      <c r="F3710" s="184" t="s">
        <v>510</v>
      </c>
      <c r="G3710" s="185">
        <v>53448.84</v>
      </c>
      <c r="H3710" s="184" t="s">
        <v>514</v>
      </c>
      <c r="I3710" s="184" t="s">
        <v>15897</v>
      </c>
      <c r="J3710" s="184" t="s">
        <v>15898</v>
      </c>
      <c r="K3710" s="184" t="s">
        <v>514</v>
      </c>
      <c r="L3710" s="184" t="s">
        <v>514</v>
      </c>
    </row>
    <row r="3711" spans="1:12" x14ac:dyDescent="0.25">
      <c r="A3711" s="184" t="s">
        <v>15899</v>
      </c>
      <c r="B3711" s="184" t="s">
        <v>15900</v>
      </c>
      <c r="C3711" s="184" t="s">
        <v>74</v>
      </c>
      <c r="F3711" s="184" t="s">
        <v>510</v>
      </c>
      <c r="G3711" s="185">
        <v>81060.25</v>
      </c>
      <c r="H3711" s="184" t="s">
        <v>15901</v>
      </c>
      <c r="I3711" s="184" t="s">
        <v>15902</v>
      </c>
      <c r="J3711" s="184" t="s">
        <v>15903</v>
      </c>
      <c r="K3711" s="184" t="s">
        <v>8044</v>
      </c>
      <c r="L3711" s="184" t="s">
        <v>514</v>
      </c>
    </row>
    <row r="3712" spans="1:12" x14ac:dyDescent="0.25">
      <c r="A3712" s="184" t="s">
        <v>15904</v>
      </c>
      <c r="B3712" s="184" t="s">
        <v>15905</v>
      </c>
      <c r="C3712" s="184" t="s">
        <v>74</v>
      </c>
      <c r="F3712" s="184" t="s">
        <v>510</v>
      </c>
      <c r="G3712" s="185">
        <v>53448.84</v>
      </c>
      <c r="H3712" s="184" t="s">
        <v>514</v>
      </c>
      <c r="I3712" s="184" t="s">
        <v>15897</v>
      </c>
      <c r="J3712" s="184" t="s">
        <v>15898</v>
      </c>
      <c r="K3712" s="184" t="s">
        <v>514</v>
      </c>
      <c r="L3712" s="184" t="s">
        <v>514</v>
      </c>
    </row>
    <row r="3713" spans="1:12" x14ac:dyDescent="0.25">
      <c r="A3713" s="184" t="s">
        <v>15906</v>
      </c>
      <c r="B3713" s="184" t="s">
        <v>15907</v>
      </c>
      <c r="C3713" s="184" t="s">
        <v>3353</v>
      </c>
      <c r="F3713" s="184" t="s">
        <v>1533</v>
      </c>
      <c r="G3713" s="185">
        <v>176622.76</v>
      </c>
      <c r="H3713" s="184" t="s">
        <v>15908</v>
      </c>
      <c r="I3713" s="184" t="s">
        <v>9666</v>
      </c>
      <c r="J3713" s="184" t="s">
        <v>15909</v>
      </c>
      <c r="K3713" s="184" t="s">
        <v>514</v>
      </c>
      <c r="L3713" s="184" t="s">
        <v>514</v>
      </c>
    </row>
    <row r="3714" spans="1:12" x14ac:dyDescent="0.25">
      <c r="A3714" s="184" t="s">
        <v>15910</v>
      </c>
      <c r="B3714" s="184" t="s">
        <v>15911</v>
      </c>
      <c r="C3714" s="184" t="s">
        <v>3353</v>
      </c>
      <c r="F3714" s="184" t="s">
        <v>1533</v>
      </c>
      <c r="G3714" s="185">
        <v>269425.94</v>
      </c>
      <c r="H3714" s="184" t="s">
        <v>15912</v>
      </c>
      <c r="I3714" s="184" t="s">
        <v>15913</v>
      </c>
      <c r="J3714" s="184" t="s">
        <v>15914</v>
      </c>
      <c r="K3714" s="184" t="s">
        <v>514</v>
      </c>
      <c r="L3714" s="184" t="s">
        <v>514</v>
      </c>
    </row>
    <row r="3715" spans="1:12" x14ac:dyDescent="0.25">
      <c r="A3715" s="184" t="s">
        <v>15915</v>
      </c>
      <c r="B3715" s="184" t="s">
        <v>15916</v>
      </c>
      <c r="C3715" s="184" t="s">
        <v>3353</v>
      </c>
      <c r="F3715" s="184" t="s">
        <v>1533</v>
      </c>
      <c r="G3715" s="185">
        <v>353523.67</v>
      </c>
      <c r="H3715" s="184" t="s">
        <v>15917</v>
      </c>
      <c r="I3715" s="184" t="s">
        <v>15918</v>
      </c>
      <c r="J3715" s="184" t="s">
        <v>15919</v>
      </c>
      <c r="K3715" s="184" t="s">
        <v>514</v>
      </c>
      <c r="L3715" s="184" t="s">
        <v>514</v>
      </c>
    </row>
    <row r="3716" spans="1:12" x14ac:dyDescent="0.25">
      <c r="A3716" s="184" t="s">
        <v>15920</v>
      </c>
      <c r="B3716" s="184" t="s">
        <v>15921</v>
      </c>
      <c r="C3716" s="184" t="s">
        <v>3353</v>
      </c>
      <c r="F3716" s="184" t="s">
        <v>1533</v>
      </c>
      <c r="G3716" s="185">
        <v>521719.12</v>
      </c>
      <c r="H3716" s="184" t="s">
        <v>15922</v>
      </c>
      <c r="I3716" s="184" t="s">
        <v>15923</v>
      </c>
      <c r="J3716" s="184" t="s">
        <v>15924</v>
      </c>
      <c r="K3716" s="184" t="s">
        <v>514</v>
      </c>
      <c r="L3716" s="184" t="s">
        <v>514</v>
      </c>
    </row>
    <row r="3717" spans="1:12" x14ac:dyDescent="0.25">
      <c r="A3717" s="184" t="s">
        <v>15925</v>
      </c>
      <c r="B3717" s="184" t="s">
        <v>15926</v>
      </c>
      <c r="C3717" s="184" t="s">
        <v>3353</v>
      </c>
      <c r="F3717" s="184" t="s">
        <v>1533</v>
      </c>
      <c r="G3717" s="185">
        <v>197760.61</v>
      </c>
      <c r="H3717" s="184" t="s">
        <v>514</v>
      </c>
      <c r="I3717" s="184" t="s">
        <v>15927</v>
      </c>
      <c r="J3717" s="184" t="s">
        <v>15928</v>
      </c>
      <c r="K3717" s="184" t="s">
        <v>514</v>
      </c>
      <c r="L3717" s="184" t="s">
        <v>514</v>
      </c>
    </row>
    <row r="3718" spans="1:12" x14ac:dyDescent="0.25">
      <c r="A3718" s="184" t="s">
        <v>15929</v>
      </c>
      <c r="B3718" s="184" t="s">
        <v>15930</v>
      </c>
      <c r="C3718" s="184" t="s">
        <v>79</v>
      </c>
      <c r="F3718" s="184" t="s">
        <v>1476</v>
      </c>
      <c r="G3718" s="185">
        <v>1822219.75</v>
      </c>
      <c r="H3718" s="184" t="s">
        <v>15931</v>
      </c>
      <c r="I3718" s="184" t="s">
        <v>514</v>
      </c>
      <c r="J3718" s="184" t="s">
        <v>15932</v>
      </c>
      <c r="K3718" s="184" t="s">
        <v>8095</v>
      </c>
      <c r="L3718" s="184" t="s">
        <v>514</v>
      </c>
    </row>
    <row r="3719" spans="1:12" x14ac:dyDescent="0.25">
      <c r="A3719" s="184" t="s">
        <v>15933</v>
      </c>
      <c r="B3719" s="184" t="s">
        <v>15934</v>
      </c>
      <c r="C3719" s="184" t="s">
        <v>74</v>
      </c>
      <c r="F3719" s="184" t="s">
        <v>962</v>
      </c>
      <c r="G3719" s="185">
        <v>413224.93</v>
      </c>
      <c r="H3719" s="184" t="s">
        <v>15935</v>
      </c>
      <c r="I3719" s="184" t="s">
        <v>15936</v>
      </c>
      <c r="J3719" s="184" t="s">
        <v>15937</v>
      </c>
      <c r="K3719" s="184" t="s">
        <v>514</v>
      </c>
      <c r="L3719" s="184" t="s">
        <v>514</v>
      </c>
    </row>
    <row r="3720" spans="1:12" x14ac:dyDescent="0.25">
      <c r="A3720" s="184" t="s">
        <v>15938</v>
      </c>
      <c r="B3720" s="184" t="s">
        <v>15939</v>
      </c>
      <c r="C3720" s="184" t="s">
        <v>74</v>
      </c>
      <c r="F3720" s="184" t="s">
        <v>540</v>
      </c>
      <c r="G3720" s="185">
        <v>37902.160000000003</v>
      </c>
      <c r="H3720" s="184" t="s">
        <v>514</v>
      </c>
      <c r="I3720" s="184" t="s">
        <v>15940</v>
      </c>
      <c r="J3720" s="184" t="s">
        <v>15941</v>
      </c>
      <c r="K3720" s="184" t="s">
        <v>15942</v>
      </c>
      <c r="L3720" s="184" t="s">
        <v>514</v>
      </c>
    </row>
    <row r="3721" spans="1:12" x14ac:dyDescent="0.25">
      <c r="A3721" s="184" t="s">
        <v>15943</v>
      </c>
      <c r="B3721" s="184" t="s">
        <v>15944</v>
      </c>
      <c r="C3721" s="184" t="s">
        <v>74</v>
      </c>
      <c r="F3721" s="184" t="s">
        <v>540</v>
      </c>
      <c r="G3721" s="185">
        <v>37902.160000000003</v>
      </c>
      <c r="H3721" s="184" t="s">
        <v>514</v>
      </c>
      <c r="I3721" s="184" t="s">
        <v>15940</v>
      </c>
      <c r="J3721" s="184" t="s">
        <v>15941</v>
      </c>
      <c r="K3721" s="184" t="s">
        <v>15942</v>
      </c>
      <c r="L3721" s="184" t="s">
        <v>514</v>
      </c>
    </row>
    <row r="3722" spans="1:12" x14ac:dyDescent="0.25">
      <c r="A3722" s="184" t="s">
        <v>15945</v>
      </c>
      <c r="B3722" s="184" t="s">
        <v>15946</v>
      </c>
      <c r="C3722" s="184" t="s">
        <v>74</v>
      </c>
      <c r="F3722" s="184" t="s">
        <v>540</v>
      </c>
      <c r="G3722" s="185">
        <v>37902.160000000003</v>
      </c>
      <c r="H3722" s="184" t="s">
        <v>514</v>
      </c>
      <c r="I3722" s="184" t="s">
        <v>15940</v>
      </c>
      <c r="J3722" s="184" t="s">
        <v>15941</v>
      </c>
      <c r="K3722" s="184" t="s">
        <v>15942</v>
      </c>
      <c r="L3722" s="184" t="s">
        <v>514</v>
      </c>
    </row>
    <row r="3723" spans="1:12" x14ac:dyDescent="0.25">
      <c r="A3723" s="184" t="s">
        <v>15947</v>
      </c>
      <c r="B3723" s="184" t="s">
        <v>15948</v>
      </c>
      <c r="C3723" s="184" t="s">
        <v>74</v>
      </c>
      <c r="F3723" s="184" t="s">
        <v>540</v>
      </c>
      <c r="G3723" s="185">
        <v>53558.16</v>
      </c>
      <c r="H3723" s="184" t="s">
        <v>15949</v>
      </c>
      <c r="I3723" s="184" t="s">
        <v>15940</v>
      </c>
      <c r="J3723" s="184" t="s">
        <v>15941</v>
      </c>
      <c r="K3723" s="184" t="s">
        <v>15942</v>
      </c>
      <c r="L3723" s="184" t="s">
        <v>514</v>
      </c>
    </row>
    <row r="3724" spans="1:12" x14ac:dyDescent="0.25">
      <c r="A3724" s="184" t="s">
        <v>15950</v>
      </c>
      <c r="B3724" s="184" t="s">
        <v>15951</v>
      </c>
      <c r="C3724" s="184" t="s">
        <v>74</v>
      </c>
      <c r="F3724" s="184" t="s">
        <v>540</v>
      </c>
      <c r="G3724" s="185">
        <v>74907.25</v>
      </c>
      <c r="H3724" s="184" t="s">
        <v>15952</v>
      </c>
      <c r="I3724" s="184" t="s">
        <v>15953</v>
      </c>
      <c r="J3724" s="184" t="s">
        <v>15954</v>
      </c>
      <c r="K3724" s="184" t="s">
        <v>11601</v>
      </c>
      <c r="L3724" s="184" t="s">
        <v>514</v>
      </c>
    </row>
    <row r="3725" spans="1:12" x14ac:dyDescent="0.25">
      <c r="A3725" s="184" t="s">
        <v>15955</v>
      </c>
      <c r="B3725" s="184" t="s">
        <v>15956</v>
      </c>
      <c r="C3725" s="184" t="s">
        <v>79</v>
      </c>
      <c r="F3725" s="184" t="s">
        <v>2178</v>
      </c>
      <c r="G3725" s="185">
        <v>8076.95</v>
      </c>
      <c r="H3725" s="184" t="s">
        <v>15957</v>
      </c>
      <c r="I3725" s="184" t="s">
        <v>15958</v>
      </c>
      <c r="J3725" s="184" t="s">
        <v>15959</v>
      </c>
      <c r="K3725" s="184" t="s">
        <v>514</v>
      </c>
      <c r="L3725" s="184" t="s">
        <v>514</v>
      </c>
    </row>
    <row r="3726" spans="1:12" x14ac:dyDescent="0.25">
      <c r="A3726" s="184" t="s">
        <v>15960</v>
      </c>
      <c r="B3726" s="184" t="s">
        <v>15961</v>
      </c>
      <c r="C3726" s="184" t="s">
        <v>74</v>
      </c>
      <c r="F3726" s="184" t="s">
        <v>540</v>
      </c>
      <c r="G3726" s="185">
        <v>193153.63</v>
      </c>
      <c r="H3726" s="184" t="s">
        <v>15962</v>
      </c>
      <c r="I3726" s="184" t="s">
        <v>15963</v>
      </c>
      <c r="J3726" s="184" t="s">
        <v>15964</v>
      </c>
      <c r="K3726" s="184" t="s">
        <v>15965</v>
      </c>
      <c r="L3726" s="184" t="s">
        <v>514</v>
      </c>
    </row>
    <row r="3727" spans="1:12" x14ac:dyDescent="0.25">
      <c r="A3727" s="184" t="s">
        <v>15966</v>
      </c>
      <c r="B3727" s="184" t="s">
        <v>15967</v>
      </c>
      <c r="C3727" s="184" t="s">
        <v>74</v>
      </c>
      <c r="F3727" s="184" t="s">
        <v>540</v>
      </c>
      <c r="G3727" s="185">
        <v>219324.05</v>
      </c>
      <c r="H3727" s="184" t="s">
        <v>15968</v>
      </c>
      <c r="I3727" s="184" t="s">
        <v>15969</v>
      </c>
      <c r="J3727" s="184" t="s">
        <v>15970</v>
      </c>
      <c r="K3727" s="184" t="s">
        <v>537</v>
      </c>
      <c r="L3727" s="184" t="s">
        <v>514</v>
      </c>
    </row>
    <row r="3728" spans="1:12" x14ac:dyDescent="0.25">
      <c r="A3728" s="184" t="s">
        <v>15971</v>
      </c>
      <c r="B3728" s="184" t="s">
        <v>15972</v>
      </c>
      <c r="C3728" s="184" t="s">
        <v>74</v>
      </c>
      <c r="F3728" s="184" t="s">
        <v>540</v>
      </c>
      <c r="G3728" s="185">
        <v>46554.82</v>
      </c>
      <c r="H3728" s="184" t="s">
        <v>15973</v>
      </c>
      <c r="I3728" s="184" t="s">
        <v>15974</v>
      </c>
      <c r="J3728" s="184" t="s">
        <v>8169</v>
      </c>
      <c r="K3728" s="184" t="s">
        <v>15975</v>
      </c>
      <c r="L3728" s="184" t="s">
        <v>514</v>
      </c>
    </row>
    <row r="3729" spans="1:12" x14ac:dyDescent="0.25">
      <c r="A3729" s="184" t="s">
        <v>15976</v>
      </c>
      <c r="B3729" s="184" t="s">
        <v>15977</v>
      </c>
      <c r="C3729" s="184" t="s">
        <v>74</v>
      </c>
      <c r="F3729" s="184" t="s">
        <v>540</v>
      </c>
      <c r="G3729" s="185">
        <v>46248.639999999999</v>
      </c>
      <c r="H3729" s="184" t="s">
        <v>15973</v>
      </c>
      <c r="I3729" s="184" t="s">
        <v>15978</v>
      </c>
      <c r="J3729" s="184" t="s">
        <v>8169</v>
      </c>
      <c r="K3729" s="184" t="s">
        <v>15975</v>
      </c>
      <c r="L3729" s="184" t="s">
        <v>514</v>
      </c>
    </row>
    <row r="3730" spans="1:12" x14ac:dyDescent="0.25">
      <c r="A3730" s="184" t="s">
        <v>15979</v>
      </c>
      <c r="B3730" s="184" t="s">
        <v>15980</v>
      </c>
      <c r="C3730" s="184" t="s">
        <v>74</v>
      </c>
      <c r="F3730" s="184" t="s">
        <v>540</v>
      </c>
      <c r="G3730" s="185">
        <v>41741.18</v>
      </c>
      <c r="H3730" s="184" t="s">
        <v>15981</v>
      </c>
      <c r="I3730" s="184" t="s">
        <v>15982</v>
      </c>
      <c r="J3730" s="184" t="s">
        <v>15970</v>
      </c>
      <c r="K3730" s="184" t="s">
        <v>15983</v>
      </c>
      <c r="L3730" s="184" t="s">
        <v>514</v>
      </c>
    </row>
    <row r="3731" spans="1:12" x14ac:dyDescent="0.25">
      <c r="A3731" s="184" t="s">
        <v>15984</v>
      </c>
      <c r="B3731" s="184" t="s">
        <v>15985</v>
      </c>
      <c r="C3731" s="184" t="s">
        <v>74</v>
      </c>
      <c r="F3731" s="184" t="s">
        <v>540</v>
      </c>
      <c r="G3731" s="185">
        <v>52671.71</v>
      </c>
      <c r="H3731" s="184" t="s">
        <v>15986</v>
      </c>
      <c r="I3731" s="184" t="s">
        <v>15987</v>
      </c>
      <c r="J3731" s="184" t="s">
        <v>8169</v>
      </c>
      <c r="K3731" s="184" t="s">
        <v>15983</v>
      </c>
      <c r="L3731" s="184" t="s">
        <v>514</v>
      </c>
    </row>
    <row r="3732" spans="1:12" x14ac:dyDescent="0.25">
      <c r="A3732" s="184" t="s">
        <v>15988</v>
      </c>
      <c r="B3732" s="184" t="s">
        <v>15989</v>
      </c>
      <c r="C3732" s="184" t="s">
        <v>74</v>
      </c>
      <c r="F3732" s="184" t="s">
        <v>540</v>
      </c>
      <c r="G3732" s="185">
        <v>41741.18</v>
      </c>
      <c r="H3732" s="184" t="s">
        <v>15981</v>
      </c>
      <c r="I3732" s="184" t="s">
        <v>15982</v>
      </c>
      <c r="J3732" s="184" t="s">
        <v>15970</v>
      </c>
      <c r="K3732" s="184" t="s">
        <v>15983</v>
      </c>
      <c r="L3732" s="184" t="s">
        <v>514</v>
      </c>
    </row>
    <row r="3733" spans="1:12" x14ac:dyDescent="0.25">
      <c r="A3733" s="184" t="s">
        <v>15990</v>
      </c>
      <c r="B3733" s="184" t="s">
        <v>15991</v>
      </c>
      <c r="C3733" s="184" t="s">
        <v>74</v>
      </c>
      <c r="F3733" s="184" t="s">
        <v>540</v>
      </c>
      <c r="G3733" s="185">
        <v>198709.12</v>
      </c>
      <c r="H3733" s="184" t="s">
        <v>15992</v>
      </c>
      <c r="I3733" s="184" t="s">
        <v>15993</v>
      </c>
      <c r="J3733" s="184" t="s">
        <v>15994</v>
      </c>
      <c r="K3733" s="184" t="s">
        <v>1787</v>
      </c>
      <c r="L3733" s="184" t="s">
        <v>514</v>
      </c>
    </row>
    <row r="3734" spans="1:12" x14ac:dyDescent="0.25">
      <c r="A3734" s="184" t="s">
        <v>15995</v>
      </c>
      <c r="B3734" s="184" t="s">
        <v>15996</v>
      </c>
      <c r="C3734" s="184" t="s">
        <v>74</v>
      </c>
      <c r="F3734" s="184" t="s">
        <v>540</v>
      </c>
      <c r="G3734" s="185">
        <v>41741.18</v>
      </c>
      <c r="H3734" s="184" t="s">
        <v>15981</v>
      </c>
      <c r="I3734" s="184" t="s">
        <v>15982</v>
      </c>
      <c r="J3734" s="184" t="s">
        <v>15970</v>
      </c>
      <c r="K3734" s="184" t="s">
        <v>15983</v>
      </c>
      <c r="L3734" s="184" t="s">
        <v>514</v>
      </c>
    </row>
    <row r="3735" spans="1:12" x14ac:dyDescent="0.25">
      <c r="A3735" s="184" t="s">
        <v>15997</v>
      </c>
      <c r="B3735" s="184" t="s">
        <v>15998</v>
      </c>
      <c r="C3735" s="184" t="s">
        <v>74</v>
      </c>
      <c r="F3735" s="184" t="s">
        <v>540</v>
      </c>
      <c r="G3735" s="185">
        <v>188541.17</v>
      </c>
      <c r="H3735" s="184" t="s">
        <v>15999</v>
      </c>
      <c r="I3735" s="184" t="s">
        <v>15982</v>
      </c>
      <c r="J3735" s="184" t="s">
        <v>15970</v>
      </c>
      <c r="K3735" s="184" t="s">
        <v>15983</v>
      </c>
      <c r="L3735" s="184" t="s">
        <v>514</v>
      </c>
    </row>
    <row r="3736" spans="1:12" x14ac:dyDescent="0.25">
      <c r="A3736" s="184" t="s">
        <v>16000</v>
      </c>
      <c r="B3736" s="184" t="s">
        <v>16001</v>
      </c>
      <c r="C3736" s="184" t="s">
        <v>74</v>
      </c>
      <c r="F3736" s="184" t="s">
        <v>540</v>
      </c>
      <c r="G3736" s="185">
        <v>39520.92</v>
      </c>
      <c r="H3736" s="184" t="s">
        <v>15981</v>
      </c>
      <c r="I3736" s="184" t="s">
        <v>15982</v>
      </c>
      <c r="J3736" s="184" t="s">
        <v>15970</v>
      </c>
      <c r="K3736" s="184" t="s">
        <v>5660</v>
      </c>
      <c r="L3736" s="184" t="s">
        <v>514</v>
      </c>
    </row>
    <row r="3737" spans="1:12" x14ac:dyDescent="0.25">
      <c r="A3737" s="184" t="s">
        <v>16002</v>
      </c>
      <c r="B3737" s="184" t="s">
        <v>16003</v>
      </c>
      <c r="C3737" s="184" t="s">
        <v>79</v>
      </c>
      <c r="F3737" s="184" t="s">
        <v>2178</v>
      </c>
      <c r="G3737" s="185">
        <v>31682.959999999999</v>
      </c>
      <c r="H3737" s="184" t="s">
        <v>16004</v>
      </c>
      <c r="I3737" s="184" t="s">
        <v>514</v>
      </c>
      <c r="J3737" s="184" t="s">
        <v>15959</v>
      </c>
      <c r="K3737" s="184" t="s">
        <v>514</v>
      </c>
      <c r="L3737" s="184" t="s">
        <v>514</v>
      </c>
    </row>
    <row r="3738" spans="1:12" x14ac:dyDescent="0.25">
      <c r="A3738" s="184" t="s">
        <v>16005</v>
      </c>
      <c r="B3738" s="184" t="s">
        <v>16006</v>
      </c>
      <c r="C3738" s="184" t="s">
        <v>56</v>
      </c>
      <c r="F3738" s="184" t="s">
        <v>2194</v>
      </c>
      <c r="G3738" s="185">
        <v>73587.539999999994</v>
      </c>
      <c r="H3738" s="184" t="s">
        <v>16007</v>
      </c>
      <c r="I3738" s="184" t="s">
        <v>16008</v>
      </c>
      <c r="J3738" s="184" t="s">
        <v>16009</v>
      </c>
      <c r="K3738" s="184" t="s">
        <v>16010</v>
      </c>
      <c r="L3738" s="184" t="s">
        <v>514</v>
      </c>
    </row>
    <row r="3739" spans="1:12" x14ac:dyDescent="0.25">
      <c r="A3739" s="184" t="s">
        <v>16011</v>
      </c>
      <c r="B3739" s="184" t="s">
        <v>16012</v>
      </c>
      <c r="C3739" s="184" t="s">
        <v>56</v>
      </c>
      <c r="F3739" s="184" t="s">
        <v>2190</v>
      </c>
      <c r="G3739" s="185">
        <v>65349.09</v>
      </c>
      <c r="H3739" s="184" t="s">
        <v>16013</v>
      </c>
      <c r="I3739" s="184" t="s">
        <v>16014</v>
      </c>
      <c r="J3739" s="184" t="s">
        <v>16015</v>
      </c>
      <c r="K3739" s="184" t="s">
        <v>514</v>
      </c>
      <c r="L3739" s="184" t="s">
        <v>514</v>
      </c>
    </row>
    <row r="3740" spans="1:12" x14ac:dyDescent="0.25">
      <c r="A3740" s="184" t="s">
        <v>16016</v>
      </c>
      <c r="B3740" s="184" t="s">
        <v>16017</v>
      </c>
      <c r="C3740" s="184" t="s">
        <v>56</v>
      </c>
      <c r="F3740" s="184" t="s">
        <v>929</v>
      </c>
      <c r="G3740" s="185">
        <v>44619.839999999997</v>
      </c>
      <c r="H3740" s="184" t="s">
        <v>16018</v>
      </c>
      <c r="I3740" s="184" t="s">
        <v>10087</v>
      </c>
      <c r="J3740" s="184" t="s">
        <v>10088</v>
      </c>
      <c r="K3740" s="184" t="s">
        <v>514</v>
      </c>
      <c r="L3740" s="184" t="s">
        <v>514</v>
      </c>
    </row>
    <row r="3741" spans="1:12" x14ac:dyDescent="0.25">
      <c r="A3741" s="184" t="s">
        <v>16019</v>
      </c>
      <c r="B3741" s="184" t="s">
        <v>16020</v>
      </c>
      <c r="C3741" s="184" t="s">
        <v>56</v>
      </c>
      <c r="F3741" s="184" t="s">
        <v>929</v>
      </c>
      <c r="G3741" s="185">
        <v>35629.199999999997</v>
      </c>
      <c r="H3741" s="184" t="s">
        <v>514</v>
      </c>
      <c r="I3741" s="184" t="s">
        <v>16021</v>
      </c>
      <c r="J3741" s="184" t="s">
        <v>3473</v>
      </c>
      <c r="K3741" s="184" t="s">
        <v>514</v>
      </c>
      <c r="L3741" s="184" t="s">
        <v>514</v>
      </c>
    </row>
    <row r="3742" spans="1:12" x14ac:dyDescent="0.25">
      <c r="A3742" s="184" t="s">
        <v>16022</v>
      </c>
      <c r="B3742" s="184" t="s">
        <v>16023</v>
      </c>
      <c r="C3742" s="184" t="s">
        <v>56</v>
      </c>
      <c r="F3742" s="184" t="s">
        <v>929</v>
      </c>
      <c r="G3742" s="185">
        <v>11090.23</v>
      </c>
      <c r="H3742" s="184" t="s">
        <v>16024</v>
      </c>
      <c r="I3742" s="184" t="s">
        <v>16025</v>
      </c>
      <c r="J3742" s="184" t="s">
        <v>799</v>
      </c>
      <c r="K3742" s="184" t="s">
        <v>514</v>
      </c>
      <c r="L3742" s="184" t="s">
        <v>514</v>
      </c>
    </row>
    <row r="3743" spans="1:12" x14ac:dyDescent="0.25">
      <c r="A3743" s="184" t="s">
        <v>16026</v>
      </c>
      <c r="B3743" s="184" t="s">
        <v>16027</v>
      </c>
      <c r="C3743" s="184" t="s">
        <v>56</v>
      </c>
      <c r="F3743" s="184" t="s">
        <v>929</v>
      </c>
      <c r="G3743" s="185">
        <v>12801.76</v>
      </c>
      <c r="H3743" s="184" t="s">
        <v>16028</v>
      </c>
      <c r="I3743" s="184" t="s">
        <v>16029</v>
      </c>
      <c r="J3743" s="184" t="s">
        <v>16030</v>
      </c>
      <c r="K3743" s="184" t="s">
        <v>16031</v>
      </c>
      <c r="L3743" s="184" t="s">
        <v>514</v>
      </c>
    </row>
    <row r="3744" spans="1:12" x14ac:dyDescent="0.25">
      <c r="A3744" s="184" t="s">
        <v>16032</v>
      </c>
      <c r="B3744" s="184" t="s">
        <v>16033</v>
      </c>
      <c r="C3744" s="184" t="s">
        <v>56</v>
      </c>
      <c r="F3744" s="184" t="s">
        <v>929</v>
      </c>
      <c r="G3744" s="185">
        <v>11306.1</v>
      </c>
      <c r="H3744" s="184" t="s">
        <v>16034</v>
      </c>
      <c r="I3744" s="184" t="s">
        <v>16035</v>
      </c>
      <c r="J3744" s="184" t="s">
        <v>16036</v>
      </c>
      <c r="K3744" s="184" t="s">
        <v>514</v>
      </c>
      <c r="L3744" s="184" t="s">
        <v>514</v>
      </c>
    </row>
    <row r="3745" spans="1:12" x14ac:dyDescent="0.25">
      <c r="A3745" s="184" t="s">
        <v>16037</v>
      </c>
      <c r="B3745" s="184" t="s">
        <v>16038</v>
      </c>
      <c r="C3745" s="184" t="s">
        <v>56</v>
      </c>
      <c r="F3745" s="184" t="s">
        <v>2987</v>
      </c>
      <c r="G3745" s="185">
        <v>41554.49</v>
      </c>
      <c r="H3745" s="184" t="s">
        <v>16039</v>
      </c>
      <c r="I3745" s="184" t="s">
        <v>514</v>
      </c>
      <c r="J3745" s="184" t="s">
        <v>16040</v>
      </c>
      <c r="K3745" s="184" t="s">
        <v>514</v>
      </c>
      <c r="L3745" s="184" t="s">
        <v>514</v>
      </c>
    </row>
    <row r="3746" spans="1:12" x14ac:dyDescent="0.25">
      <c r="A3746" s="184" t="s">
        <v>16041</v>
      </c>
      <c r="B3746" s="184" t="s">
        <v>16042</v>
      </c>
      <c r="C3746" s="184" t="s">
        <v>56</v>
      </c>
      <c r="F3746" s="184" t="s">
        <v>2987</v>
      </c>
      <c r="G3746" s="185">
        <v>44260.12</v>
      </c>
      <c r="H3746" s="184" t="s">
        <v>16043</v>
      </c>
      <c r="I3746" s="184" t="s">
        <v>16044</v>
      </c>
      <c r="J3746" s="184" t="s">
        <v>16045</v>
      </c>
      <c r="K3746" s="184" t="s">
        <v>514</v>
      </c>
      <c r="L3746" s="184" t="s">
        <v>514</v>
      </c>
    </row>
    <row r="3747" spans="1:12" x14ac:dyDescent="0.25">
      <c r="A3747" s="184" t="s">
        <v>16046</v>
      </c>
      <c r="B3747" s="184" t="s">
        <v>16047</v>
      </c>
      <c r="C3747" s="184" t="s">
        <v>56</v>
      </c>
      <c r="F3747" s="184" t="s">
        <v>3344</v>
      </c>
      <c r="G3747" s="185">
        <v>149739.98000000001</v>
      </c>
      <c r="H3747" s="184" t="s">
        <v>16048</v>
      </c>
      <c r="I3747" s="184" t="s">
        <v>16049</v>
      </c>
      <c r="J3747" s="184" t="s">
        <v>16050</v>
      </c>
      <c r="K3747" s="184" t="s">
        <v>514</v>
      </c>
      <c r="L3747" s="184" t="s">
        <v>514</v>
      </c>
    </row>
    <row r="3748" spans="1:12" x14ac:dyDescent="0.25">
      <c r="A3748" s="184" t="s">
        <v>16051</v>
      </c>
      <c r="B3748" s="184" t="s">
        <v>16052</v>
      </c>
      <c r="C3748" s="184" t="s">
        <v>56</v>
      </c>
      <c r="F3748" s="184" t="s">
        <v>3344</v>
      </c>
      <c r="G3748" s="185">
        <v>149935.28</v>
      </c>
      <c r="H3748" s="184" t="s">
        <v>16053</v>
      </c>
      <c r="I3748" s="184" t="s">
        <v>16054</v>
      </c>
      <c r="J3748" s="184" t="s">
        <v>16055</v>
      </c>
      <c r="K3748" s="184" t="s">
        <v>514</v>
      </c>
      <c r="L3748" s="184" t="s">
        <v>514</v>
      </c>
    </row>
    <row r="3749" spans="1:12" x14ac:dyDescent="0.25">
      <c r="A3749" s="184" t="s">
        <v>16056</v>
      </c>
      <c r="B3749" s="184" t="s">
        <v>16057</v>
      </c>
      <c r="C3749" s="184" t="s">
        <v>79</v>
      </c>
      <c r="F3749" s="184" t="s">
        <v>3344</v>
      </c>
      <c r="G3749" s="185">
        <v>189886.93</v>
      </c>
      <c r="H3749" s="184" t="s">
        <v>16058</v>
      </c>
      <c r="I3749" s="184" t="s">
        <v>16059</v>
      </c>
      <c r="J3749" s="184" t="s">
        <v>16060</v>
      </c>
      <c r="K3749" s="184" t="s">
        <v>514</v>
      </c>
      <c r="L3749" s="184" t="s">
        <v>514</v>
      </c>
    </row>
    <row r="3750" spans="1:12" x14ac:dyDescent="0.25">
      <c r="A3750" s="184" t="s">
        <v>16061</v>
      </c>
      <c r="B3750" s="184" t="s">
        <v>16062</v>
      </c>
      <c r="C3750" s="184" t="s">
        <v>56</v>
      </c>
      <c r="F3750" s="184" t="s">
        <v>3344</v>
      </c>
      <c r="G3750" s="185">
        <v>152350.79</v>
      </c>
      <c r="H3750" s="184" t="s">
        <v>16063</v>
      </c>
      <c r="I3750" s="184" t="s">
        <v>16064</v>
      </c>
      <c r="J3750" s="184" t="s">
        <v>16065</v>
      </c>
      <c r="K3750" s="184" t="s">
        <v>16066</v>
      </c>
      <c r="L3750" s="184" t="s">
        <v>514</v>
      </c>
    </row>
    <row r="3751" spans="1:12" x14ac:dyDescent="0.25">
      <c r="A3751" s="184" t="s">
        <v>16067</v>
      </c>
      <c r="B3751" s="184" t="s">
        <v>16068</v>
      </c>
      <c r="C3751" s="184" t="s">
        <v>56</v>
      </c>
      <c r="F3751" s="184" t="s">
        <v>3344</v>
      </c>
      <c r="G3751" s="185">
        <v>169867.04</v>
      </c>
      <c r="H3751" s="184" t="s">
        <v>16069</v>
      </c>
      <c r="I3751" s="184" t="s">
        <v>16070</v>
      </c>
      <c r="J3751" s="184" t="s">
        <v>16071</v>
      </c>
      <c r="K3751" s="184" t="s">
        <v>16072</v>
      </c>
      <c r="L3751" s="184" t="s">
        <v>514</v>
      </c>
    </row>
    <row r="3752" spans="1:12" x14ac:dyDescent="0.25">
      <c r="A3752" s="184" t="s">
        <v>16073</v>
      </c>
      <c r="B3752" s="184" t="s">
        <v>16074</v>
      </c>
      <c r="C3752" s="184" t="s">
        <v>56</v>
      </c>
      <c r="F3752" s="184" t="s">
        <v>2987</v>
      </c>
      <c r="G3752" s="185">
        <v>108401.66</v>
      </c>
      <c r="H3752" s="184" t="s">
        <v>16075</v>
      </c>
      <c r="I3752" s="184" t="s">
        <v>16076</v>
      </c>
      <c r="J3752" s="184" t="s">
        <v>16077</v>
      </c>
      <c r="K3752" s="184" t="s">
        <v>16078</v>
      </c>
      <c r="L3752" s="184" t="s">
        <v>514</v>
      </c>
    </row>
    <row r="3753" spans="1:12" x14ac:dyDescent="0.25">
      <c r="A3753" s="184" t="s">
        <v>16079</v>
      </c>
      <c r="B3753" s="184" t="s">
        <v>16080</v>
      </c>
      <c r="C3753" s="184" t="s">
        <v>56</v>
      </c>
      <c r="F3753" s="184" t="s">
        <v>2987</v>
      </c>
      <c r="G3753" s="185">
        <v>87655.07</v>
      </c>
      <c r="H3753" s="184" t="s">
        <v>16081</v>
      </c>
      <c r="I3753" s="184" t="s">
        <v>16076</v>
      </c>
      <c r="J3753" s="184" t="s">
        <v>16082</v>
      </c>
      <c r="K3753" s="184" t="s">
        <v>16078</v>
      </c>
      <c r="L3753" s="184" t="s">
        <v>514</v>
      </c>
    </row>
    <row r="3754" spans="1:12" x14ac:dyDescent="0.25">
      <c r="A3754" s="184" t="s">
        <v>16083</v>
      </c>
      <c r="B3754" s="184" t="s">
        <v>16084</v>
      </c>
      <c r="C3754" s="184" t="s">
        <v>56</v>
      </c>
      <c r="F3754" s="184" t="s">
        <v>2987</v>
      </c>
      <c r="G3754" s="185">
        <v>108236.89</v>
      </c>
      <c r="H3754" s="184" t="s">
        <v>16085</v>
      </c>
      <c r="I3754" s="184" t="s">
        <v>16086</v>
      </c>
      <c r="J3754" s="184" t="s">
        <v>16087</v>
      </c>
      <c r="K3754" s="184" t="s">
        <v>16088</v>
      </c>
      <c r="L3754" s="184" t="s">
        <v>514</v>
      </c>
    </row>
    <row r="3755" spans="1:12" x14ac:dyDescent="0.25">
      <c r="A3755" s="184" t="s">
        <v>16089</v>
      </c>
      <c r="B3755" s="184" t="s">
        <v>16090</v>
      </c>
      <c r="C3755" s="184" t="s">
        <v>56</v>
      </c>
      <c r="F3755" s="184" t="s">
        <v>2987</v>
      </c>
      <c r="G3755" s="185">
        <v>133722.38</v>
      </c>
      <c r="H3755" s="184" t="s">
        <v>16091</v>
      </c>
      <c r="I3755" s="184" t="s">
        <v>16092</v>
      </c>
      <c r="J3755" s="184" t="s">
        <v>16093</v>
      </c>
      <c r="K3755" s="184" t="s">
        <v>16094</v>
      </c>
      <c r="L3755" s="184" t="s">
        <v>514</v>
      </c>
    </row>
    <row r="3756" spans="1:12" x14ac:dyDescent="0.25">
      <c r="A3756" s="184" t="s">
        <v>16095</v>
      </c>
      <c r="B3756" s="184" t="s">
        <v>16096</v>
      </c>
      <c r="C3756" s="184" t="s">
        <v>79</v>
      </c>
      <c r="F3756" s="184" t="s">
        <v>2870</v>
      </c>
      <c r="G3756" s="185">
        <v>76317.789999999994</v>
      </c>
      <c r="H3756" s="184" t="s">
        <v>16097</v>
      </c>
      <c r="I3756" s="184" t="s">
        <v>16098</v>
      </c>
      <c r="J3756" s="184" t="s">
        <v>10293</v>
      </c>
      <c r="K3756" s="184" t="s">
        <v>514</v>
      </c>
      <c r="L3756" s="184" t="s">
        <v>514</v>
      </c>
    </row>
    <row r="3757" spans="1:12" x14ac:dyDescent="0.25">
      <c r="A3757" s="184" t="s">
        <v>16099</v>
      </c>
      <c r="B3757" s="184" t="s">
        <v>16100</v>
      </c>
      <c r="C3757" s="184" t="s">
        <v>56</v>
      </c>
      <c r="F3757" s="184" t="s">
        <v>2987</v>
      </c>
      <c r="G3757" s="185">
        <v>115304.04</v>
      </c>
      <c r="H3757" s="184" t="s">
        <v>16101</v>
      </c>
      <c r="I3757" s="184" t="s">
        <v>16102</v>
      </c>
      <c r="J3757" s="184" t="s">
        <v>16082</v>
      </c>
      <c r="K3757" s="184" t="s">
        <v>16078</v>
      </c>
      <c r="L3757" s="184" t="s">
        <v>514</v>
      </c>
    </row>
    <row r="3758" spans="1:12" x14ac:dyDescent="0.25">
      <c r="A3758" s="184" t="s">
        <v>16103</v>
      </c>
      <c r="B3758" s="184" t="s">
        <v>16104</v>
      </c>
      <c r="C3758" s="184" t="s">
        <v>56</v>
      </c>
      <c r="F3758" s="184" t="s">
        <v>664</v>
      </c>
      <c r="G3758" s="185">
        <v>148691.31</v>
      </c>
      <c r="H3758" s="184" t="s">
        <v>16105</v>
      </c>
      <c r="I3758" s="184" t="s">
        <v>16106</v>
      </c>
      <c r="J3758" s="184" t="s">
        <v>16107</v>
      </c>
      <c r="K3758" s="184" t="s">
        <v>16108</v>
      </c>
      <c r="L3758" s="184" t="s">
        <v>514</v>
      </c>
    </row>
    <row r="3759" spans="1:12" x14ac:dyDescent="0.25">
      <c r="A3759" s="184" t="s">
        <v>16109</v>
      </c>
      <c r="B3759" s="184" t="s">
        <v>16110</v>
      </c>
      <c r="C3759" s="184" t="s">
        <v>56</v>
      </c>
      <c r="F3759" s="184" t="s">
        <v>2987</v>
      </c>
      <c r="G3759" s="185">
        <v>56191.64</v>
      </c>
      <c r="H3759" s="184" t="s">
        <v>16111</v>
      </c>
      <c r="I3759" s="184" t="s">
        <v>514</v>
      </c>
      <c r="J3759" s="184" t="s">
        <v>16112</v>
      </c>
      <c r="K3759" s="184" t="s">
        <v>514</v>
      </c>
      <c r="L3759" s="184" t="s">
        <v>514</v>
      </c>
    </row>
    <row r="3760" spans="1:12" x14ac:dyDescent="0.25">
      <c r="A3760" s="184" t="s">
        <v>16113</v>
      </c>
      <c r="B3760" s="184" t="s">
        <v>16114</v>
      </c>
      <c r="C3760" s="184" t="s">
        <v>56</v>
      </c>
      <c r="F3760" s="184" t="s">
        <v>2987</v>
      </c>
      <c r="G3760" s="185">
        <v>59558.97</v>
      </c>
      <c r="H3760" s="184" t="s">
        <v>16115</v>
      </c>
      <c r="I3760" s="184" t="s">
        <v>514</v>
      </c>
      <c r="J3760" s="184" t="s">
        <v>16116</v>
      </c>
      <c r="K3760" s="184" t="s">
        <v>514</v>
      </c>
      <c r="L3760" s="184" t="s">
        <v>514</v>
      </c>
    </row>
    <row r="3761" spans="1:12" x14ac:dyDescent="0.25">
      <c r="A3761" s="184" t="s">
        <v>16117</v>
      </c>
      <c r="B3761" s="184" t="s">
        <v>16118</v>
      </c>
      <c r="C3761" s="184" t="s">
        <v>56</v>
      </c>
      <c r="F3761" s="184" t="s">
        <v>2987</v>
      </c>
      <c r="G3761" s="185">
        <v>71305.72</v>
      </c>
      <c r="H3761" s="184" t="s">
        <v>16119</v>
      </c>
      <c r="I3761" s="184" t="s">
        <v>514</v>
      </c>
      <c r="J3761" s="184" t="s">
        <v>16120</v>
      </c>
      <c r="K3761" s="184" t="s">
        <v>16121</v>
      </c>
      <c r="L3761" s="184" t="s">
        <v>514</v>
      </c>
    </row>
    <row r="3762" spans="1:12" x14ac:dyDescent="0.25">
      <c r="A3762" s="184" t="s">
        <v>16122</v>
      </c>
      <c r="B3762" s="184" t="s">
        <v>16123</v>
      </c>
      <c r="C3762" s="184" t="s">
        <v>79</v>
      </c>
      <c r="F3762" s="184" t="s">
        <v>767</v>
      </c>
      <c r="G3762" s="185">
        <v>198101.98</v>
      </c>
      <c r="H3762" s="184" t="s">
        <v>16124</v>
      </c>
      <c r="I3762" s="184" t="s">
        <v>16125</v>
      </c>
      <c r="J3762" s="184" t="s">
        <v>16126</v>
      </c>
      <c r="K3762" s="184" t="s">
        <v>514</v>
      </c>
      <c r="L3762" s="184" t="s">
        <v>514</v>
      </c>
    </row>
    <row r="3763" spans="1:12" x14ac:dyDescent="0.25">
      <c r="A3763" s="184" t="s">
        <v>16127</v>
      </c>
      <c r="B3763" s="184" t="s">
        <v>16128</v>
      </c>
      <c r="C3763" s="184" t="s">
        <v>74</v>
      </c>
      <c r="F3763" s="184" t="s">
        <v>510</v>
      </c>
      <c r="G3763" s="185">
        <v>19820.09</v>
      </c>
      <c r="H3763" s="184" t="s">
        <v>514</v>
      </c>
      <c r="I3763" s="184" t="s">
        <v>514</v>
      </c>
      <c r="J3763" s="184" t="s">
        <v>1614</v>
      </c>
      <c r="K3763" s="184" t="s">
        <v>514</v>
      </c>
      <c r="L3763" s="184" t="s">
        <v>514</v>
      </c>
    </row>
    <row r="3764" spans="1:12" x14ac:dyDescent="0.25">
      <c r="A3764" s="184" t="s">
        <v>16129</v>
      </c>
      <c r="B3764" s="184" t="s">
        <v>16130</v>
      </c>
      <c r="C3764" s="184" t="s">
        <v>74</v>
      </c>
      <c r="F3764" s="184" t="s">
        <v>746</v>
      </c>
      <c r="G3764" s="185">
        <v>3202646.5</v>
      </c>
      <c r="H3764" s="184" t="s">
        <v>16131</v>
      </c>
      <c r="I3764" s="184" t="s">
        <v>10954</v>
      </c>
      <c r="J3764" s="184" t="s">
        <v>16132</v>
      </c>
      <c r="K3764" s="184" t="s">
        <v>16133</v>
      </c>
      <c r="L3764" s="184" t="s">
        <v>514</v>
      </c>
    </row>
    <row r="3765" spans="1:12" x14ac:dyDescent="0.25">
      <c r="A3765" s="184" t="s">
        <v>16134</v>
      </c>
      <c r="B3765" s="184" t="s">
        <v>16135</v>
      </c>
      <c r="C3765" s="184" t="s">
        <v>74</v>
      </c>
      <c r="F3765" s="184" t="s">
        <v>746</v>
      </c>
      <c r="G3765" s="185">
        <v>3681637</v>
      </c>
      <c r="H3765" s="184" t="s">
        <v>16131</v>
      </c>
      <c r="I3765" s="184" t="s">
        <v>10954</v>
      </c>
      <c r="J3765" s="184" t="s">
        <v>16136</v>
      </c>
      <c r="K3765" s="184" t="s">
        <v>16133</v>
      </c>
      <c r="L3765" s="184" t="s">
        <v>16137</v>
      </c>
    </row>
    <row r="3766" spans="1:12" x14ac:dyDescent="0.25">
      <c r="A3766" s="184" t="s">
        <v>16138</v>
      </c>
      <c r="B3766" s="184" t="s">
        <v>16139</v>
      </c>
      <c r="C3766" s="184" t="s">
        <v>74</v>
      </c>
      <c r="F3766" s="184" t="s">
        <v>1544</v>
      </c>
      <c r="G3766" s="185">
        <v>8906016.8300000001</v>
      </c>
      <c r="H3766" s="184" t="s">
        <v>16140</v>
      </c>
      <c r="I3766" s="184" t="s">
        <v>16141</v>
      </c>
      <c r="J3766" s="184" t="s">
        <v>16142</v>
      </c>
      <c r="K3766" s="184" t="s">
        <v>16143</v>
      </c>
      <c r="L3766" s="184" t="s">
        <v>514</v>
      </c>
    </row>
    <row r="3767" spans="1:12" x14ac:dyDescent="0.25">
      <c r="A3767" s="184" t="s">
        <v>16144</v>
      </c>
      <c r="B3767" s="184" t="s">
        <v>16145</v>
      </c>
      <c r="C3767" s="184" t="s">
        <v>74</v>
      </c>
      <c r="F3767" s="184" t="s">
        <v>826</v>
      </c>
      <c r="G3767" s="185">
        <v>33075.360000000001</v>
      </c>
      <c r="H3767" s="184" t="s">
        <v>16146</v>
      </c>
      <c r="I3767" s="184" t="s">
        <v>16147</v>
      </c>
      <c r="J3767" s="184" t="s">
        <v>16148</v>
      </c>
      <c r="K3767" s="184" t="s">
        <v>16149</v>
      </c>
      <c r="L3767" s="184" t="s">
        <v>514</v>
      </c>
    </row>
    <row r="3768" spans="1:12" x14ac:dyDescent="0.25">
      <c r="A3768" s="184" t="s">
        <v>16150</v>
      </c>
      <c r="B3768" s="184" t="s">
        <v>16151</v>
      </c>
      <c r="C3768" s="184" t="s">
        <v>74</v>
      </c>
      <c r="F3768" s="184" t="s">
        <v>826</v>
      </c>
      <c r="G3768" s="185">
        <v>54833.94</v>
      </c>
      <c r="H3768" s="184" t="s">
        <v>16152</v>
      </c>
      <c r="I3768" s="184" t="s">
        <v>16153</v>
      </c>
      <c r="J3768" s="184" t="s">
        <v>16154</v>
      </c>
      <c r="K3768" s="184" t="s">
        <v>16155</v>
      </c>
      <c r="L3768" s="184" t="s">
        <v>514</v>
      </c>
    </row>
    <row r="3769" spans="1:12" x14ac:dyDescent="0.25">
      <c r="A3769" s="184" t="s">
        <v>16156</v>
      </c>
      <c r="B3769" s="184" t="s">
        <v>16157</v>
      </c>
      <c r="C3769" s="184" t="s">
        <v>74</v>
      </c>
      <c r="F3769" s="184" t="s">
        <v>929</v>
      </c>
      <c r="G3769" s="185">
        <v>0</v>
      </c>
      <c r="H3769" s="184" t="s">
        <v>514</v>
      </c>
      <c r="I3769" s="184" t="s">
        <v>514</v>
      </c>
      <c r="J3769" s="184" t="s">
        <v>514</v>
      </c>
      <c r="K3769" s="184" t="s">
        <v>514</v>
      </c>
      <c r="L3769" s="184" t="s">
        <v>514</v>
      </c>
    </row>
    <row r="3770" spans="1:12" x14ac:dyDescent="0.25">
      <c r="A3770" s="184" t="s">
        <v>16158</v>
      </c>
      <c r="B3770" s="184" t="s">
        <v>16159</v>
      </c>
      <c r="C3770" s="184" t="s">
        <v>74</v>
      </c>
      <c r="F3770" s="184" t="s">
        <v>929</v>
      </c>
      <c r="G3770" s="185">
        <v>14637.09</v>
      </c>
      <c r="H3770" s="184" t="s">
        <v>16160</v>
      </c>
      <c r="I3770" s="184" t="s">
        <v>16161</v>
      </c>
      <c r="J3770" s="184" t="s">
        <v>16162</v>
      </c>
      <c r="K3770" s="184" t="s">
        <v>514</v>
      </c>
      <c r="L3770" s="184" t="s">
        <v>514</v>
      </c>
    </row>
    <row r="3771" spans="1:12" x14ac:dyDescent="0.25">
      <c r="A3771" s="184" t="s">
        <v>16163</v>
      </c>
      <c r="B3771" s="184" t="s">
        <v>16164</v>
      </c>
      <c r="C3771" s="184" t="s">
        <v>74</v>
      </c>
      <c r="F3771" s="184" t="s">
        <v>929</v>
      </c>
      <c r="G3771" s="185">
        <v>79418.720000000001</v>
      </c>
      <c r="H3771" s="184" t="s">
        <v>16165</v>
      </c>
      <c r="I3771" s="184" t="s">
        <v>8071</v>
      </c>
      <c r="J3771" s="184" t="s">
        <v>8072</v>
      </c>
      <c r="K3771" s="184" t="s">
        <v>514</v>
      </c>
      <c r="L3771" s="184" t="s">
        <v>514</v>
      </c>
    </row>
    <row r="3772" spans="1:12" x14ac:dyDescent="0.25">
      <c r="A3772" s="184" t="s">
        <v>16166</v>
      </c>
      <c r="B3772" s="184" t="s">
        <v>16167</v>
      </c>
      <c r="C3772" s="184" t="s">
        <v>74</v>
      </c>
      <c r="F3772" s="184" t="s">
        <v>929</v>
      </c>
      <c r="G3772" s="185">
        <v>17630.060000000001</v>
      </c>
      <c r="H3772" s="184" t="s">
        <v>514</v>
      </c>
      <c r="I3772" s="184" t="s">
        <v>16168</v>
      </c>
      <c r="J3772" s="184" t="s">
        <v>16169</v>
      </c>
      <c r="K3772" s="184" t="s">
        <v>514</v>
      </c>
      <c r="L3772" s="184" t="s">
        <v>514</v>
      </c>
    </row>
    <row r="3773" spans="1:12" x14ac:dyDescent="0.25">
      <c r="A3773" s="184" t="s">
        <v>16170</v>
      </c>
      <c r="B3773" s="184" t="s">
        <v>16171</v>
      </c>
      <c r="C3773" s="184" t="s">
        <v>74</v>
      </c>
      <c r="F3773" s="184" t="s">
        <v>950</v>
      </c>
      <c r="G3773" s="185">
        <v>15732.73</v>
      </c>
      <c r="H3773" s="184" t="s">
        <v>16172</v>
      </c>
      <c r="I3773" s="184" t="s">
        <v>16173</v>
      </c>
      <c r="J3773" s="184" t="s">
        <v>16174</v>
      </c>
      <c r="K3773" s="184" t="s">
        <v>514</v>
      </c>
      <c r="L3773" s="184" t="s">
        <v>514</v>
      </c>
    </row>
    <row r="3774" spans="1:12" x14ac:dyDescent="0.25">
      <c r="A3774" s="184" t="s">
        <v>16175</v>
      </c>
      <c r="B3774" s="184" t="s">
        <v>16176</v>
      </c>
      <c r="C3774" s="184" t="s">
        <v>74</v>
      </c>
      <c r="F3774" s="184" t="s">
        <v>528</v>
      </c>
      <c r="G3774" s="185">
        <v>33372.82</v>
      </c>
      <c r="H3774" s="184" t="s">
        <v>16177</v>
      </c>
      <c r="I3774" s="184" t="s">
        <v>16178</v>
      </c>
      <c r="J3774" s="184" t="s">
        <v>16179</v>
      </c>
      <c r="K3774" s="184" t="s">
        <v>5603</v>
      </c>
      <c r="L3774" s="184" t="s">
        <v>514</v>
      </c>
    </row>
    <row r="3775" spans="1:12" s="190" customFormat="1" x14ac:dyDescent="0.25">
      <c r="A3775" s="206" t="s">
        <v>16180</v>
      </c>
      <c r="B3775" s="206" t="s">
        <v>174</v>
      </c>
      <c r="C3775" s="206" t="s">
        <v>74</v>
      </c>
      <c r="D3775" s="184"/>
      <c r="E3775" s="184"/>
      <c r="F3775" s="184" t="s">
        <v>950</v>
      </c>
      <c r="G3775" s="207">
        <v>157459.07999999999</v>
      </c>
      <c r="H3775" s="206" t="s">
        <v>16181</v>
      </c>
      <c r="I3775" s="206" t="s">
        <v>16182</v>
      </c>
      <c r="J3775" s="206" t="s">
        <v>14895</v>
      </c>
      <c r="K3775" s="206" t="s">
        <v>1902</v>
      </c>
      <c r="L3775" s="206" t="s">
        <v>514</v>
      </c>
    </row>
    <row r="3776" spans="1:12" x14ac:dyDescent="0.25">
      <c r="A3776" s="184" t="s">
        <v>16183</v>
      </c>
      <c r="B3776" s="184" t="s">
        <v>16184</v>
      </c>
      <c r="C3776" s="184" t="s">
        <v>74</v>
      </c>
      <c r="F3776" s="184" t="s">
        <v>929</v>
      </c>
      <c r="G3776" s="185">
        <v>80018.720000000001</v>
      </c>
      <c r="H3776" s="184" t="s">
        <v>8070</v>
      </c>
      <c r="I3776" s="184" t="s">
        <v>8071</v>
      </c>
      <c r="J3776" s="184" t="s">
        <v>8072</v>
      </c>
      <c r="K3776" s="184" t="s">
        <v>514</v>
      </c>
      <c r="L3776" s="184" t="s">
        <v>514</v>
      </c>
    </row>
    <row r="3777" spans="1:12" x14ac:dyDescent="0.25">
      <c r="A3777" s="184" t="s">
        <v>16185</v>
      </c>
      <c r="B3777" s="184" t="s">
        <v>16186</v>
      </c>
      <c r="C3777" s="184" t="s">
        <v>74</v>
      </c>
      <c r="F3777" s="184" t="s">
        <v>929</v>
      </c>
      <c r="G3777" s="185">
        <v>213111.58</v>
      </c>
      <c r="H3777" s="184" t="s">
        <v>16187</v>
      </c>
      <c r="I3777" s="184" t="s">
        <v>16188</v>
      </c>
      <c r="J3777" s="184" t="s">
        <v>16189</v>
      </c>
      <c r="K3777" s="184" t="s">
        <v>514</v>
      </c>
      <c r="L3777" s="184" t="s">
        <v>514</v>
      </c>
    </row>
    <row r="3778" spans="1:12" s="210" customFormat="1" x14ac:dyDescent="0.25">
      <c r="A3778" s="208" t="s">
        <v>16190</v>
      </c>
      <c r="B3778" s="208" t="s">
        <v>176</v>
      </c>
      <c r="C3778" s="208" t="s">
        <v>74</v>
      </c>
      <c r="D3778" s="184"/>
      <c r="E3778" s="184"/>
      <c r="F3778" s="184" t="s">
        <v>929</v>
      </c>
      <c r="G3778" s="209">
        <v>227001.95</v>
      </c>
      <c r="H3778" s="208" t="s">
        <v>16191</v>
      </c>
      <c r="I3778" s="208" t="s">
        <v>16192</v>
      </c>
      <c r="J3778" s="208" t="s">
        <v>16193</v>
      </c>
      <c r="K3778" s="208" t="s">
        <v>514</v>
      </c>
      <c r="L3778" s="208" t="s">
        <v>514</v>
      </c>
    </row>
    <row r="3779" spans="1:12" s="210" customFormat="1" x14ac:dyDescent="0.25">
      <c r="A3779" s="208" t="s">
        <v>16194</v>
      </c>
      <c r="B3779" s="208" t="s">
        <v>178</v>
      </c>
      <c r="C3779" s="208" t="s">
        <v>74</v>
      </c>
      <c r="D3779" s="184"/>
      <c r="E3779" s="184"/>
      <c r="F3779" s="184" t="s">
        <v>929</v>
      </c>
      <c r="G3779" s="209">
        <v>197833.09</v>
      </c>
      <c r="H3779" s="208" t="s">
        <v>16195</v>
      </c>
      <c r="I3779" s="208" t="s">
        <v>16161</v>
      </c>
      <c r="J3779" s="208" t="s">
        <v>16162</v>
      </c>
      <c r="K3779" s="208" t="s">
        <v>514</v>
      </c>
      <c r="L3779" s="208" t="s">
        <v>514</v>
      </c>
    </row>
    <row r="3780" spans="1:12" x14ac:dyDescent="0.25">
      <c r="A3780" s="184" t="s">
        <v>16196</v>
      </c>
      <c r="B3780" s="184" t="s">
        <v>16197</v>
      </c>
      <c r="C3780" s="184" t="s">
        <v>447</v>
      </c>
      <c r="F3780" s="184" t="s">
        <v>2718</v>
      </c>
      <c r="G3780" s="185">
        <v>1562.65</v>
      </c>
      <c r="H3780" s="184" t="s">
        <v>514</v>
      </c>
      <c r="I3780" s="184" t="s">
        <v>514</v>
      </c>
      <c r="J3780" s="184" t="s">
        <v>16198</v>
      </c>
      <c r="K3780" s="184" t="s">
        <v>514</v>
      </c>
      <c r="L3780" s="184" t="s">
        <v>514</v>
      </c>
    </row>
    <row r="3781" spans="1:12" x14ac:dyDescent="0.25">
      <c r="A3781" s="184" t="s">
        <v>16199</v>
      </c>
      <c r="B3781" s="184" t="s">
        <v>16200</v>
      </c>
      <c r="C3781" s="184" t="s">
        <v>74</v>
      </c>
      <c r="F3781" s="184" t="s">
        <v>528</v>
      </c>
      <c r="G3781" s="185">
        <v>13265.48</v>
      </c>
      <c r="H3781" s="184" t="s">
        <v>514</v>
      </c>
      <c r="I3781" s="184" t="s">
        <v>1113</v>
      </c>
      <c r="J3781" s="184" t="s">
        <v>10143</v>
      </c>
      <c r="K3781" s="184" t="s">
        <v>1787</v>
      </c>
      <c r="L3781" s="184" t="s">
        <v>514</v>
      </c>
    </row>
    <row r="3782" spans="1:12" x14ac:dyDescent="0.25">
      <c r="A3782" s="184" t="s">
        <v>16201</v>
      </c>
      <c r="B3782" s="184" t="s">
        <v>16202</v>
      </c>
      <c r="C3782" s="184" t="s">
        <v>3220</v>
      </c>
      <c r="F3782" s="184" t="s">
        <v>528</v>
      </c>
      <c r="G3782" s="185">
        <v>0</v>
      </c>
      <c r="H3782" s="184" t="s">
        <v>514</v>
      </c>
      <c r="I3782" s="184" t="s">
        <v>514</v>
      </c>
      <c r="J3782" s="184" t="s">
        <v>514</v>
      </c>
      <c r="K3782" s="184" t="s">
        <v>514</v>
      </c>
      <c r="L3782" s="184" t="s">
        <v>514</v>
      </c>
    </row>
    <row r="3783" spans="1:12" x14ac:dyDescent="0.25">
      <c r="A3783" s="184" t="s">
        <v>16203</v>
      </c>
      <c r="B3783" s="184" t="s">
        <v>16204</v>
      </c>
      <c r="C3783" s="184" t="s">
        <v>79</v>
      </c>
      <c r="F3783" s="184" t="s">
        <v>3385</v>
      </c>
      <c r="G3783" s="185">
        <v>0</v>
      </c>
      <c r="H3783" s="184" t="s">
        <v>514</v>
      </c>
      <c r="I3783" s="184" t="s">
        <v>514</v>
      </c>
      <c r="J3783" s="184" t="s">
        <v>514</v>
      </c>
      <c r="K3783" s="184" t="s">
        <v>514</v>
      </c>
      <c r="L3783" s="184" t="s">
        <v>514</v>
      </c>
    </row>
    <row r="3784" spans="1:12" x14ac:dyDescent="0.25">
      <c r="A3784" s="184" t="s">
        <v>16205</v>
      </c>
      <c r="B3784" s="184" t="s">
        <v>16206</v>
      </c>
      <c r="C3784" s="184" t="s">
        <v>79</v>
      </c>
      <c r="F3784" s="184" t="s">
        <v>950</v>
      </c>
      <c r="G3784" s="185">
        <v>0</v>
      </c>
      <c r="H3784" s="184" t="s">
        <v>514</v>
      </c>
      <c r="I3784" s="184" t="s">
        <v>514</v>
      </c>
      <c r="J3784" s="184" t="s">
        <v>514</v>
      </c>
      <c r="K3784" s="184" t="s">
        <v>514</v>
      </c>
      <c r="L3784" s="184" t="s">
        <v>514</v>
      </c>
    </row>
    <row r="3785" spans="1:12" x14ac:dyDescent="0.25">
      <c r="A3785" s="184" t="s">
        <v>16207</v>
      </c>
      <c r="B3785" s="184" t="s">
        <v>16208</v>
      </c>
      <c r="C3785" s="184" t="s">
        <v>79</v>
      </c>
      <c r="F3785" s="184" t="s">
        <v>950</v>
      </c>
      <c r="G3785" s="185">
        <v>7407.59</v>
      </c>
      <c r="H3785" s="184" t="s">
        <v>514</v>
      </c>
      <c r="I3785" s="184" t="s">
        <v>514</v>
      </c>
      <c r="J3785" s="184" t="s">
        <v>815</v>
      </c>
      <c r="K3785" s="184" t="s">
        <v>514</v>
      </c>
      <c r="L3785" s="184" t="s">
        <v>514</v>
      </c>
    </row>
    <row r="3786" spans="1:12" x14ac:dyDescent="0.25">
      <c r="A3786" s="184" t="s">
        <v>16209</v>
      </c>
      <c r="B3786" s="184" t="s">
        <v>16210</v>
      </c>
      <c r="C3786" s="184" t="s">
        <v>74</v>
      </c>
      <c r="F3786" s="184" t="s">
        <v>528</v>
      </c>
      <c r="G3786" s="185">
        <v>0</v>
      </c>
      <c r="H3786" s="184" t="s">
        <v>514</v>
      </c>
      <c r="I3786" s="184" t="s">
        <v>514</v>
      </c>
      <c r="J3786" s="184" t="s">
        <v>514</v>
      </c>
      <c r="K3786" s="184" t="s">
        <v>514</v>
      </c>
      <c r="L3786" s="184" t="s">
        <v>514</v>
      </c>
    </row>
    <row r="3787" spans="1:12" x14ac:dyDescent="0.25">
      <c r="A3787" s="184" t="s">
        <v>16211</v>
      </c>
      <c r="B3787" s="184" t="s">
        <v>16212</v>
      </c>
      <c r="C3787" s="184" t="s">
        <v>74</v>
      </c>
      <c r="F3787" s="184" t="s">
        <v>528</v>
      </c>
      <c r="G3787" s="185">
        <v>0</v>
      </c>
      <c r="H3787" s="184" t="s">
        <v>514</v>
      </c>
      <c r="I3787" s="184" t="s">
        <v>514</v>
      </c>
      <c r="J3787" s="184" t="s">
        <v>514</v>
      </c>
      <c r="K3787" s="184" t="s">
        <v>514</v>
      </c>
      <c r="L3787" s="184" t="s">
        <v>514</v>
      </c>
    </row>
    <row r="3788" spans="1:12" x14ac:dyDescent="0.25">
      <c r="A3788" s="184" t="s">
        <v>16213</v>
      </c>
      <c r="B3788" s="184" t="s">
        <v>16214</v>
      </c>
      <c r="C3788" s="184" t="s">
        <v>74</v>
      </c>
      <c r="F3788" s="184" t="s">
        <v>2178</v>
      </c>
      <c r="G3788" s="185">
        <v>0</v>
      </c>
      <c r="H3788" s="184" t="s">
        <v>514</v>
      </c>
      <c r="I3788" s="184" t="s">
        <v>514</v>
      </c>
      <c r="J3788" s="184" t="s">
        <v>514</v>
      </c>
      <c r="K3788" s="184" t="s">
        <v>514</v>
      </c>
      <c r="L3788" s="184" t="s">
        <v>514</v>
      </c>
    </row>
    <row r="3789" spans="1:12" x14ac:dyDescent="0.25">
      <c r="A3789" s="184" t="s">
        <v>16215</v>
      </c>
      <c r="B3789" s="184" t="s">
        <v>16216</v>
      </c>
      <c r="C3789" s="184" t="s">
        <v>79</v>
      </c>
      <c r="F3789" s="184" t="s">
        <v>950</v>
      </c>
      <c r="G3789" s="185">
        <v>7407.59</v>
      </c>
      <c r="H3789" s="184" t="s">
        <v>514</v>
      </c>
      <c r="I3789" s="184" t="s">
        <v>514</v>
      </c>
      <c r="J3789" s="184" t="s">
        <v>815</v>
      </c>
      <c r="K3789" s="184" t="s">
        <v>514</v>
      </c>
      <c r="L3789" s="184" t="s">
        <v>514</v>
      </c>
    </row>
    <row r="3790" spans="1:12" x14ac:dyDescent="0.25">
      <c r="A3790" s="184" t="s">
        <v>16217</v>
      </c>
      <c r="B3790" s="184" t="s">
        <v>16218</v>
      </c>
      <c r="C3790" s="184" t="s">
        <v>79</v>
      </c>
      <c r="F3790" s="184" t="s">
        <v>528</v>
      </c>
      <c r="G3790" s="185">
        <v>0</v>
      </c>
      <c r="H3790" s="184" t="s">
        <v>514</v>
      </c>
      <c r="I3790" s="184" t="s">
        <v>514</v>
      </c>
      <c r="J3790" s="184" t="s">
        <v>514</v>
      </c>
      <c r="K3790" s="184" t="s">
        <v>514</v>
      </c>
      <c r="L3790" s="184" t="s">
        <v>514</v>
      </c>
    </row>
    <row r="3791" spans="1:12" x14ac:dyDescent="0.25">
      <c r="A3791" s="184" t="s">
        <v>16219</v>
      </c>
      <c r="B3791" s="184" t="s">
        <v>16220</v>
      </c>
      <c r="C3791" s="184" t="s">
        <v>79</v>
      </c>
      <c r="F3791" s="184" t="s">
        <v>3385</v>
      </c>
      <c r="G3791" s="185">
        <v>0</v>
      </c>
      <c r="H3791" s="184" t="s">
        <v>514</v>
      </c>
      <c r="I3791" s="184" t="s">
        <v>514</v>
      </c>
      <c r="J3791" s="184" t="s">
        <v>514</v>
      </c>
      <c r="K3791" s="184" t="s">
        <v>514</v>
      </c>
      <c r="L3791" s="184" t="s">
        <v>514</v>
      </c>
    </row>
    <row r="3792" spans="1:12" x14ac:dyDescent="0.25">
      <c r="A3792" s="184" t="s">
        <v>16221</v>
      </c>
      <c r="B3792" s="184" t="s">
        <v>16222</v>
      </c>
      <c r="C3792" s="184" t="s">
        <v>79</v>
      </c>
      <c r="F3792" s="184" t="s">
        <v>3385</v>
      </c>
      <c r="G3792" s="185">
        <v>0</v>
      </c>
      <c r="H3792" s="184" t="s">
        <v>514</v>
      </c>
      <c r="I3792" s="184" t="s">
        <v>514</v>
      </c>
      <c r="J3792" s="184" t="s">
        <v>514</v>
      </c>
      <c r="K3792" s="184" t="s">
        <v>514</v>
      </c>
      <c r="L3792" s="184" t="s">
        <v>514</v>
      </c>
    </row>
    <row r="3793" spans="1:12" x14ac:dyDescent="0.25">
      <c r="A3793" s="184" t="s">
        <v>16223</v>
      </c>
      <c r="B3793" s="184" t="s">
        <v>16224</v>
      </c>
      <c r="C3793" s="184" t="s">
        <v>74</v>
      </c>
      <c r="F3793" s="184" t="s">
        <v>528</v>
      </c>
      <c r="G3793" s="185">
        <v>0</v>
      </c>
      <c r="H3793" s="184" t="s">
        <v>514</v>
      </c>
      <c r="I3793" s="184" t="s">
        <v>514</v>
      </c>
      <c r="J3793" s="184" t="s">
        <v>514</v>
      </c>
      <c r="K3793" s="184" t="s">
        <v>514</v>
      </c>
      <c r="L3793" s="184" t="s">
        <v>514</v>
      </c>
    </row>
    <row r="3794" spans="1:12" x14ac:dyDescent="0.25">
      <c r="A3794" s="184" t="s">
        <v>16225</v>
      </c>
      <c r="B3794" s="184" t="s">
        <v>16226</v>
      </c>
      <c r="C3794" s="184" t="s">
        <v>74</v>
      </c>
      <c r="F3794" s="184" t="s">
        <v>767</v>
      </c>
      <c r="G3794" s="185">
        <v>436504.04</v>
      </c>
      <c r="H3794" s="184" t="s">
        <v>16227</v>
      </c>
      <c r="I3794" s="184" t="s">
        <v>16228</v>
      </c>
      <c r="J3794" s="184" t="s">
        <v>16229</v>
      </c>
      <c r="K3794" s="184" t="s">
        <v>514</v>
      </c>
      <c r="L3794" s="184" t="s">
        <v>514</v>
      </c>
    </row>
    <row r="3795" spans="1:12" x14ac:dyDescent="0.25">
      <c r="A3795" s="184" t="s">
        <v>16230</v>
      </c>
      <c r="B3795" s="184" t="s">
        <v>16231</v>
      </c>
      <c r="C3795" s="184" t="s">
        <v>74</v>
      </c>
      <c r="F3795" s="184" t="s">
        <v>528</v>
      </c>
      <c r="G3795" s="185">
        <v>0</v>
      </c>
      <c r="H3795" s="184" t="s">
        <v>514</v>
      </c>
      <c r="I3795" s="184" t="s">
        <v>514</v>
      </c>
      <c r="J3795" s="184" t="s">
        <v>514</v>
      </c>
      <c r="K3795" s="184" t="s">
        <v>514</v>
      </c>
      <c r="L3795" s="184" t="s">
        <v>514</v>
      </c>
    </row>
    <row r="3796" spans="1:12" x14ac:dyDescent="0.25">
      <c r="A3796" s="184" t="s">
        <v>16232</v>
      </c>
      <c r="B3796" s="184" t="s">
        <v>16233</v>
      </c>
      <c r="C3796" s="184" t="s">
        <v>79</v>
      </c>
      <c r="F3796" s="184" t="s">
        <v>950</v>
      </c>
      <c r="G3796" s="185">
        <v>7407.59</v>
      </c>
      <c r="H3796" s="184" t="s">
        <v>514</v>
      </c>
      <c r="I3796" s="184" t="s">
        <v>514</v>
      </c>
      <c r="J3796" s="184" t="s">
        <v>815</v>
      </c>
      <c r="K3796" s="184" t="s">
        <v>514</v>
      </c>
      <c r="L3796" s="184" t="s">
        <v>514</v>
      </c>
    </row>
    <row r="3797" spans="1:12" x14ac:dyDescent="0.25">
      <c r="A3797" s="184" t="s">
        <v>16234</v>
      </c>
      <c r="B3797" s="184" t="s">
        <v>16235</v>
      </c>
      <c r="C3797" s="184" t="s">
        <v>79</v>
      </c>
      <c r="F3797" s="184" t="s">
        <v>767</v>
      </c>
      <c r="G3797" s="185">
        <v>1080248.6299999999</v>
      </c>
      <c r="H3797" s="184" t="s">
        <v>16236</v>
      </c>
      <c r="I3797" s="184" t="s">
        <v>16237</v>
      </c>
      <c r="J3797" s="184" t="s">
        <v>16238</v>
      </c>
      <c r="K3797" s="184" t="s">
        <v>514</v>
      </c>
      <c r="L3797" s="184" t="s">
        <v>514</v>
      </c>
    </row>
    <row r="3798" spans="1:12" x14ac:dyDescent="0.25">
      <c r="A3798" s="184" t="s">
        <v>16239</v>
      </c>
      <c r="B3798" s="184" t="s">
        <v>16240</v>
      </c>
      <c r="C3798" s="184" t="s">
        <v>74</v>
      </c>
      <c r="F3798" s="184" t="s">
        <v>929</v>
      </c>
      <c r="G3798" s="185">
        <v>229957.41</v>
      </c>
      <c r="H3798" s="184" t="s">
        <v>16241</v>
      </c>
      <c r="I3798" s="184" t="s">
        <v>514</v>
      </c>
      <c r="J3798" s="184" t="s">
        <v>514</v>
      </c>
      <c r="K3798" s="184" t="s">
        <v>514</v>
      </c>
      <c r="L3798" s="184" t="s">
        <v>514</v>
      </c>
    </row>
    <row r="3799" spans="1:12" x14ac:dyDescent="0.25">
      <c r="A3799" s="184" t="s">
        <v>16242</v>
      </c>
      <c r="B3799" s="184" t="s">
        <v>16243</v>
      </c>
      <c r="C3799" s="184" t="s">
        <v>79</v>
      </c>
      <c r="F3799" s="184" t="s">
        <v>528</v>
      </c>
      <c r="G3799" s="185">
        <v>638770.57999999996</v>
      </c>
      <c r="H3799" s="184" t="s">
        <v>16244</v>
      </c>
      <c r="I3799" s="184" t="s">
        <v>514</v>
      </c>
      <c r="J3799" s="184" t="s">
        <v>514</v>
      </c>
      <c r="K3799" s="184" t="s">
        <v>514</v>
      </c>
      <c r="L3799" s="184" t="s">
        <v>514</v>
      </c>
    </row>
    <row r="3800" spans="1:12" x14ac:dyDescent="0.25">
      <c r="A3800" s="184" t="s">
        <v>16245</v>
      </c>
      <c r="B3800" s="184" t="s">
        <v>16246</v>
      </c>
      <c r="C3800" s="184" t="s">
        <v>79</v>
      </c>
      <c r="F3800" s="184" t="s">
        <v>767</v>
      </c>
      <c r="G3800" s="185">
        <v>640910.63</v>
      </c>
      <c r="H3800" s="184" t="s">
        <v>16247</v>
      </c>
      <c r="I3800" s="184" t="s">
        <v>16228</v>
      </c>
      <c r="J3800" s="184" t="s">
        <v>16229</v>
      </c>
      <c r="K3800" s="184" t="s">
        <v>514</v>
      </c>
      <c r="L3800" s="184" t="s">
        <v>514</v>
      </c>
    </row>
    <row r="3801" spans="1:12" x14ac:dyDescent="0.25">
      <c r="A3801" s="184" t="s">
        <v>16248</v>
      </c>
      <c r="B3801" s="184" t="s">
        <v>16249</v>
      </c>
      <c r="C3801" s="184" t="s">
        <v>79</v>
      </c>
      <c r="F3801" s="184" t="s">
        <v>528</v>
      </c>
      <c r="G3801" s="185">
        <v>642303.04</v>
      </c>
      <c r="H3801" s="184" t="s">
        <v>16250</v>
      </c>
      <c r="I3801" s="184" t="s">
        <v>15412</v>
      </c>
      <c r="J3801" s="184" t="s">
        <v>9666</v>
      </c>
      <c r="K3801" s="184" t="s">
        <v>514</v>
      </c>
      <c r="L3801" s="184" t="s">
        <v>514</v>
      </c>
    </row>
    <row r="3802" spans="1:12" x14ac:dyDescent="0.25">
      <c r="A3802" s="184" t="s">
        <v>16251</v>
      </c>
      <c r="B3802" s="184" t="s">
        <v>16252</v>
      </c>
      <c r="C3802" s="184" t="s">
        <v>79</v>
      </c>
      <c r="F3802" s="184" t="s">
        <v>5586</v>
      </c>
      <c r="G3802" s="185">
        <v>147030.47</v>
      </c>
      <c r="H3802" s="184" t="s">
        <v>16253</v>
      </c>
      <c r="I3802" s="184" t="s">
        <v>16254</v>
      </c>
      <c r="J3802" s="184" t="s">
        <v>16255</v>
      </c>
      <c r="K3802" s="184" t="s">
        <v>14414</v>
      </c>
      <c r="L3802" s="184" t="s">
        <v>514</v>
      </c>
    </row>
    <row r="3803" spans="1:12" x14ac:dyDescent="0.25">
      <c r="A3803" s="184" t="s">
        <v>16256</v>
      </c>
      <c r="B3803" s="184" t="s">
        <v>16257</v>
      </c>
      <c r="C3803" s="184" t="s">
        <v>79</v>
      </c>
      <c r="F3803" s="184" t="s">
        <v>5586</v>
      </c>
      <c r="G3803" s="185">
        <v>74393.259999999995</v>
      </c>
      <c r="H3803" s="184" t="s">
        <v>16258</v>
      </c>
      <c r="I3803" s="184" t="s">
        <v>16259</v>
      </c>
      <c r="J3803" s="184" t="s">
        <v>16260</v>
      </c>
      <c r="K3803" s="184" t="s">
        <v>11702</v>
      </c>
      <c r="L3803" s="184" t="s">
        <v>514</v>
      </c>
    </row>
    <row r="3804" spans="1:12" x14ac:dyDescent="0.25">
      <c r="A3804" s="184" t="s">
        <v>16261</v>
      </c>
      <c r="B3804" s="184" t="s">
        <v>16262</v>
      </c>
      <c r="C3804" s="184" t="s">
        <v>79</v>
      </c>
      <c r="F3804" s="184" t="s">
        <v>3385</v>
      </c>
      <c r="G3804" s="185">
        <v>0</v>
      </c>
      <c r="H3804" s="184" t="s">
        <v>514</v>
      </c>
      <c r="I3804" s="184" t="s">
        <v>514</v>
      </c>
      <c r="J3804" s="184" t="s">
        <v>514</v>
      </c>
      <c r="K3804" s="184" t="s">
        <v>514</v>
      </c>
      <c r="L3804" s="184" t="s">
        <v>514</v>
      </c>
    </row>
    <row r="3805" spans="1:12" x14ac:dyDescent="0.25">
      <c r="A3805" s="184" t="s">
        <v>16263</v>
      </c>
      <c r="B3805" s="184" t="s">
        <v>16264</v>
      </c>
      <c r="C3805" s="184" t="s">
        <v>79</v>
      </c>
      <c r="F3805" s="184" t="s">
        <v>929</v>
      </c>
      <c r="G3805" s="185">
        <v>737590.33</v>
      </c>
      <c r="H3805" s="184" t="s">
        <v>16265</v>
      </c>
      <c r="I3805" s="184" t="s">
        <v>16266</v>
      </c>
      <c r="J3805" s="184" t="s">
        <v>16267</v>
      </c>
      <c r="K3805" s="184" t="s">
        <v>514</v>
      </c>
      <c r="L3805" s="184" t="s">
        <v>16268</v>
      </c>
    </row>
    <row r="3806" spans="1:12" x14ac:dyDescent="0.25">
      <c r="A3806" s="184" t="s">
        <v>16269</v>
      </c>
      <c r="B3806" s="184" t="s">
        <v>16270</v>
      </c>
      <c r="C3806" s="184" t="s">
        <v>79</v>
      </c>
      <c r="F3806" s="184" t="s">
        <v>929</v>
      </c>
      <c r="G3806" s="185">
        <v>733217.63</v>
      </c>
      <c r="H3806" s="184" t="s">
        <v>16271</v>
      </c>
      <c r="I3806" s="184" t="s">
        <v>16266</v>
      </c>
      <c r="J3806" s="184" t="s">
        <v>16267</v>
      </c>
      <c r="K3806" s="184" t="s">
        <v>514</v>
      </c>
      <c r="L3806" s="184" t="s">
        <v>16268</v>
      </c>
    </row>
    <row r="3807" spans="1:12" x14ac:dyDescent="0.25">
      <c r="A3807" s="184" t="s">
        <v>16272</v>
      </c>
      <c r="B3807" s="184" t="s">
        <v>16273</v>
      </c>
      <c r="C3807" s="184" t="s">
        <v>79</v>
      </c>
      <c r="F3807" s="184" t="s">
        <v>929</v>
      </c>
      <c r="G3807" s="185">
        <v>665684.88</v>
      </c>
      <c r="H3807" s="184" t="s">
        <v>16274</v>
      </c>
      <c r="I3807" s="184" t="s">
        <v>16275</v>
      </c>
      <c r="J3807" s="184" t="s">
        <v>16276</v>
      </c>
      <c r="K3807" s="184" t="s">
        <v>514</v>
      </c>
      <c r="L3807" s="184" t="s">
        <v>16277</v>
      </c>
    </row>
    <row r="3808" spans="1:12" x14ac:dyDescent="0.25">
      <c r="A3808" s="184" t="s">
        <v>16278</v>
      </c>
      <c r="B3808" s="184" t="s">
        <v>16279</v>
      </c>
      <c r="C3808" s="184" t="s">
        <v>79</v>
      </c>
      <c r="F3808" s="184" t="s">
        <v>929</v>
      </c>
      <c r="G3808" s="185">
        <v>802893.42</v>
      </c>
      <c r="H3808" s="184" t="s">
        <v>16280</v>
      </c>
      <c r="I3808" s="184" t="s">
        <v>16266</v>
      </c>
      <c r="J3808" s="184" t="s">
        <v>16267</v>
      </c>
      <c r="K3808" s="184" t="s">
        <v>514</v>
      </c>
      <c r="L3808" s="184" t="s">
        <v>16281</v>
      </c>
    </row>
    <row r="3809" spans="1:12" x14ac:dyDescent="0.25">
      <c r="A3809" s="184" t="s">
        <v>16282</v>
      </c>
      <c r="B3809" s="184" t="s">
        <v>16283</v>
      </c>
      <c r="C3809" s="184" t="s">
        <v>79</v>
      </c>
      <c r="F3809" s="184" t="s">
        <v>3385</v>
      </c>
      <c r="G3809" s="185">
        <v>0</v>
      </c>
      <c r="H3809" s="184" t="s">
        <v>514</v>
      </c>
      <c r="I3809" s="184" t="s">
        <v>514</v>
      </c>
      <c r="J3809" s="184" t="s">
        <v>514</v>
      </c>
      <c r="K3809" s="184" t="s">
        <v>514</v>
      </c>
      <c r="L3809" s="184" t="s">
        <v>514</v>
      </c>
    </row>
    <row r="3810" spans="1:12" x14ac:dyDescent="0.25">
      <c r="A3810" s="184" t="s">
        <v>16284</v>
      </c>
      <c r="B3810" s="184" t="s">
        <v>16285</v>
      </c>
      <c r="C3810" s="184" t="s">
        <v>79</v>
      </c>
      <c r="F3810" s="184" t="s">
        <v>3385</v>
      </c>
      <c r="G3810" s="185">
        <v>0</v>
      </c>
      <c r="H3810" s="184" t="s">
        <v>514</v>
      </c>
      <c r="I3810" s="184" t="s">
        <v>514</v>
      </c>
      <c r="J3810" s="184" t="s">
        <v>514</v>
      </c>
      <c r="K3810" s="184" t="s">
        <v>514</v>
      </c>
      <c r="L3810" s="184" t="s">
        <v>514</v>
      </c>
    </row>
    <row r="3811" spans="1:12" x14ac:dyDescent="0.25">
      <c r="A3811" s="184" t="s">
        <v>16286</v>
      </c>
      <c r="B3811" s="184" t="s">
        <v>16287</v>
      </c>
      <c r="C3811" s="184" t="s">
        <v>79</v>
      </c>
      <c r="F3811" s="184" t="s">
        <v>3385</v>
      </c>
      <c r="G3811" s="185">
        <v>0</v>
      </c>
      <c r="H3811" s="184" t="s">
        <v>514</v>
      </c>
      <c r="I3811" s="184" t="s">
        <v>514</v>
      </c>
      <c r="J3811" s="184" t="s">
        <v>514</v>
      </c>
      <c r="K3811" s="184" t="s">
        <v>514</v>
      </c>
      <c r="L3811" s="184" t="s">
        <v>514</v>
      </c>
    </row>
    <row r="3812" spans="1:12" x14ac:dyDescent="0.25">
      <c r="A3812" s="184" t="s">
        <v>16288</v>
      </c>
      <c r="B3812" s="184" t="s">
        <v>16289</v>
      </c>
      <c r="C3812" s="184" t="s">
        <v>79</v>
      </c>
      <c r="F3812" s="184" t="s">
        <v>826</v>
      </c>
      <c r="G3812" s="185">
        <v>1174180.82</v>
      </c>
      <c r="H3812" s="184" t="s">
        <v>16290</v>
      </c>
      <c r="I3812" s="184" t="s">
        <v>16291</v>
      </c>
      <c r="J3812" s="184" t="s">
        <v>16292</v>
      </c>
      <c r="K3812" s="184" t="s">
        <v>514</v>
      </c>
      <c r="L3812" s="184" t="s">
        <v>514</v>
      </c>
    </row>
    <row r="3813" spans="1:12" x14ac:dyDescent="0.25">
      <c r="A3813" s="184" t="s">
        <v>16293</v>
      </c>
      <c r="B3813" s="184" t="s">
        <v>16294</v>
      </c>
      <c r="C3813" s="184" t="s">
        <v>74</v>
      </c>
      <c r="F3813" s="184" t="s">
        <v>510</v>
      </c>
      <c r="G3813" s="185">
        <v>128372.25</v>
      </c>
      <c r="H3813" s="184" t="s">
        <v>514</v>
      </c>
      <c r="I3813" s="184" t="s">
        <v>16295</v>
      </c>
      <c r="J3813" s="184" t="s">
        <v>16296</v>
      </c>
      <c r="K3813" s="184" t="s">
        <v>514</v>
      </c>
      <c r="L3813" s="184" t="s">
        <v>514</v>
      </c>
    </row>
    <row r="3814" spans="1:12" x14ac:dyDescent="0.25">
      <c r="A3814" s="184" t="s">
        <v>16297</v>
      </c>
      <c r="B3814" s="184" t="s">
        <v>16298</v>
      </c>
      <c r="C3814" s="184" t="s">
        <v>74</v>
      </c>
      <c r="F3814" s="184" t="s">
        <v>2713</v>
      </c>
      <c r="G3814" s="185">
        <v>0</v>
      </c>
      <c r="H3814" s="184" t="s">
        <v>514</v>
      </c>
      <c r="I3814" s="184" t="s">
        <v>514</v>
      </c>
      <c r="J3814" s="184" t="s">
        <v>514</v>
      </c>
      <c r="K3814" s="184" t="s">
        <v>514</v>
      </c>
      <c r="L3814" s="184" t="s">
        <v>514</v>
      </c>
    </row>
    <row r="3815" spans="1:12" x14ac:dyDescent="0.25">
      <c r="A3815" s="184" t="s">
        <v>16299</v>
      </c>
      <c r="B3815" s="184" t="s">
        <v>16300</v>
      </c>
      <c r="C3815" s="184" t="s">
        <v>74</v>
      </c>
      <c r="F3815" s="184" t="s">
        <v>2713</v>
      </c>
      <c r="G3815" s="185">
        <v>70072.539999999994</v>
      </c>
      <c r="H3815" s="184" t="s">
        <v>16301</v>
      </c>
      <c r="I3815" s="184" t="s">
        <v>514</v>
      </c>
      <c r="J3815" s="184" t="s">
        <v>7851</v>
      </c>
      <c r="K3815" s="184" t="s">
        <v>514</v>
      </c>
      <c r="L3815" s="184" t="s">
        <v>514</v>
      </c>
    </row>
    <row r="3816" spans="1:12" x14ac:dyDescent="0.25">
      <c r="A3816" s="184" t="s">
        <v>16302</v>
      </c>
      <c r="B3816" s="184" t="s">
        <v>16303</v>
      </c>
      <c r="C3816" s="184" t="s">
        <v>74</v>
      </c>
      <c r="F3816" s="184" t="s">
        <v>2713</v>
      </c>
      <c r="G3816" s="185">
        <v>103949.06</v>
      </c>
      <c r="H3816" s="184" t="s">
        <v>16304</v>
      </c>
      <c r="I3816" s="184" t="s">
        <v>514</v>
      </c>
      <c r="J3816" s="184" t="s">
        <v>16305</v>
      </c>
      <c r="K3816" s="184" t="s">
        <v>514</v>
      </c>
      <c r="L3816" s="184" t="s">
        <v>514</v>
      </c>
    </row>
    <row r="3817" spans="1:12" x14ac:dyDescent="0.25">
      <c r="A3817" s="184" t="s">
        <v>16306</v>
      </c>
      <c r="B3817" s="184" t="s">
        <v>16307</v>
      </c>
      <c r="C3817" s="184" t="s">
        <v>74</v>
      </c>
      <c r="F3817" s="184" t="s">
        <v>2713</v>
      </c>
      <c r="G3817" s="185">
        <v>66571.7</v>
      </c>
      <c r="H3817" s="184" t="s">
        <v>16308</v>
      </c>
      <c r="I3817" s="184" t="s">
        <v>514</v>
      </c>
      <c r="J3817" s="184" t="s">
        <v>16305</v>
      </c>
      <c r="K3817" s="184" t="s">
        <v>514</v>
      </c>
      <c r="L3817" s="184" t="s">
        <v>514</v>
      </c>
    </row>
    <row r="3818" spans="1:12" x14ac:dyDescent="0.25">
      <c r="A3818" s="184" t="s">
        <v>16309</v>
      </c>
      <c r="B3818" s="184" t="s">
        <v>16310</v>
      </c>
      <c r="C3818" s="184" t="s">
        <v>74</v>
      </c>
      <c r="F3818" s="184" t="s">
        <v>2713</v>
      </c>
      <c r="G3818" s="185">
        <v>84333.48</v>
      </c>
      <c r="H3818" s="184" t="s">
        <v>16311</v>
      </c>
      <c r="I3818" s="184" t="s">
        <v>514</v>
      </c>
      <c r="J3818" s="184" t="s">
        <v>16305</v>
      </c>
      <c r="K3818" s="184" t="s">
        <v>514</v>
      </c>
      <c r="L3818" s="184" t="s">
        <v>514</v>
      </c>
    </row>
    <row r="3819" spans="1:12" x14ac:dyDescent="0.25">
      <c r="A3819" s="184" t="s">
        <v>16312</v>
      </c>
      <c r="B3819" s="184" t="s">
        <v>16313</v>
      </c>
      <c r="C3819" s="184" t="s">
        <v>74</v>
      </c>
      <c r="F3819" s="184" t="s">
        <v>2713</v>
      </c>
      <c r="G3819" s="185">
        <v>66571.7</v>
      </c>
      <c r="H3819" s="184" t="s">
        <v>16308</v>
      </c>
      <c r="I3819" s="184" t="s">
        <v>514</v>
      </c>
      <c r="J3819" s="184" t="s">
        <v>16305</v>
      </c>
      <c r="K3819" s="184" t="s">
        <v>514</v>
      </c>
      <c r="L3819" s="184" t="s">
        <v>514</v>
      </c>
    </row>
    <row r="3820" spans="1:12" x14ac:dyDescent="0.25">
      <c r="A3820" s="184" t="s">
        <v>16314</v>
      </c>
      <c r="B3820" s="184" t="s">
        <v>16315</v>
      </c>
      <c r="C3820" s="184" t="s">
        <v>74</v>
      </c>
      <c r="F3820" s="184" t="s">
        <v>2713</v>
      </c>
      <c r="G3820" s="185">
        <v>78326.399999999994</v>
      </c>
      <c r="H3820" s="184" t="s">
        <v>16316</v>
      </c>
      <c r="I3820" s="184" t="s">
        <v>514</v>
      </c>
      <c r="J3820" s="184" t="s">
        <v>16305</v>
      </c>
      <c r="K3820" s="184" t="s">
        <v>514</v>
      </c>
      <c r="L3820" s="184" t="s">
        <v>514</v>
      </c>
    </row>
    <row r="3821" spans="1:12" x14ac:dyDescent="0.25">
      <c r="A3821" s="184" t="s">
        <v>16317</v>
      </c>
      <c r="B3821" s="184" t="s">
        <v>16318</v>
      </c>
      <c r="C3821" s="184" t="s">
        <v>74</v>
      </c>
      <c r="F3821" s="184" t="s">
        <v>2713</v>
      </c>
      <c r="G3821" s="185">
        <v>77918.399999999994</v>
      </c>
      <c r="H3821" s="184" t="s">
        <v>16319</v>
      </c>
      <c r="I3821" s="184" t="s">
        <v>514</v>
      </c>
      <c r="J3821" s="184" t="s">
        <v>16305</v>
      </c>
      <c r="K3821" s="184" t="s">
        <v>514</v>
      </c>
      <c r="L3821" s="184" t="s">
        <v>514</v>
      </c>
    </row>
    <row r="3822" spans="1:12" x14ac:dyDescent="0.25">
      <c r="A3822" s="184" t="s">
        <v>16320</v>
      </c>
      <c r="B3822" s="184" t="s">
        <v>16321</v>
      </c>
      <c r="C3822" s="184" t="s">
        <v>74</v>
      </c>
      <c r="F3822" s="184" t="s">
        <v>2713</v>
      </c>
      <c r="G3822" s="185">
        <v>77918.399999999994</v>
      </c>
      <c r="H3822" s="184" t="s">
        <v>16319</v>
      </c>
      <c r="I3822" s="184" t="s">
        <v>514</v>
      </c>
      <c r="J3822" s="184" t="s">
        <v>16305</v>
      </c>
      <c r="K3822" s="184" t="s">
        <v>514</v>
      </c>
      <c r="L3822" s="184" t="s">
        <v>514</v>
      </c>
    </row>
    <row r="3823" spans="1:12" x14ac:dyDescent="0.25">
      <c r="A3823" s="184" t="s">
        <v>16322</v>
      </c>
      <c r="B3823" s="184" t="s">
        <v>16323</v>
      </c>
      <c r="C3823" s="184" t="s">
        <v>74</v>
      </c>
      <c r="F3823" s="184" t="s">
        <v>736</v>
      </c>
      <c r="G3823" s="185">
        <v>2347016.19</v>
      </c>
      <c r="H3823" s="184" t="s">
        <v>737</v>
      </c>
      <c r="I3823" s="184" t="s">
        <v>738</v>
      </c>
      <c r="J3823" s="184" t="s">
        <v>739</v>
      </c>
      <c r="K3823" s="184" t="s">
        <v>740</v>
      </c>
      <c r="L3823" s="184" t="s">
        <v>514</v>
      </c>
    </row>
    <row r="3824" spans="1:12" x14ac:dyDescent="0.25">
      <c r="A3824" s="184" t="s">
        <v>16324</v>
      </c>
      <c r="B3824" s="184" t="s">
        <v>16325</v>
      </c>
      <c r="C3824" s="184" t="s">
        <v>74</v>
      </c>
      <c r="F3824" s="184" t="s">
        <v>736</v>
      </c>
      <c r="G3824" s="185">
        <v>2544355.6800000002</v>
      </c>
      <c r="H3824" s="184" t="s">
        <v>16326</v>
      </c>
      <c r="I3824" s="184" t="s">
        <v>16327</v>
      </c>
      <c r="J3824" s="184" t="s">
        <v>16328</v>
      </c>
      <c r="K3824" s="184" t="s">
        <v>16329</v>
      </c>
      <c r="L3824" s="184" t="s">
        <v>514</v>
      </c>
    </row>
    <row r="3825" spans="1:12" x14ac:dyDescent="0.25">
      <c r="A3825" s="184" t="s">
        <v>16330</v>
      </c>
      <c r="B3825" s="184" t="s">
        <v>16331</v>
      </c>
      <c r="C3825" s="184" t="s">
        <v>74</v>
      </c>
      <c r="F3825" s="184" t="s">
        <v>736</v>
      </c>
      <c r="G3825" s="185">
        <v>2586943.61</v>
      </c>
      <c r="H3825" s="184" t="s">
        <v>8120</v>
      </c>
      <c r="I3825" s="184" t="s">
        <v>8121</v>
      </c>
      <c r="J3825" s="184" t="s">
        <v>8122</v>
      </c>
      <c r="K3825" s="184" t="s">
        <v>8123</v>
      </c>
      <c r="L3825" s="184" t="s">
        <v>514</v>
      </c>
    </row>
    <row r="3826" spans="1:12" x14ac:dyDescent="0.25">
      <c r="A3826" s="184" t="s">
        <v>16332</v>
      </c>
      <c r="B3826" s="184" t="s">
        <v>16333</v>
      </c>
      <c r="C3826" s="184" t="s">
        <v>74</v>
      </c>
      <c r="F3826" s="184" t="s">
        <v>736</v>
      </c>
      <c r="G3826" s="185">
        <v>3536657.79</v>
      </c>
      <c r="H3826" s="184" t="s">
        <v>16334</v>
      </c>
      <c r="I3826" s="184" t="s">
        <v>16335</v>
      </c>
      <c r="J3826" s="184" t="s">
        <v>16336</v>
      </c>
      <c r="K3826" s="184" t="s">
        <v>16337</v>
      </c>
      <c r="L3826" s="184" t="s">
        <v>514</v>
      </c>
    </row>
    <row r="3827" spans="1:12" x14ac:dyDescent="0.25">
      <c r="A3827" s="184" t="s">
        <v>16338</v>
      </c>
      <c r="B3827" s="184" t="s">
        <v>16339</v>
      </c>
      <c r="C3827" s="184" t="s">
        <v>74</v>
      </c>
      <c r="F3827" s="184" t="s">
        <v>736</v>
      </c>
      <c r="G3827" s="185">
        <v>3862496.61</v>
      </c>
      <c r="H3827" s="184" t="s">
        <v>16340</v>
      </c>
      <c r="I3827" s="184" t="s">
        <v>16341</v>
      </c>
      <c r="J3827" s="184" t="s">
        <v>16342</v>
      </c>
      <c r="K3827" s="184" t="s">
        <v>8123</v>
      </c>
      <c r="L3827" s="184" t="s">
        <v>514</v>
      </c>
    </row>
    <row r="3828" spans="1:12" x14ac:dyDescent="0.25">
      <c r="A3828" s="184" t="s">
        <v>16343</v>
      </c>
      <c r="B3828" s="184" t="s">
        <v>16344</v>
      </c>
      <c r="C3828" s="184" t="s">
        <v>74</v>
      </c>
      <c r="F3828" s="184" t="s">
        <v>736</v>
      </c>
      <c r="G3828" s="185">
        <v>4094822.93</v>
      </c>
      <c r="H3828" s="184" t="s">
        <v>16345</v>
      </c>
      <c r="I3828" s="184" t="s">
        <v>16346</v>
      </c>
      <c r="J3828" s="184" t="s">
        <v>16347</v>
      </c>
      <c r="K3828" s="184" t="s">
        <v>12617</v>
      </c>
      <c r="L3828" s="184" t="s">
        <v>514</v>
      </c>
    </row>
    <row r="3829" spans="1:12" x14ac:dyDescent="0.25">
      <c r="A3829" s="184" t="s">
        <v>16348</v>
      </c>
      <c r="B3829" s="184" t="s">
        <v>16349</v>
      </c>
      <c r="C3829" s="184" t="s">
        <v>74</v>
      </c>
      <c r="F3829" s="184" t="s">
        <v>736</v>
      </c>
      <c r="G3829" s="185">
        <v>2957376.61</v>
      </c>
      <c r="H3829" s="184" t="s">
        <v>16350</v>
      </c>
      <c r="I3829" s="184" t="s">
        <v>8121</v>
      </c>
      <c r="J3829" s="184" t="s">
        <v>8122</v>
      </c>
      <c r="K3829" s="184" t="s">
        <v>8123</v>
      </c>
      <c r="L3829" s="184" t="s">
        <v>514</v>
      </c>
    </row>
    <row r="3830" spans="1:12" x14ac:dyDescent="0.25">
      <c r="A3830" s="184" t="s">
        <v>16351</v>
      </c>
      <c r="B3830" s="184" t="s">
        <v>16352</v>
      </c>
      <c r="C3830" s="184" t="s">
        <v>74</v>
      </c>
      <c r="F3830" s="184" t="s">
        <v>736</v>
      </c>
      <c r="G3830" s="185">
        <v>336011.19</v>
      </c>
      <c r="H3830" s="184" t="s">
        <v>16353</v>
      </c>
      <c r="I3830" s="184" t="s">
        <v>738</v>
      </c>
      <c r="J3830" s="184" t="s">
        <v>739</v>
      </c>
      <c r="K3830" s="184" t="s">
        <v>740</v>
      </c>
      <c r="L3830" s="184" t="s">
        <v>514</v>
      </c>
    </row>
    <row r="3831" spans="1:12" x14ac:dyDescent="0.25">
      <c r="A3831" s="184" t="s">
        <v>16354</v>
      </c>
      <c r="B3831" s="184" t="s">
        <v>16355</v>
      </c>
      <c r="C3831" s="184" t="s">
        <v>56</v>
      </c>
      <c r="F3831" s="184" t="s">
        <v>528</v>
      </c>
      <c r="G3831" s="185">
        <v>12919.33</v>
      </c>
      <c r="H3831" s="184" t="s">
        <v>16356</v>
      </c>
      <c r="I3831" s="184" t="s">
        <v>16357</v>
      </c>
      <c r="J3831" s="184" t="s">
        <v>16358</v>
      </c>
      <c r="K3831" s="184" t="s">
        <v>514</v>
      </c>
      <c r="L3831" s="184" t="s">
        <v>514</v>
      </c>
    </row>
    <row r="3832" spans="1:12" x14ac:dyDescent="0.25">
      <c r="A3832" s="184" t="s">
        <v>16359</v>
      </c>
      <c r="B3832" s="184" t="s">
        <v>16360</v>
      </c>
      <c r="C3832" s="184" t="s">
        <v>56</v>
      </c>
      <c r="F3832" s="184" t="s">
        <v>528</v>
      </c>
      <c r="G3832" s="185">
        <v>12152.77</v>
      </c>
      <c r="H3832" s="184" t="s">
        <v>16361</v>
      </c>
      <c r="I3832" s="184" t="s">
        <v>16362</v>
      </c>
      <c r="J3832" s="184" t="s">
        <v>16363</v>
      </c>
      <c r="K3832" s="184" t="s">
        <v>16364</v>
      </c>
      <c r="L3832" s="184" t="s">
        <v>514</v>
      </c>
    </row>
    <row r="3833" spans="1:12" x14ac:dyDescent="0.25">
      <c r="A3833" s="184" t="s">
        <v>16365</v>
      </c>
      <c r="B3833" s="184" t="s">
        <v>16366</v>
      </c>
      <c r="C3833" s="184" t="s">
        <v>74</v>
      </c>
      <c r="F3833" s="184" t="s">
        <v>510</v>
      </c>
      <c r="G3833" s="185">
        <v>131407.20000000001</v>
      </c>
      <c r="H3833" s="184" t="s">
        <v>514</v>
      </c>
      <c r="I3833" s="184" t="s">
        <v>16367</v>
      </c>
      <c r="J3833" s="184" t="s">
        <v>16368</v>
      </c>
      <c r="K3833" s="184" t="s">
        <v>514</v>
      </c>
      <c r="L3833" s="184" t="s">
        <v>514</v>
      </c>
    </row>
    <row r="3834" spans="1:12" x14ac:dyDescent="0.25">
      <c r="A3834" s="184" t="s">
        <v>16369</v>
      </c>
      <c r="B3834" s="184" t="s">
        <v>16370</v>
      </c>
      <c r="C3834" s="184" t="s">
        <v>74</v>
      </c>
      <c r="F3834" s="184" t="s">
        <v>510</v>
      </c>
      <c r="G3834" s="185">
        <v>1053119.31</v>
      </c>
      <c r="H3834" s="184" t="s">
        <v>16371</v>
      </c>
      <c r="I3834" s="184" t="s">
        <v>1719</v>
      </c>
      <c r="J3834" s="184" t="s">
        <v>16372</v>
      </c>
      <c r="K3834" s="184" t="s">
        <v>514</v>
      </c>
      <c r="L3834" s="184" t="s">
        <v>514</v>
      </c>
    </row>
    <row r="3835" spans="1:12" x14ac:dyDescent="0.25">
      <c r="A3835" s="184" t="s">
        <v>16373</v>
      </c>
      <c r="B3835" s="184" t="s">
        <v>16374</v>
      </c>
      <c r="C3835" s="184" t="s">
        <v>74</v>
      </c>
      <c r="F3835" s="184" t="s">
        <v>510</v>
      </c>
      <c r="G3835" s="185">
        <v>1703662.33</v>
      </c>
      <c r="H3835" s="184" t="s">
        <v>16375</v>
      </c>
      <c r="I3835" s="184" t="s">
        <v>6154</v>
      </c>
      <c r="J3835" s="184" t="s">
        <v>4865</v>
      </c>
      <c r="K3835" s="184" t="s">
        <v>514</v>
      </c>
      <c r="L3835" s="184" t="s">
        <v>514</v>
      </c>
    </row>
    <row r="3836" spans="1:12" x14ac:dyDescent="0.25">
      <c r="A3836" s="184" t="s">
        <v>16376</v>
      </c>
      <c r="B3836" s="184" t="s">
        <v>16377</v>
      </c>
      <c r="C3836" s="184" t="s">
        <v>79</v>
      </c>
      <c r="F3836" s="184" t="s">
        <v>2870</v>
      </c>
      <c r="G3836" s="185">
        <v>43236.13</v>
      </c>
      <c r="H3836" s="184" t="s">
        <v>16378</v>
      </c>
      <c r="I3836" s="184" t="s">
        <v>514</v>
      </c>
      <c r="J3836" s="184" t="s">
        <v>16379</v>
      </c>
      <c r="K3836" s="184" t="s">
        <v>514</v>
      </c>
      <c r="L3836" s="184" t="s">
        <v>514</v>
      </c>
    </row>
    <row r="3837" spans="1:12" x14ac:dyDescent="0.25">
      <c r="A3837" s="184" t="s">
        <v>16380</v>
      </c>
      <c r="B3837" s="184" t="s">
        <v>16381</v>
      </c>
      <c r="C3837" s="184" t="s">
        <v>79</v>
      </c>
      <c r="F3837" s="184" t="s">
        <v>2870</v>
      </c>
      <c r="G3837" s="185">
        <v>90377.1</v>
      </c>
      <c r="H3837" s="184" t="s">
        <v>16382</v>
      </c>
      <c r="I3837" s="184" t="s">
        <v>514</v>
      </c>
      <c r="J3837" s="184" t="s">
        <v>16383</v>
      </c>
      <c r="K3837" s="184" t="s">
        <v>514</v>
      </c>
      <c r="L3837" s="184" t="s">
        <v>514</v>
      </c>
    </row>
    <row r="3838" spans="1:12" x14ac:dyDescent="0.25">
      <c r="A3838" s="184" t="s">
        <v>16384</v>
      </c>
      <c r="B3838" s="184" t="s">
        <v>16385</v>
      </c>
      <c r="C3838" s="184" t="s">
        <v>74</v>
      </c>
      <c r="F3838" s="184" t="s">
        <v>826</v>
      </c>
      <c r="G3838" s="185">
        <v>440189.42</v>
      </c>
      <c r="H3838" s="184" t="s">
        <v>16386</v>
      </c>
      <c r="I3838" s="184" t="s">
        <v>2906</v>
      </c>
      <c r="J3838" s="184" t="s">
        <v>5977</v>
      </c>
      <c r="K3838" s="184" t="s">
        <v>514</v>
      </c>
      <c r="L3838" s="184" t="s">
        <v>514</v>
      </c>
    </row>
    <row r="3839" spans="1:12" x14ac:dyDescent="0.25">
      <c r="A3839" s="184" t="s">
        <v>16387</v>
      </c>
      <c r="B3839" s="184" t="s">
        <v>16388</v>
      </c>
      <c r="C3839" s="184" t="s">
        <v>74</v>
      </c>
      <c r="F3839" s="184" t="s">
        <v>826</v>
      </c>
      <c r="G3839" s="185">
        <v>735511.4</v>
      </c>
      <c r="H3839" s="184" t="s">
        <v>16389</v>
      </c>
      <c r="I3839" s="184" t="s">
        <v>16390</v>
      </c>
      <c r="J3839" s="184" t="s">
        <v>16391</v>
      </c>
      <c r="K3839" s="184" t="s">
        <v>514</v>
      </c>
      <c r="L3839" s="184" t="s">
        <v>514</v>
      </c>
    </row>
    <row r="3840" spans="1:12" x14ac:dyDescent="0.25">
      <c r="A3840" s="184" t="s">
        <v>16392</v>
      </c>
      <c r="B3840" s="184" t="s">
        <v>16393</v>
      </c>
      <c r="C3840" s="184" t="s">
        <v>74</v>
      </c>
      <c r="F3840" s="184" t="s">
        <v>826</v>
      </c>
      <c r="G3840" s="185">
        <v>750808.35</v>
      </c>
      <c r="H3840" s="184" t="s">
        <v>16394</v>
      </c>
      <c r="I3840" s="184" t="s">
        <v>16395</v>
      </c>
      <c r="J3840" s="184" t="s">
        <v>16396</v>
      </c>
      <c r="K3840" s="184" t="s">
        <v>514</v>
      </c>
      <c r="L3840" s="184" t="s">
        <v>514</v>
      </c>
    </row>
    <row r="3841" spans="1:12" x14ac:dyDescent="0.25">
      <c r="A3841" s="184" t="s">
        <v>16397</v>
      </c>
      <c r="B3841" s="184" t="s">
        <v>16398</v>
      </c>
      <c r="C3841" s="184" t="s">
        <v>74</v>
      </c>
      <c r="F3841" s="184" t="s">
        <v>826</v>
      </c>
      <c r="G3841" s="185">
        <v>719281.2</v>
      </c>
      <c r="H3841" s="184" t="s">
        <v>16399</v>
      </c>
      <c r="I3841" s="184" t="s">
        <v>514</v>
      </c>
      <c r="J3841" s="184" t="s">
        <v>16400</v>
      </c>
      <c r="K3841" s="184" t="s">
        <v>514</v>
      </c>
      <c r="L3841" s="184" t="s">
        <v>514</v>
      </c>
    </row>
    <row r="3842" spans="1:12" x14ac:dyDescent="0.25">
      <c r="A3842" s="184" t="s">
        <v>16401</v>
      </c>
      <c r="B3842" s="184" t="s">
        <v>16402</v>
      </c>
      <c r="C3842" s="184" t="s">
        <v>74</v>
      </c>
      <c r="F3842" s="184" t="s">
        <v>746</v>
      </c>
      <c r="G3842" s="185">
        <v>697585.84</v>
      </c>
      <c r="H3842" s="184" t="s">
        <v>16399</v>
      </c>
      <c r="I3842" s="184" t="s">
        <v>514</v>
      </c>
      <c r="J3842" s="184" t="s">
        <v>16403</v>
      </c>
      <c r="K3842" s="184" t="s">
        <v>514</v>
      </c>
      <c r="L3842" s="184" t="s">
        <v>514</v>
      </c>
    </row>
    <row r="3843" spans="1:12" x14ac:dyDescent="0.25">
      <c r="A3843" s="184" t="s">
        <v>16404</v>
      </c>
      <c r="B3843" s="184" t="s">
        <v>16405</v>
      </c>
      <c r="C3843" s="184" t="s">
        <v>74</v>
      </c>
      <c r="F3843" s="184" t="s">
        <v>826</v>
      </c>
      <c r="G3843" s="185">
        <v>255556.01</v>
      </c>
      <c r="H3843" s="184" t="s">
        <v>16406</v>
      </c>
      <c r="I3843" s="184" t="s">
        <v>3705</v>
      </c>
      <c r="J3843" s="184" t="s">
        <v>16407</v>
      </c>
      <c r="K3843" s="184" t="s">
        <v>514</v>
      </c>
      <c r="L3843" s="184" t="s">
        <v>514</v>
      </c>
    </row>
    <row r="3844" spans="1:12" x14ac:dyDescent="0.25">
      <c r="A3844" s="184" t="s">
        <v>16408</v>
      </c>
      <c r="B3844" s="184" t="s">
        <v>16409</v>
      </c>
      <c r="C3844" s="184" t="s">
        <v>74</v>
      </c>
      <c r="F3844" s="184" t="s">
        <v>1544</v>
      </c>
      <c r="G3844" s="185">
        <v>182872.63</v>
      </c>
      <c r="H3844" s="184" t="s">
        <v>16410</v>
      </c>
      <c r="I3844" s="184" t="s">
        <v>16411</v>
      </c>
      <c r="J3844" s="184" t="s">
        <v>15263</v>
      </c>
      <c r="K3844" s="184" t="s">
        <v>514</v>
      </c>
      <c r="L3844" s="184" t="s">
        <v>514</v>
      </c>
    </row>
    <row r="3845" spans="1:12" x14ac:dyDescent="0.25">
      <c r="A3845" s="184" t="s">
        <v>16412</v>
      </c>
      <c r="B3845" s="184" t="s">
        <v>16413</v>
      </c>
      <c r="C3845" s="184" t="s">
        <v>74</v>
      </c>
      <c r="F3845" s="184" t="s">
        <v>826</v>
      </c>
      <c r="G3845" s="185">
        <v>78848.100000000006</v>
      </c>
      <c r="H3845" s="184" t="s">
        <v>514</v>
      </c>
      <c r="I3845" s="184" t="s">
        <v>514</v>
      </c>
      <c r="J3845" s="184" t="s">
        <v>16414</v>
      </c>
      <c r="K3845" s="184" t="s">
        <v>514</v>
      </c>
      <c r="L3845" s="184" t="s">
        <v>514</v>
      </c>
    </row>
    <row r="3846" spans="1:12" x14ac:dyDescent="0.25">
      <c r="A3846" s="184" t="s">
        <v>16415</v>
      </c>
      <c r="B3846" s="184" t="s">
        <v>16416</v>
      </c>
      <c r="C3846" s="184" t="s">
        <v>74</v>
      </c>
      <c r="F3846" s="184" t="s">
        <v>826</v>
      </c>
      <c r="G3846" s="185">
        <v>78848.100000000006</v>
      </c>
      <c r="H3846" s="184" t="s">
        <v>514</v>
      </c>
      <c r="I3846" s="184" t="s">
        <v>514</v>
      </c>
      <c r="J3846" s="184" t="s">
        <v>16414</v>
      </c>
      <c r="K3846" s="184" t="s">
        <v>514</v>
      </c>
      <c r="L3846" s="184" t="s">
        <v>514</v>
      </c>
    </row>
    <row r="3847" spans="1:12" x14ac:dyDescent="0.25">
      <c r="A3847" s="184" t="s">
        <v>16417</v>
      </c>
      <c r="B3847" s="184" t="s">
        <v>16418</v>
      </c>
      <c r="C3847" s="184" t="s">
        <v>74</v>
      </c>
      <c r="F3847" s="184" t="s">
        <v>826</v>
      </c>
      <c r="G3847" s="185">
        <v>78848.100000000006</v>
      </c>
      <c r="H3847" s="184" t="s">
        <v>514</v>
      </c>
      <c r="I3847" s="184" t="s">
        <v>514</v>
      </c>
      <c r="J3847" s="184" t="s">
        <v>16414</v>
      </c>
      <c r="K3847" s="184" t="s">
        <v>514</v>
      </c>
      <c r="L3847" s="184" t="s">
        <v>514</v>
      </c>
    </row>
    <row r="3848" spans="1:12" x14ac:dyDescent="0.25">
      <c r="A3848" s="184" t="s">
        <v>16419</v>
      </c>
      <c r="B3848" s="184" t="s">
        <v>16420</v>
      </c>
      <c r="C3848" s="184" t="s">
        <v>74</v>
      </c>
      <c r="F3848" s="184" t="s">
        <v>826</v>
      </c>
      <c r="G3848" s="185">
        <v>78848.100000000006</v>
      </c>
      <c r="H3848" s="184" t="s">
        <v>514</v>
      </c>
      <c r="I3848" s="184" t="s">
        <v>514</v>
      </c>
      <c r="J3848" s="184" t="s">
        <v>16414</v>
      </c>
      <c r="K3848" s="184" t="s">
        <v>514</v>
      </c>
      <c r="L3848" s="184" t="s">
        <v>514</v>
      </c>
    </row>
    <row r="3849" spans="1:12" x14ac:dyDescent="0.25">
      <c r="A3849" s="184" t="s">
        <v>16421</v>
      </c>
      <c r="B3849" s="184" t="s">
        <v>16422</v>
      </c>
      <c r="C3849" s="184" t="s">
        <v>74</v>
      </c>
      <c r="F3849" s="184" t="s">
        <v>826</v>
      </c>
      <c r="G3849" s="185">
        <v>546914.23</v>
      </c>
      <c r="H3849" s="184" t="s">
        <v>16423</v>
      </c>
      <c r="I3849" s="184" t="s">
        <v>16424</v>
      </c>
      <c r="J3849" s="184" t="s">
        <v>16425</v>
      </c>
      <c r="K3849" s="184" t="s">
        <v>514</v>
      </c>
      <c r="L3849" s="184" t="s">
        <v>514</v>
      </c>
    </row>
    <row r="3850" spans="1:12" x14ac:dyDescent="0.25">
      <c r="A3850" s="184" t="s">
        <v>16426</v>
      </c>
      <c r="B3850" s="184" t="s">
        <v>16427</v>
      </c>
      <c r="C3850" s="184" t="s">
        <v>74</v>
      </c>
      <c r="F3850" s="184" t="s">
        <v>510</v>
      </c>
      <c r="G3850" s="185">
        <v>3428283.7</v>
      </c>
      <c r="H3850" s="184" t="s">
        <v>16428</v>
      </c>
      <c r="I3850" s="184" t="s">
        <v>868</v>
      </c>
      <c r="J3850" s="184" t="s">
        <v>3387</v>
      </c>
      <c r="K3850" s="184" t="s">
        <v>514</v>
      </c>
      <c r="L3850" s="184" t="s">
        <v>514</v>
      </c>
    </row>
    <row r="3851" spans="1:12" x14ac:dyDescent="0.25">
      <c r="A3851" s="184" t="s">
        <v>16429</v>
      </c>
      <c r="B3851" s="184" t="s">
        <v>16430</v>
      </c>
      <c r="C3851" s="184" t="s">
        <v>74</v>
      </c>
      <c r="F3851" s="184" t="s">
        <v>510</v>
      </c>
      <c r="G3851" s="185">
        <v>99698.240000000005</v>
      </c>
      <c r="H3851" s="184" t="s">
        <v>16431</v>
      </c>
      <c r="I3851" s="184" t="s">
        <v>16432</v>
      </c>
      <c r="J3851" s="184" t="s">
        <v>16433</v>
      </c>
      <c r="K3851" s="184" t="s">
        <v>514</v>
      </c>
      <c r="L3851" s="184" t="s">
        <v>514</v>
      </c>
    </row>
    <row r="3852" spans="1:12" x14ac:dyDescent="0.25">
      <c r="A3852" s="184" t="s">
        <v>16434</v>
      </c>
      <c r="B3852" s="184" t="s">
        <v>16435</v>
      </c>
      <c r="C3852" s="184" t="s">
        <v>74</v>
      </c>
      <c r="F3852" s="184" t="s">
        <v>510</v>
      </c>
      <c r="G3852" s="185">
        <v>99698.240000000005</v>
      </c>
      <c r="H3852" s="184" t="s">
        <v>16431</v>
      </c>
      <c r="I3852" s="184" t="s">
        <v>16432</v>
      </c>
      <c r="J3852" s="184" t="s">
        <v>16433</v>
      </c>
      <c r="K3852" s="184" t="s">
        <v>514</v>
      </c>
      <c r="L3852" s="184" t="s">
        <v>514</v>
      </c>
    </row>
    <row r="3853" spans="1:12" x14ac:dyDescent="0.25">
      <c r="A3853" s="184" t="s">
        <v>16436</v>
      </c>
      <c r="B3853" s="184" t="s">
        <v>16437</v>
      </c>
      <c r="C3853" s="184" t="s">
        <v>56</v>
      </c>
      <c r="F3853" s="184" t="s">
        <v>981</v>
      </c>
      <c r="G3853" s="185">
        <v>112239.2</v>
      </c>
      <c r="H3853" s="184" t="s">
        <v>16438</v>
      </c>
      <c r="I3853" s="184" t="s">
        <v>5325</v>
      </c>
      <c r="J3853" s="184" t="s">
        <v>1657</v>
      </c>
      <c r="K3853" s="184" t="s">
        <v>514</v>
      </c>
      <c r="L3853" s="184" t="s">
        <v>514</v>
      </c>
    </row>
    <row r="3854" spans="1:12" x14ac:dyDescent="0.25">
      <c r="A3854" s="184" t="s">
        <v>16439</v>
      </c>
      <c r="B3854" s="184" t="s">
        <v>16440</v>
      </c>
      <c r="C3854" s="184" t="s">
        <v>56</v>
      </c>
      <c r="F3854" s="184" t="s">
        <v>1320</v>
      </c>
      <c r="G3854" s="185">
        <v>63800.29</v>
      </c>
      <c r="H3854" s="184" t="s">
        <v>16441</v>
      </c>
      <c r="I3854" s="184" t="s">
        <v>16442</v>
      </c>
      <c r="J3854" s="184" t="s">
        <v>16443</v>
      </c>
      <c r="K3854" s="184" t="s">
        <v>16444</v>
      </c>
      <c r="L3854" s="184" t="s">
        <v>514</v>
      </c>
    </row>
    <row r="3855" spans="1:12" x14ac:dyDescent="0.25">
      <c r="A3855" s="184" t="s">
        <v>16445</v>
      </c>
      <c r="B3855" s="184" t="s">
        <v>16446</v>
      </c>
      <c r="C3855" s="184" t="s">
        <v>56</v>
      </c>
      <c r="F3855" s="184" t="s">
        <v>1320</v>
      </c>
      <c r="G3855" s="185">
        <v>23285.01</v>
      </c>
      <c r="H3855" s="184" t="s">
        <v>16447</v>
      </c>
      <c r="I3855" s="184" t="s">
        <v>16448</v>
      </c>
      <c r="J3855" s="184" t="s">
        <v>16449</v>
      </c>
      <c r="K3855" s="184" t="s">
        <v>514</v>
      </c>
      <c r="L3855" s="184" t="s">
        <v>514</v>
      </c>
    </row>
    <row r="3856" spans="1:12" x14ac:dyDescent="0.25">
      <c r="A3856" s="184" t="s">
        <v>16450</v>
      </c>
      <c r="B3856" s="184" t="s">
        <v>16451</v>
      </c>
      <c r="C3856" s="184" t="s">
        <v>56</v>
      </c>
      <c r="F3856" s="184" t="s">
        <v>1544</v>
      </c>
      <c r="G3856" s="185">
        <v>41247.86</v>
      </c>
      <c r="H3856" s="184" t="s">
        <v>16452</v>
      </c>
      <c r="I3856" s="184" t="s">
        <v>1609</v>
      </c>
      <c r="J3856" s="184" t="s">
        <v>1605</v>
      </c>
      <c r="K3856" s="184" t="s">
        <v>514</v>
      </c>
      <c r="L3856" s="184" t="s">
        <v>514</v>
      </c>
    </row>
    <row r="3857" spans="1:12" s="190" customFormat="1" x14ac:dyDescent="0.25">
      <c r="A3857" s="188" t="s">
        <v>16453</v>
      </c>
      <c r="B3857" s="188" t="s">
        <v>69</v>
      </c>
      <c r="C3857" s="188" t="s">
        <v>56</v>
      </c>
      <c r="D3857" s="184"/>
      <c r="E3857" s="184"/>
      <c r="F3857" s="184" t="s">
        <v>510</v>
      </c>
      <c r="G3857" s="189">
        <v>74493.149999999994</v>
      </c>
      <c r="H3857" s="188" t="s">
        <v>16454</v>
      </c>
      <c r="I3857" s="188" t="s">
        <v>704</v>
      </c>
      <c r="J3857" s="188" t="s">
        <v>705</v>
      </c>
      <c r="K3857" s="188" t="s">
        <v>700</v>
      </c>
      <c r="L3857" s="188" t="s">
        <v>514</v>
      </c>
    </row>
    <row r="3858" spans="1:12" x14ac:dyDescent="0.25">
      <c r="A3858" s="184" t="s">
        <v>16455</v>
      </c>
      <c r="B3858" s="184" t="s">
        <v>16456</v>
      </c>
      <c r="C3858" s="184" t="s">
        <v>56</v>
      </c>
      <c r="F3858" s="184" t="s">
        <v>510</v>
      </c>
      <c r="G3858" s="185">
        <v>102408.29</v>
      </c>
      <c r="H3858" s="184" t="s">
        <v>16457</v>
      </c>
      <c r="I3858" s="184" t="s">
        <v>704</v>
      </c>
      <c r="J3858" s="184" t="s">
        <v>705</v>
      </c>
      <c r="K3858" s="184" t="s">
        <v>706</v>
      </c>
      <c r="L3858" s="184" t="s">
        <v>514</v>
      </c>
    </row>
    <row r="3859" spans="1:12" x14ac:dyDescent="0.25">
      <c r="A3859" s="184" t="s">
        <v>16458</v>
      </c>
      <c r="B3859" s="184" t="s">
        <v>16459</v>
      </c>
      <c r="C3859" s="184" t="s">
        <v>56</v>
      </c>
      <c r="F3859" s="184" t="s">
        <v>510</v>
      </c>
      <c r="G3859" s="185">
        <v>76820.58</v>
      </c>
      <c r="H3859" s="184" t="s">
        <v>16460</v>
      </c>
      <c r="I3859" s="184" t="s">
        <v>704</v>
      </c>
      <c r="J3859" s="184" t="s">
        <v>705</v>
      </c>
      <c r="K3859" s="184" t="s">
        <v>706</v>
      </c>
      <c r="L3859" s="184" t="s">
        <v>514</v>
      </c>
    </row>
    <row r="3860" spans="1:12" x14ac:dyDescent="0.25">
      <c r="A3860" s="184" t="s">
        <v>16461</v>
      </c>
      <c r="B3860" s="184" t="s">
        <v>16462</v>
      </c>
      <c r="C3860" s="184" t="s">
        <v>56</v>
      </c>
      <c r="F3860" s="184" t="s">
        <v>510</v>
      </c>
      <c r="G3860" s="185">
        <v>24911.02</v>
      </c>
      <c r="H3860" s="184" t="s">
        <v>16463</v>
      </c>
      <c r="I3860" s="184" t="s">
        <v>1840</v>
      </c>
      <c r="J3860" s="184" t="s">
        <v>1578</v>
      </c>
      <c r="K3860" s="184" t="s">
        <v>514</v>
      </c>
      <c r="L3860" s="184" t="s">
        <v>514</v>
      </c>
    </row>
    <row r="3861" spans="1:12" x14ac:dyDescent="0.25">
      <c r="A3861" s="184" t="s">
        <v>16464</v>
      </c>
      <c r="B3861" s="184" t="s">
        <v>16465</v>
      </c>
      <c r="C3861" s="184" t="s">
        <v>56</v>
      </c>
      <c r="F3861" s="184" t="s">
        <v>510</v>
      </c>
      <c r="G3861" s="185">
        <v>50120.06</v>
      </c>
      <c r="H3861" s="184" t="s">
        <v>1334</v>
      </c>
      <c r="I3861" s="184" t="s">
        <v>6650</v>
      </c>
      <c r="J3861" s="184" t="s">
        <v>625</v>
      </c>
      <c r="K3861" s="184" t="s">
        <v>514</v>
      </c>
      <c r="L3861" s="184" t="s">
        <v>514</v>
      </c>
    </row>
    <row r="3862" spans="1:12" x14ac:dyDescent="0.25">
      <c r="A3862" s="184" t="s">
        <v>16466</v>
      </c>
      <c r="B3862" s="184" t="s">
        <v>16467</v>
      </c>
      <c r="C3862" s="184" t="s">
        <v>79</v>
      </c>
      <c r="F3862" s="184" t="s">
        <v>540</v>
      </c>
      <c r="G3862" s="185">
        <v>94438.79</v>
      </c>
      <c r="H3862" s="184" t="s">
        <v>16468</v>
      </c>
      <c r="I3862" s="184" t="s">
        <v>16469</v>
      </c>
      <c r="J3862" s="184" t="s">
        <v>8169</v>
      </c>
      <c r="K3862" s="184" t="s">
        <v>2893</v>
      </c>
      <c r="L3862" s="184" t="s">
        <v>514</v>
      </c>
    </row>
    <row r="3863" spans="1:12" x14ac:dyDescent="0.25">
      <c r="A3863" s="184" t="s">
        <v>16470</v>
      </c>
      <c r="B3863" s="184" t="s">
        <v>16471</v>
      </c>
      <c r="C3863" s="184" t="s">
        <v>79</v>
      </c>
      <c r="F3863" s="184" t="s">
        <v>540</v>
      </c>
      <c r="G3863" s="185">
        <v>105679.52</v>
      </c>
      <c r="H3863" s="184" t="s">
        <v>16472</v>
      </c>
      <c r="I3863" s="184" t="s">
        <v>16473</v>
      </c>
      <c r="J3863" s="184" t="s">
        <v>16474</v>
      </c>
      <c r="K3863" s="184" t="s">
        <v>5042</v>
      </c>
      <c r="L3863" s="184" t="s">
        <v>514</v>
      </c>
    </row>
    <row r="3864" spans="1:12" x14ac:dyDescent="0.25">
      <c r="A3864" s="184" t="s">
        <v>16475</v>
      </c>
      <c r="B3864" s="184" t="s">
        <v>16476</v>
      </c>
      <c r="C3864" s="184" t="s">
        <v>79</v>
      </c>
      <c r="F3864" s="184" t="s">
        <v>540</v>
      </c>
      <c r="G3864" s="185">
        <v>90691.44</v>
      </c>
      <c r="H3864" s="184" t="s">
        <v>16477</v>
      </c>
      <c r="I3864" s="184" t="s">
        <v>12806</v>
      </c>
      <c r="J3864" s="184" t="s">
        <v>12807</v>
      </c>
      <c r="K3864" s="184" t="s">
        <v>3356</v>
      </c>
      <c r="L3864" s="184" t="s">
        <v>514</v>
      </c>
    </row>
    <row r="3865" spans="1:12" x14ac:dyDescent="0.25">
      <c r="A3865" s="184" t="s">
        <v>16478</v>
      </c>
      <c r="B3865" s="184" t="s">
        <v>16479</v>
      </c>
      <c r="C3865" s="184" t="s">
        <v>79</v>
      </c>
      <c r="F3865" s="184" t="s">
        <v>540</v>
      </c>
      <c r="G3865" s="185">
        <v>157479.04999999999</v>
      </c>
      <c r="H3865" s="184" t="s">
        <v>16480</v>
      </c>
      <c r="I3865" s="184" t="s">
        <v>16481</v>
      </c>
      <c r="J3865" s="184" t="s">
        <v>16482</v>
      </c>
      <c r="K3865" s="184" t="s">
        <v>16483</v>
      </c>
      <c r="L3865" s="184" t="s">
        <v>514</v>
      </c>
    </row>
    <row r="3866" spans="1:12" x14ac:dyDescent="0.25">
      <c r="A3866" s="184" t="s">
        <v>16484</v>
      </c>
      <c r="B3866" s="184" t="s">
        <v>16485</v>
      </c>
      <c r="C3866" s="184" t="s">
        <v>56</v>
      </c>
      <c r="F3866" s="184" t="s">
        <v>510</v>
      </c>
      <c r="G3866" s="185">
        <v>19870.91</v>
      </c>
      <c r="H3866" s="184" t="s">
        <v>16486</v>
      </c>
      <c r="I3866" s="184" t="s">
        <v>16487</v>
      </c>
      <c r="J3866" s="184" t="s">
        <v>16488</v>
      </c>
      <c r="K3866" s="184" t="s">
        <v>514</v>
      </c>
      <c r="L3866" s="184" t="s">
        <v>514</v>
      </c>
    </row>
    <row r="3867" spans="1:12" x14ac:dyDescent="0.25">
      <c r="A3867" s="184" t="s">
        <v>16489</v>
      </c>
      <c r="B3867" s="184" t="s">
        <v>16490</v>
      </c>
      <c r="C3867" s="184" t="s">
        <v>56</v>
      </c>
      <c r="F3867" s="184" t="s">
        <v>510</v>
      </c>
      <c r="G3867" s="185">
        <v>7518.01</v>
      </c>
      <c r="H3867" s="184" t="s">
        <v>6650</v>
      </c>
      <c r="I3867" s="184" t="s">
        <v>16491</v>
      </c>
      <c r="J3867" s="184" t="s">
        <v>1639</v>
      </c>
      <c r="K3867" s="184" t="s">
        <v>514</v>
      </c>
      <c r="L3867" s="184" t="s">
        <v>514</v>
      </c>
    </row>
    <row r="3868" spans="1:12" x14ac:dyDescent="0.25">
      <c r="A3868" s="184" t="s">
        <v>16492</v>
      </c>
      <c r="B3868" s="184" t="s">
        <v>16493</v>
      </c>
      <c r="C3868" s="184" t="s">
        <v>56</v>
      </c>
      <c r="F3868" s="184" t="s">
        <v>981</v>
      </c>
      <c r="G3868" s="185">
        <v>112239.2</v>
      </c>
      <c r="H3868" s="184" t="s">
        <v>16438</v>
      </c>
      <c r="I3868" s="184" t="s">
        <v>5325</v>
      </c>
      <c r="J3868" s="184" t="s">
        <v>1657</v>
      </c>
      <c r="K3868" s="184" t="s">
        <v>514</v>
      </c>
      <c r="L3868" s="184" t="s">
        <v>514</v>
      </c>
    </row>
    <row r="3869" spans="1:12" x14ac:dyDescent="0.25">
      <c r="A3869" s="184" t="s">
        <v>16494</v>
      </c>
      <c r="B3869" s="184" t="s">
        <v>16495</v>
      </c>
      <c r="C3869" s="184" t="s">
        <v>56</v>
      </c>
      <c r="F3869" s="184" t="s">
        <v>1320</v>
      </c>
      <c r="G3869" s="185">
        <v>113845.18</v>
      </c>
      <c r="H3869" s="184" t="s">
        <v>16496</v>
      </c>
      <c r="I3869" s="184" t="s">
        <v>514</v>
      </c>
      <c r="J3869" s="184" t="s">
        <v>16497</v>
      </c>
      <c r="K3869" s="184" t="s">
        <v>514</v>
      </c>
      <c r="L3869" s="184" t="s">
        <v>514</v>
      </c>
    </row>
    <row r="3870" spans="1:12" x14ac:dyDescent="0.25">
      <c r="A3870" s="184" t="s">
        <v>16498</v>
      </c>
      <c r="B3870" s="184" t="s">
        <v>16499</v>
      </c>
      <c r="C3870" s="184" t="s">
        <v>56</v>
      </c>
      <c r="F3870" s="184" t="s">
        <v>1320</v>
      </c>
      <c r="G3870" s="185">
        <v>43005.52</v>
      </c>
      <c r="H3870" s="184" t="s">
        <v>16500</v>
      </c>
      <c r="I3870" s="184" t="s">
        <v>514</v>
      </c>
      <c r="J3870" s="184" t="s">
        <v>16501</v>
      </c>
      <c r="K3870" s="184" t="s">
        <v>514</v>
      </c>
      <c r="L3870" s="184" t="s">
        <v>514</v>
      </c>
    </row>
    <row r="3871" spans="1:12" x14ac:dyDescent="0.25">
      <c r="A3871" s="184" t="s">
        <v>16502</v>
      </c>
      <c r="B3871" s="184" t="s">
        <v>16503</v>
      </c>
      <c r="C3871" s="184" t="s">
        <v>79</v>
      </c>
      <c r="F3871" s="184" t="s">
        <v>2870</v>
      </c>
      <c r="G3871" s="185">
        <v>40045.22</v>
      </c>
      <c r="H3871" s="184" t="s">
        <v>2871</v>
      </c>
      <c r="I3871" s="184" t="s">
        <v>514</v>
      </c>
      <c r="J3871" s="184" t="s">
        <v>16504</v>
      </c>
      <c r="K3871" s="184" t="s">
        <v>514</v>
      </c>
      <c r="L3871" s="184" t="s">
        <v>514</v>
      </c>
    </row>
    <row r="3872" spans="1:12" x14ac:dyDescent="0.25">
      <c r="A3872" s="184" t="s">
        <v>16505</v>
      </c>
      <c r="B3872" s="184" t="s">
        <v>16506</v>
      </c>
      <c r="C3872" s="184" t="s">
        <v>79</v>
      </c>
      <c r="F3872" s="184" t="s">
        <v>2870</v>
      </c>
      <c r="G3872" s="185">
        <v>39169.129999999997</v>
      </c>
      <c r="H3872" s="184" t="s">
        <v>2871</v>
      </c>
      <c r="I3872" s="184" t="s">
        <v>514</v>
      </c>
      <c r="J3872" s="184" t="s">
        <v>10394</v>
      </c>
      <c r="K3872" s="184" t="s">
        <v>514</v>
      </c>
      <c r="L3872" s="184" t="s">
        <v>514</v>
      </c>
    </row>
    <row r="3873" spans="1:12" x14ac:dyDescent="0.25">
      <c r="A3873" s="184" t="s">
        <v>16507</v>
      </c>
      <c r="B3873" s="184" t="s">
        <v>16508</v>
      </c>
      <c r="C3873" s="184" t="s">
        <v>79</v>
      </c>
      <c r="F3873" s="184" t="s">
        <v>2987</v>
      </c>
      <c r="G3873" s="185">
        <v>133603.71</v>
      </c>
      <c r="H3873" s="184" t="s">
        <v>514</v>
      </c>
      <c r="I3873" s="184" t="s">
        <v>514</v>
      </c>
      <c r="J3873" s="184" t="s">
        <v>16509</v>
      </c>
      <c r="K3873" s="184" t="s">
        <v>16510</v>
      </c>
      <c r="L3873" s="184" t="s">
        <v>514</v>
      </c>
    </row>
    <row r="3874" spans="1:12" x14ac:dyDescent="0.25">
      <c r="A3874" s="184" t="s">
        <v>16511</v>
      </c>
      <c r="B3874" s="184" t="s">
        <v>16512</v>
      </c>
      <c r="C3874" s="184" t="s">
        <v>79</v>
      </c>
      <c r="F3874" s="184" t="s">
        <v>2190</v>
      </c>
      <c r="G3874" s="185">
        <v>89173.63</v>
      </c>
      <c r="H3874" s="184" t="s">
        <v>16513</v>
      </c>
      <c r="I3874" s="184" t="s">
        <v>16514</v>
      </c>
      <c r="J3874" s="184" t="s">
        <v>16515</v>
      </c>
      <c r="K3874" s="184" t="s">
        <v>514</v>
      </c>
      <c r="L3874" s="184" t="s">
        <v>514</v>
      </c>
    </row>
    <row r="3875" spans="1:12" x14ac:dyDescent="0.25">
      <c r="A3875" s="184" t="s">
        <v>16516</v>
      </c>
      <c r="B3875" s="184" t="s">
        <v>16517</v>
      </c>
      <c r="C3875" s="184" t="s">
        <v>56</v>
      </c>
      <c r="F3875" s="184" t="s">
        <v>2190</v>
      </c>
      <c r="G3875" s="185">
        <v>42404.15</v>
      </c>
      <c r="H3875" s="184" t="s">
        <v>16518</v>
      </c>
      <c r="I3875" s="184" t="s">
        <v>14641</v>
      </c>
      <c r="J3875" s="184" t="s">
        <v>14642</v>
      </c>
      <c r="K3875" s="184" t="s">
        <v>514</v>
      </c>
      <c r="L3875" s="184" t="s">
        <v>514</v>
      </c>
    </row>
    <row r="3876" spans="1:12" x14ac:dyDescent="0.25">
      <c r="A3876" s="184" t="s">
        <v>16519</v>
      </c>
      <c r="B3876" s="184" t="s">
        <v>16520</v>
      </c>
      <c r="C3876" s="184" t="s">
        <v>79</v>
      </c>
      <c r="F3876" s="184" t="s">
        <v>2190</v>
      </c>
      <c r="G3876" s="185">
        <v>43019.45</v>
      </c>
      <c r="H3876" s="184" t="s">
        <v>16521</v>
      </c>
      <c r="I3876" s="184" t="s">
        <v>16514</v>
      </c>
      <c r="J3876" s="184" t="s">
        <v>16515</v>
      </c>
      <c r="K3876" s="184" t="s">
        <v>16522</v>
      </c>
      <c r="L3876" s="184" t="s">
        <v>514</v>
      </c>
    </row>
    <row r="3877" spans="1:12" x14ac:dyDescent="0.25">
      <c r="A3877" s="184" t="s">
        <v>16523</v>
      </c>
      <c r="B3877" s="184" t="s">
        <v>16524</v>
      </c>
      <c r="C3877" s="184" t="s">
        <v>74</v>
      </c>
      <c r="F3877" s="184" t="s">
        <v>510</v>
      </c>
      <c r="G3877" s="185">
        <v>586099.31999999995</v>
      </c>
      <c r="H3877" s="184" t="s">
        <v>514</v>
      </c>
      <c r="I3877" s="184" t="s">
        <v>16525</v>
      </c>
      <c r="J3877" s="184" t="s">
        <v>16526</v>
      </c>
      <c r="K3877" s="184" t="s">
        <v>16527</v>
      </c>
      <c r="L3877" s="184" t="s">
        <v>514</v>
      </c>
    </row>
    <row r="3878" spans="1:12" x14ac:dyDescent="0.25">
      <c r="A3878" s="184" t="s">
        <v>16528</v>
      </c>
      <c r="B3878" s="184" t="s">
        <v>16529</v>
      </c>
      <c r="C3878" s="184" t="s">
        <v>74</v>
      </c>
      <c r="F3878" s="184" t="s">
        <v>4082</v>
      </c>
      <c r="G3878" s="185">
        <v>0</v>
      </c>
      <c r="H3878" s="184" t="s">
        <v>514</v>
      </c>
      <c r="I3878" s="184" t="s">
        <v>514</v>
      </c>
      <c r="J3878" s="184" t="s">
        <v>514</v>
      </c>
      <c r="K3878" s="184" t="s">
        <v>514</v>
      </c>
      <c r="L3878" s="184" t="s">
        <v>514</v>
      </c>
    </row>
    <row r="3879" spans="1:12" x14ac:dyDescent="0.25">
      <c r="A3879" s="184" t="s">
        <v>16530</v>
      </c>
      <c r="B3879" s="184" t="s">
        <v>16531</v>
      </c>
      <c r="C3879" s="184" t="s">
        <v>74</v>
      </c>
      <c r="F3879" s="184" t="s">
        <v>826</v>
      </c>
      <c r="G3879" s="185">
        <v>4107371.59</v>
      </c>
      <c r="H3879" s="184" t="s">
        <v>16532</v>
      </c>
      <c r="I3879" s="184" t="s">
        <v>6206</v>
      </c>
      <c r="J3879" s="184" t="s">
        <v>6207</v>
      </c>
      <c r="K3879" s="184" t="s">
        <v>6208</v>
      </c>
      <c r="L3879" s="184" t="s">
        <v>514</v>
      </c>
    </row>
    <row r="3880" spans="1:12" x14ac:dyDescent="0.25">
      <c r="A3880" s="184" t="s">
        <v>16533</v>
      </c>
      <c r="B3880" s="184" t="s">
        <v>16534</v>
      </c>
      <c r="C3880" s="184" t="s">
        <v>74</v>
      </c>
      <c r="F3880" s="184" t="s">
        <v>510</v>
      </c>
      <c r="G3880" s="185">
        <v>394255.15</v>
      </c>
      <c r="H3880" s="184" t="s">
        <v>16535</v>
      </c>
      <c r="I3880" s="184" t="s">
        <v>1700</v>
      </c>
      <c r="J3880" s="184" t="s">
        <v>3059</v>
      </c>
      <c r="K3880" s="184" t="s">
        <v>514</v>
      </c>
      <c r="L3880" s="184" t="s">
        <v>514</v>
      </c>
    </row>
    <row r="3881" spans="1:12" x14ac:dyDescent="0.25">
      <c r="A3881" s="184" t="s">
        <v>16536</v>
      </c>
      <c r="B3881" s="184" t="s">
        <v>16537</v>
      </c>
      <c r="C3881" s="184" t="s">
        <v>74</v>
      </c>
      <c r="F3881" s="184" t="s">
        <v>510</v>
      </c>
      <c r="G3881" s="185">
        <v>5326.65</v>
      </c>
      <c r="H3881" s="184" t="s">
        <v>514</v>
      </c>
      <c r="I3881" s="184" t="s">
        <v>1638</v>
      </c>
      <c r="J3881" s="184" t="s">
        <v>868</v>
      </c>
      <c r="K3881" s="184" t="s">
        <v>514</v>
      </c>
      <c r="L3881" s="184" t="s">
        <v>514</v>
      </c>
    </row>
    <row r="3882" spans="1:12" x14ac:dyDescent="0.25">
      <c r="A3882" s="184" t="s">
        <v>16538</v>
      </c>
      <c r="B3882" s="184" t="s">
        <v>16539</v>
      </c>
      <c r="C3882" s="184" t="s">
        <v>74</v>
      </c>
      <c r="F3882" s="184" t="s">
        <v>510</v>
      </c>
      <c r="G3882" s="185">
        <v>433349.8</v>
      </c>
      <c r="H3882" s="184" t="s">
        <v>16540</v>
      </c>
      <c r="I3882" s="184" t="s">
        <v>518</v>
      </c>
      <c r="J3882" s="184" t="s">
        <v>519</v>
      </c>
      <c r="K3882" s="184" t="s">
        <v>514</v>
      </c>
      <c r="L3882" s="184" t="s">
        <v>514</v>
      </c>
    </row>
    <row r="3883" spans="1:12" x14ac:dyDescent="0.25">
      <c r="A3883" s="184" t="s">
        <v>16541</v>
      </c>
      <c r="B3883" s="184" t="s">
        <v>16542</v>
      </c>
      <c r="C3883" s="184" t="s">
        <v>3220</v>
      </c>
      <c r="F3883" s="184" t="s">
        <v>528</v>
      </c>
      <c r="G3883" s="185">
        <v>0</v>
      </c>
      <c r="H3883" s="184" t="s">
        <v>514</v>
      </c>
      <c r="I3883" s="184" t="s">
        <v>514</v>
      </c>
      <c r="J3883" s="184" t="s">
        <v>514</v>
      </c>
      <c r="K3883" s="184" t="s">
        <v>514</v>
      </c>
      <c r="L3883" s="184" t="s">
        <v>514</v>
      </c>
    </row>
    <row r="3884" spans="1:12" x14ac:dyDescent="0.25">
      <c r="A3884" s="184" t="s">
        <v>16543</v>
      </c>
      <c r="B3884" s="184" t="s">
        <v>16544</v>
      </c>
      <c r="C3884" s="184" t="s">
        <v>56</v>
      </c>
      <c r="F3884" s="184" t="s">
        <v>664</v>
      </c>
      <c r="G3884" s="185">
        <v>113072.14</v>
      </c>
      <c r="H3884" s="184" t="s">
        <v>16545</v>
      </c>
      <c r="I3884" s="184" t="s">
        <v>16546</v>
      </c>
      <c r="J3884" s="184" t="s">
        <v>16547</v>
      </c>
      <c r="K3884" s="184" t="s">
        <v>16548</v>
      </c>
      <c r="L3884" s="184" t="s">
        <v>514</v>
      </c>
    </row>
    <row r="3885" spans="1:12" x14ac:dyDescent="0.25">
      <c r="A3885" s="184" t="s">
        <v>16549</v>
      </c>
      <c r="B3885" s="184" t="s">
        <v>16550</v>
      </c>
      <c r="C3885" s="184" t="s">
        <v>74</v>
      </c>
      <c r="F3885" s="184" t="s">
        <v>796</v>
      </c>
      <c r="G3885" s="185">
        <v>3496.36</v>
      </c>
      <c r="H3885" s="184" t="s">
        <v>16551</v>
      </c>
      <c r="I3885" s="184" t="s">
        <v>514</v>
      </c>
      <c r="J3885" s="184" t="s">
        <v>10601</v>
      </c>
      <c r="K3885" s="184" t="s">
        <v>514</v>
      </c>
      <c r="L3885" s="184" t="s">
        <v>514</v>
      </c>
    </row>
    <row r="3886" spans="1:12" x14ac:dyDescent="0.25">
      <c r="A3886" s="184" t="s">
        <v>16552</v>
      </c>
      <c r="B3886" s="184" t="s">
        <v>16553</v>
      </c>
      <c r="C3886" s="184" t="s">
        <v>74</v>
      </c>
      <c r="F3886" s="184" t="s">
        <v>826</v>
      </c>
      <c r="G3886" s="185">
        <v>17755.93</v>
      </c>
      <c r="H3886" s="184" t="s">
        <v>514</v>
      </c>
      <c r="I3886" s="184" t="s">
        <v>1113</v>
      </c>
      <c r="J3886" s="184" t="s">
        <v>1114</v>
      </c>
      <c r="K3886" s="184" t="s">
        <v>514</v>
      </c>
      <c r="L3886" s="184" t="s">
        <v>514</v>
      </c>
    </row>
    <row r="3887" spans="1:12" x14ac:dyDescent="0.25">
      <c r="A3887" s="184" t="s">
        <v>16554</v>
      </c>
      <c r="B3887" s="184" t="s">
        <v>16555</v>
      </c>
      <c r="C3887" s="184" t="s">
        <v>74</v>
      </c>
      <c r="F3887" s="184" t="s">
        <v>3385</v>
      </c>
      <c r="G3887" s="185">
        <v>37321.51</v>
      </c>
      <c r="H3887" s="184" t="s">
        <v>16556</v>
      </c>
      <c r="I3887" s="184" t="s">
        <v>16557</v>
      </c>
      <c r="J3887" s="184" t="s">
        <v>16558</v>
      </c>
      <c r="K3887" s="184" t="s">
        <v>514</v>
      </c>
      <c r="L3887" s="184" t="s">
        <v>514</v>
      </c>
    </row>
    <row r="3888" spans="1:12" x14ac:dyDescent="0.25">
      <c r="A3888" s="184" t="s">
        <v>16559</v>
      </c>
      <c r="B3888" s="184" t="s">
        <v>16560</v>
      </c>
      <c r="C3888" s="184" t="s">
        <v>56</v>
      </c>
      <c r="F3888" s="184" t="s">
        <v>3344</v>
      </c>
      <c r="G3888" s="185">
        <v>7927.08</v>
      </c>
      <c r="H3888" s="184" t="s">
        <v>16561</v>
      </c>
      <c r="I3888" s="184" t="s">
        <v>16562</v>
      </c>
      <c r="J3888" s="184" t="s">
        <v>16563</v>
      </c>
      <c r="K3888" s="184" t="s">
        <v>514</v>
      </c>
      <c r="L3888" s="184" t="s">
        <v>514</v>
      </c>
    </row>
    <row r="3889" spans="1:12" x14ac:dyDescent="0.25">
      <c r="A3889" s="184" t="s">
        <v>16564</v>
      </c>
      <c r="B3889" s="184" t="s">
        <v>16565</v>
      </c>
      <c r="C3889" s="184" t="s">
        <v>56</v>
      </c>
      <c r="F3889" s="184" t="s">
        <v>3344</v>
      </c>
      <c r="G3889" s="185">
        <v>11565.86</v>
      </c>
      <c r="H3889" s="184" t="s">
        <v>16566</v>
      </c>
      <c r="I3889" s="184" t="s">
        <v>16567</v>
      </c>
      <c r="J3889" s="184" t="s">
        <v>6756</v>
      </c>
      <c r="K3889" s="184" t="s">
        <v>514</v>
      </c>
      <c r="L3889" s="184" t="s">
        <v>514</v>
      </c>
    </row>
    <row r="3890" spans="1:12" x14ac:dyDescent="0.25">
      <c r="A3890" s="184" t="s">
        <v>16568</v>
      </c>
      <c r="B3890" s="184" t="s">
        <v>16569</v>
      </c>
      <c r="C3890" s="184" t="s">
        <v>56</v>
      </c>
      <c r="F3890" s="184" t="s">
        <v>3344</v>
      </c>
      <c r="G3890" s="185">
        <v>80265.820000000007</v>
      </c>
      <c r="H3890" s="184" t="s">
        <v>16570</v>
      </c>
      <c r="I3890" s="184" t="s">
        <v>16571</v>
      </c>
      <c r="J3890" s="184" t="s">
        <v>16572</v>
      </c>
      <c r="K3890" s="184" t="s">
        <v>514</v>
      </c>
      <c r="L3890" s="184" t="s">
        <v>514</v>
      </c>
    </row>
    <row r="3891" spans="1:12" x14ac:dyDescent="0.25">
      <c r="A3891" s="184" t="s">
        <v>16573</v>
      </c>
      <c r="B3891" s="184" t="s">
        <v>16574</v>
      </c>
      <c r="C3891" s="184" t="s">
        <v>56</v>
      </c>
      <c r="F3891" s="184" t="s">
        <v>3344</v>
      </c>
      <c r="G3891" s="185">
        <v>164608.53</v>
      </c>
      <c r="H3891" s="184" t="s">
        <v>16575</v>
      </c>
      <c r="I3891" s="184" t="s">
        <v>16576</v>
      </c>
      <c r="J3891" s="184" t="s">
        <v>16577</v>
      </c>
      <c r="K3891" s="184" t="s">
        <v>514</v>
      </c>
      <c r="L3891" s="184" t="s">
        <v>514</v>
      </c>
    </row>
    <row r="3892" spans="1:12" x14ac:dyDescent="0.25">
      <c r="A3892" s="184" t="s">
        <v>16578</v>
      </c>
      <c r="B3892" s="184" t="s">
        <v>16579</v>
      </c>
      <c r="C3892" s="184" t="s">
        <v>56</v>
      </c>
      <c r="F3892" s="184" t="s">
        <v>2194</v>
      </c>
      <c r="G3892" s="185">
        <v>66620.399999999994</v>
      </c>
      <c r="H3892" s="184" t="s">
        <v>16580</v>
      </c>
      <c r="I3892" s="184" t="s">
        <v>16581</v>
      </c>
      <c r="J3892" s="184" t="s">
        <v>16582</v>
      </c>
      <c r="K3892" s="184" t="s">
        <v>514</v>
      </c>
      <c r="L3892" s="184" t="s">
        <v>514</v>
      </c>
    </row>
    <row r="3893" spans="1:12" x14ac:dyDescent="0.25">
      <c r="A3893" s="184" t="s">
        <v>16583</v>
      </c>
      <c r="B3893" s="184" t="s">
        <v>16584</v>
      </c>
      <c r="C3893" s="184" t="s">
        <v>79</v>
      </c>
      <c r="F3893" s="184" t="s">
        <v>2190</v>
      </c>
      <c r="G3893" s="185">
        <v>26282.7</v>
      </c>
      <c r="H3893" s="184" t="s">
        <v>514</v>
      </c>
      <c r="I3893" s="184" t="s">
        <v>514</v>
      </c>
      <c r="J3893" s="184" t="s">
        <v>16585</v>
      </c>
      <c r="K3893" s="184" t="s">
        <v>514</v>
      </c>
      <c r="L3893" s="184" t="s">
        <v>514</v>
      </c>
    </row>
    <row r="3894" spans="1:12" x14ac:dyDescent="0.25">
      <c r="A3894" s="184" t="s">
        <v>16586</v>
      </c>
      <c r="B3894" s="184" t="s">
        <v>16587</v>
      </c>
      <c r="C3894" s="184" t="s">
        <v>79</v>
      </c>
      <c r="F3894" s="184" t="s">
        <v>2190</v>
      </c>
      <c r="G3894" s="185">
        <v>18651.29</v>
      </c>
      <c r="H3894" s="184" t="s">
        <v>16588</v>
      </c>
      <c r="I3894" s="184" t="s">
        <v>514</v>
      </c>
      <c r="J3894" s="184" t="s">
        <v>16589</v>
      </c>
      <c r="K3894" s="184" t="s">
        <v>514</v>
      </c>
      <c r="L3894" s="184" t="s">
        <v>514</v>
      </c>
    </row>
    <row r="3895" spans="1:12" x14ac:dyDescent="0.25">
      <c r="A3895" s="184" t="s">
        <v>16590</v>
      </c>
      <c r="B3895" s="184" t="s">
        <v>16591</v>
      </c>
      <c r="C3895" s="184" t="s">
        <v>74</v>
      </c>
      <c r="F3895" s="184" t="s">
        <v>510</v>
      </c>
      <c r="G3895" s="185">
        <v>83244.38</v>
      </c>
      <c r="H3895" s="184" t="s">
        <v>514</v>
      </c>
      <c r="I3895" s="184" t="s">
        <v>16592</v>
      </c>
      <c r="J3895" s="184" t="s">
        <v>8861</v>
      </c>
      <c r="K3895" s="184" t="s">
        <v>514</v>
      </c>
      <c r="L3895" s="184" t="s">
        <v>514</v>
      </c>
    </row>
    <row r="3896" spans="1:12" x14ac:dyDescent="0.25">
      <c r="A3896" s="184" t="s">
        <v>16593</v>
      </c>
      <c r="B3896" s="184" t="s">
        <v>16594</v>
      </c>
      <c r="C3896" s="184" t="s">
        <v>74</v>
      </c>
      <c r="F3896" s="184" t="s">
        <v>1320</v>
      </c>
      <c r="G3896" s="185">
        <v>377422.83</v>
      </c>
      <c r="H3896" s="184" t="s">
        <v>16595</v>
      </c>
      <c r="I3896" s="184" t="s">
        <v>16596</v>
      </c>
      <c r="J3896" s="184" t="s">
        <v>16597</v>
      </c>
      <c r="K3896" s="184" t="s">
        <v>16598</v>
      </c>
      <c r="L3896" s="184" t="s">
        <v>514</v>
      </c>
    </row>
    <row r="3897" spans="1:12" x14ac:dyDescent="0.25">
      <c r="A3897" s="184" t="s">
        <v>16599</v>
      </c>
      <c r="B3897" s="184" t="s">
        <v>16600</v>
      </c>
      <c r="C3897" s="184" t="s">
        <v>4499</v>
      </c>
      <c r="F3897" s="184" t="s">
        <v>510</v>
      </c>
      <c r="G3897" s="185">
        <v>275380.12</v>
      </c>
      <c r="H3897" s="184" t="s">
        <v>11407</v>
      </c>
      <c r="I3897" s="184" t="s">
        <v>1556</v>
      </c>
      <c r="J3897" s="184" t="s">
        <v>616</v>
      </c>
      <c r="K3897" s="184" t="s">
        <v>514</v>
      </c>
      <c r="L3897" s="184" t="s">
        <v>514</v>
      </c>
    </row>
    <row r="3898" spans="1:12" x14ac:dyDescent="0.25">
      <c r="A3898" s="184" t="s">
        <v>16601</v>
      </c>
      <c r="B3898" s="184" t="s">
        <v>16602</v>
      </c>
      <c r="C3898" s="184" t="s">
        <v>4499</v>
      </c>
      <c r="F3898" s="184" t="s">
        <v>510</v>
      </c>
      <c r="G3898" s="185">
        <v>267575.96000000002</v>
      </c>
      <c r="H3898" s="184" t="s">
        <v>11407</v>
      </c>
      <c r="I3898" s="184" t="s">
        <v>11376</v>
      </c>
      <c r="J3898" s="184" t="s">
        <v>1734</v>
      </c>
      <c r="K3898" s="184" t="s">
        <v>514</v>
      </c>
      <c r="L3898" s="184" t="s">
        <v>514</v>
      </c>
    </row>
    <row r="3899" spans="1:12" x14ac:dyDescent="0.25">
      <c r="A3899" s="184" t="s">
        <v>16603</v>
      </c>
      <c r="B3899" s="184" t="s">
        <v>16604</v>
      </c>
      <c r="C3899" s="184" t="s">
        <v>4499</v>
      </c>
      <c r="F3899" s="184" t="s">
        <v>510</v>
      </c>
      <c r="G3899" s="185">
        <v>358541.61</v>
      </c>
      <c r="H3899" s="184" t="s">
        <v>16605</v>
      </c>
      <c r="I3899" s="184" t="s">
        <v>1704</v>
      </c>
      <c r="J3899" s="184" t="s">
        <v>3059</v>
      </c>
      <c r="K3899" s="184" t="s">
        <v>514</v>
      </c>
      <c r="L3899" s="184" t="s">
        <v>514</v>
      </c>
    </row>
    <row r="3900" spans="1:12" x14ac:dyDescent="0.25">
      <c r="A3900" s="184" t="s">
        <v>16606</v>
      </c>
      <c r="B3900" s="184" t="s">
        <v>16607</v>
      </c>
      <c r="C3900" s="184" t="s">
        <v>4499</v>
      </c>
      <c r="F3900" s="184" t="s">
        <v>510</v>
      </c>
      <c r="G3900" s="185">
        <v>221345.6</v>
      </c>
      <c r="H3900" s="184" t="s">
        <v>11407</v>
      </c>
      <c r="I3900" s="184" t="s">
        <v>2047</v>
      </c>
      <c r="J3900" s="184" t="s">
        <v>6957</v>
      </c>
      <c r="K3900" s="184" t="s">
        <v>514</v>
      </c>
      <c r="L3900" s="184" t="s">
        <v>514</v>
      </c>
    </row>
    <row r="3901" spans="1:12" x14ac:dyDescent="0.25">
      <c r="A3901" s="184" t="s">
        <v>16608</v>
      </c>
      <c r="B3901" s="184" t="s">
        <v>16609</v>
      </c>
      <c r="C3901" s="184" t="s">
        <v>74</v>
      </c>
      <c r="F3901" s="184" t="s">
        <v>510</v>
      </c>
      <c r="G3901" s="185">
        <v>83244.38</v>
      </c>
      <c r="H3901" s="184" t="s">
        <v>514</v>
      </c>
      <c r="I3901" s="184" t="s">
        <v>16592</v>
      </c>
      <c r="J3901" s="184" t="s">
        <v>8861</v>
      </c>
      <c r="K3901" s="184" t="s">
        <v>514</v>
      </c>
      <c r="L3901" s="184" t="s">
        <v>514</v>
      </c>
    </row>
    <row r="3902" spans="1:12" x14ac:dyDescent="0.25">
      <c r="A3902" s="184" t="s">
        <v>16610</v>
      </c>
      <c r="B3902" s="184" t="s">
        <v>16611</v>
      </c>
      <c r="C3902" s="184" t="s">
        <v>74</v>
      </c>
      <c r="F3902" s="184" t="s">
        <v>4516</v>
      </c>
      <c r="G3902" s="185">
        <v>2065.64</v>
      </c>
      <c r="H3902" s="184" t="s">
        <v>16612</v>
      </c>
      <c r="I3902" s="184" t="s">
        <v>16613</v>
      </c>
      <c r="J3902" s="184" t="s">
        <v>16614</v>
      </c>
      <c r="K3902" s="184" t="s">
        <v>514</v>
      </c>
      <c r="L3902" s="184" t="s">
        <v>514</v>
      </c>
    </row>
    <row r="3903" spans="1:12" x14ac:dyDescent="0.25">
      <c r="A3903" s="184" t="s">
        <v>16615</v>
      </c>
      <c r="B3903" s="184" t="s">
        <v>16616</v>
      </c>
      <c r="C3903" s="184" t="s">
        <v>79</v>
      </c>
      <c r="F3903" s="184" t="s">
        <v>11530</v>
      </c>
      <c r="G3903" s="185">
        <v>36299.449999999997</v>
      </c>
      <c r="H3903" s="184" t="s">
        <v>16617</v>
      </c>
      <c r="I3903" s="184" t="s">
        <v>16618</v>
      </c>
      <c r="J3903" s="184" t="s">
        <v>16619</v>
      </c>
      <c r="K3903" s="184" t="s">
        <v>10466</v>
      </c>
      <c r="L3903" s="184" t="s">
        <v>16620</v>
      </c>
    </row>
    <row r="3904" spans="1:12" x14ac:dyDescent="0.25">
      <c r="A3904" s="184" t="s">
        <v>16621</v>
      </c>
      <c r="B3904" s="184" t="s">
        <v>16622</v>
      </c>
      <c r="C3904" s="184" t="s">
        <v>79</v>
      </c>
      <c r="F3904" s="184" t="s">
        <v>11530</v>
      </c>
      <c r="G3904" s="185">
        <v>8452.92</v>
      </c>
      <c r="H3904" s="184" t="s">
        <v>16623</v>
      </c>
      <c r="I3904" s="184" t="s">
        <v>16624</v>
      </c>
      <c r="J3904" s="184" t="s">
        <v>16625</v>
      </c>
      <c r="K3904" s="184" t="s">
        <v>514</v>
      </c>
      <c r="L3904" s="184" t="s">
        <v>514</v>
      </c>
    </row>
    <row r="3905" spans="1:12" x14ac:dyDescent="0.25">
      <c r="A3905" s="184" t="s">
        <v>16626</v>
      </c>
      <c r="B3905" s="184" t="s">
        <v>16627</v>
      </c>
      <c r="C3905" s="184" t="s">
        <v>79</v>
      </c>
      <c r="F3905" s="184" t="s">
        <v>11530</v>
      </c>
      <c r="G3905" s="185">
        <v>10430.530000000001</v>
      </c>
      <c r="H3905" s="184" t="s">
        <v>16628</v>
      </c>
      <c r="I3905" s="184" t="s">
        <v>16629</v>
      </c>
      <c r="J3905" s="184" t="s">
        <v>16630</v>
      </c>
      <c r="K3905" s="184" t="s">
        <v>13088</v>
      </c>
      <c r="L3905" s="184" t="s">
        <v>16620</v>
      </c>
    </row>
    <row r="3906" spans="1:12" x14ac:dyDescent="0.25">
      <c r="A3906" s="184" t="s">
        <v>16631</v>
      </c>
      <c r="B3906" s="184" t="s">
        <v>16632</v>
      </c>
      <c r="C3906" s="184" t="s">
        <v>79</v>
      </c>
      <c r="F3906" s="184" t="s">
        <v>11530</v>
      </c>
      <c r="G3906" s="185">
        <v>31133.84</v>
      </c>
      <c r="H3906" s="184" t="s">
        <v>16633</v>
      </c>
      <c r="I3906" s="184" t="s">
        <v>16634</v>
      </c>
      <c r="J3906" s="184" t="s">
        <v>16635</v>
      </c>
      <c r="K3906" s="184" t="s">
        <v>5377</v>
      </c>
      <c r="L3906" s="184" t="s">
        <v>16636</v>
      </c>
    </row>
    <row r="3907" spans="1:12" x14ac:dyDescent="0.25">
      <c r="A3907" s="184" t="s">
        <v>16637</v>
      </c>
      <c r="B3907" s="184" t="s">
        <v>16638</v>
      </c>
      <c r="C3907" s="184" t="s">
        <v>79</v>
      </c>
      <c r="F3907" s="184" t="s">
        <v>11530</v>
      </c>
      <c r="G3907" s="185">
        <v>42355.59</v>
      </c>
      <c r="H3907" s="184" t="s">
        <v>16639</v>
      </c>
      <c r="I3907" s="184" t="s">
        <v>16640</v>
      </c>
      <c r="J3907" s="184" t="s">
        <v>16641</v>
      </c>
      <c r="K3907" s="184" t="s">
        <v>16642</v>
      </c>
      <c r="L3907" s="184" t="s">
        <v>514</v>
      </c>
    </row>
    <row r="3908" spans="1:12" x14ac:dyDescent="0.25">
      <c r="A3908" s="184" t="s">
        <v>16643</v>
      </c>
      <c r="B3908" s="184" t="s">
        <v>16644</v>
      </c>
      <c r="C3908" s="184" t="s">
        <v>79</v>
      </c>
      <c r="F3908" s="184" t="s">
        <v>11530</v>
      </c>
      <c r="G3908" s="185">
        <v>54659.07</v>
      </c>
      <c r="H3908" s="184" t="s">
        <v>16645</v>
      </c>
      <c r="I3908" s="184" t="s">
        <v>16646</v>
      </c>
      <c r="J3908" s="184" t="s">
        <v>16647</v>
      </c>
      <c r="K3908" s="184" t="s">
        <v>16648</v>
      </c>
      <c r="L3908" s="184" t="s">
        <v>514</v>
      </c>
    </row>
    <row r="3909" spans="1:12" x14ac:dyDescent="0.25">
      <c r="A3909" s="184" t="s">
        <v>16649</v>
      </c>
      <c r="B3909" s="184" t="s">
        <v>16650</v>
      </c>
      <c r="C3909" s="184" t="s">
        <v>79</v>
      </c>
      <c r="F3909" s="184" t="s">
        <v>11530</v>
      </c>
      <c r="G3909" s="185">
        <v>15445.24</v>
      </c>
      <c r="H3909" s="184" t="s">
        <v>16651</v>
      </c>
      <c r="I3909" s="184" t="s">
        <v>16652</v>
      </c>
      <c r="J3909" s="184" t="s">
        <v>16653</v>
      </c>
      <c r="K3909" s="184" t="s">
        <v>514</v>
      </c>
      <c r="L3909" s="184" t="s">
        <v>514</v>
      </c>
    </row>
    <row r="3910" spans="1:12" x14ac:dyDescent="0.25">
      <c r="A3910" s="184" t="s">
        <v>16654</v>
      </c>
      <c r="B3910" s="184" t="s">
        <v>16655</v>
      </c>
      <c r="C3910" s="184" t="s">
        <v>79</v>
      </c>
      <c r="F3910" s="184" t="s">
        <v>11530</v>
      </c>
      <c r="G3910" s="185">
        <v>55445.22</v>
      </c>
      <c r="H3910" s="184" t="s">
        <v>16656</v>
      </c>
      <c r="I3910" s="184" t="s">
        <v>16640</v>
      </c>
      <c r="J3910" s="184" t="s">
        <v>16657</v>
      </c>
      <c r="K3910" s="184" t="s">
        <v>16642</v>
      </c>
      <c r="L3910" s="184" t="s">
        <v>514</v>
      </c>
    </row>
    <row r="3911" spans="1:12" x14ac:dyDescent="0.25">
      <c r="A3911" s="184" t="s">
        <v>16658</v>
      </c>
      <c r="B3911" s="184" t="s">
        <v>16659</v>
      </c>
      <c r="C3911" s="184" t="s">
        <v>79</v>
      </c>
      <c r="F3911" s="184" t="s">
        <v>11530</v>
      </c>
      <c r="G3911" s="185">
        <v>55901.06</v>
      </c>
      <c r="H3911" s="184" t="s">
        <v>16660</v>
      </c>
      <c r="I3911" s="184" t="s">
        <v>16640</v>
      </c>
      <c r="J3911" s="184" t="s">
        <v>16657</v>
      </c>
      <c r="K3911" s="184" t="s">
        <v>16642</v>
      </c>
      <c r="L3911" s="184" t="s">
        <v>514</v>
      </c>
    </row>
    <row r="3912" spans="1:12" x14ac:dyDescent="0.25">
      <c r="A3912" s="184" t="s">
        <v>16661</v>
      </c>
      <c r="B3912" s="184" t="s">
        <v>16662</v>
      </c>
      <c r="C3912" s="184" t="s">
        <v>79</v>
      </c>
      <c r="F3912" s="184" t="s">
        <v>11530</v>
      </c>
      <c r="G3912" s="185">
        <v>24213.09</v>
      </c>
      <c r="H3912" s="184" t="s">
        <v>16663</v>
      </c>
      <c r="I3912" s="184" t="s">
        <v>16664</v>
      </c>
      <c r="J3912" s="184" t="s">
        <v>16665</v>
      </c>
      <c r="K3912" s="184" t="s">
        <v>16666</v>
      </c>
      <c r="L3912" s="184" t="s">
        <v>514</v>
      </c>
    </row>
    <row r="3913" spans="1:12" x14ac:dyDescent="0.25">
      <c r="A3913" s="184" t="s">
        <v>16667</v>
      </c>
      <c r="B3913" s="184" t="s">
        <v>16668</v>
      </c>
      <c r="C3913" s="184" t="s">
        <v>79</v>
      </c>
      <c r="F3913" s="184" t="s">
        <v>962</v>
      </c>
      <c r="G3913" s="185">
        <v>265157.93</v>
      </c>
      <c r="H3913" s="184" t="s">
        <v>16669</v>
      </c>
      <c r="I3913" s="184" t="s">
        <v>16670</v>
      </c>
      <c r="J3913" s="184" t="s">
        <v>16671</v>
      </c>
      <c r="K3913" s="184" t="s">
        <v>16672</v>
      </c>
      <c r="L3913" s="184" t="s">
        <v>514</v>
      </c>
    </row>
    <row r="3914" spans="1:12" x14ac:dyDescent="0.25">
      <c r="A3914" s="184" t="s">
        <v>16673</v>
      </c>
      <c r="B3914" s="184" t="s">
        <v>16674</v>
      </c>
      <c r="C3914" s="184" t="s">
        <v>79</v>
      </c>
      <c r="F3914" s="184" t="s">
        <v>962</v>
      </c>
      <c r="G3914" s="185">
        <v>29178.35</v>
      </c>
      <c r="H3914" s="184" t="s">
        <v>16675</v>
      </c>
      <c r="I3914" s="184" t="s">
        <v>16676</v>
      </c>
      <c r="J3914" s="184" t="s">
        <v>16677</v>
      </c>
      <c r="K3914" s="184" t="s">
        <v>16678</v>
      </c>
      <c r="L3914" s="184" t="s">
        <v>514</v>
      </c>
    </row>
    <row r="3915" spans="1:12" x14ac:dyDescent="0.25">
      <c r="A3915" s="184" t="s">
        <v>16679</v>
      </c>
      <c r="B3915" s="184" t="s">
        <v>16680</v>
      </c>
      <c r="C3915" s="184" t="s">
        <v>79</v>
      </c>
      <c r="F3915" s="184" t="s">
        <v>11791</v>
      </c>
      <c r="G3915" s="185">
        <v>10222.27</v>
      </c>
      <c r="H3915" s="184" t="s">
        <v>16681</v>
      </c>
      <c r="I3915" s="184" t="s">
        <v>16682</v>
      </c>
      <c r="J3915" s="184" t="s">
        <v>16683</v>
      </c>
      <c r="K3915" s="184" t="s">
        <v>514</v>
      </c>
      <c r="L3915" s="184" t="s">
        <v>514</v>
      </c>
    </row>
    <row r="3916" spans="1:12" x14ac:dyDescent="0.25">
      <c r="A3916" s="184" t="s">
        <v>16684</v>
      </c>
      <c r="B3916" s="184" t="s">
        <v>16685</v>
      </c>
      <c r="C3916" s="184" t="s">
        <v>79</v>
      </c>
      <c r="F3916" s="184" t="s">
        <v>11530</v>
      </c>
      <c r="G3916" s="185">
        <v>13277.01</v>
      </c>
      <c r="H3916" s="184" t="s">
        <v>16686</v>
      </c>
      <c r="I3916" s="184" t="s">
        <v>16687</v>
      </c>
      <c r="J3916" s="184" t="s">
        <v>16688</v>
      </c>
      <c r="K3916" s="184" t="s">
        <v>16689</v>
      </c>
      <c r="L3916" s="184" t="s">
        <v>514</v>
      </c>
    </row>
    <row r="3917" spans="1:12" x14ac:dyDescent="0.25">
      <c r="A3917" s="184" t="s">
        <v>16690</v>
      </c>
      <c r="B3917" s="184" t="s">
        <v>16691</v>
      </c>
      <c r="C3917" s="184" t="s">
        <v>79</v>
      </c>
      <c r="F3917" s="184" t="s">
        <v>11530</v>
      </c>
      <c r="G3917" s="185">
        <v>26686.3</v>
      </c>
      <c r="H3917" s="184" t="s">
        <v>16692</v>
      </c>
      <c r="I3917" s="184" t="s">
        <v>16693</v>
      </c>
      <c r="J3917" s="184" t="s">
        <v>16694</v>
      </c>
      <c r="K3917" s="184" t="s">
        <v>16689</v>
      </c>
      <c r="L3917" s="184" t="s">
        <v>514</v>
      </c>
    </row>
    <row r="3918" spans="1:12" x14ac:dyDescent="0.25">
      <c r="A3918" s="184" t="s">
        <v>16695</v>
      </c>
      <c r="B3918" s="184" t="s">
        <v>16696</v>
      </c>
      <c r="C3918" s="184" t="s">
        <v>79</v>
      </c>
      <c r="F3918" s="184" t="s">
        <v>11530</v>
      </c>
      <c r="G3918" s="185">
        <v>14475.84</v>
      </c>
      <c r="H3918" s="184" t="s">
        <v>16697</v>
      </c>
      <c r="I3918" s="184" t="s">
        <v>16698</v>
      </c>
      <c r="J3918" s="184" t="s">
        <v>16699</v>
      </c>
      <c r="K3918" s="184" t="s">
        <v>16689</v>
      </c>
      <c r="L3918" s="184" t="s">
        <v>16700</v>
      </c>
    </row>
    <row r="3919" spans="1:12" x14ac:dyDescent="0.25">
      <c r="A3919" s="184" t="s">
        <v>16701</v>
      </c>
      <c r="B3919" s="184" t="s">
        <v>16702</v>
      </c>
      <c r="C3919" s="184" t="s">
        <v>79</v>
      </c>
      <c r="F3919" s="184" t="s">
        <v>11530</v>
      </c>
      <c r="G3919" s="185">
        <v>20755.77</v>
      </c>
      <c r="H3919" s="184" t="s">
        <v>16703</v>
      </c>
      <c r="I3919" s="184" t="s">
        <v>16704</v>
      </c>
      <c r="J3919" s="184" t="s">
        <v>16705</v>
      </c>
      <c r="K3919" s="184" t="s">
        <v>514</v>
      </c>
      <c r="L3919" s="184" t="s">
        <v>514</v>
      </c>
    </row>
    <row r="3920" spans="1:12" x14ac:dyDescent="0.25">
      <c r="A3920" s="184" t="s">
        <v>16706</v>
      </c>
      <c r="B3920" s="184" t="s">
        <v>16707</v>
      </c>
      <c r="C3920" s="184" t="s">
        <v>79</v>
      </c>
      <c r="F3920" s="184" t="s">
        <v>11530</v>
      </c>
      <c r="G3920" s="185">
        <v>42355.59</v>
      </c>
      <c r="H3920" s="184" t="s">
        <v>16639</v>
      </c>
      <c r="I3920" s="184" t="s">
        <v>16640</v>
      </c>
      <c r="J3920" s="184" t="s">
        <v>16641</v>
      </c>
      <c r="K3920" s="184" t="s">
        <v>16642</v>
      </c>
      <c r="L3920" s="184" t="s">
        <v>514</v>
      </c>
    </row>
    <row r="3921" spans="1:12" x14ac:dyDescent="0.25">
      <c r="A3921" s="184" t="s">
        <v>16708</v>
      </c>
      <c r="B3921" s="184" t="s">
        <v>16709</v>
      </c>
      <c r="C3921" s="184" t="s">
        <v>79</v>
      </c>
      <c r="F3921" s="184" t="s">
        <v>11530</v>
      </c>
      <c r="G3921" s="185">
        <v>20890.240000000002</v>
      </c>
      <c r="H3921" s="184" t="s">
        <v>16710</v>
      </c>
      <c r="I3921" s="184" t="s">
        <v>16711</v>
      </c>
      <c r="J3921" s="184" t="s">
        <v>16712</v>
      </c>
      <c r="K3921" s="184" t="s">
        <v>13088</v>
      </c>
      <c r="L3921" s="184" t="s">
        <v>514</v>
      </c>
    </row>
    <row r="3922" spans="1:12" x14ac:dyDescent="0.25">
      <c r="A3922" s="184" t="s">
        <v>16713</v>
      </c>
      <c r="B3922" s="184" t="s">
        <v>16714</v>
      </c>
      <c r="C3922" s="184" t="s">
        <v>79</v>
      </c>
      <c r="F3922" s="184" t="s">
        <v>11530</v>
      </c>
      <c r="G3922" s="185">
        <v>26819.75</v>
      </c>
      <c r="H3922" s="184" t="s">
        <v>16715</v>
      </c>
      <c r="I3922" s="184" t="s">
        <v>16716</v>
      </c>
      <c r="J3922" s="184" t="s">
        <v>16717</v>
      </c>
      <c r="K3922" s="184" t="s">
        <v>10466</v>
      </c>
      <c r="L3922" s="184" t="s">
        <v>16718</v>
      </c>
    </row>
    <row r="3923" spans="1:12" x14ac:dyDescent="0.25">
      <c r="A3923" s="184" t="s">
        <v>16719</v>
      </c>
      <c r="B3923" s="184" t="s">
        <v>16720</v>
      </c>
      <c r="C3923" s="184" t="s">
        <v>79</v>
      </c>
      <c r="F3923" s="184" t="s">
        <v>11530</v>
      </c>
      <c r="G3923" s="185">
        <v>39809.07</v>
      </c>
      <c r="H3923" s="184" t="s">
        <v>16721</v>
      </c>
      <c r="I3923" s="184" t="s">
        <v>16722</v>
      </c>
      <c r="J3923" s="184" t="s">
        <v>16723</v>
      </c>
      <c r="K3923" s="184" t="s">
        <v>10466</v>
      </c>
      <c r="L3923" s="184" t="s">
        <v>16620</v>
      </c>
    </row>
    <row r="3924" spans="1:12" x14ac:dyDescent="0.25">
      <c r="A3924" s="184" t="s">
        <v>16724</v>
      </c>
      <c r="B3924" s="184" t="s">
        <v>16725</v>
      </c>
      <c r="C3924" s="184" t="s">
        <v>79</v>
      </c>
      <c r="F3924" s="184" t="s">
        <v>11530</v>
      </c>
      <c r="G3924" s="185">
        <v>49317.73</v>
      </c>
      <c r="H3924" s="184" t="s">
        <v>16726</v>
      </c>
      <c r="I3924" s="184" t="s">
        <v>16727</v>
      </c>
      <c r="J3924" s="184" t="s">
        <v>16728</v>
      </c>
      <c r="K3924" s="184" t="s">
        <v>10466</v>
      </c>
      <c r="L3924" s="184" t="s">
        <v>16620</v>
      </c>
    </row>
    <row r="3925" spans="1:12" x14ac:dyDescent="0.25">
      <c r="A3925" s="184" t="s">
        <v>16729</v>
      </c>
      <c r="B3925" s="184" t="s">
        <v>16730</v>
      </c>
      <c r="C3925" s="184" t="s">
        <v>56</v>
      </c>
      <c r="F3925" s="184" t="s">
        <v>826</v>
      </c>
      <c r="G3925" s="185">
        <v>245748.75</v>
      </c>
      <c r="H3925" s="184" t="s">
        <v>16731</v>
      </c>
      <c r="I3925" s="184" t="s">
        <v>16732</v>
      </c>
      <c r="J3925" s="184" t="s">
        <v>4708</v>
      </c>
      <c r="K3925" s="184" t="s">
        <v>16733</v>
      </c>
      <c r="L3925" s="184" t="s">
        <v>514</v>
      </c>
    </row>
    <row r="3926" spans="1:12" x14ac:dyDescent="0.25">
      <c r="A3926" s="184" t="s">
        <v>16734</v>
      </c>
      <c r="B3926" s="184" t="s">
        <v>16735</v>
      </c>
      <c r="C3926" s="184" t="s">
        <v>56</v>
      </c>
      <c r="F3926" s="184" t="s">
        <v>3344</v>
      </c>
      <c r="G3926" s="185">
        <v>519412.57</v>
      </c>
      <c r="H3926" s="184" t="s">
        <v>16731</v>
      </c>
      <c r="I3926" s="184" t="s">
        <v>16736</v>
      </c>
      <c r="J3926" s="184" t="s">
        <v>16737</v>
      </c>
      <c r="K3926" s="184" t="s">
        <v>8197</v>
      </c>
      <c r="L3926" s="184" t="s">
        <v>16738</v>
      </c>
    </row>
    <row r="3927" spans="1:12" x14ac:dyDescent="0.25">
      <c r="A3927" s="184" t="s">
        <v>16739</v>
      </c>
      <c r="B3927" s="184" t="s">
        <v>16740</v>
      </c>
      <c r="C3927" s="184" t="s">
        <v>168</v>
      </c>
      <c r="F3927" s="184" t="s">
        <v>3344</v>
      </c>
      <c r="G3927" s="185">
        <v>958526.93</v>
      </c>
      <c r="H3927" s="184" t="s">
        <v>16741</v>
      </c>
      <c r="I3927" s="184" t="s">
        <v>16742</v>
      </c>
      <c r="J3927" s="184" t="s">
        <v>16743</v>
      </c>
      <c r="K3927" s="184" t="s">
        <v>16744</v>
      </c>
      <c r="L3927" s="184" t="s">
        <v>514</v>
      </c>
    </row>
    <row r="3928" spans="1:12" x14ac:dyDescent="0.25">
      <c r="A3928" s="184" t="s">
        <v>16745</v>
      </c>
      <c r="B3928" s="184" t="s">
        <v>16746</v>
      </c>
      <c r="C3928" s="184" t="s">
        <v>168</v>
      </c>
      <c r="F3928" s="184" t="s">
        <v>3344</v>
      </c>
      <c r="G3928" s="185">
        <v>960631.95</v>
      </c>
      <c r="H3928" s="184" t="s">
        <v>16747</v>
      </c>
      <c r="I3928" s="184" t="s">
        <v>16742</v>
      </c>
      <c r="J3928" s="184" t="s">
        <v>16743</v>
      </c>
      <c r="K3928" s="184" t="s">
        <v>16744</v>
      </c>
      <c r="L3928" s="184" t="s">
        <v>514</v>
      </c>
    </row>
    <row r="3929" spans="1:12" x14ac:dyDescent="0.25">
      <c r="A3929" s="184" t="s">
        <v>16748</v>
      </c>
      <c r="B3929" s="184" t="s">
        <v>16749</v>
      </c>
      <c r="C3929" s="184" t="s">
        <v>168</v>
      </c>
      <c r="F3929" s="184" t="s">
        <v>3344</v>
      </c>
      <c r="G3929" s="185">
        <v>631009.41</v>
      </c>
      <c r="H3929" s="184" t="s">
        <v>16750</v>
      </c>
      <c r="I3929" s="184" t="s">
        <v>16751</v>
      </c>
      <c r="J3929" s="184" t="s">
        <v>16752</v>
      </c>
      <c r="K3929" s="184" t="s">
        <v>16753</v>
      </c>
      <c r="L3929" s="184" t="s">
        <v>514</v>
      </c>
    </row>
    <row r="3930" spans="1:12" x14ac:dyDescent="0.25">
      <c r="A3930" s="184" t="s">
        <v>16754</v>
      </c>
      <c r="B3930" s="184" t="s">
        <v>16755</v>
      </c>
      <c r="C3930" s="184" t="s">
        <v>168</v>
      </c>
      <c r="F3930" s="184" t="s">
        <v>3344</v>
      </c>
      <c r="G3930" s="185">
        <v>633122.56000000006</v>
      </c>
      <c r="H3930" s="184" t="s">
        <v>16756</v>
      </c>
      <c r="I3930" s="184" t="s">
        <v>16751</v>
      </c>
      <c r="J3930" s="184" t="s">
        <v>16752</v>
      </c>
      <c r="K3930" s="184" t="s">
        <v>16753</v>
      </c>
      <c r="L3930" s="184" t="s">
        <v>514</v>
      </c>
    </row>
    <row r="3931" spans="1:12" x14ac:dyDescent="0.25">
      <c r="A3931" s="184" t="s">
        <v>16757</v>
      </c>
      <c r="B3931" s="184" t="s">
        <v>16758</v>
      </c>
      <c r="C3931" s="184" t="s">
        <v>168</v>
      </c>
      <c r="F3931" s="184" t="s">
        <v>3344</v>
      </c>
      <c r="G3931" s="185">
        <v>1105775</v>
      </c>
      <c r="H3931" s="184" t="s">
        <v>16759</v>
      </c>
      <c r="I3931" s="184" t="s">
        <v>16760</v>
      </c>
      <c r="J3931" s="184" t="s">
        <v>16761</v>
      </c>
      <c r="K3931" s="184" t="s">
        <v>16762</v>
      </c>
      <c r="L3931" s="184" t="s">
        <v>514</v>
      </c>
    </row>
    <row r="3932" spans="1:12" x14ac:dyDescent="0.25">
      <c r="A3932" s="184" t="s">
        <v>16763</v>
      </c>
      <c r="B3932" s="184" t="s">
        <v>16764</v>
      </c>
      <c r="C3932" s="184" t="s">
        <v>168</v>
      </c>
      <c r="F3932" s="184" t="s">
        <v>3344</v>
      </c>
      <c r="G3932" s="185">
        <v>1108172.27</v>
      </c>
      <c r="H3932" s="184" t="s">
        <v>16765</v>
      </c>
      <c r="I3932" s="184" t="s">
        <v>16760</v>
      </c>
      <c r="J3932" s="184" t="s">
        <v>16761</v>
      </c>
      <c r="K3932" s="184" t="s">
        <v>16762</v>
      </c>
      <c r="L3932" s="184" t="s">
        <v>514</v>
      </c>
    </row>
    <row r="3933" spans="1:12" x14ac:dyDescent="0.25">
      <c r="A3933" s="184" t="s">
        <v>16766</v>
      </c>
      <c r="B3933" s="184" t="s">
        <v>16767</v>
      </c>
      <c r="C3933" s="184" t="s">
        <v>168</v>
      </c>
      <c r="F3933" s="184" t="s">
        <v>3344</v>
      </c>
      <c r="G3933" s="185">
        <v>1708183.52</v>
      </c>
      <c r="H3933" s="184" t="s">
        <v>16768</v>
      </c>
      <c r="I3933" s="184" t="s">
        <v>16769</v>
      </c>
      <c r="J3933" s="184" t="s">
        <v>16770</v>
      </c>
      <c r="K3933" s="184" t="s">
        <v>16771</v>
      </c>
      <c r="L3933" s="184" t="s">
        <v>514</v>
      </c>
    </row>
    <row r="3934" spans="1:12" x14ac:dyDescent="0.25">
      <c r="A3934" s="184" t="s">
        <v>16772</v>
      </c>
      <c r="B3934" s="184" t="s">
        <v>16767</v>
      </c>
      <c r="C3934" s="184" t="s">
        <v>168</v>
      </c>
      <c r="F3934" s="184" t="s">
        <v>3344</v>
      </c>
      <c r="G3934" s="185">
        <v>1816742.88</v>
      </c>
      <c r="H3934" s="184" t="s">
        <v>16773</v>
      </c>
      <c r="I3934" s="184" t="s">
        <v>16774</v>
      </c>
      <c r="J3934" s="184" t="s">
        <v>16775</v>
      </c>
      <c r="K3934" s="184" t="s">
        <v>16776</v>
      </c>
      <c r="L3934" s="184" t="s">
        <v>514</v>
      </c>
    </row>
    <row r="3935" spans="1:12" x14ac:dyDescent="0.25">
      <c r="A3935" s="184" t="s">
        <v>16777</v>
      </c>
      <c r="B3935" s="184" t="s">
        <v>16778</v>
      </c>
      <c r="C3935" s="184" t="s">
        <v>168</v>
      </c>
      <c r="F3935" s="184" t="s">
        <v>3344</v>
      </c>
      <c r="G3935" s="185">
        <v>1819584.1</v>
      </c>
      <c r="H3935" s="184" t="s">
        <v>16779</v>
      </c>
      <c r="I3935" s="184" t="s">
        <v>16774</v>
      </c>
      <c r="J3935" s="184" t="s">
        <v>16775</v>
      </c>
      <c r="K3935" s="184" t="s">
        <v>16776</v>
      </c>
      <c r="L3935" s="184" t="s">
        <v>514</v>
      </c>
    </row>
    <row r="3936" spans="1:12" x14ac:dyDescent="0.25">
      <c r="A3936" s="184" t="s">
        <v>16780</v>
      </c>
      <c r="B3936" s="184" t="s">
        <v>16781</v>
      </c>
      <c r="C3936" s="184" t="s">
        <v>168</v>
      </c>
      <c r="F3936" s="184" t="s">
        <v>3344</v>
      </c>
      <c r="G3936" s="185">
        <v>1774943.12</v>
      </c>
      <c r="H3936" s="184" t="s">
        <v>16782</v>
      </c>
      <c r="I3936" s="184" t="s">
        <v>16783</v>
      </c>
      <c r="J3936" s="184" t="s">
        <v>16784</v>
      </c>
      <c r="K3936" s="184" t="s">
        <v>16785</v>
      </c>
      <c r="L3936" s="184" t="s">
        <v>514</v>
      </c>
    </row>
    <row r="3937" spans="1:12" x14ac:dyDescent="0.25">
      <c r="A3937" s="184" t="s">
        <v>16786</v>
      </c>
      <c r="B3937" s="184" t="s">
        <v>16787</v>
      </c>
      <c r="C3937" s="184" t="s">
        <v>168</v>
      </c>
      <c r="F3937" s="184" t="s">
        <v>3344</v>
      </c>
      <c r="G3937" s="185">
        <v>1924708.18</v>
      </c>
      <c r="H3937" s="184" t="s">
        <v>16788</v>
      </c>
      <c r="I3937" s="184" t="s">
        <v>16789</v>
      </c>
      <c r="J3937" s="184" t="s">
        <v>16790</v>
      </c>
      <c r="K3937" s="184" t="s">
        <v>16785</v>
      </c>
      <c r="L3937" s="184" t="s">
        <v>514</v>
      </c>
    </row>
    <row r="3938" spans="1:12" x14ac:dyDescent="0.25">
      <c r="A3938" s="184" t="s">
        <v>16791</v>
      </c>
      <c r="B3938" s="184" t="s">
        <v>16792</v>
      </c>
      <c r="C3938" s="184" t="s">
        <v>168</v>
      </c>
      <c r="F3938" s="184" t="s">
        <v>3344</v>
      </c>
      <c r="G3938" s="185">
        <v>1922671.67</v>
      </c>
      <c r="H3938" s="184" t="s">
        <v>16788</v>
      </c>
      <c r="I3938" s="184" t="s">
        <v>16793</v>
      </c>
      <c r="J3938" s="184" t="s">
        <v>16794</v>
      </c>
      <c r="K3938" s="184" t="s">
        <v>16785</v>
      </c>
      <c r="L3938" s="184" t="s">
        <v>514</v>
      </c>
    </row>
    <row r="3939" spans="1:12" x14ac:dyDescent="0.25">
      <c r="A3939" s="184" t="s">
        <v>16795</v>
      </c>
      <c r="B3939" s="184" t="s">
        <v>16796</v>
      </c>
      <c r="C3939" s="184" t="s">
        <v>168</v>
      </c>
      <c r="F3939" s="184" t="s">
        <v>3344</v>
      </c>
      <c r="G3939" s="185">
        <v>767950.88</v>
      </c>
      <c r="H3939" s="184" t="s">
        <v>16797</v>
      </c>
      <c r="I3939" s="184" t="s">
        <v>16798</v>
      </c>
      <c r="J3939" s="184" t="s">
        <v>16799</v>
      </c>
      <c r="K3939" s="184" t="s">
        <v>16800</v>
      </c>
      <c r="L3939" s="184" t="s">
        <v>514</v>
      </c>
    </row>
    <row r="3940" spans="1:12" x14ac:dyDescent="0.25">
      <c r="A3940" s="184" t="s">
        <v>16801</v>
      </c>
      <c r="B3940" s="184" t="s">
        <v>16802</v>
      </c>
      <c r="C3940" s="184" t="s">
        <v>168</v>
      </c>
      <c r="F3940" s="184" t="s">
        <v>3344</v>
      </c>
      <c r="G3940" s="185">
        <v>769637.86</v>
      </c>
      <c r="H3940" s="184" t="s">
        <v>16803</v>
      </c>
      <c r="I3940" s="184" t="s">
        <v>16798</v>
      </c>
      <c r="J3940" s="184" t="s">
        <v>16799</v>
      </c>
      <c r="K3940" s="184" t="s">
        <v>16800</v>
      </c>
      <c r="L3940" s="184" t="s">
        <v>514</v>
      </c>
    </row>
    <row r="3941" spans="1:12" x14ac:dyDescent="0.25">
      <c r="A3941" s="184" t="s">
        <v>16804</v>
      </c>
      <c r="B3941" s="184" t="s">
        <v>16805</v>
      </c>
      <c r="C3941" s="184" t="s">
        <v>168</v>
      </c>
      <c r="F3941" s="184" t="s">
        <v>3344</v>
      </c>
      <c r="G3941" s="185">
        <v>721223.21</v>
      </c>
      <c r="H3941" s="184" t="s">
        <v>16806</v>
      </c>
      <c r="I3941" s="184" t="s">
        <v>16807</v>
      </c>
      <c r="J3941" s="184" t="s">
        <v>16808</v>
      </c>
      <c r="K3941" s="184" t="s">
        <v>16809</v>
      </c>
      <c r="L3941" s="184" t="s">
        <v>514</v>
      </c>
    </row>
    <row r="3942" spans="1:12" x14ac:dyDescent="0.25">
      <c r="A3942" s="184" t="s">
        <v>16810</v>
      </c>
      <c r="B3942" s="184" t="s">
        <v>16811</v>
      </c>
      <c r="C3942" s="184" t="s">
        <v>168</v>
      </c>
      <c r="F3942" s="184" t="s">
        <v>3344</v>
      </c>
      <c r="G3942" s="185">
        <v>722466.24</v>
      </c>
      <c r="H3942" s="184" t="s">
        <v>16812</v>
      </c>
      <c r="I3942" s="184" t="s">
        <v>16807</v>
      </c>
      <c r="J3942" s="184" t="s">
        <v>16808</v>
      </c>
      <c r="K3942" s="184" t="s">
        <v>16809</v>
      </c>
      <c r="L3942" s="184" t="s">
        <v>514</v>
      </c>
    </row>
    <row r="3943" spans="1:12" x14ac:dyDescent="0.25">
      <c r="A3943" s="184" t="s">
        <v>16813</v>
      </c>
      <c r="B3943" s="184" t="s">
        <v>16814</v>
      </c>
      <c r="C3943" s="184" t="s">
        <v>74</v>
      </c>
      <c r="F3943" s="184" t="s">
        <v>826</v>
      </c>
      <c r="G3943" s="185">
        <v>53475.53</v>
      </c>
      <c r="H3943" s="184" t="s">
        <v>16815</v>
      </c>
      <c r="I3943" s="184" t="s">
        <v>16816</v>
      </c>
      <c r="J3943" s="184" t="s">
        <v>12346</v>
      </c>
      <c r="K3943" s="184" t="s">
        <v>514</v>
      </c>
      <c r="L3943" s="184" t="s">
        <v>514</v>
      </c>
    </row>
    <row r="3944" spans="1:12" x14ac:dyDescent="0.25">
      <c r="A3944" s="184" t="s">
        <v>16817</v>
      </c>
      <c r="B3944" s="184" t="s">
        <v>16818</v>
      </c>
      <c r="C3944" s="184" t="s">
        <v>56</v>
      </c>
      <c r="F3944" s="184" t="s">
        <v>528</v>
      </c>
      <c r="G3944" s="185">
        <v>63423.02</v>
      </c>
      <c r="H3944" s="184" t="s">
        <v>16819</v>
      </c>
      <c r="I3944" s="184" t="s">
        <v>16820</v>
      </c>
      <c r="J3944" s="184" t="s">
        <v>16821</v>
      </c>
      <c r="K3944" s="184" t="s">
        <v>514</v>
      </c>
      <c r="L3944" s="184" t="s">
        <v>514</v>
      </c>
    </row>
    <row r="3945" spans="1:12" x14ac:dyDescent="0.25">
      <c r="A3945" s="184" t="s">
        <v>16822</v>
      </c>
      <c r="B3945" s="184" t="s">
        <v>16823</v>
      </c>
      <c r="C3945" s="184" t="s">
        <v>79</v>
      </c>
      <c r="F3945" s="184" t="s">
        <v>950</v>
      </c>
      <c r="G3945" s="185">
        <v>46339.17</v>
      </c>
      <c r="H3945" s="184" t="s">
        <v>16824</v>
      </c>
      <c r="I3945" s="184" t="s">
        <v>514</v>
      </c>
      <c r="J3945" s="184" t="s">
        <v>1202</v>
      </c>
      <c r="K3945" s="184" t="s">
        <v>514</v>
      </c>
      <c r="L3945" s="184" t="s">
        <v>514</v>
      </c>
    </row>
    <row r="3946" spans="1:12" x14ac:dyDescent="0.25">
      <c r="A3946" s="184" t="s">
        <v>16825</v>
      </c>
      <c r="B3946" s="184" t="s">
        <v>16826</v>
      </c>
      <c r="C3946" s="184" t="s">
        <v>79</v>
      </c>
      <c r="F3946" s="184" t="s">
        <v>950</v>
      </c>
      <c r="G3946" s="185">
        <v>0</v>
      </c>
      <c r="H3946" s="184" t="s">
        <v>514</v>
      </c>
      <c r="I3946" s="184" t="s">
        <v>514</v>
      </c>
      <c r="J3946" s="184" t="s">
        <v>514</v>
      </c>
      <c r="K3946" s="184" t="s">
        <v>514</v>
      </c>
      <c r="L3946" s="184" t="s">
        <v>514</v>
      </c>
    </row>
    <row r="3947" spans="1:12" x14ac:dyDescent="0.25">
      <c r="A3947" s="184" t="s">
        <v>16827</v>
      </c>
      <c r="B3947" s="184" t="s">
        <v>16828</v>
      </c>
      <c r="C3947" s="184" t="s">
        <v>79</v>
      </c>
      <c r="F3947" s="184" t="s">
        <v>950</v>
      </c>
      <c r="G3947" s="185">
        <v>652797.6</v>
      </c>
      <c r="H3947" s="184" t="s">
        <v>16829</v>
      </c>
      <c r="I3947" s="184" t="s">
        <v>16830</v>
      </c>
      <c r="J3947" s="184" t="s">
        <v>16831</v>
      </c>
      <c r="K3947" s="184" t="s">
        <v>514</v>
      </c>
      <c r="L3947" s="184" t="s">
        <v>514</v>
      </c>
    </row>
    <row r="3948" spans="1:12" x14ac:dyDescent="0.25">
      <c r="A3948" s="184" t="s">
        <v>16832</v>
      </c>
      <c r="B3948" s="184" t="s">
        <v>16833</v>
      </c>
      <c r="C3948" s="184" t="s">
        <v>79</v>
      </c>
      <c r="F3948" s="184" t="s">
        <v>950</v>
      </c>
      <c r="G3948" s="185">
        <v>46645.77</v>
      </c>
      <c r="H3948" s="184" t="s">
        <v>4950</v>
      </c>
      <c r="I3948" s="184" t="s">
        <v>514</v>
      </c>
      <c r="J3948" s="184" t="s">
        <v>16834</v>
      </c>
      <c r="K3948" s="184" t="s">
        <v>514</v>
      </c>
      <c r="L3948" s="184" t="s">
        <v>514</v>
      </c>
    </row>
    <row r="3949" spans="1:12" x14ac:dyDescent="0.25">
      <c r="A3949" s="184" t="s">
        <v>16835</v>
      </c>
      <c r="B3949" s="184" t="s">
        <v>16836</v>
      </c>
      <c r="C3949" s="184" t="s">
        <v>79</v>
      </c>
      <c r="F3949" s="184" t="s">
        <v>950</v>
      </c>
      <c r="G3949" s="185">
        <v>48676.160000000003</v>
      </c>
      <c r="H3949" s="184" t="s">
        <v>16837</v>
      </c>
      <c r="I3949" s="184" t="s">
        <v>16838</v>
      </c>
      <c r="J3949" s="184" t="s">
        <v>16839</v>
      </c>
      <c r="K3949" s="184" t="s">
        <v>514</v>
      </c>
      <c r="L3949" s="184" t="s">
        <v>514</v>
      </c>
    </row>
    <row r="3950" spans="1:12" x14ac:dyDescent="0.25">
      <c r="A3950" s="184" t="s">
        <v>16840</v>
      </c>
      <c r="B3950" s="184" t="s">
        <v>16841</v>
      </c>
      <c r="C3950" s="184" t="s">
        <v>79</v>
      </c>
      <c r="F3950" s="184" t="s">
        <v>950</v>
      </c>
      <c r="G3950" s="185">
        <v>63667.98</v>
      </c>
      <c r="H3950" s="184" t="s">
        <v>16837</v>
      </c>
      <c r="I3950" s="184" t="s">
        <v>16842</v>
      </c>
      <c r="J3950" s="184" t="s">
        <v>16843</v>
      </c>
      <c r="K3950" s="184" t="s">
        <v>514</v>
      </c>
      <c r="L3950" s="184" t="s">
        <v>514</v>
      </c>
    </row>
    <row r="3951" spans="1:12" x14ac:dyDescent="0.25">
      <c r="A3951" s="184" t="s">
        <v>16844</v>
      </c>
      <c r="B3951" s="184" t="s">
        <v>16845</v>
      </c>
      <c r="C3951" s="184" t="s">
        <v>79</v>
      </c>
      <c r="F3951" s="184" t="s">
        <v>950</v>
      </c>
      <c r="G3951" s="185">
        <v>62479.8</v>
      </c>
      <c r="H3951" s="184" t="s">
        <v>16846</v>
      </c>
      <c r="I3951" s="184" t="s">
        <v>16847</v>
      </c>
      <c r="J3951" s="184" t="s">
        <v>16848</v>
      </c>
      <c r="K3951" s="184" t="s">
        <v>1866</v>
      </c>
      <c r="L3951" s="184" t="s">
        <v>514</v>
      </c>
    </row>
    <row r="3952" spans="1:12" x14ac:dyDescent="0.25">
      <c r="A3952" s="184" t="s">
        <v>16849</v>
      </c>
      <c r="B3952" s="184" t="s">
        <v>16850</v>
      </c>
      <c r="C3952" s="184" t="s">
        <v>56</v>
      </c>
      <c r="F3952" s="184" t="s">
        <v>2987</v>
      </c>
      <c r="G3952" s="185">
        <v>28305.17</v>
      </c>
      <c r="H3952" s="184" t="s">
        <v>16851</v>
      </c>
      <c r="I3952" s="184" t="s">
        <v>16852</v>
      </c>
      <c r="J3952" s="184" t="s">
        <v>16853</v>
      </c>
      <c r="K3952" s="184" t="s">
        <v>514</v>
      </c>
      <c r="L3952" s="184" t="s">
        <v>514</v>
      </c>
    </row>
    <row r="3953" spans="1:12" x14ac:dyDescent="0.25">
      <c r="A3953" s="184" t="s">
        <v>16854</v>
      </c>
      <c r="B3953" s="184" t="s">
        <v>16855</v>
      </c>
      <c r="C3953" s="184" t="s">
        <v>56</v>
      </c>
      <c r="F3953" s="184" t="s">
        <v>929</v>
      </c>
      <c r="G3953" s="185">
        <v>31709.040000000001</v>
      </c>
      <c r="H3953" s="184" t="s">
        <v>16856</v>
      </c>
      <c r="I3953" s="184" t="s">
        <v>16857</v>
      </c>
      <c r="J3953" s="184" t="s">
        <v>16858</v>
      </c>
      <c r="K3953" s="184" t="s">
        <v>514</v>
      </c>
      <c r="L3953" s="184" t="s">
        <v>514</v>
      </c>
    </row>
    <row r="3954" spans="1:12" x14ac:dyDescent="0.25">
      <c r="A3954" s="184" t="s">
        <v>16859</v>
      </c>
      <c r="B3954" s="184" t="s">
        <v>16860</v>
      </c>
      <c r="C3954" s="184" t="s">
        <v>56</v>
      </c>
      <c r="F3954" s="184" t="s">
        <v>11740</v>
      </c>
      <c r="G3954" s="185">
        <v>32234.28</v>
      </c>
      <c r="H3954" s="184" t="s">
        <v>16861</v>
      </c>
      <c r="I3954" s="184" t="s">
        <v>16862</v>
      </c>
      <c r="J3954" s="184" t="s">
        <v>16863</v>
      </c>
      <c r="K3954" s="184" t="s">
        <v>514</v>
      </c>
      <c r="L3954" s="184" t="s">
        <v>514</v>
      </c>
    </row>
    <row r="3955" spans="1:12" x14ac:dyDescent="0.25">
      <c r="A3955" s="184" t="s">
        <v>16864</v>
      </c>
      <c r="B3955" s="184" t="s">
        <v>16865</v>
      </c>
      <c r="C3955" s="184" t="s">
        <v>56</v>
      </c>
      <c r="F3955" s="184" t="s">
        <v>2987</v>
      </c>
      <c r="G3955" s="185">
        <v>16632.93</v>
      </c>
      <c r="H3955" s="184" t="s">
        <v>16851</v>
      </c>
      <c r="I3955" s="184" t="s">
        <v>2246</v>
      </c>
      <c r="J3955" s="184" t="s">
        <v>16866</v>
      </c>
      <c r="K3955" s="184" t="s">
        <v>514</v>
      </c>
      <c r="L3955" s="184" t="s">
        <v>514</v>
      </c>
    </row>
    <row r="3956" spans="1:12" x14ac:dyDescent="0.25">
      <c r="A3956" s="184" t="s">
        <v>16867</v>
      </c>
      <c r="B3956" s="184" t="s">
        <v>16865</v>
      </c>
      <c r="C3956" s="184" t="s">
        <v>79</v>
      </c>
      <c r="F3956" s="184" t="s">
        <v>2987</v>
      </c>
      <c r="G3956" s="185">
        <v>51147.73</v>
      </c>
      <c r="H3956" s="184" t="s">
        <v>16868</v>
      </c>
      <c r="I3956" s="184" t="s">
        <v>16869</v>
      </c>
      <c r="J3956" s="184" t="s">
        <v>16870</v>
      </c>
      <c r="K3956" s="184" t="s">
        <v>514</v>
      </c>
      <c r="L3956" s="184" t="s">
        <v>514</v>
      </c>
    </row>
    <row r="3957" spans="1:12" x14ac:dyDescent="0.25">
      <c r="A3957" s="184" t="s">
        <v>16871</v>
      </c>
      <c r="B3957" s="184" t="s">
        <v>16872</v>
      </c>
      <c r="C3957" s="184" t="s">
        <v>79</v>
      </c>
      <c r="F3957" s="184" t="s">
        <v>950</v>
      </c>
      <c r="G3957" s="185">
        <v>0</v>
      </c>
      <c r="H3957" s="184" t="s">
        <v>514</v>
      </c>
      <c r="I3957" s="184" t="s">
        <v>514</v>
      </c>
      <c r="J3957" s="184" t="s">
        <v>514</v>
      </c>
      <c r="K3957" s="184" t="s">
        <v>514</v>
      </c>
      <c r="L3957" s="184" t="s">
        <v>514</v>
      </c>
    </row>
    <row r="3958" spans="1:12" x14ac:dyDescent="0.25">
      <c r="A3958" s="184" t="s">
        <v>16873</v>
      </c>
      <c r="B3958" s="184" t="s">
        <v>16872</v>
      </c>
      <c r="C3958" s="184" t="s">
        <v>79</v>
      </c>
      <c r="F3958" s="184" t="s">
        <v>950</v>
      </c>
      <c r="G3958" s="185">
        <v>35283.339999999997</v>
      </c>
      <c r="H3958" s="184" t="s">
        <v>16874</v>
      </c>
      <c r="I3958" s="184" t="s">
        <v>514</v>
      </c>
      <c r="J3958" s="184" t="s">
        <v>16875</v>
      </c>
      <c r="K3958" s="184" t="s">
        <v>514</v>
      </c>
      <c r="L3958" s="184" t="s">
        <v>514</v>
      </c>
    </row>
    <row r="3959" spans="1:12" x14ac:dyDescent="0.25">
      <c r="A3959" s="184" t="s">
        <v>16876</v>
      </c>
      <c r="B3959" s="184" t="s">
        <v>16877</v>
      </c>
      <c r="C3959" s="184" t="s">
        <v>79</v>
      </c>
      <c r="F3959" s="184" t="s">
        <v>950</v>
      </c>
      <c r="G3959" s="185">
        <v>40917.35</v>
      </c>
      <c r="H3959" s="184" t="s">
        <v>16878</v>
      </c>
      <c r="I3959" s="184" t="s">
        <v>16514</v>
      </c>
      <c r="J3959" s="184" t="s">
        <v>16515</v>
      </c>
      <c r="K3959" s="184" t="s">
        <v>16522</v>
      </c>
      <c r="L3959" s="184" t="s">
        <v>514</v>
      </c>
    </row>
    <row r="3960" spans="1:12" x14ac:dyDescent="0.25">
      <c r="A3960" s="184" t="s">
        <v>16879</v>
      </c>
      <c r="B3960" s="184" t="s">
        <v>16880</v>
      </c>
      <c r="C3960" s="184" t="s">
        <v>79</v>
      </c>
      <c r="F3960" s="184" t="s">
        <v>767</v>
      </c>
      <c r="G3960" s="185">
        <v>377078.58</v>
      </c>
      <c r="H3960" s="184" t="s">
        <v>514</v>
      </c>
      <c r="I3960" s="184" t="s">
        <v>16881</v>
      </c>
      <c r="J3960" s="184" t="s">
        <v>16882</v>
      </c>
      <c r="K3960" s="184" t="s">
        <v>514</v>
      </c>
      <c r="L3960" s="184" t="s">
        <v>514</v>
      </c>
    </row>
    <row r="3961" spans="1:12" x14ac:dyDescent="0.25">
      <c r="A3961" s="184" t="s">
        <v>16883</v>
      </c>
      <c r="B3961" s="184" t="s">
        <v>16884</v>
      </c>
      <c r="C3961" s="184" t="s">
        <v>79</v>
      </c>
      <c r="F3961" s="184" t="s">
        <v>950</v>
      </c>
      <c r="G3961" s="185">
        <v>119407.46</v>
      </c>
      <c r="H3961" s="184" t="s">
        <v>16885</v>
      </c>
      <c r="I3961" s="184" t="s">
        <v>16886</v>
      </c>
      <c r="J3961" s="184" t="s">
        <v>16887</v>
      </c>
      <c r="K3961" s="184" t="s">
        <v>514</v>
      </c>
      <c r="L3961" s="184" t="s">
        <v>514</v>
      </c>
    </row>
    <row r="3962" spans="1:12" x14ac:dyDescent="0.25">
      <c r="A3962" s="184" t="s">
        <v>16888</v>
      </c>
      <c r="B3962" s="184" t="s">
        <v>16889</v>
      </c>
      <c r="C3962" s="184" t="s">
        <v>79</v>
      </c>
      <c r="F3962" s="184" t="s">
        <v>2178</v>
      </c>
      <c r="G3962" s="185">
        <v>24562.959999999999</v>
      </c>
      <c r="H3962" s="184" t="s">
        <v>16890</v>
      </c>
      <c r="I3962" s="184" t="s">
        <v>16891</v>
      </c>
      <c r="J3962" s="184" t="s">
        <v>16892</v>
      </c>
      <c r="K3962" s="184" t="s">
        <v>514</v>
      </c>
      <c r="L3962" s="184" t="s">
        <v>514</v>
      </c>
    </row>
    <row r="3963" spans="1:12" x14ac:dyDescent="0.25">
      <c r="A3963" s="184" t="s">
        <v>16893</v>
      </c>
      <c r="B3963" s="184" t="s">
        <v>16894</v>
      </c>
      <c r="C3963" s="184" t="s">
        <v>79</v>
      </c>
      <c r="F3963" s="184" t="s">
        <v>2178</v>
      </c>
      <c r="G3963" s="185">
        <v>24562.959999999999</v>
      </c>
      <c r="H3963" s="184" t="s">
        <v>16890</v>
      </c>
      <c r="I3963" s="184" t="s">
        <v>16891</v>
      </c>
      <c r="J3963" s="184" t="s">
        <v>16892</v>
      </c>
      <c r="K3963" s="184" t="s">
        <v>514</v>
      </c>
      <c r="L3963" s="184" t="s">
        <v>514</v>
      </c>
    </row>
    <row r="3964" spans="1:12" x14ac:dyDescent="0.25">
      <c r="A3964" s="184" t="s">
        <v>16895</v>
      </c>
      <c r="B3964" s="184" t="s">
        <v>16896</v>
      </c>
      <c r="C3964" s="184" t="s">
        <v>79</v>
      </c>
      <c r="F3964" s="184" t="s">
        <v>950</v>
      </c>
      <c r="G3964" s="185">
        <v>41067.599999999999</v>
      </c>
      <c r="H3964" s="184" t="s">
        <v>16897</v>
      </c>
      <c r="I3964" s="184" t="s">
        <v>16898</v>
      </c>
      <c r="J3964" s="184" t="s">
        <v>16899</v>
      </c>
      <c r="K3964" s="184" t="s">
        <v>514</v>
      </c>
      <c r="L3964" s="184" t="s">
        <v>514</v>
      </c>
    </row>
    <row r="3965" spans="1:12" x14ac:dyDescent="0.25">
      <c r="A3965" s="184" t="s">
        <v>16900</v>
      </c>
      <c r="B3965" s="184" t="s">
        <v>16901</v>
      </c>
      <c r="C3965" s="184" t="s">
        <v>79</v>
      </c>
      <c r="F3965" s="184" t="s">
        <v>950</v>
      </c>
      <c r="G3965" s="185">
        <v>43482.43</v>
      </c>
      <c r="H3965" s="184" t="s">
        <v>16902</v>
      </c>
      <c r="I3965" s="184" t="s">
        <v>16903</v>
      </c>
      <c r="J3965" s="184" t="s">
        <v>16904</v>
      </c>
      <c r="K3965" s="184" t="s">
        <v>514</v>
      </c>
      <c r="L3965" s="184" t="s">
        <v>514</v>
      </c>
    </row>
    <row r="3966" spans="1:12" x14ac:dyDescent="0.25">
      <c r="A3966" s="184" t="s">
        <v>16905</v>
      </c>
      <c r="B3966" s="184" t="s">
        <v>16906</v>
      </c>
      <c r="C3966" s="184" t="s">
        <v>56</v>
      </c>
      <c r="F3966" s="184" t="s">
        <v>950</v>
      </c>
      <c r="G3966" s="185">
        <v>39161.89</v>
      </c>
      <c r="H3966" s="184" t="s">
        <v>16907</v>
      </c>
      <c r="I3966" s="184" t="s">
        <v>514</v>
      </c>
      <c r="J3966" s="184" t="s">
        <v>16908</v>
      </c>
      <c r="K3966" s="184" t="s">
        <v>514</v>
      </c>
      <c r="L3966" s="184" t="s">
        <v>514</v>
      </c>
    </row>
    <row r="3967" spans="1:12" x14ac:dyDescent="0.25">
      <c r="A3967" s="184" t="s">
        <v>16909</v>
      </c>
      <c r="B3967" s="184" t="s">
        <v>16910</v>
      </c>
      <c r="C3967" s="184" t="s">
        <v>79</v>
      </c>
      <c r="F3967" s="184" t="s">
        <v>950</v>
      </c>
      <c r="G3967" s="185">
        <v>46589.11</v>
      </c>
      <c r="H3967" s="184" t="s">
        <v>16911</v>
      </c>
      <c r="I3967" s="184" t="s">
        <v>16912</v>
      </c>
      <c r="J3967" s="184" t="s">
        <v>16913</v>
      </c>
      <c r="K3967" s="184" t="s">
        <v>16522</v>
      </c>
      <c r="L3967" s="184" t="s">
        <v>514</v>
      </c>
    </row>
    <row r="3968" spans="1:12" x14ac:dyDescent="0.25">
      <c r="A3968" s="184" t="s">
        <v>16914</v>
      </c>
      <c r="B3968" s="184" t="s">
        <v>16915</v>
      </c>
      <c r="C3968" s="184" t="s">
        <v>79</v>
      </c>
      <c r="F3968" s="184" t="s">
        <v>950</v>
      </c>
      <c r="G3968" s="185">
        <v>46034.04</v>
      </c>
      <c r="H3968" s="184" t="s">
        <v>16911</v>
      </c>
      <c r="I3968" s="184" t="s">
        <v>16912</v>
      </c>
      <c r="J3968" s="184" t="s">
        <v>16913</v>
      </c>
      <c r="K3968" s="184" t="s">
        <v>514</v>
      </c>
      <c r="L3968" s="184" t="s">
        <v>514</v>
      </c>
    </row>
    <row r="3969" spans="1:12" x14ac:dyDescent="0.25">
      <c r="A3969" s="184" t="s">
        <v>16916</v>
      </c>
      <c r="B3969" s="184" t="s">
        <v>16917</v>
      </c>
      <c r="C3969" s="184" t="s">
        <v>79</v>
      </c>
      <c r="F3969" s="184" t="s">
        <v>950</v>
      </c>
      <c r="G3969" s="185">
        <v>90344.03</v>
      </c>
      <c r="H3969" s="184" t="s">
        <v>16918</v>
      </c>
      <c r="I3969" s="184" t="s">
        <v>16912</v>
      </c>
      <c r="J3969" s="184" t="s">
        <v>16913</v>
      </c>
      <c r="K3969" s="184" t="s">
        <v>514</v>
      </c>
      <c r="L3969" s="184" t="s">
        <v>514</v>
      </c>
    </row>
    <row r="3970" spans="1:12" x14ac:dyDescent="0.25">
      <c r="A3970" s="184" t="s">
        <v>16919</v>
      </c>
      <c r="B3970" s="184" t="s">
        <v>16920</v>
      </c>
      <c r="C3970" s="184" t="s">
        <v>56</v>
      </c>
      <c r="F3970" s="184" t="s">
        <v>950</v>
      </c>
      <c r="G3970" s="185">
        <v>35555.72</v>
      </c>
      <c r="H3970" s="184" t="s">
        <v>16921</v>
      </c>
      <c r="I3970" s="184" t="s">
        <v>16922</v>
      </c>
      <c r="J3970" s="184" t="s">
        <v>12311</v>
      </c>
      <c r="K3970" s="184" t="s">
        <v>514</v>
      </c>
      <c r="L3970" s="184" t="s">
        <v>514</v>
      </c>
    </row>
    <row r="3971" spans="1:12" x14ac:dyDescent="0.25">
      <c r="A3971" s="184" t="s">
        <v>16923</v>
      </c>
      <c r="B3971" s="184" t="s">
        <v>16924</v>
      </c>
      <c r="C3971" s="184" t="s">
        <v>79</v>
      </c>
      <c r="F3971" s="184" t="s">
        <v>950</v>
      </c>
      <c r="G3971" s="185">
        <v>53760.19</v>
      </c>
      <c r="H3971" s="184" t="s">
        <v>16925</v>
      </c>
      <c r="I3971" s="184" t="s">
        <v>16926</v>
      </c>
      <c r="J3971" s="184" t="s">
        <v>10356</v>
      </c>
      <c r="K3971" s="184" t="s">
        <v>514</v>
      </c>
      <c r="L3971" s="184" t="s">
        <v>514</v>
      </c>
    </row>
    <row r="3972" spans="1:12" x14ac:dyDescent="0.25">
      <c r="A3972" s="184" t="s">
        <v>16927</v>
      </c>
      <c r="B3972" s="184" t="s">
        <v>16924</v>
      </c>
      <c r="C3972" s="184" t="s">
        <v>56</v>
      </c>
      <c r="F3972" s="184" t="s">
        <v>950</v>
      </c>
      <c r="G3972" s="185">
        <v>44694.16</v>
      </c>
      <c r="H3972" s="184" t="s">
        <v>16928</v>
      </c>
      <c r="I3972" s="184" t="s">
        <v>16929</v>
      </c>
      <c r="J3972" s="184" t="s">
        <v>10270</v>
      </c>
      <c r="K3972" s="184" t="s">
        <v>514</v>
      </c>
      <c r="L3972" s="184" t="s">
        <v>514</v>
      </c>
    </row>
    <row r="3973" spans="1:12" x14ac:dyDescent="0.25">
      <c r="A3973" s="184" t="s">
        <v>16930</v>
      </c>
      <c r="B3973" s="184" t="s">
        <v>16931</v>
      </c>
      <c r="C3973" s="184" t="s">
        <v>79</v>
      </c>
      <c r="F3973" s="184" t="s">
        <v>664</v>
      </c>
      <c r="G3973" s="185">
        <v>55262.13</v>
      </c>
      <c r="H3973" s="184" t="s">
        <v>16932</v>
      </c>
      <c r="I3973" s="184" t="s">
        <v>16933</v>
      </c>
      <c r="J3973" s="184" t="s">
        <v>16934</v>
      </c>
      <c r="K3973" s="184" t="s">
        <v>514</v>
      </c>
      <c r="L3973" s="184" t="s">
        <v>514</v>
      </c>
    </row>
    <row r="3974" spans="1:12" x14ac:dyDescent="0.25">
      <c r="A3974" s="184" t="s">
        <v>16935</v>
      </c>
      <c r="B3974" s="184" t="s">
        <v>16936</v>
      </c>
      <c r="C3974" s="184" t="s">
        <v>79</v>
      </c>
      <c r="F3974" s="184" t="s">
        <v>2987</v>
      </c>
      <c r="G3974" s="185">
        <v>30689.54</v>
      </c>
      <c r="H3974" s="184" t="s">
        <v>16937</v>
      </c>
      <c r="I3974" s="184" t="s">
        <v>514</v>
      </c>
      <c r="J3974" s="184" t="s">
        <v>16853</v>
      </c>
      <c r="K3974" s="184" t="s">
        <v>514</v>
      </c>
      <c r="L3974" s="184" t="s">
        <v>514</v>
      </c>
    </row>
    <row r="3975" spans="1:12" x14ac:dyDescent="0.25">
      <c r="A3975" s="184" t="s">
        <v>16938</v>
      </c>
      <c r="B3975" s="184" t="s">
        <v>16939</v>
      </c>
      <c r="C3975" s="184" t="s">
        <v>79</v>
      </c>
      <c r="F3975" s="184" t="s">
        <v>950</v>
      </c>
      <c r="G3975" s="185">
        <v>105560.25</v>
      </c>
      <c r="H3975" s="184" t="s">
        <v>16940</v>
      </c>
      <c r="I3975" s="184" t="s">
        <v>16941</v>
      </c>
      <c r="J3975" s="184" t="s">
        <v>16501</v>
      </c>
      <c r="K3975" s="184" t="s">
        <v>514</v>
      </c>
      <c r="L3975" s="184" t="s">
        <v>514</v>
      </c>
    </row>
    <row r="3976" spans="1:12" x14ac:dyDescent="0.25">
      <c r="A3976" s="184" t="s">
        <v>16942</v>
      </c>
      <c r="B3976" s="184" t="s">
        <v>16943</v>
      </c>
      <c r="C3976" s="184" t="s">
        <v>79</v>
      </c>
      <c r="F3976" s="184" t="s">
        <v>2987</v>
      </c>
      <c r="G3976" s="185">
        <v>88971.57</v>
      </c>
      <c r="H3976" s="184" t="s">
        <v>16944</v>
      </c>
      <c r="I3976" s="184" t="s">
        <v>16945</v>
      </c>
      <c r="J3976" s="184" t="s">
        <v>16946</v>
      </c>
      <c r="K3976" s="184" t="s">
        <v>514</v>
      </c>
      <c r="L3976" s="184" t="s">
        <v>514</v>
      </c>
    </row>
    <row r="3977" spans="1:12" x14ac:dyDescent="0.25">
      <c r="A3977" s="184" t="s">
        <v>16947</v>
      </c>
      <c r="B3977" s="184" t="s">
        <v>16948</v>
      </c>
      <c r="C3977" s="184" t="s">
        <v>79</v>
      </c>
      <c r="F3977" s="184" t="s">
        <v>2190</v>
      </c>
      <c r="G3977" s="185">
        <v>41707.379999999997</v>
      </c>
      <c r="H3977" s="184" t="s">
        <v>4950</v>
      </c>
      <c r="I3977" s="184" t="s">
        <v>514</v>
      </c>
      <c r="J3977" s="184" t="s">
        <v>16949</v>
      </c>
      <c r="K3977" s="184" t="s">
        <v>514</v>
      </c>
      <c r="L3977" s="184" t="s">
        <v>514</v>
      </c>
    </row>
    <row r="3978" spans="1:12" x14ac:dyDescent="0.25">
      <c r="A3978" s="184" t="s">
        <v>16950</v>
      </c>
      <c r="B3978" s="184" t="s">
        <v>16951</v>
      </c>
      <c r="C3978" s="184" t="s">
        <v>79</v>
      </c>
      <c r="F3978" s="184" t="s">
        <v>950</v>
      </c>
      <c r="G3978" s="185">
        <v>66903.94</v>
      </c>
      <c r="H3978" s="184" t="s">
        <v>16952</v>
      </c>
      <c r="I3978" s="184" t="s">
        <v>16953</v>
      </c>
      <c r="J3978" s="184" t="s">
        <v>931</v>
      </c>
      <c r="K3978" s="184" t="s">
        <v>514</v>
      </c>
      <c r="L3978" s="184" t="s">
        <v>514</v>
      </c>
    </row>
    <row r="3979" spans="1:12" x14ac:dyDescent="0.25">
      <c r="A3979" s="184" t="s">
        <v>16954</v>
      </c>
      <c r="B3979" s="184" t="s">
        <v>16955</v>
      </c>
      <c r="C3979" s="184" t="s">
        <v>79</v>
      </c>
      <c r="F3979" s="184" t="s">
        <v>950</v>
      </c>
      <c r="G3979" s="185">
        <v>70013.279999999999</v>
      </c>
      <c r="H3979" s="184" t="s">
        <v>16956</v>
      </c>
      <c r="I3979" s="184" t="s">
        <v>16957</v>
      </c>
      <c r="J3979" s="184" t="s">
        <v>931</v>
      </c>
      <c r="K3979" s="184" t="s">
        <v>1866</v>
      </c>
      <c r="L3979" s="184" t="s">
        <v>514</v>
      </c>
    </row>
    <row r="3980" spans="1:12" x14ac:dyDescent="0.25">
      <c r="A3980" s="184" t="s">
        <v>16958</v>
      </c>
      <c r="B3980" s="184" t="s">
        <v>16959</v>
      </c>
      <c r="C3980" s="184" t="s">
        <v>79</v>
      </c>
      <c r="F3980" s="184" t="s">
        <v>2190</v>
      </c>
      <c r="G3980" s="185">
        <v>41707.379999999997</v>
      </c>
      <c r="H3980" s="184" t="s">
        <v>4950</v>
      </c>
      <c r="I3980" s="184" t="s">
        <v>514</v>
      </c>
      <c r="J3980" s="184" t="s">
        <v>16949</v>
      </c>
      <c r="K3980" s="184" t="s">
        <v>514</v>
      </c>
      <c r="L3980" s="184" t="s">
        <v>514</v>
      </c>
    </row>
    <row r="3981" spans="1:12" x14ac:dyDescent="0.25">
      <c r="A3981" s="184" t="s">
        <v>16960</v>
      </c>
      <c r="B3981" s="184" t="s">
        <v>16961</v>
      </c>
      <c r="C3981" s="184" t="s">
        <v>79</v>
      </c>
      <c r="F3981" s="184" t="s">
        <v>2190</v>
      </c>
      <c r="G3981" s="185">
        <v>28746.73</v>
      </c>
      <c r="H3981" s="184" t="s">
        <v>16962</v>
      </c>
      <c r="I3981" s="184" t="s">
        <v>514</v>
      </c>
      <c r="J3981" s="184" t="s">
        <v>16963</v>
      </c>
      <c r="K3981" s="184" t="s">
        <v>514</v>
      </c>
      <c r="L3981" s="184" t="s">
        <v>514</v>
      </c>
    </row>
    <row r="3982" spans="1:12" x14ac:dyDescent="0.25">
      <c r="A3982" s="184" t="s">
        <v>16964</v>
      </c>
      <c r="B3982" s="184" t="s">
        <v>16965</v>
      </c>
      <c r="C3982" s="184" t="s">
        <v>79</v>
      </c>
      <c r="F3982" s="184" t="s">
        <v>950</v>
      </c>
      <c r="G3982" s="185">
        <v>64009.11</v>
      </c>
      <c r="H3982" s="184" t="s">
        <v>16966</v>
      </c>
      <c r="I3982" s="184" t="s">
        <v>16967</v>
      </c>
      <c r="J3982" s="184" t="s">
        <v>16968</v>
      </c>
      <c r="K3982" s="184" t="s">
        <v>514</v>
      </c>
      <c r="L3982" s="184" t="s">
        <v>514</v>
      </c>
    </row>
    <row r="3983" spans="1:12" x14ac:dyDescent="0.25">
      <c r="A3983" s="184" t="s">
        <v>16969</v>
      </c>
      <c r="B3983" s="184" t="s">
        <v>16970</v>
      </c>
      <c r="C3983" s="184" t="s">
        <v>79</v>
      </c>
      <c r="F3983" s="184" t="s">
        <v>4551</v>
      </c>
      <c r="G3983" s="185">
        <v>162867.79999999999</v>
      </c>
      <c r="H3983" s="184" t="s">
        <v>16971</v>
      </c>
      <c r="I3983" s="184" t="s">
        <v>16972</v>
      </c>
      <c r="J3983" s="184" t="s">
        <v>16973</v>
      </c>
      <c r="K3983" s="184" t="s">
        <v>514</v>
      </c>
      <c r="L3983" s="184" t="s">
        <v>514</v>
      </c>
    </row>
    <row r="3984" spans="1:12" x14ac:dyDescent="0.25">
      <c r="A3984" s="184" t="s">
        <v>16974</v>
      </c>
      <c r="B3984" s="184" t="s">
        <v>16975</v>
      </c>
      <c r="C3984" s="184" t="s">
        <v>56</v>
      </c>
      <c r="F3984" s="184" t="s">
        <v>929</v>
      </c>
      <c r="G3984" s="185">
        <v>38743.29</v>
      </c>
      <c r="H3984" s="184" t="s">
        <v>16976</v>
      </c>
      <c r="I3984" s="184" t="s">
        <v>16977</v>
      </c>
      <c r="J3984" s="184" t="s">
        <v>16978</v>
      </c>
      <c r="K3984" s="184" t="s">
        <v>514</v>
      </c>
      <c r="L3984" s="184" t="s">
        <v>514</v>
      </c>
    </row>
    <row r="3985" spans="1:12" x14ac:dyDescent="0.25">
      <c r="A3985" s="184" t="s">
        <v>16979</v>
      </c>
      <c r="B3985" s="184" t="s">
        <v>16980</v>
      </c>
      <c r="C3985" s="184" t="s">
        <v>79</v>
      </c>
      <c r="F3985" s="184" t="s">
        <v>2178</v>
      </c>
      <c r="G3985" s="185">
        <v>1113595.94</v>
      </c>
      <c r="H3985" s="184" t="s">
        <v>16981</v>
      </c>
      <c r="I3985" s="184" t="s">
        <v>16982</v>
      </c>
      <c r="J3985" s="184" t="s">
        <v>16983</v>
      </c>
      <c r="K3985" s="184" t="s">
        <v>514</v>
      </c>
      <c r="L3985" s="184" t="s">
        <v>514</v>
      </c>
    </row>
    <row r="3986" spans="1:12" x14ac:dyDescent="0.25">
      <c r="A3986" s="184" t="s">
        <v>16984</v>
      </c>
      <c r="B3986" s="184" t="s">
        <v>16985</v>
      </c>
      <c r="C3986" s="184" t="s">
        <v>79</v>
      </c>
      <c r="F3986" s="184" t="s">
        <v>11740</v>
      </c>
      <c r="G3986" s="185">
        <v>67008.59</v>
      </c>
      <c r="H3986" s="184" t="s">
        <v>16986</v>
      </c>
      <c r="I3986" s="184" t="s">
        <v>16987</v>
      </c>
      <c r="J3986" s="184" t="s">
        <v>16988</v>
      </c>
      <c r="K3986" s="184" t="s">
        <v>1866</v>
      </c>
      <c r="L3986" s="184" t="s">
        <v>514</v>
      </c>
    </row>
    <row r="3987" spans="1:12" x14ac:dyDescent="0.25">
      <c r="A3987" s="184" t="s">
        <v>16989</v>
      </c>
      <c r="B3987" s="184" t="s">
        <v>16990</v>
      </c>
      <c r="C3987" s="184" t="s">
        <v>79</v>
      </c>
      <c r="F3987" s="184" t="s">
        <v>950</v>
      </c>
      <c r="G3987" s="185">
        <v>31784.76</v>
      </c>
      <c r="H3987" s="184" t="s">
        <v>16991</v>
      </c>
      <c r="I3987" s="184" t="s">
        <v>514</v>
      </c>
      <c r="J3987" s="184" t="s">
        <v>16992</v>
      </c>
      <c r="K3987" s="184" t="s">
        <v>514</v>
      </c>
      <c r="L3987" s="184" t="s">
        <v>514</v>
      </c>
    </row>
    <row r="3988" spans="1:12" x14ac:dyDescent="0.25">
      <c r="A3988" s="184" t="s">
        <v>16993</v>
      </c>
      <c r="B3988" s="184" t="s">
        <v>16994</v>
      </c>
      <c r="C3988" s="184" t="s">
        <v>79</v>
      </c>
      <c r="F3988" s="184" t="s">
        <v>950</v>
      </c>
      <c r="G3988" s="185">
        <v>46995</v>
      </c>
      <c r="H3988" s="184" t="s">
        <v>16991</v>
      </c>
      <c r="I3988" s="184" t="s">
        <v>514</v>
      </c>
      <c r="J3988" s="184" t="s">
        <v>4951</v>
      </c>
      <c r="K3988" s="184" t="s">
        <v>514</v>
      </c>
      <c r="L3988" s="184" t="s">
        <v>514</v>
      </c>
    </row>
    <row r="3989" spans="1:12" x14ac:dyDescent="0.25">
      <c r="A3989" s="184" t="s">
        <v>16995</v>
      </c>
      <c r="B3989" s="184" t="s">
        <v>16996</v>
      </c>
      <c r="C3989" s="184" t="s">
        <v>79</v>
      </c>
      <c r="F3989" s="184" t="s">
        <v>950</v>
      </c>
      <c r="G3989" s="185">
        <v>31784.76</v>
      </c>
      <c r="H3989" s="184" t="s">
        <v>16991</v>
      </c>
      <c r="I3989" s="184" t="s">
        <v>514</v>
      </c>
      <c r="J3989" s="184" t="s">
        <v>16992</v>
      </c>
      <c r="K3989" s="184" t="s">
        <v>514</v>
      </c>
      <c r="L3989" s="184" t="s">
        <v>514</v>
      </c>
    </row>
    <row r="3990" spans="1:12" x14ac:dyDescent="0.25">
      <c r="A3990" s="184" t="s">
        <v>16997</v>
      </c>
      <c r="B3990" s="184" t="s">
        <v>16998</v>
      </c>
      <c r="C3990" s="184" t="s">
        <v>79</v>
      </c>
      <c r="F3990" s="184" t="s">
        <v>950</v>
      </c>
      <c r="G3990" s="185">
        <v>33107.949999999997</v>
      </c>
      <c r="H3990" s="184" t="s">
        <v>16999</v>
      </c>
      <c r="I3990" s="184" t="s">
        <v>514</v>
      </c>
      <c r="J3990" s="184" t="s">
        <v>17000</v>
      </c>
      <c r="K3990" s="184" t="s">
        <v>514</v>
      </c>
      <c r="L3990" s="184" t="s">
        <v>514</v>
      </c>
    </row>
    <row r="3991" spans="1:12" x14ac:dyDescent="0.25">
      <c r="A3991" s="184" t="s">
        <v>17001</v>
      </c>
      <c r="B3991" s="184" t="s">
        <v>17002</v>
      </c>
      <c r="C3991" s="184" t="s">
        <v>79</v>
      </c>
      <c r="F3991" s="184" t="s">
        <v>950</v>
      </c>
      <c r="G3991" s="185">
        <v>37266.370000000003</v>
      </c>
      <c r="H3991" s="184" t="s">
        <v>16991</v>
      </c>
      <c r="I3991" s="184" t="s">
        <v>514</v>
      </c>
      <c r="J3991" s="184" t="s">
        <v>17003</v>
      </c>
      <c r="K3991" s="184" t="s">
        <v>514</v>
      </c>
      <c r="L3991" s="184" t="s">
        <v>514</v>
      </c>
    </row>
    <row r="3992" spans="1:12" x14ac:dyDescent="0.25">
      <c r="A3992" s="184" t="s">
        <v>17004</v>
      </c>
      <c r="B3992" s="184" t="s">
        <v>17005</v>
      </c>
      <c r="C3992" s="184" t="s">
        <v>79</v>
      </c>
      <c r="F3992" s="184" t="s">
        <v>950</v>
      </c>
      <c r="G3992" s="185">
        <v>70329.740000000005</v>
      </c>
      <c r="H3992" s="184" t="s">
        <v>17006</v>
      </c>
      <c r="I3992" s="184" t="s">
        <v>16987</v>
      </c>
      <c r="J3992" s="184" t="s">
        <v>16988</v>
      </c>
      <c r="K3992" s="184" t="s">
        <v>1866</v>
      </c>
      <c r="L3992" s="184" t="s">
        <v>514</v>
      </c>
    </row>
    <row r="3993" spans="1:12" x14ac:dyDescent="0.25">
      <c r="A3993" s="184" t="s">
        <v>17007</v>
      </c>
      <c r="B3993" s="184" t="s">
        <v>17008</v>
      </c>
      <c r="C3993" s="184" t="s">
        <v>79</v>
      </c>
      <c r="F3993" s="184" t="s">
        <v>950</v>
      </c>
      <c r="G3993" s="185">
        <v>46599.93</v>
      </c>
      <c r="H3993" s="184" t="s">
        <v>16991</v>
      </c>
      <c r="I3993" s="184" t="s">
        <v>514</v>
      </c>
      <c r="J3993" s="184" t="s">
        <v>16834</v>
      </c>
      <c r="K3993" s="184" t="s">
        <v>514</v>
      </c>
      <c r="L3993" s="184" t="s">
        <v>514</v>
      </c>
    </row>
    <row r="3994" spans="1:12" x14ac:dyDescent="0.25">
      <c r="A3994" s="184" t="s">
        <v>17009</v>
      </c>
      <c r="B3994" s="184" t="s">
        <v>17010</v>
      </c>
      <c r="C3994" s="184" t="s">
        <v>79</v>
      </c>
      <c r="F3994" s="184" t="s">
        <v>950</v>
      </c>
      <c r="G3994" s="185">
        <v>37266.370000000003</v>
      </c>
      <c r="H3994" s="184" t="s">
        <v>16991</v>
      </c>
      <c r="I3994" s="184" t="s">
        <v>514</v>
      </c>
      <c r="J3994" s="184" t="s">
        <v>17003</v>
      </c>
      <c r="K3994" s="184" t="s">
        <v>514</v>
      </c>
      <c r="L3994" s="184" t="s">
        <v>514</v>
      </c>
    </row>
    <row r="3995" spans="1:12" x14ac:dyDescent="0.25">
      <c r="A3995" s="184" t="s">
        <v>17011</v>
      </c>
      <c r="B3995" s="184" t="s">
        <v>17012</v>
      </c>
      <c r="C3995" s="184" t="s">
        <v>79</v>
      </c>
      <c r="F3995" s="184" t="s">
        <v>2194</v>
      </c>
      <c r="G3995" s="185">
        <v>118690.05</v>
      </c>
      <c r="H3995" s="184" t="s">
        <v>17013</v>
      </c>
      <c r="I3995" s="184" t="s">
        <v>17014</v>
      </c>
      <c r="J3995" s="184" t="s">
        <v>17015</v>
      </c>
      <c r="K3995" s="184" t="s">
        <v>514</v>
      </c>
      <c r="L3995" s="184" t="s">
        <v>514</v>
      </c>
    </row>
    <row r="3996" spans="1:12" x14ac:dyDescent="0.25">
      <c r="A3996" s="184" t="s">
        <v>17016</v>
      </c>
      <c r="B3996" s="184" t="s">
        <v>17017</v>
      </c>
      <c r="C3996" s="184" t="s">
        <v>79</v>
      </c>
      <c r="F3996" s="184" t="s">
        <v>2190</v>
      </c>
      <c r="G3996" s="185">
        <v>81917.66</v>
      </c>
      <c r="H3996" s="184" t="s">
        <v>17018</v>
      </c>
      <c r="I3996" s="184" t="s">
        <v>17019</v>
      </c>
      <c r="J3996" s="184" t="s">
        <v>16949</v>
      </c>
      <c r="K3996" s="184" t="s">
        <v>514</v>
      </c>
      <c r="L3996" s="184" t="s">
        <v>514</v>
      </c>
    </row>
    <row r="3997" spans="1:12" x14ac:dyDescent="0.25">
      <c r="A3997" s="184" t="s">
        <v>17020</v>
      </c>
      <c r="B3997" s="184" t="s">
        <v>17021</v>
      </c>
      <c r="C3997" s="184" t="s">
        <v>79</v>
      </c>
      <c r="F3997" s="184" t="s">
        <v>2194</v>
      </c>
      <c r="G3997" s="185">
        <v>79826.350000000006</v>
      </c>
      <c r="H3997" s="184" t="s">
        <v>17022</v>
      </c>
      <c r="I3997" s="184" t="s">
        <v>17023</v>
      </c>
      <c r="J3997" s="184" t="s">
        <v>17024</v>
      </c>
      <c r="K3997" s="184" t="s">
        <v>514</v>
      </c>
      <c r="L3997" s="184" t="s">
        <v>514</v>
      </c>
    </row>
    <row r="3998" spans="1:12" x14ac:dyDescent="0.25">
      <c r="A3998" s="184" t="s">
        <v>17025</v>
      </c>
      <c r="B3998" s="184" t="s">
        <v>17026</v>
      </c>
      <c r="C3998" s="184" t="s">
        <v>79</v>
      </c>
      <c r="F3998" s="184" t="s">
        <v>528</v>
      </c>
      <c r="G3998" s="185">
        <v>46474.68</v>
      </c>
      <c r="H3998" s="184" t="s">
        <v>17027</v>
      </c>
      <c r="I3998" s="184" t="s">
        <v>17028</v>
      </c>
      <c r="J3998" s="184" t="s">
        <v>17029</v>
      </c>
      <c r="K3998" s="184" t="s">
        <v>514</v>
      </c>
      <c r="L3998" s="184" t="s">
        <v>514</v>
      </c>
    </row>
    <row r="3999" spans="1:12" x14ac:dyDescent="0.25">
      <c r="A3999" s="184" t="s">
        <v>17030</v>
      </c>
      <c r="B3999" s="184" t="s">
        <v>17031</v>
      </c>
      <c r="C3999" s="184" t="s">
        <v>56</v>
      </c>
      <c r="F3999" s="184" t="s">
        <v>11740</v>
      </c>
      <c r="G3999" s="185">
        <v>41856.559999999998</v>
      </c>
      <c r="H3999" s="184" t="s">
        <v>17032</v>
      </c>
      <c r="I3999" s="184" t="s">
        <v>17033</v>
      </c>
      <c r="J3999" s="184" t="s">
        <v>17034</v>
      </c>
      <c r="K3999" s="184" t="s">
        <v>514</v>
      </c>
      <c r="L3999" s="184" t="s">
        <v>514</v>
      </c>
    </row>
    <row r="4000" spans="1:12" x14ac:dyDescent="0.25">
      <c r="A4000" s="184" t="s">
        <v>17035</v>
      </c>
      <c r="B4000" s="184" t="s">
        <v>17036</v>
      </c>
      <c r="C4000" s="184" t="s">
        <v>79</v>
      </c>
      <c r="F4000" s="184" t="s">
        <v>950</v>
      </c>
      <c r="G4000" s="185">
        <v>52807.05</v>
      </c>
      <c r="H4000" s="184" t="s">
        <v>17037</v>
      </c>
      <c r="I4000" s="184" t="s">
        <v>17038</v>
      </c>
      <c r="J4000" s="184" t="s">
        <v>17039</v>
      </c>
      <c r="K4000" s="184" t="s">
        <v>514</v>
      </c>
      <c r="L4000" s="184" t="s">
        <v>514</v>
      </c>
    </row>
    <row r="4001" spans="1:12" x14ac:dyDescent="0.25">
      <c r="A4001" s="184" t="s">
        <v>17040</v>
      </c>
      <c r="B4001" s="184" t="s">
        <v>17041</v>
      </c>
      <c r="C4001" s="184" t="s">
        <v>56</v>
      </c>
      <c r="F4001" s="184" t="s">
        <v>3344</v>
      </c>
      <c r="G4001" s="185">
        <v>80531.86</v>
      </c>
      <c r="H4001" s="184" t="s">
        <v>17042</v>
      </c>
      <c r="I4001" s="184" t="s">
        <v>17043</v>
      </c>
      <c r="J4001" s="184" t="s">
        <v>17044</v>
      </c>
      <c r="K4001" s="184" t="s">
        <v>514</v>
      </c>
      <c r="L4001" s="184" t="s">
        <v>514</v>
      </c>
    </row>
    <row r="4002" spans="1:12" x14ac:dyDescent="0.25">
      <c r="A4002" s="184" t="s">
        <v>17045</v>
      </c>
      <c r="B4002" s="184" t="s">
        <v>17046</v>
      </c>
      <c r="C4002" s="184" t="s">
        <v>56</v>
      </c>
      <c r="F4002" s="184" t="s">
        <v>3344</v>
      </c>
      <c r="G4002" s="185">
        <v>65284.99</v>
      </c>
      <c r="H4002" s="184" t="s">
        <v>17047</v>
      </c>
      <c r="I4002" s="184" t="s">
        <v>17048</v>
      </c>
      <c r="J4002" s="184" t="s">
        <v>17049</v>
      </c>
      <c r="K4002" s="184" t="s">
        <v>514</v>
      </c>
      <c r="L4002" s="184" t="s">
        <v>514</v>
      </c>
    </row>
    <row r="4003" spans="1:12" x14ac:dyDescent="0.25">
      <c r="A4003" s="184" t="s">
        <v>17050</v>
      </c>
      <c r="B4003" s="184" t="s">
        <v>17051</v>
      </c>
      <c r="C4003" s="184" t="s">
        <v>56</v>
      </c>
      <c r="F4003" s="184" t="s">
        <v>3344</v>
      </c>
      <c r="G4003" s="185">
        <v>80531.86</v>
      </c>
      <c r="H4003" s="184" t="s">
        <v>17042</v>
      </c>
      <c r="I4003" s="184" t="s">
        <v>17043</v>
      </c>
      <c r="J4003" s="184" t="s">
        <v>17044</v>
      </c>
      <c r="K4003" s="184" t="s">
        <v>514</v>
      </c>
      <c r="L4003" s="184" t="s">
        <v>514</v>
      </c>
    </row>
    <row r="4004" spans="1:12" x14ac:dyDescent="0.25">
      <c r="A4004" s="184" t="s">
        <v>17052</v>
      </c>
      <c r="B4004" s="184" t="s">
        <v>17053</v>
      </c>
      <c r="C4004" s="184" t="s">
        <v>74</v>
      </c>
      <c r="F4004" s="184" t="s">
        <v>2178</v>
      </c>
      <c r="G4004" s="185">
        <v>40763.339999999997</v>
      </c>
      <c r="H4004" s="184" t="s">
        <v>17054</v>
      </c>
      <c r="I4004" s="184" t="s">
        <v>17055</v>
      </c>
      <c r="J4004" s="184" t="s">
        <v>17056</v>
      </c>
      <c r="K4004" s="184" t="s">
        <v>514</v>
      </c>
      <c r="L4004" s="184" t="s">
        <v>514</v>
      </c>
    </row>
    <row r="4005" spans="1:12" x14ac:dyDescent="0.25">
      <c r="A4005" s="184" t="s">
        <v>17057</v>
      </c>
      <c r="B4005" s="184" t="s">
        <v>17058</v>
      </c>
      <c r="C4005" s="184" t="s">
        <v>74</v>
      </c>
      <c r="F4005" s="184" t="s">
        <v>2178</v>
      </c>
      <c r="G4005" s="185">
        <v>41711.980000000003</v>
      </c>
      <c r="H4005" s="184" t="s">
        <v>17059</v>
      </c>
      <c r="I4005" s="184" t="s">
        <v>17055</v>
      </c>
      <c r="J4005" s="184" t="s">
        <v>17056</v>
      </c>
      <c r="K4005" s="184" t="s">
        <v>514</v>
      </c>
      <c r="L4005" s="184" t="s">
        <v>514</v>
      </c>
    </row>
    <row r="4006" spans="1:12" x14ac:dyDescent="0.25">
      <c r="A4006" s="184" t="s">
        <v>17060</v>
      </c>
      <c r="B4006" s="184" t="s">
        <v>17061</v>
      </c>
      <c r="C4006" s="184" t="s">
        <v>74</v>
      </c>
      <c r="F4006" s="184" t="s">
        <v>2178</v>
      </c>
      <c r="G4006" s="185">
        <v>43609.26</v>
      </c>
      <c r="H4006" s="184" t="s">
        <v>17062</v>
      </c>
      <c r="I4006" s="184" t="s">
        <v>17055</v>
      </c>
      <c r="J4006" s="184" t="s">
        <v>17056</v>
      </c>
      <c r="K4006" s="184" t="s">
        <v>514</v>
      </c>
      <c r="L4006" s="184" t="s">
        <v>514</v>
      </c>
    </row>
    <row r="4007" spans="1:12" x14ac:dyDescent="0.25">
      <c r="A4007" s="184" t="s">
        <v>17063</v>
      </c>
      <c r="B4007" s="184" t="s">
        <v>17064</v>
      </c>
      <c r="C4007" s="184" t="s">
        <v>79</v>
      </c>
      <c r="F4007" s="184" t="s">
        <v>2178</v>
      </c>
      <c r="G4007" s="185">
        <v>24562.959999999999</v>
      </c>
      <c r="H4007" s="184" t="s">
        <v>16890</v>
      </c>
      <c r="I4007" s="184" t="s">
        <v>16891</v>
      </c>
      <c r="J4007" s="184" t="s">
        <v>16892</v>
      </c>
      <c r="K4007" s="184" t="s">
        <v>514</v>
      </c>
      <c r="L4007" s="184" t="s">
        <v>514</v>
      </c>
    </row>
    <row r="4008" spans="1:12" x14ac:dyDescent="0.25">
      <c r="A4008" s="184" t="s">
        <v>17065</v>
      </c>
      <c r="B4008" s="184" t="s">
        <v>17066</v>
      </c>
      <c r="C4008" s="184" t="s">
        <v>79</v>
      </c>
      <c r="F4008" s="184" t="s">
        <v>2178</v>
      </c>
      <c r="G4008" s="185">
        <v>55176.79</v>
      </c>
      <c r="H4008" s="184" t="s">
        <v>17067</v>
      </c>
      <c r="I4008" s="184" t="s">
        <v>16891</v>
      </c>
      <c r="J4008" s="184" t="s">
        <v>16892</v>
      </c>
      <c r="K4008" s="184" t="s">
        <v>514</v>
      </c>
      <c r="L4008" s="184" t="s">
        <v>514</v>
      </c>
    </row>
    <row r="4009" spans="1:12" x14ac:dyDescent="0.25">
      <c r="A4009" s="184" t="s">
        <v>17068</v>
      </c>
      <c r="B4009" s="184" t="s">
        <v>17069</v>
      </c>
      <c r="C4009" s="184" t="s">
        <v>79</v>
      </c>
      <c r="F4009" s="184" t="s">
        <v>2194</v>
      </c>
      <c r="G4009" s="185">
        <v>54164.88</v>
      </c>
      <c r="H4009" s="184" t="s">
        <v>17070</v>
      </c>
      <c r="I4009" s="184" t="s">
        <v>17071</v>
      </c>
      <c r="J4009" s="184" t="s">
        <v>17072</v>
      </c>
      <c r="K4009" s="184" t="s">
        <v>514</v>
      </c>
      <c r="L4009" s="184" t="s">
        <v>514</v>
      </c>
    </row>
    <row r="4010" spans="1:12" x14ac:dyDescent="0.25">
      <c r="A4010" s="184" t="s">
        <v>17073</v>
      </c>
      <c r="B4010" s="184" t="s">
        <v>17074</v>
      </c>
      <c r="C4010" s="184" t="s">
        <v>79</v>
      </c>
      <c r="F4010" s="184" t="s">
        <v>2194</v>
      </c>
      <c r="G4010" s="185">
        <v>42567.68</v>
      </c>
      <c r="H4010" s="184" t="s">
        <v>17075</v>
      </c>
      <c r="I4010" s="184" t="s">
        <v>17071</v>
      </c>
      <c r="J4010" s="184" t="s">
        <v>17072</v>
      </c>
      <c r="K4010" s="184" t="s">
        <v>514</v>
      </c>
      <c r="L4010" s="184" t="s">
        <v>514</v>
      </c>
    </row>
    <row r="4011" spans="1:12" x14ac:dyDescent="0.25">
      <c r="A4011" s="184" t="s">
        <v>17076</v>
      </c>
      <c r="B4011" s="184" t="s">
        <v>17077</v>
      </c>
      <c r="C4011" s="184" t="s">
        <v>79</v>
      </c>
      <c r="F4011" s="184" t="s">
        <v>2194</v>
      </c>
      <c r="G4011" s="185">
        <v>54478.17</v>
      </c>
      <c r="H4011" s="184" t="s">
        <v>17078</v>
      </c>
      <c r="I4011" s="184" t="s">
        <v>17079</v>
      </c>
      <c r="J4011" s="184" t="s">
        <v>17080</v>
      </c>
      <c r="K4011" s="184" t="s">
        <v>514</v>
      </c>
      <c r="L4011" s="184" t="s">
        <v>514</v>
      </c>
    </row>
    <row r="4012" spans="1:12" x14ac:dyDescent="0.25">
      <c r="A4012" s="184" t="s">
        <v>17081</v>
      </c>
      <c r="B4012" s="184" t="s">
        <v>17082</v>
      </c>
      <c r="C4012" s="184" t="s">
        <v>79</v>
      </c>
      <c r="F4012" s="184" t="s">
        <v>2194</v>
      </c>
      <c r="G4012" s="185">
        <v>45705.73</v>
      </c>
      <c r="H4012" s="184" t="s">
        <v>17083</v>
      </c>
      <c r="I4012" s="184" t="s">
        <v>17084</v>
      </c>
      <c r="J4012" s="184" t="s">
        <v>17085</v>
      </c>
      <c r="K4012" s="184" t="s">
        <v>514</v>
      </c>
      <c r="L4012" s="184" t="s">
        <v>514</v>
      </c>
    </row>
    <row r="4013" spans="1:12" x14ac:dyDescent="0.25">
      <c r="A4013" s="184" t="s">
        <v>17086</v>
      </c>
      <c r="B4013" s="184" t="s">
        <v>17087</v>
      </c>
      <c r="C4013" s="184" t="s">
        <v>79</v>
      </c>
      <c r="F4013" s="184" t="s">
        <v>2194</v>
      </c>
      <c r="G4013" s="185">
        <v>59088.44</v>
      </c>
      <c r="H4013" s="184" t="s">
        <v>17088</v>
      </c>
      <c r="I4013" s="184" t="s">
        <v>17079</v>
      </c>
      <c r="J4013" s="184" t="s">
        <v>17080</v>
      </c>
      <c r="K4013" s="184" t="s">
        <v>514</v>
      </c>
      <c r="L4013" s="184" t="s">
        <v>514</v>
      </c>
    </row>
    <row r="4014" spans="1:12" x14ac:dyDescent="0.25">
      <c r="A4014" s="184" t="s">
        <v>17089</v>
      </c>
      <c r="B4014" s="184" t="s">
        <v>17090</v>
      </c>
      <c r="C4014" s="184" t="s">
        <v>79</v>
      </c>
      <c r="F4014" s="184" t="s">
        <v>2194</v>
      </c>
      <c r="G4014" s="185">
        <v>63698.71</v>
      </c>
      <c r="H4014" s="184" t="s">
        <v>17091</v>
      </c>
      <c r="I4014" s="184" t="s">
        <v>17079</v>
      </c>
      <c r="J4014" s="184" t="s">
        <v>17080</v>
      </c>
      <c r="K4014" s="184" t="s">
        <v>514</v>
      </c>
      <c r="L4014" s="184" t="s">
        <v>514</v>
      </c>
    </row>
    <row r="4015" spans="1:12" x14ac:dyDescent="0.25">
      <c r="A4015" s="184" t="s">
        <v>17092</v>
      </c>
      <c r="B4015" s="184" t="s">
        <v>17093</v>
      </c>
      <c r="C4015" s="184" t="s">
        <v>17094</v>
      </c>
      <c r="F4015" s="184" t="s">
        <v>6640</v>
      </c>
      <c r="G4015" s="185">
        <v>730176.8</v>
      </c>
      <c r="H4015" s="184" t="s">
        <v>514</v>
      </c>
      <c r="I4015" s="184" t="s">
        <v>514</v>
      </c>
      <c r="J4015" s="184" t="s">
        <v>17095</v>
      </c>
      <c r="K4015" s="184" t="s">
        <v>514</v>
      </c>
      <c r="L4015" s="184" t="s">
        <v>514</v>
      </c>
    </row>
    <row r="4016" spans="1:12" x14ac:dyDescent="0.25">
      <c r="A4016" s="184" t="s">
        <v>17096</v>
      </c>
      <c r="B4016" s="184" t="s">
        <v>17097</v>
      </c>
      <c r="C4016" s="184" t="s">
        <v>56</v>
      </c>
      <c r="F4016" s="184" t="s">
        <v>510</v>
      </c>
      <c r="G4016" s="185">
        <v>10024.02</v>
      </c>
      <c r="H4016" s="184" t="s">
        <v>1758</v>
      </c>
      <c r="I4016" s="184" t="s">
        <v>1844</v>
      </c>
      <c r="J4016" s="184" t="s">
        <v>1327</v>
      </c>
      <c r="K4016" s="184" t="s">
        <v>514</v>
      </c>
      <c r="L4016" s="184" t="s">
        <v>514</v>
      </c>
    </row>
    <row r="4017" spans="1:12" x14ac:dyDescent="0.25">
      <c r="A4017" s="184" t="s">
        <v>17098</v>
      </c>
      <c r="B4017" s="184" t="s">
        <v>17099</v>
      </c>
      <c r="C4017" s="184" t="s">
        <v>74</v>
      </c>
      <c r="F4017" s="184" t="s">
        <v>981</v>
      </c>
      <c r="G4017" s="185">
        <v>0</v>
      </c>
      <c r="H4017" s="184" t="s">
        <v>514</v>
      </c>
      <c r="I4017" s="184" t="s">
        <v>514</v>
      </c>
      <c r="J4017" s="184" t="s">
        <v>514</v>
      </c>
      <c r="K4017" s="184" t="s">
        <v>514</v>
      </c>
      <c r="L4017" s="184" t="s">
        <v>514</v>
      </c>
    </row>
    <row r="4018" spans="1:12" x14ac:dyDescent="0.25">
      <c r="A4018" s="184" t="s">
        <v>17100</v>
      </c>
      <c r="B4018" s="184" t="s">
        <v>17101</v>
      </c>
      <c r="C4018" s="184" t="s">
        <v>74</v>
      </c>
      <c r="F4018" s="184" t="s">
        <v>510</v>
      </c>
      <c r="G4018" s="185">
        <v>280565.76000000001</v>
      </c>
      <c r="H4018" s="184" t="s">
        <v>514</v>
      </c>
      <c r="I4018" s="184" t="s">
        <v>17102</v>
      </c>
      <c r="J4018" s="184" t="s">
        <v>12231</v>
      </c>
      <c r="K4018" s="184" t="s">
        <v>514</v>
      </c>
      <c r="L4018" s="184" t="s">
        <v>514</v>
      </c>
    </row>
    <row r="4019" spans="1:12" x14ac:dyDescent="0.25">
      <c r="A4019" s="184" t="s">
        <v>17103</v>
      </c>
      <c r="B4019" s="184" t="s">
        <v>17104</v>
      </c>
      <c r="C4019" s="184" t="s">
        <v>74</v>
      </c>
      <c r="F4019" s="184" t="s">
        <v>2718</v>
      </c>
      <c r="G4019" s="185">
        <v>83650.05</v>
      </c>
      <c r="H4019" s="184" t="s">
        <v>17105</v>
      </c>
      <c r="I4019" s="184" t="s">
        <v>514</v>
      </c>
      <c r="J4019" s="184" t="s">
        <v>17106</v>
      </c>
      <c r="K4019" s="184" t="s">
        <v>17107</v>
      </c>
      <c r="L4019" s="184" t="s">
        <v>514</v>
      </c>
    </row>
    <row r="4020" spans="1:12" x14ac:dyDescent="0.25">
      <c r="A4020" s="184" t="s">
        <v>17108</v>
      </c>
      <c r="B4020" s="184" t="s">
        <v>17109</v>
      </c>
      <c r="C4020" s="184" t="s">
        <v>74</v>
      </c>
      <c r="F4020" s="184" t="s">
        <v>2718</v>
      </c>
      <c r="G4020" s="185">
        <v>221208.35</v>
      </c>
      <c r="H4020" s="184" t="s">
        <v>17110</v>
      </c>
      <c r="I4020" s="184" t="s">
        <v>514</v>
      </c>
      <c r="J4020" s="184" t="s">
        <v>17106</v>
      </c>
      <c r="K4020" s="184" t="s">
        <v>514</v>
      </c>
      <c r="L4020" s="184" t="s">
        <v>514</v>
      </c>
    </row>
    <row r="4021" spans="1:12" x14ac:dyDescent="0.25">
      <c r="A4021" s="184" t="s">
        <v>17111</v>
      </c>
      <c r="B4021" s="184" t="s">
        <v>17112</v>
      </c>
      <c r="C4021" s="184" t="s">
        <v>79</v>
      </c>
      <c r="F4021" s="184" t="s">
        <v>1533</v>
      </c>
      <c r="G4021" s="185">
        <v>55015.67</v>
      </c>
      <c r="H4021" s="184" t="s">
        <v>17113</v>
      </c>
      <c r="I4021" s="184" t="s">
        <v>2945</v>
      </c>
      <c r="J4021" s="184" t="s">
        <v>7787</v>
      </c>
      <c r="K4021" s="184" t="s">
        <v>514</v>
      </c>
      <c r="L4021" s="184" t="s">
        <v>514</v>
      </c>
    </row>
    <row r="4022" spans="1:12" x14ac:dyDescent="0.25">
      <c r="A4022" s="184" t="s">
        <v>17114</v>
      </c>
      <c r="B4022" s="184" t="s">
        <v>17115</v>
      </c>
      <c r="C4022" s="184" t="s">
        <v>74</v>
      </c>
      <c r="F4022" s="184" t="s">
        <v>510</v>
      </c>
      <c r="G4022" s="185">
        <v>132751.43</v>
      </c>
      <c r="H4022" s="184" t="s">
        <v>17116</v>
      </c>
      <c r="I4022" s="184" t="s">
        <v>17117</v>
      </c>
      <c r="J4022" s="184" t="s">
        <v>17118</v>
      </c>
      <c r="K4022" s="184" t="s">
        <v>514</v>
      </c>
      <c r="L4022" s="184" t="s">
        <v>514</v>
      </c>
    </row>
    <row r="4023" spans="1:12" x14ac:dyDescent="0.25">
      <c r="A4023" s="184" t="s">
        <v>17119</v>
      </c>
      <c r="B4023" s="184" t="s">
        <v>17120</v>
      </c>
      <c r="C4023" s="184" t="s">
        <v>79</v>
      </c>
      <c r="F4023" s="184" t="s">
        <v>2713</v>
      </c>
      <c r="G4023" s="185">
        <v>57138.37</v>
      </c>
      <c r="H4023" s="184" t="s">
        <v>17121</v>
      </c>
      <c r="I4023" s="184" t="s">
        <v>514</v>
      </c>
      <c r="J4023" s="184" t="s">
        <v>17122</v>
      </c>
      <c r="K4023" s="184" t="s">
        <v>514</v>
      </c>
      <c r="L4023" s="184" t="s">
        <v>514</v>
      </c>
    </row>
    <row r="4024" spans="1:12" x14ac:dyDescent="0.25">
      <c r="A4024" s="184" t="s">
        <v>17123</v>
      </c>
      <c r="B4024" s="184" t="s">
        <v>17124</v>
      </c>
      <c r="C4024" s="184" t="s">
        <v>79</v>
      </c>
      <c r="F4024" s="184" t="s">
        <v>2713</v>
      </c>
      <c r="G4024" s="185">
        <v>168167.54</v>
      </c>
      <c r="H4024" s="184" t="s">
        <v>17125</v>
      </c>
      <c r="I4024" s="184" t="s">
        <v>514</v>
      </c>
      <c r="J4024" s="184" t="s">
        <v>17126</v>
      </c>
      <c r="K4024" s="184" t="s">
        <v>514</v>
      </c>
      <c r="L4024" s="184" t="s">
        <v>514</v>
      </c>
    </row>
    <row r="4025" spans="1:12" x14ac:dyDescent="0.25">
      <c r="A4025" s="184" t="s">
        <v>17127</v>
      </c>
      <c r="B4025" s="184" t="s">
        <v>17128</v>
      </c>
      <c r="C4025" s="184" t="s">
        <v>79</v>
      </c>
      <c r="F4025" s="184" t="s">
        <v>2713</v>
      </c>
      <c r="G4025" s="185">
        <v>89346.96</v>
      </c>
      <c r="H4025" s="184" t="s">
        <v>17129</v>
      </c>
      <c r="I4025" s="184" t="s">
        <v>514</v>
      </c>
      <c r="J4025" s="184" t="s">
        <v>10298</v>
      </c>
      <c r="K4025" s="184" t="s">
        <v>514</v>
      </c>
      <c r="L4025" s="184" t="s">
        <v>514</v>
      </c>
    </row>
    <row r="4026" spans="1:12" x14ac:dyDescent="0.25">
      <c r="A4026" s="184" t="s">
        <v>17130</v>
      </c>
      <c r="B4026" s="184" t="s">
        <v>17131</v>
      </c>
      <c r="C4026" s="184" t="s">
        <v>79</v>
      </c>
      <c r="F4026" s="184" t="s">
        <v>2713</v>
      </c>
      <c r="G4026" s="185">
        <v>144461.43</v>
      </c>
      <c r="H4026" s="184" t="s">
        <v>17132</v>
      </c>
      <c r="I4026" s="184" t="s">
        <v>514</v>
      </c>
      <c r="J4026" s="184" t="s">
        <v>14551</v>
      </c>
      <c r="K4026" s="184" t="s">
        <v>514</v>
      </c>
      <c r="L4026" s="184" t="s">
        <v>514</v>
      </c>
    </row>
    <row r="4027" spans="1:12" x14ac:dyDescent="0.25">
      <c r="A4027" s="184" t="s">
        <v>17133</v>
      </c>
      <c r="B4027" s="184" t="s">
        <v>17134</v>
      </c>
      <c r="C4027" s="184" t="s">
        <v>79</v>
      </c>
      <c r="F4027" s="184" t="s">
        <v>2713</v>
      </c>
      <c r="G4027" s="185">
        <v>119763.94</v>
      </c>
      <c r="H4027" s="184" t="s">
        <v>17135</v>
      </c>
      <c r="I4027" s="184" t="s">
        <v>17136</v>
      </c>
      <c r="J4027" s="184" t="s">
        <v>5977</v>
      </c>
      <c r="K4027" s="184" t="s">
        <v>514</v>
      </c>
      <c r="L4027" s="184" t="s">
        <v>514</v>
      </c>
    </row>
    <row r="4028" spans="1:12" x14ac:dyDescent="0.25">
      <c r="A4028" s="184" t="s">
        <v>17137</v>
      </c>
      <c r="B4028" s="184" t="s">
        <v>17138</v>
      </c>
      <c r="C4028" s="184" t="s">
        <v>79</v>
      </c>
      <c r="F4028" s="184" t="s">
        <v>2713</v>
      </c>
      <c r="G4028" s="185">
        <v>105067.57</v>
      </c>
      <c r="H4028" s="184" t="s">
        <v>17139</v>
      </c>
      <c r="I4028" s="184" t="s">
        <v>514</v>
      </c>
      <c r="J4028" s="184" t="s">
        <v>2997</v>
      </c>
      <c r="K4028" s="184" t="s">
        <v>514</v>
      </c>
      <c r="L4028" s="184" t="s">
        <v>514</v>
      </c>
    </row>
    <row r="4029" spans="1:12" x14ac:dyDescent="0.25">
      <c r="A4029" s="184" t="s">
        <v>17140</v>
      </c>
      <c r="B4029" s="184" t="s">
        <v>17141</v>
      </c>
      <c r="C4029" s="184" t="s">
        <v>79</v>
      </c>
      <c r="F4029" s="184" t="s">
        <v>2713</v>
      </c>
      <c r="G4029" s="185">
        <v>107088.76</v>
      </c>
      <c r="H4029" s="184" t="s">
        <v>17142</v>
      </c>
      <c r="I4029" s="184" t="s">
        <v>514</v>
      </c>
      <c r="J4029" s="184" t="s">
        <v>10298</v>
      </c>
      <c r="K4029" s="184" t="s">
        <v>514</v>
      </c>
      <c r="L4029" s="184" t="s">
        <v>514</v>
      </c>
    </row>
    <row r="4030" spans="1:12" x14ac:dyDescent="0.25">
      <c r="A4030" s="184" t="s">
        <v>17143</v>
      </c>
      <c r="B4030" s="184" t="s">
        <v>17144</v>
      </c>
      <c r="C4030" s="184" t="s">
        <v>79</v>
      </c>
      <c r="F4030" s="184" t="s">
        <v>2713</v>
      </c>
      <c r="G4030" s="185">
        <v>114746.52</v>
      </c>
      <c r="H4030" s="184" t="s">
        <v>17145</v>
      </c>
      <c r="I4030" s="184" t="s">
        <v>17146</v>
      </c>
      <c r="J4030" s="184" t="s">
        <v>5977</v>
      </c>
      <c r="K4030" s="184" t="s">
        <v>514</v>
      </c>
      <c r="L4030" s="184" t="s">
        <v>514</v>
      </c>
    </row>
    <row r="4031" spans="1:12" x14ac:dyDescent="0.25">
      <c r="A4031" s="184" t="s">
        <v>17147</v>
      </c>
      <c r="B4031" s="184" t="s">
        <v>17148</v>
      </c>
      <c r="C4031" s="184" t="s">
        <v>79</v>
      </c>
      <c r="F4031" s="184" t="s">
        <v>2713</v>
      </c>
      <c r="G4031" s="185">
        <v>87835.53</v>
      </c>
      <c r="H4031" s="184" t="s">
        <v>17149</v>
      </c>
      <c r="I4031" s="184" t="s">
        <v>514</v>
      </c>
      <c r="J4031" s="184" t="s">
        <v>5977</v>
      </c>
      <c r="K4031" s="184" t="s">
        <v>514</v>
      </c>
      <c r="L4031" s="184" t="s">
        <v>514</v>
      </c>
    </row>
    <row r="4032" spans="1:12" x14ac:dyDescent="0.25">
      <c r="A4032" s="184" t="s">
        <v>17150</v>
      </c>
      <c r="B4032" s="184" t="s">
        <v>17151</v>
      </c>
      <c r="C4032" s="184" t="s">
        <v>79</v>
      </c>
      <c r="F4032" s="184" t="s">
        <v>4551</v>
      </c>
      <c r="G4032" s="185">
        <v>48575.57</v>
      </c>
      <c r="H4032" s="184" t="s">
        <v>17152</v>
      </c>
      <c r="I4032" s="184" t="s">
        <v>514</v>
      </c>
      <c r="J4032" s="184" t="s">
        <v>8273</v>
      </c>
      <c r="K4032" s="184" t="s">
        <v>514</v>
      </c>
      <c r="L4032" s="184" t="s">
        <v>514</v>
      </c>
    </row>
    <row r="4033" spans="1:12" x14ac:dyDescent="0.25">
      <c r="A4033" s="184" t="s">
        <v>17153</v>
      </c>
      <c r="B4033" s="184" t="s">
        <v>17154</v>
      </c>
      <c r="C4033" s="184" t="s">
        <v>79</v>
      </c>
      <c r="F4033" s="184" t="s">
        <v>2713</v>
      </c>
      <c r="G4033" s="185">
        <v>116076.67</v>
      </c>
      <c r="H4033" s="184" t="s">
        <v>17155</v>
      </c>
      <c r="I4033" s="184" t="s">
        <v>514</v>
      </c>
      <c r="J4033" s="184" t="s">
        <v>17156</v>
      </c>
      <c r="K4033" s="184" t="s">
        <v>514</v>
      </c>
      <c r="L4033" s="184" t="s">
        <v>514</v>
      </c>
    </row>
    <row r="4034" spans="1:12" x14ac:dyDescent="0.25">
      <c r="A4034" s="184" t="s">
        <v>17157</v>
      </c>
      <c r="B4034" s="184" t="s">
        <v>17158</v>
      </c>
      <c r="C4034" s="184" t="s">
        <v>79</v>
      </c>
      <c r="F4034" s="184" t="s">
        <v>2713</v>
      </c>
      <c r="G4034" s="185">
        <v>103138.12</v>
      </c>
      <c r="H4034" s="184" t="s">
        <v>17159</v>
      </c>
      <c r="I4034" s="184" t="s">
        <v>514</v>
      </c>
      <c r="J4034" s="184" t="s">
        <v>3412</v>
      </c>
      <c r="K4034" s="184" t="s">
        <v>514</v>
      </c>
      <c r="L4034" s="184" t="s">
        <v>514</v>
      </c>
    </row>
    <row r="4035" spans="1:12" x14ac:dyDescent="0.25">
      <c r="A4035" s="184" t="s">
        <v>17160</v>
      </c>
      <c r="B4035" s="184" t="s">
        <v>17161</v>
      </c>
      <c r="C4035" s="184" t="s">
        <v>79</v>
      </c>
      <c r="F4035" s="184" t="s">
        <v>2713</v>
      </c>
      <c r="G4035" s="185">
        <v>185753.85</v>
      </c>
      <c r="H4035" s="184" t="s">
        <v>17162</v>
      </c>
      <c r="I4035" s="184" t="s">
        <v>514</v>
      </c>
      <c r="J4035" s="184" t="s">
        <v>17126</v>
      </c>
      <c r="K4035" s="184" t="s">
        <v>514</v>
      </c>
      <c r="L4035" s="184" t="s">
        <v>514</v>
      </c>
    </row>
    <row r="4036" spans="1:12" x14ac:dyDescent="0.25">
      <c r="A4036" s="184" t="s">
        <v>17163</v>
      </c>
      <c r="B4036" s="184" t="s">
        <v>17164</v>
      </c>
      <c r="C4036" s="184" t="s">
        <v>79</v>
      </c>
      <c r="F4036" s="184" t="s">
        <v>3344</v>
      </c>
      <c r="G4036" s="185">
        <v>72437.41</v>
      </c>
      <c r="H4036" s="184" t="s">
        <v>17165</v>
      </c>
      <c r="I4036" s="184" t="s">
        <v>17166</v>
      </c>
      <c r="J4036" s="184" t="s">
        <v>17167</v>
      </c>
      <c r="K4036" s="184" t="s">
        <v>17168</v>
      </c>
      <c r="L4036" s="184" t="s">
        <v>17169</v>
      </c>
    </row>
    <row r="4037" spans="1:12" x14ac:dyDescent="0.25">
      <c r="A4037" s="184" t="s">
        <v>17170</v>
      </c>
      <c r="B4037" s="184" t="s">
        <v>17171</v>
      </c>
      <c r="C4037" s="184" t="s">
        <v>56</v>
      </c>
      <c r="F4037" s="184" t="s">
        <v>528</v>
      </c>
      <c r="G4037" s="185">
        <v>161937.32</v>
      </c>
      <c r="H4037" s="184" t="s">
        <v>17172</v>
      </c>
      <c r="I4037" s="184" t="s">
        <v>17173</v>
      </c>
      <c r="J4037" s="184" t="s">
        <v>17174</v>
      </c>
      <c r="K4037" s="184" t="s">
        <v>8084</v>
      </c>
      <c r="L4037" s="184" t="s">
        <v>514</v>
      </c>
    </row>
    <row r="4038" spans="1:12" x14ac:dyDescent="0.25">
      <c r="A4038" s="184" t="s">
        <v>17175</v>
      </c>
      <c r="B4038" s="184" t="s">
        <v>17176</v>
      </c>
      <c r="C4038" s="184" t="s">
        <v>79</v>
      </c>
      <c r="F4038" s="184" t="s">
        <v>1476</v>
      </c>
      <c r="G4038" s="185">
        <v>358804.9</v>
      </c>
      <c r="H4038" s="184" t="s">
        <v>17177</v>
      </c>
      <c r="I4038" s="184" t="s">
        <v>17178</v>
      </c>
      <c r="J4038" s="184" t="s">
        <v>17179</v>
      </c>
      <c r="K4038" s="184" t="s">
        <v>514</v>
      </c>
      <c r="L4038" s="184" t="s">
        <v>514</v>
      </c>
    </row>
    <row r="4039" spans="1:12" x14ac:dyDescent="0.25">
      <c r="A4039" s="184" t="s">
        <v>17180</v>
      </c>
      <c r="B4039" s="184" t="s">
        <v>17181</v>
      </c>
      <c r="C4039" s="184" t="s">
        <v>79</v>
      </c>
      <c r="F4039" s="184" t="s">
        <v>1476</v>
      </c>
      <c r="G4039" s="185">
        <v>331089.40000000002</v>
      </c>
      <c r="H4039" s="184" t="s">
        <v>17182</v>
      </c>
      <c r="I4039" s="184" t="s">
        <v>17183</v>
      </c>
      <c r="J4039" s="184" t="s">
        <v>17184</v>
      </c>
      <c r="K4039" s="184" t="s">
        <v>514</v>
      </c>
      <c r="L4039" s="184" t="s">
        <v>514</v>
      </c>
    </row>
    <row r="4040" spans="1:12" x14ac:dyDescent="0.25">
      <c r="A4040" s="184" t="s">
        <v>17185</v>
      </c>
      <c r="B4040" s="184" t="s">
        <v>17186</v>
      </c>
      <c r="C4040" s="184" t="s">
        <v>79</v>
      </c>
      <c r="F4040" s="184" t="s">
        <v>1476</v>
      </c>
      <c r="G4040" s="185">
        <v>337990.9</v>
      </c>
      <c r="H4040" s="184" t="s">
        <v>17187</v>
      </c>
      <c r="I4040" s="184" t="s">
        <v>17188</v>
      </c>
      <c r="J4040" s="184" t="s">
        <v>17189</v>
      </c>
      <c r="K4040" s="184" t="s">
        <v>514</v>
      </c>
      <c r="L4040" s="184" t="s">
        <v>514</v>
      </c>
    </row>
    <row r="4041" spans="1:12" x14ac:dyDescent="0.25">
      <c r="A4041" s="184" t="s">
        <v>17190</v>
      </c>
      <c r="B4041" s="184" t="s">
        <v>17191</v>
      </c>
      <c r="C4041" s="184" t="s">
        <v>79</v>
      </c>
      <c r="F4041" s="184" t="s">
        <v>1476</v>
      </c>
      <c r="G4041" s="185">
        <v>153777.32999999999</v>
      </c>
      <c r="H4041" s="184" t="s">
        <v>17192</v>
      </c>
      <c r="I4041" s="184" t="s">
        <v>17193</v>
      </c>
      <c r="J4041" s="184" t="s">
        <v>17194</v>
      </c>
      <c r="K4041" s="184" t="s">
        <v>514</v>
      </c>
      <c r="L4041" s="184" t="s">
        <v>514</v>
      </c>
    </row>
    <row r="4042" spans="1:12" x14ac:dyDescent="0.25">
      <c r="A4042" s="184" t="s">
        <v>17195</v>
      </c>
      <c r="B4042" s="184" t="s">
        <v>17196</v>
      </c>
      <c r="C4042" s="184" t="s">
        <v>79</v>
      </c>
      <c r="F4042" s="184" t="s">
        <v>1476</v>
      </c>
      <c r="G4042" s="185">
        <v>245299.24</v>
      </c>
      <c r="H4042" s="184" t="s">
        <v>17197</v>
      </c>
      <c r="I4042" s="184" t="s">
        <v>17193</v>
      </c>
      <c r="J4042" s="184" t="s">
        <v>17198</v>
      </c>
      <c r="K4042" s="184" t="s">
        <v>514</v>
      </c>
      <c r="L4042" s="184" t="s">
        <v>514</v>
      </c>
    </row>
    <row r="4043" spans="1:12" x14ac:dyDescent="0.25">
      <c r="A4043" s="184" t="s">
        <v>17199</v>
      </c>
      <c r="B4043" s="184" t="s">
        <v>17200</v>
      </c>
      <c r="C4043" s="184" t="s">
        <v>79</v>
      </c>
      <c r="F4043" s="184" t="s">
        <v>1476</v>
      </c>
      <c r="G4043" s="185">
        <v>245590.96</v>
      </c>
      <c r="H4043" s="184" t="s">
        <v>17201</v>
      </c>
      <c r="I4043" s="184" t="s">
        <v>17202</v>
      </c>
      <c r="J4043" s="184" t="s">
        <v>17198</v>
      </c>
      <c r="K4043" s="184" t="s">
        <v>514</v>
      </c>
      <c r="L4043" s="184" t="s">
        <v>514</v>
      </c>
    </row>
    <row r="4044" spans="1:12" x14ac:dyDescent="0.25">
      <c r="A4044" s="184" t="s">
        <v>17203</v>
      </c>
      <c r="B4044" s="184" t="s">
        <v>17204</v>
      </c>
      <c r="C4044" s="184" t="s">
        <v>79</v>
      </c>
      <c r="F4044" s="184" t="s">
        <v>1476</v>
      </c>
      <c r="G4044" s="185">
        <v>221821.18</v>
      </c>
      <c r="H4044" s="184" t="s">
        <v>17205</v>
      </c>
      <c r="I4044" s="184" t="s">
        <v>17193</v>
      </c>
      <c r="J4044" s="184" t="s">
        <v>17206</v>
      </c>
      <c r="K4044" s="184" t="s">
        <v>514</v>
      </c>
      <c r="L4044" s="184" t="s">
        <v>514</v>
      </c>
    </row>
    <row r="4045" spans="1:12" x14ac:dyDescent="0.25">
      <c r="A4045" s="184" t="s">
        <v>17207</v>
      </c>
      <c r="B4045" s="184" t="s">
        <v>17208</v>
      </c>
      <c r="C4045" s="184" t="s">
        <v>79</v>
      </c>
      <c r="F4045" s="184" t="s">
        <v>1476</v>
      </c>
      <c r="G4045" s="185">
        <v>221988.77</v>
      </c>
      <c r="H4045" s="184" t="s">
        <v>17209</v>
      </c>
      <c r="I4045" s="184" t="s">
        <v>17193</v>
      </c>
      <c r="J4045" s="184" t="s">
        <v>17206</v>
      </c>
      <c r="K4045" s="184" t="s">
        <v>514</v>
      </c>
      <c r="L4045" s="184" t="s">
        <v>514</v>
      </c>
    </row>
    <row r="4046" spans="1:12" x14ac:dyDescent="0.25">
      <c r="A4046" s="184" t="s">
        <v>17210</v>
      </c>
      <c r="B4046" s="184" t="s">
        <v>17211</v>
      </c>
      <c r="C4046" s="184" t="s">
        <v>79</v>
      </c>
      <c r="F4046" s="184" t="s">
        <v>1476</v>
      </c>
      <c r="G4046" s="185">
        <v>249164.89</v>
      </c>
      <c r="H4046" s="184" t="s">
        <v>17212</v>
      </c>
      <c r="I4046" s="184" t="s">
        <v>17213</v>
      </c>
      <c r="J4046" s="184" t="s">
        <v>17184</v>
      </c>
      <c r="K4046" s="184" t="s">
        <v>514</v>
      </c>
      <c r="L4046" s="184" t="s">
        <v>514</v>
      </c>
    </row>
    <row r="4047" spans="1:12" x14ac:dyDescent="0.25">
      <c r="A4047" s="184" t="s">
        <v>17214</v>
      </c>
      <c r="B4047" s="184" t="s">
        <v>17215</v>
      </c>
      <c r="C4047" s="184" t="s">
        <v>79</v>
      </c>
      <c r="F4047" s="184" t="s">
        <v>1476</v>
      </c>
      <c r="G4047" s="185">
        <v>315335.57</v>
      </c>
      <c r="H4047" s="184" t="s">
        <v>17216</v>
      </c>
      <c r="I4047" s="184" t="s">
        <v>17217</v>
      </c>
      <c r="J4047" s="184" t="s">
        <v>17218</v>
      </c>
      <c r="K4047" s="184" t="s">
        <v>514</v>
      </c>
      <c r="L4047" s="184" t="s">
        <v>514</v>
      </c>
    </row>
    <row r="4048" spans="1:12" x14ac:dyDescent="0.25">
      <c r="A4048" s="184" t="s">
        <v>17219</v>
      </c>
      <c r="B4048" s="184" t="s">
        <v>17220</v>
      </c>
      <c r="C4048" s="184" t="s">
        <v>79</v>
      </c>
      <c r="F4048" s="184" t="s">
        <v>1476</v>
      </c>
      <c r="G4048" s="185">
        <v>204533.22</v>
      </c>
      <c r="H4048" s="184" t="s">
        <v>17221</v>
      </c>
      <c r="I4048" s="184" t="s">
        <v>17202</v>
      </c>
      <c r="J4048" s="184" t="s">
        <v>17222</v>
      </c>
      <c r="K4048" s="184" t="s">
        <v>514</v>
      </c>
      <c r="L4048" s="184" t="s">
        <v>514</v>
      </c>
    </row>
    <row r="4049" spans="1:12" x14ac:dyDescent="0.25">
      <c r="A4049" s="184" t="s">
        <v>17223</v>
      </c>
      <c r="B4049" s="184" t="s">
        <v>17224</v>
      </c>
      <c r="C4049" s="184" t="s">
        <v>79</v>
      </c>
      <c r="F4049" s="184" t="s">
        <v>1476</v>
      </c>
      <c r="G4049" s="185">
        <v>266041</v>
      </c>
      <c r="H4049" s="184" t="s">
        <v>17225</v>
      </c>
      <c r="I4049" s="184" t="s">
        <v>17193</v>
      </c>
      <c r="J4049" s="184" t="s">
        <v>17226</v>
      </c>
      <c r="K4049" s="184" t="s">
        <v>514</v>
      </c>
      <c r="L4049" s="184" t="s">
        <v>514</v>
      </c>
    </row>
    <row r="4050" spans="1:12" x14ac:dyDescent="0.25">
      <c r="A4050" s="184" t="s">
        <v>17227</v>
      </c>
      <c r="B4050" s="184" t="s">
        <v>17228</v>
      </c>
      <c r="C4050" s="184" t="s">
        <v>79</v>
      </c>
      <c r="F4050" s="184" t="s">
        <v>1476</v>
      </c>
      <c r="G4050" s="185">
        <v>324383.43</v>
      </c>
      <c r="H4050" s="184" t="s">
        <v>17229</v>
      </c>
      <c r="I4050" s="184" t="s">
        <v>17230</v>
      </c>
      <c r="J4050" s="184" t="s">
        <v>17231</v>
      </c>
      <c r="K4050" s="184" t="s">
        <v>514</v>
      </c>
      <c r="L4050" s="184" t="s">
        <v>514</v>
      </c>
    </row>
    <row r="4051" spans="1:12" x14ac:dyDescent="0.25">
      <c r="A4051" s="184" t="s">
        <v>17232</v>
      </c>
      <c r="B4051" s="184" t="s">
        <v>17233</v>
      </c>
      <c r="C4051" s="184" t="s">
        <v>79</v>
      </c>
      <c r="F4051" s="184" t="s">
        <v>1476</v>
      </c>
      <c r="G4051" s="185">
        <v>264752.23</v>
      </c>
      <c r="H4051" s="184" t="s">
        <v>17234</v>
      </c>
      <c r="I4051" s="184" t="s">
        <v>17193</v>
      </c>
      <c r="J4051" s="184" t="s">
        <v>17235</v>
      </c>
      <c r="K4051" s="184" t="s">
        <v>514</v>
      </c>
      <c r="L4051" s="184" t="s">
        <v>514</v>
      </c>
    </row>
    <row r="4052" spans="1:12" x14ac:dyDescent="0.25">
      <c r="A4052" s="184" t="s">
        <v>17236</v>
      </c>
      <c r="B4052" s="184" t="s">
        <v>17237</v>
      </c>
      <c r="C4052" s="184" t="s">
        <v>79</v>
      </c>
      <c r="F4052" s="184" t="s">
        <v>1476</v>
      </c>
      <c r="G4052" s="185">
        <v>288373.83</v>
      </c>
      <c r="H4052" s="184" t="s">
        <v>17238</v>
      </c>
      <c r="I4052" s="184" t="s">
        <v>17193</v>
      </c>
      <c r="J4052" s="184" t="s">
        <v>17239</v>
      </c>
      <c r="K4052" s="184" t="s">
        <v>514</v>
      </c>
      <c r="L4052" s="184" t="s">
        <v>514</v>
      </c>
    </row>
    <row r="4053" spans="1:12" x14ac:dyDescent="0.25">
      <c r="A4053" s="184" t="s">
        <v>17240</v>
      </c>
      <c r="B4053" s="184" t="s">
        <v>17241</v>
      </c>
      <c r="C4053" s="184" t="s">
        <v>79</v>
      </c>
      <c r="F4053" s="184" t="s">
        <v>1476</v>
      </c>
      <c r="G4053" s="185">
        <v>384333.92</v>
      </c>
      <c r="H4053" s="184" t="s">
        <v>17242</v>
      </c>
      <c r="I4053" s="184" t="s">
        <v>17243</v>
      </c>
      <c r="J4053" s="184" t="s">
        <v>17189</v>
      </c>
      <c r="K4053" s="184" t="s">
        <v>514</v>
      </c>
      <c r="L4053" s="184" t="s">
        <v>514</v>
      </c>
    </row>
    <row r="4054" spans="1:12" x14ac:dyDescent="0.25">
      <c r="A4054" s="184" t="s">
        <v>17244</v>
      </c>
      <c r="B4054" s="184" t="s">
        <v>17245</v>
      </c>
      <c r="C4054" s="184" t="s">
        <v>79</v>
      </c>
      <c r="F4054" s="184" t="s">
        <v>1470</v>
      </c>
      <c r="G4054" s="185">
        <v>203644.76</v>
      </c>
      <c r="H4054" s="184" t="s">
        <v>17246</v>
      </c>
      <c r="I4054" s="184" t="s">
        <v>17247</v>
      </c>
      <c r="J4054" s="184" t="s">
        <v>17248</v>
      </c>
      <c r="K4054" s="184" t="s">
        <v>514</v>
      </c>
      <c r="L4054" s="184" t="s">
        <v>514</v>
      </c>
    </row>
    <row r="4055" spans="1:12" x14ac:dyDescent="0.25">
      <c r="A4055" s="184" t="s">
        <v>17249</v>
      </c>
      <c r="B4055" s="184" t="s">
        <v>17250</v>
      </c>
      <c r="C4055" s="184" t="s">
        <v>79</v>
      </c>
      <c r="F4055" s="184" t="s">
        <v>1476</v>
      </c>
      <c r="G4055" s="185">
        <v>187520.43</v>
      </c>
      <c r="H4055" s="184" t="s">
        <v>17251</v>
      </c>
      <c r="I4055" s="184" t="s">
        <v>17202</v>
      </c>
      <c r="J4055" s="184" t="s">
        <v>17252</v>
      </c>
      <c r="K4055" s="184" t="s">
        <v>514</v>
      </c>
      <c r="L4055" s="184" t="s">
        <v>514</v>
      </c>
    </row>
    <row r="4056" spans="1:12" x14ac:dyDescent="0.25">
      <c r="A4056" s="184" t="s">
        <v>17253</v>
      </c>
      <c r="B4056" s="184" t="s">
        <v>17254</v>
      </c>
      <c r="C4056" s="184" t="s">
        <v>79</v>
      </c>
      <c r="F4056" s="184" t="s">
        <v>1476</v>
      </c>
      <c r="G4056" s="185">
        <v>173493.59</v>
      </c>
      <c r="H4056" s="184" t="s">
        <v>17255</v>
      </c>
      <c r="I4056" s="184" t="s">
        <v>17256</v>
      </c>
      <c r="J4056" s="184" t="s">
        <v>17257</v>
      </c>
      <c r="K4056" s="184" t="s">
        <v>514</v>
      </c>
      <c r="L4056" s="184" t="s">
        <v>514</v>
      </c>
    </row>
    <row r="4057" spans="1:12" x14ac:dyDescent="0.25">
      <c r="A4057" s="184" t="s">
        <v>17258</v>
      </c>
      <c r="B4057" s="184" t="s">
        <v>17259</v>
      </c>
      <c r="C4057" s="184" t="s">
        <v>79</v>
      </c>
      <c r="F4057" s="184" t="s">
        <v>1476</v>
      </c>
      <c r="G4057" s="185">
        <v>986.87</v>
      </c>
      <c r="H4057" s="184" t="s">
        <v>514</v>
      </c>
      <c r="I4057" s="184" t="s">
        <v>17260</v>
      </c>
      <c r="J4057" s="184" t="s">
        <v>514</v>
      </c>
      <c r="K4057" s="184" t="s">
        <v>514</v>
      </c>
      <c r="L4057" s="184" t="s">
        <v>514</v>
      </c>
    </row>
    <row r="4058" spans="1:12" x14ac:dyDescent="0.25">
      <c r="A4058" s="184" t="s">
        <v>17261</v>
      </c>
      <c r="B4058" s="184" t="s">
        <v>17262</v>
      </c>
      <c r="C4058" s="184" t="s">
        <v>79</v>
      </c>
      <c r="F4058" s="184" t="s">
        <v>1476</v>
      </c>
      <c r="G4058" s="185">
        <v>233099.93</v>
      </c>
      <c r="H4058" s="184" t="s">
        <v>17263</v>
      </c>
      <c r="I4058" s="184" t="s">
        <v>17264</v>
      </c>
      <c r="J4058" s="184" t="s">
        <v>17265</v>
      </c>
      <c r="K4058" s="184" t="s">
        <v>514</v>
      </c>
      <c r="L4058" s="184" t="s">
        <v>514</v>
      </c>
    </row>
    <row r="4059" spans="1:12" x14ac:dyDescent="0.25">
      <c r="A4059" s="184" t="s">
        <v>17266</v>
      </c>
      <c r="B4059" s="184" t="s">
        <v>17267</v>
      </c>
      <c r="C4059" s="184" t="s">
        <v>79</v>
      </c>
      <c r="F4059" s="184" t="s">
        <v>1476</v>
      </c>
      <c r="G4059" s="185">
        <v>238019.71</v>
      </c>
      <c r="H4059" s="184" t="s">
        <v>17268</v>
      </c>
      <c r="I4059" s="184" t="s">
        <v>17269</v>
      </c>
      <c r="J4059" s="184" t="s">
        <v>17270</v>
      </c>
      <c r="K4059" s="184" t="s">
        <v>514</v>
      </c>
      <c r="L4059" s="184" t="s">
        <v>514</v>
      </c>
    </row>
    <row r="4060" spans="1:12" x14ac:dyDescent="0.25">
      <c r="A4060" s="184" t="s">
        <v>17271</v>
      </c>
      <c r="B4060" s="184" t="s">
        <v>17272</v>
      </c>
      <c r="C4060" s="184" t="s">
        <v>79</v>
      </c>
      <c r="F4060" s="184" t="s">
        <v>1476</v>
      </c>
      <c r="G4060" s="185">
        <v>262429.34000000003</v>
      </c>
      <c r="H4060" s="184" t="s">
        <v>17273</v>
      </c>
      <c r="I4060" s="184" t="s">
        <v>17274</v>
      </c>
      <c r="J4060" s="184" t="s">
        <v>17275</v>
      </c>
      <c r="K4060" s="184" t="s">
        <v>514</v>
      </c>
      <c r="L4060" s="184" t="s">
        <v>514</v>
      </c>
    </row>
    <row r="4061" spans="1:12" x14ac:dyDescent="0.25">
      <c r="A4061" s="184" t="s">
        <v>17276</v>
      </c>
      <c r="B4061" s="184" t="s">
        <v>17277</v>
      </c>
      <c r="C4061" s="184" t="s">
        <v>79</v>
      </c>
      <c r="F4061" s="184" t="s">
        <v>3344</v>
      </c>
      <c r="G4061" s="185">
        <v>221625.78</v>
      </c>
      <c r="H4061" s="184" t="s">
        <v>17278</v>
      </c>
      <c r="I4061" s="184" t="s">
        <v>17279</v>
      </c>
      <c r="J4061" s="184" t="s">
        <v>17280</v>
      </c>
      <c r="K4061" s="184" t="s">
        <v>514</v>
      </c>
      <c r="L4061" s="184" t="s">
        <v>514</v>
      </c>
    </row>
    <row r="4062" spans="1:12" x14ac:dyDescent="0.25">
      <c r="A4062" s="184" t="s">
        <v>17281</v>
      </c>
      <c r="B4062" s="184" t="s">
        <v>17282</v>
      </c>
      <c r="C4062" s="184" t="s">
        <v>79</v>
      </c>
      <c r="F4062" s="184" t="s">
        <v>3344</v>
      </c>
      <c r="G4062" s="185">
        <v>193420.91</v>
      </c>
      <c r="H4062" s="184" t="s">
        <v>17283</v>
      </c>
      <c r="I4062" s="184" t="s">
        <v>17284</v>
      </c>
      <c r="J4062" s="184" t="s">
        <v>3844</v>
      </c>
      <c r="K4062" s="184" t="s">
        <v>514</v>
      </c>
      <c r="L4062" s="184" t="s">
        <v>514</v>
      </c>
    </row>
    <row r="4063" spans="1:12" x14ac:dyDescent="0.25">
      <c r="A4063" s="184" t="s">
        <v>17285</v>
      </c>
      <c r="B4063" s="184" t="s">
        <v>17286</v>
      </c>
      <c r="C4063" s="184" t="s">
        <v>79</v>
      </c>
      <c r="F4063" s="184" t="s">
        <v>3344</v>
      </c>
      <c r="G4063" s="185">
        <v>214170.25</v>
      </c>
      <c r="H4063" s="184" t="s">
        <v>17287</v>
      </c>
      <c r="I4063" s="184" t="s">
        <v>17288</v>
      </c>
      <c r="J4063" s="184" t="s">
        <v>3488</v>
      </c>
      <c r="K4063" s="184" t="s">
        <v>514</v>
      </c>
      <c r="L4063" s="184" t="s">
        <v>514</v>
      </c>
    </row>
    <row r="4064" spans="1:12" x14ac:dyDescent="0.25">
      <c r="A4064" s="184" t="s">
        <v>17289</v>
      </c>
      <c r="B4064" s="184" t="s">
        <v>17290</v>
      </c>
      <c r="C4064" s="184" t="s">
        <v>79</v>
      </c>
      <c r="F4064" s="184" t="s">
        <v>1470</v>
      </c>
      <c r="G4064" s="185">
        <v>77648.86</v>
      </c>
      <c r="H4064" s="184" t="s">
        <v>17291</v>
      </c>
      <c r="I4064" s="184" t="s">
        <v>17292</v>
      </c>
      <c r="J4064" s="184" t="s">
        <v>17293</v>
      </c>
      <c r="K4064" s="184" t="s">
        <v>514</v>
      </c>
      <c r="L4064" s="184" t="s">
        <v>514</v>
      </c>
    </row>
    <row r="4065" spans="1:12" x14ac:dyDescent="0.25">
      <c r="A4065" s="184" t="s">
        <v>17294</v>
      </c>
      <c r="B4065" s="184" t="s">
        <v>17295</v>
      </c>
      <c r="C4065" s="184" t="s">
        <v>79</v>
      </c>
      <c r="F4065" s="184" t="s">
        <v>1476</v>
      </c>
      <c r="G4065" s="185">
        <v>195912.1</v>
      </c>
      <c r="H4065" s="184" t="s">
        <v>17296</v>
      </c>
      <c r="I4065" s="184" t="s">
        <v>17193</v>
      </c>
      <c r="J4065" s="184" t="s">
        <v>17297</v>
      </c>
      <c r="K4065" s="184" t="s">
        <v>514</v>
      </c>
      <c r="L4065" s="184" t="s">
        <v>514</v>
      </c>
    </row>
    <row r="4066" spans="1:12" x14ac:dyDescent="0.25">
      <c r="A4066" s="184" t="s">
        <v>17298</v>
      </c>
      <c r="B4066" s="184" t="s">
        <v>17299</v>
      </c>
      <c r="C4066" s="184" t="s">
        <v>79</v>
      </c>
      <c r="F4066" s="184" t="s">
        <v>1476</v>
      </c>
      <c r="G4066" s="185">
        <v>84242.73</v>
      </c>
      <c r="H4066" s="184" t="s">
        <v>17300</v>
      </c>
      <c r="I4066" s="184" t="s">
        <v>17301</v>
      </c>
      <c r="J4066" s="184" t="s">
        <v>17302</v>
      </c>
      <c r="K4066" s="184" t="s">
        <v>514</v>
      </c>
      <c r="L4066" s="184" t="s">
        <v>514</v>
      </c>
    </row>
    <row r="4067" spans="1:12" x14ac:dyDescent="0.25">
      <c r="A4067" s="184" t="s">
        <v>17303</v>
      </c>
      <c r="B4067" s="184" t="s">
        <v>17304</v>
      </c>
      <c r="C4067" s="184" t="s">
        <v>79</v>
      </c>
      <c r="F4067" s="184" t="s">
        <v>1476</v>
      </c>
      <c r="G4067" s="185">
        <v>84242.73</v>
      </c>
      <c r="H4067" s="184" t="s">
        <v>17300</v>
      </c>
      <c r="I4067" s="184" t="s">
        <v>17301</v>
      </c>
      <c r="J4067" s="184" t="s">
        <v>17302</v>
      </c>
      <c r="K4067" s="184" t="s">
        <v>514</v>
      </c>
      <c r="L4067" s="184" t="s">
        <v>514</v>
      </c>
    </row>
    <row r="4068" spans="1:12" x14ac:dyDescent="0.25">
      <c r="A4068" s="184" t="s">
        <v>17305</v>
      </c>
      <c r="B4068" s="184" t="s">
        <v>17306</v>
      </c>
      <c r="C4068" s="184" t="s">
        <v>79</v>
      </c>
      <c r="F4068" s="184" t="s">
        <v>1476</v>
      </c>
      <c r="G4068" s="185">
        <v>84242.73</v>
      </c>
      <c r="H4068" s="184" t="s">
        <v>17300</v>
      </c>
      <c r="I4068" s="184" t="s">
        <v>17301</v>
      </c>
      <c r="J4068" s="184" t="s">
        <v>17302</v>
      </c>
      <c r="K4068" s="184" t="s">
        <v>514</v>
      </c>
      <c r="L4068" s="184" t="s">
        <v>514</v>
      </c>
    </row>
    <row r="4069" spans="1:12" x14ac:dyDescent="0.25">
      <c r="A4069" s="184" t="s">
        <v>17307</v>
      </c>
      <c r="B4069" s="184" t="s">
        <v>17308</v>
      </c>
      <c r="C4069" s="184" t="s">
        <v>79</v>
      </c>
      <c r="F4069" s="184" t="s">
        <v>3344</v>
      </c>
      <c r="G4069" s="185">
        <v>195516.21</v>
      </c>
      <c r="H4069" s="184" t="s">
        <v>17309</v>
      </c>
      <c r="I4069" s="184" t="s">
        <v>17284</v>
      </c>
      <c r="J4069" s="184" t="s">
        <v>3844</v>
      </c>
      <c r="K4069" s="184" t="s">
        <v>514</v>
      </c>
      <c r="L4069" s="184" t="s">
        <v>514</v>
      </c>
    </row>
    <row r="4070" spans="1:12" x14ac:dyDescent="0.25">
      <c r="A4070" s="184" t="s">
        <v>17310</v>
      </c>
      <c r="B4070" s="184" t="s">
        <v>17311</v>
      </c>
      <c r="C4070" s="184" t="s">
        <v>79</v>
      </c>
      <c r="F4070" s="184" t="s">
        <v>3344</v>
      </c>
      <c r="G4070" s="185">
        <v>193420.91</v>
      </c>
      <c r="H4070" s="184" t="s">
        <v>17283</v>
      </c>
      <c r="I4070" s="184" t="s">
        <v>17284</v>
      </c>
      <c r="J4070" s="184" t="s">
        <v>3844</v>
      </c>
      <c r="K4070" s="184" t="s">
        <v>514</v>
      </c>
      <c r="L4070" s="184" t="s">
        <v>514</v>
      </c>
    </row>
    <row r="4071" spans="1:12" x14ac:dyDescent="0.25">
      <c r="A4071" s="184" t="s">
        <v>17312</v>
      </c>
      <c r="B4071" s="184" t="s">
        <v>17313</v>
      </c>
      <c r="C4071" s="184" t="s">
        <v>74</v>
      </c>
      <c r="F4071" s="184" t="s">
        <v>540</v>
      </c>
      <c r="G4071" s="185">
        <v>1666709.25</v>
      </c>
      <c r="H4071" s="184" t="s">
        <v>17314</v>
      </c>
      <c r="I4071" s="184" t="s">
        <v>15964</v>
      </c>
      <c r="J4071" s="184" t="s">
        <v>17315</v>
      </c>
      <c r="K4071" s="184" t="s">
        <v>17316</v>
      </c>
      <c r="L4071" s="184" t="s">
        <v>17317</v>
      </c>
    </row>
    <row r="4072" spans="1:12" x14ac:dyDescent="0.25">
      <c r="A4072" s="184" t="s">
        <v>17318</v>
      </c>
      <c r="B4072" s="184" t="s">
        <v>17319</v>
      </c>
      <c r="C4072" s="184" t="s">
        <v>74</v>
      </c>
      <c r="F4072" s="184" t="s">
        <v>540</v>
      </c>
      <c r="G4072" s="185">
        <v>1666550.83</v>
      </c>
      <c r="H4072" s="184" t="s">
        <v>17314</v>
      </c>
      <c r="I4072" s="184" t="s">
        <v>15964</v>
      </c>
      <c r="J4072" s="184" t="s">
        <v>17315</v>
      </c>
      <c r="K4072" s="184" t="s">
        <v>17316</v>
      </c>
      <c r="L4072" s="184" t="s">
        <v>17320</v>
      </c>
    </row>
    <row r="4073" spans="1:12" x14ac:dyDescent="0.25">
      <c r="A4073" s="184" t="s">
        <v>17321</v>
      </c>
      <c r="B4073" s="184" t="s">
        <v>17322</v>
      </c>
      <c r="C4073" s="184" t="s">
        <v>74</v>
      </c>
      <c r="F4073" s="184" t="s">
        <v>540</v>
      </c>
      <c r="G4073" s="185">
        <v>284946.34000000003</v>
      </c>
      <c r="H4073" s="184" t="s">
        <v>11600</v>
      </c>
      <c r="I4073" s="184" t="s">
        <v>17323</v>
      </c>
      <c r="J4073" s="184" t="s">
        <v>4909</v>
      </c>
      <c r="K4073" s="184" t="s">
        <v>17324</v>
      </c>
      <c r="L4073" s="184" t="s">
        <v>17325</v>
      </c>
    </row>
    <row r="4074" spans="1:12" x14ac:dyDescent="0.25">
      <c r="A4074" s="184" t="s">
        <v>17326</v>
      </c>
      <c r="B4074" s="184" t="s">
        <v>17327</v>
      </c>
      <c r="C4074" s="184" t="s">
        <v>74</v>
      </c>
      <c r="F4074" s="184" t="s">
        <v>540</v>
      </c>
      <c r="G4074" s="185">
        <v>865643.94</v>
      </c>
      <c r="H4074" s="184" t="s">
        <v>17328</v>
      </c>
      <c r="I4074" s="184" t="s">
        <v>8169</v>
      </c>
      <c r="J4074" s="184" t="s">
        <v>4558</v>
      </c>
      <c r="K4074" s="184" t="s">
        <v>17329</v>
      </c>
      <c r="L4074" s="184" t="s">
        <v>17330</v>
      </c>
    </row>
    <row r="4075" spans="1:12" x14ac:dyDescent="0.25">
      <c r="A4075" s="184" t="s">
        <v>17331</v>
      </c>
      <c r="B4075" s="184" t="s">
        <v>17332</v>
      </c>
      <c r="C4075" s="184" t="s">
        <v>74</v>
      </c>
      <c r="F4075" s="184" t="s">
        <v>540</v>
      </c>
      <c r="G4075" s="185">
        <v>1763794.37</v>
      </c>
      <c r="H4075" s="184" t="s">
        <v>7293</v>
      </c>
      <c r="I4075" s="184" t="s">
        <v>2892</v>
      </c>
      <c r="J4075" s="184" t="s">
        <v>11326</v>
      </c>
      <c r="K4075" s="184" t="s">
        <v>17333</v>
      </c>
      <c r="L4075" s="184" t="s">
        <v>514</v>
      </c>
    </row>
    <row r="4076" spans="1:12" x14ac:dyDescent="0.25">
      <c r="A4076" s="184" t="s">
        <v>17334</v>
      </c>
      <c r="B4076" s="184" t="s">
        <v>17335</v>
      </c>
      <c r="C4076" s="184" t="s">
        <v>74</v>
      </c>
      <c r="F4076" s="184" t="s">
        <v>540</v>
      </c>
      <c r="G4076" s="185">
        <v>1763794.37</v>
      </c>
      <c r="H4076" s="184" t="s">
        <v>7293</v>
      </c>
      <c r="I4076" s="184" t="s">
        <v>2892</v>
      </c>
      <c r="J4076" s="184" t="s">
        <v>11326</v>
      </c>
      <c r="K4076" s="184" t="s">
        <v>17333</v>
      </c>
      <c r="L4076" s="184" t="s">
        <v>514</v>
      </c>
    </row>
    <row r="4077" spans="1:12" x14ac:dyDescent="0.25">
      <c r="A4077" s="184" t="s">
        <v>17336</v>
      </c>
      <c r="B4077" s="184" t="s">
        <v>17337</v>
      </c>
      <c r="C4077" s="184" t="s">
        <v>74</v>
      </c>
      <c r="F4077" s="184" t="s">
        <v>540</v>
      </c>
      <c r="G4077" s="185">
        <v>276748.39</v>
      </c>
      <c r="H4077" s="184" t="s">
        <v>11600</v>
      </c>
      <c r="I4077" s="184" t="s">
        <v>17323</v>
      </c>
      <c r="J4077" s="184" t="s">
        <v>4909</v>
      </c>
      <c r="K4077" s="184" t="s">
        <v>17338</v>
      </c>
      <c r="L4077" s="184" t="s">
        <v>514</v>
      </c>
    </row>
    <row r="4078" spans="1:12" x14ac:dyDescent="0.25">
      <c r="A4078" s="184" t="s">
        <v>17339</v>
      </c>
      <c r="B4078" s="184" t="s">
        <v>17340</v>
      </c>
      <c r="C4078" s="184" t="s">
        <v>74</v>
      </c>
      <c r="F4078" s="184" t="s">
        <v>540</v>
      </c>
      <c r="G4078" s="185">
        <v>276748.39</v>
      </c>
      <c r="H4078" s="184" t="s">
        <v>11600</v>
      </c>
      <c r="I4078" s="184" t="s">
        <v>17323</v>
      </c>
      <c r="J4078" s="184" t="s">
        <v>4909</v>
      </c>
      <c r="K4078" s="184" t="s">
        <v>17338</v>
      </c>
      <c r="L4078" s="184" t="s">
        <v>514</v>
      </c>
    </row>
    <row r="4079" spans="1:12" x14ac:dyDescent="0.25">
      <c r="A4079" s="184" t="s">
        <v>17341</v>
      </c>
      <c r="B4079" s="184" t="s">
        <v>17342</v>
      </c>
      <c r="C4079" s="184" t="s">
        <v>74</v>
      </c>
      <c r="F4079" s="184" t="s">
        <v>540</v>
      </c>
      <c r="G4079" s="185">
        <v>204695.67999999999</v>
      </c>
      <c r="H4079" s="184" t="s">
        <v>17343</v>
      </c>
      <c r="I4079" s="184" t="s">
        <v>17344</v>
      </c>
      <c r="J4079" s="184" t="s">
        <v>17345</v>
      </c>
      <c r="K4079" s="184" t="s">
        <v>17338</v>
      </c>
      <c r="L4079" s="184" t="s">
        <v>514</v>
      </c>
    </row>
    <row r="4080" spans="1:12" x14ac:dyDescent="0.25">
      <c r="A4080" s="184" t="s">
        <v>17346</v>
      </c>
      <c r="B4080" s="184" t="s">
        <v>17347</v>
      </c>
      <c r="C4080" s="184" t="s">
        <v>74</v>
      </c>
      <c r="F4080" s="184" t="s">
        <v>510</v>
      </c>
      <c r="G4080" s="185">
        <v>986074.1</v>
      </c>
      <c r="H4080" s="184" t="s">
        <v>17348</v>
      </c>
      <c r="I4080" s="184" t="s">
        <v>514</v>
      </c>
      <c r="J4080" s="184" t="s">
        <v>17349</v>
      </c>
      <c r="K4080" s="184" t="s">
        <v>514</v>
      </c>
      <c r="L4080" s="184" t="s">
        <v>514</v>
      </c>
    </row>
    <row r="4081" spans="1:12" x14ac:dyDescent="0.25">
      <c r="A4081" s="184" t="s">
        <v>17350</v>
      </c>
      <c r="B4081" s="184" t="s">
        <v>17351</v>
      </c>
      <c r="C4081" s="184" t="s">
        <v>74</v>
      </c>
      <c r="F4081" s="184" t="s">
        <v>4629</v>
      </c>
      <c r="G4081" s="185">
        <v>7308880.3200000003</v>
      </c>
      <c r="H4081" s="184" t="s">
        <v>17352</v>
      </c>
      <c r="I4081" s="184" t="s">
        <v>17353</v>
      </c>
      <c r="J4081" s="184" t="s">
        <v>17354</v>
      </c>
      <c r="K4081" s="184" t="s">
        <v>514</v>
      </c>
      <c r="L4081" s="184" t="s">
        <v>514</v>
      </c>
    </row>
    <row r="4082" spans="1:12" x14ac:dyDescent="0.25">
      <c r="A4082" s="184" t="s">
        <v>17355</v>
      </c>
      <c r="B4082" s="184" t="s">
        <v>17356</v>
      </c>
      <c r="C4082" s="184" t="s">
        <v>74</v>
      </c>
      <c r="F4082" s="184" t="s">
        <v>826</v>
      </c>
      <c r="G4082" s="185">
        <v>156836396.71000001</v>
      </c>
      <c r="H4082" s="184" t="s">
        <v>17357</v>
      </c>
      <c r="I4082" s="184" t="s">
        <v>514</v>
      </c>
      <c r="J4082" s="184" t="s">
        <v>514</v>
      </c>
      <c r="K4082" s="184" t="s">
        <v>514</v>
      </c>
      <c r="L4082" s="184" t="s">
        <v>514</v>
      </c>
    </row>
    <row r="4083" spans="1:12" x14ac:dyDescent="0.25">
      <c r="A4083" s="184" t="s">
        <v>17358</v>
      </c>
      <c r="B4083" s="184" t="s">
        <v>17359</v>
      </c>
      <c r="C4083" s="184" t="s">
        <v>74</v>
      </c>
      <c r="F4083" s="184" t="s">
        <v>826</v>
      </c>
      <c r="G4083" s="185">
        <v>926569.59</v>
      </c>
      <c r="H4083" s="184" t="s">
        <v>514</v>
      </c>
      <c r="I4083" s="184" t="s">
        <v>17360</v>
      </c>
      <c r="J4083" s="184" t="s">
        <v>17361</v>
      </c>
      <c r="K4083" s="184" t="s">
        <v>17362</v>
      </c>
      <c r="L4083" s="184" t="s">
        <v>514</v>
      </c>
    </row>
    <row r="4084" spans="1:12" x14ac:dyDescent="0.25">
      <c r="A4084" s="184" t="s">
        <v>17363</v>
      </c>
      <c r="B4084" s="184" t="s">
        <v>17364</v>
      </c>
      <c r="C4084" s="184" t="s">
        <v>74</v>
      </c>
      <c r="F4084" s="184" t="s">
        <v>4629</v>
      </c>
      <c r="G4084" s="185">
        <v>649037.09</v>
      </c>
      <c r="H4084" s="184" t="s">
        <v>514</v>
      </c>
      <c r="I4084" s="184" t="s">
        <v>17360</v>
      </c>
      <c r="J4084" s="184" t="s">
        <v>17361</v>
      </c>
      <c r="K4084" s="184" t="s">
        <v>514</v>
      </c>
      <c r="L4084" s="184" t="s">
        <v>514</v>
      </c>
    </row>
    <row r="4085" spans="1:12" x14ac:dyDescent="0.25">
      <c r="A4085" s="184" t="s">
        <v>17365</v>
      </c>
      <c r="B4085" s="184" t="s">
        <v>17366</v>
      </c>
      <c r="C4085" s="184" t="s">
        <v>74</v>
      </c>
      <c r="F4085" s="184" t="s">
        <v>4629</v>
      </c>
      <c r="G4085" s="185">
        <v>649037.09</v>
      </c>
      <c r="H4085" s="184" t="s">
        <v>514</v>
      </c>
      <c r="I4085" s="184" t="s">
        <v>17360</v>
      </c>
      <c r="J4085" s="184" t="s">
        <v>17361</v>
      </c>
      <c r="K4085" s="184" t="s">
        <v>514</v>
      </c>
      <c r="L4085" s="184" t="s">
        <v>514</v>
      </c>
    </row>
    <row r="4086" spans="1:12" x14ac:dyDescent="0.25">
      <c r="A4086" s="184" t="s">
        <v>17367</v>
      </c>
      <c r="B4086" s="184" t="s">
        <v>17368</v>
      </c>
      <c r="C4086" s="184" t="s">
        <v>74</v>
      </c>
      <c r="F4086" s="184" t="s">
        <v>826</v>
      </c>
      <c r="G4086" s="185">
        <v>3599788.61</v>
      </c>
      <c r="H4086" s="184" t="s">
        <v>17369</v>
      </c>
      <c r="I4086" s="184" t="s">
        <v>17370</v>
      </c>
      <c r="J4086" s="184" t="s">
        <v>17371</v>
      </c>
      <c r="K4086" s="184" t="s">
        <v>5828</v>
      </c>
      <c r="L4086" s="184" t="s">
        <v>514</v>
      </c>
    </row>
    <row r="4087" spans="1:12" x14ac:dyDescent="0.25">
      <c r="A4087" s="184" t="s">
        <v>17372</v>
      </c>
      <c r="B4087" s="184" t="s">
        <v>17373</v>
      </c>
      <c r="C4087" s="184" t="s">
        <v>74</v>
      </c>
      <c r="F4087" s="184" t="s">
        <v>4629</v>
      </c>
      <c r="G4087" s="185">
        <v>44632285.990000002</v>
      </c>
      <c r="H4087" s="184" t="s">
        <v>17374</v>
      </c>
      <c r="I4087" s="184" t="s">
        <v>17375</v>
      </c>
      <c r="J4087" s="184" t="s">
        <v>17376</v>
      </c>
      <c r="K4087" s="184" t="s">
        <v>514</v>
      </c>
      <c r="L4087" s="184" t="s">
        <v>514</v>
      </c>
    </row>
    <row r="4088" spans="1:12" x14ac:dyDescent="0.25">
      <c r="A4088" s="184" t="s">
        <v>17377</v>
      </c>
      <c r="B4088" s="184" t="s">
        <v>17378</v>
      </c>
      <c r="C4088" s="184" t="s">
        <v>74</v>
      </c>
      <c r="F4088" s="184" t="s">
        <v>746</v>
      </c>
      <c r="G4088" s="185">
        <v>9241534.6899999995</v>
      </c>
      <c r="H4088" s="184" t="s">
        <v>514</v>
      </c>
      <c r="I4088" s="184" t="s">
        <v>514</v>
      </c>
      <c r="J4088" s="184" t="s">
        <v>17379</v>
      </c>
      <c r="K4088" s="184" t="s">
        <v>514</v>
      </c>
      <c r="L4088" s="184" t="s">
        <v>514</v>
      </c>
    </row>
    <row r="4089" spans="1:12" x14ac:dyDescent="0.25">
      <c r="A4089" s="184" t="s">
        <v>17380</v>
      </c>
      <c r="B4089" s="184" t="s">
        <v>17381</v>
      </c>
      <c r="C4089" s="184" t="s">
        <v>74</v>
      </c>
      <c r="F4089" s="184" t="s">
        <v>510</v>
      </c>
      <c r="G4089" s="185">
        <v>1115938.99</v>
      </c>
      <c r="H4089" s="184" t="s">
        <v>514</v>
      </c>
      <c r="I4089" s="184" t="s">
        <v>17382</v>
      </c>
      <c r="J4089" s="184" t="s">
        <v>17383</v>
      </c>
      <c r="K4089" s="184" t="s">
        <v>17384</v>
      </c>
      <c r="L4089" s="184" t="s">
        <v>514</v>
      </c>
    </row>
    <row r="4090" spans="1:12" x14ac:dyDescent="0.25">
      <c r="A4090" s="184" t="s">
        <v>17385</v>
      </c>
      <c r="B4090" s="184" t="s">
        <v>17386</v>
      </c>
      <c r="C4090" s="184" t="s">
        <v>74</v>
      </c>
      <c r="F4090" s="184" t="s">
        <v>1544</v>
      </c>
      <c r="G4090" s="185">
        <v>601066.73</v>
      </c>
      <c r="H4090" s="184" t="s">
        <v>17387</v>
      </c>
      <c r="I4090" s="184" t="s">
        <v>17388</v>
      </c>
      <c r="J4090" s="184" t="s">
        <v>12220</v>
      </c>
      <c r="K4090" s="184" t="s">
        <v>514</v>
      </c>
      <c r="L4090" s="184" t="s">
        <v>514</v>
      </c>
    </row>
    <row r="4091" spans="1:12" x14ac:dyDescent="0.25">
      <c r="A4091" s="184" t="s">
        <v>17389</v>
      </c>
      <c r="B4091" s="184" t="s">
        <v>17390</v>
      </c>
      <c r="C4091" s="184" t="s">
        <v>74</v>
      </c>
      <c r="F4091" s="184" t="s">
        <v>865</v>
      </c>
      <c r="G4091" s="185">
        <v>601066.73</v>
      </c>
      <c r="H4091" s="184" t="s">
        <v>17387</v>
      </c>
      <c r="I4091" s="184" t="s">
        <v>17388</v>
      </c>
      <c r="J4091" s="184" t="s">
        <v>12220</v>
      </c>
      <c r="K4091" s="184" t="s">
        <v>514</v>
      </c>
      <c r="L4091" s="184" t="s">
        <v>514</v>
      </c>
    </row>
    <row r="4092" spans="1:12" x14ac:dyDescent="0.25">
      <c r="A4092" s="184" t="s">
        <v>17391</v>
      </c>
      <c r="B4092" s="184" t="s">
        <v>17392</v>
      </c>
      <c r="C4092" s="184" t="s">
        <v>74</v>
      </c>
      <c r="F4092" s="184" t="s">
        <v>826</v>
      </c>
      <c r="G4092" s="185">
        <v>14203611.01</v>
      </c>
      <c r="H4092" s="184" t="s">
        <v>17393</v>
      </c>
      <c r="I4092" s="184" t="s">
        <v>17394</v>
      </c>
      <c r="J4092" s="184" t="s">
        <v>17395</v>
      </c>
      <c r="K4092" s="184" t="s">
        <v>514</v>
      </c>
      <c r="L4092" s="184" t="s">
        <v>514</v>
      </c>
    </row>
    <row r="4093" spans="1:12" x14ac:dyDescent="0.25">
      <c r="A4093" s="184" t="s">
        <v>17396</v>
      </c>
      <c r="B4093" s="184" t="s">
        <v>17397</v>
      </c>
      <c r="C4093" s="184" t="s">
        <v>74</v>
      </c>
      <c r="F4093" s="184" t="s">
        <v>826</v>
      </c>
      <c r="G4093" s="185">
        <v>649037.09</v>
      </c>
      <c r="H4093" s="184" t="s">
        <v>514</v>
      </c>
      <c r="I4093" s="184" t="s">
        <v>17360</v>
      </c>
      <c r="J4093" s="184" t="s">
        <v>17361</v>
      </c>
      <c r="K4093" s="184" t="s">
        <v>514</v>
      </c>
      <c r="L4093" s="184" t="s">
        <v>514</v>
      </c>
    </row>
    <row r="4094" spans="1:12" x14ac:dyDescent="0.25">
      <c r="A4094" s="184" t="s">
        <v>17398</v>
      </c>
      <c r="B4094" s="184" t="s">
        <v>17399</v>
      </c>
      <c r="C4094" s="184" t="s">
        <v>74</v>
      </c>
      <c r="F4094" s="184" t="s">
        <v>826</v>
      </c>
      <c r="G4094" s="185">
        <v>6045732.8300000001</v>
      </c>
      <c r="H4094" s="184" t="s">
        <v>17400</v>
      </c>
      <c r="I4094" s="184" t="s">
        <v>17401</v>
      </c>
      <c r="J4094" s="184" t="s">
        <v>17395</v>
      </c>
      <c r="K4094" s="184" t="s">
        <v>514</v>
      </c>
      <c r="L4094" s="184" t="s">
        <v>514</v>
      </c>
    </row>
    <row r="4095" spans="1:12" x14ac:dyDescent="0.25">
      <c r="A4095" s="184" t="s">
        <v>17402</v>
      </c>
      <c r="B4095" s="184" t="s">
        <v>17403</v>
      </c>
      <c r="C4095" s="184" t="s">
        <v>74</v>
      </c>
      <c r="F4095" s="184" t="s">
        <v>826</v>
      </c>
      <c r="G4095" s="185">
        <v>957318.3</v>
      </c>
      <c r="H4095" s="184" t="s">
        <v>17404</v>
      </c>
      <c r="I4095" s="184" t="s">
        <v>17405</v>
      </c>
      <c r="J4095" s="184" t="s">
        <v>17406</v>
      </c>
      <c r="K4095" s="184" t="s">
        <v>514</v>
      </c>
      <c r="L4095" s="184" t="s">
        <v>514</v>
      </c>
    </row>
    <row r="4096" spans="1:12" x14ac:dyDescent="0.25">
      <c r="A4096" s="184" t="s">
        <v>17407</v>
      </c>
      <c r="B4096" s="184" t="s">
        <v>17408</v>
      </c>
      <c r="C4096" s="184" t="s">
        <v>74</v>
      </c>
      <c r="F4096" s="184" t="s">
        <v>826</v>
      </c>
      <c r="G4096" s="185">
        <v>14080810.16</v>
      </c>
      <c r="H4096" s="184" t="s">
        <v>17409</v>
      </c>
      <c r="I4096" s="184" t="s">
        <v>17410</v>
      </c>
      <c r="J4096" s="184" t="s">
        <v>17411</v>
      </c>
      <c r="K4096" s="184" t="s">
        <v>514</v>
      </c>
      <c r="L4096" s="184" t="s">
        <v>514</v>
      </c>
    </row>
    <row r="4097" spans="1:12" x14ac:dyDescent="0.25">
      <c r="A4097" s="184" t="s">
        <v>17412</v>
      </c>
      <c r="B4097" s="184" t="s">
        <v>17413</v>
      </c>
      <c r="C4097" s="184" t="s">
        <v>74</v>
      </c>
      <c r="F4097" s="184" t="s">
        <v>826</v>
      </c>
      <c r="G4097" s="185">
        <v>908302.69</v>
      </c>
      <c r="H4097" s="184" t="s">
        <v>514</v>
      </c>
      <c r="I4097" s="184" t="s">
        <v>17414</v>
      </c>
      <c r="J4097" s="184" t="s">
        <v>17415</v>
      </c>
      <c r="K4097" s="184" t="s">
        <v>514</v>
      </c>
      <c r="L4097" s="184" t="s">
        <v>514</v>
      </c>
    </row>
    <row r="4098" spans="1:12" x14ac:dyDescent="0.25">
      <c r="A4098" s="184" t="s">
        <v>17416</v>
      </c>
      <c r="B4098" s="184" t="s">
        <v>17417</v>
      </c>
      <c r="C4098" s="184" t="s">
        <v>74</v>
      </c>
      <c r="F4098" s="184" t="s">
        <v>746</v>
      </c>
      <c r="G4098" s="185">
        <v>2616926.1</v>
      </c>
      <c r="H4098" s="184" t="s">
        <v>17418</v>
      </c>
      <c r="I4098" s="184" t="s">
        <v>17419</v>
      </c>
      <c r="J4098" s="184" t="s">
        <v>17420</v>
      </c>
      <c r="K4098" s="184" t="s">
        <v>514</v>
      </c>
      <c r="L4098" s="184" t="s">
        <v>514</v>
      </c>
    </row>
    <row r="4099" spans="1:12" x14ac:dyDescent="0.25">
      <c r="A4099" s="184" t="s">
        <v>17421</v>
      </c>
      <c r="B4099" s="184" t="s">
        <v>17422</v>
      </c>
      <c r="C4099" s="184" t="s">
        <v>74</v>
      </c>
      <c r="F4099" s="184" t="s">
        <v>4629</v>
      </c>
      <c r="G4099" s="185">
        <v>1623602.28</v>
      </c>
      <c r="H4099" s="184" t="s">
        <v>514</v>
      </c>
      <c r="I4099" s="184" t="s">
        <v>17423</v>
      </c>
      <c r="J4099" s="184" t="s">
        <v>17424</v>
      </c>
      <c r="K4099" s="184" t="s">
        <v>514</v>
      </c>
      <c r="L4099" s="184" t="s">
        <v>514</v>
      </c>
    </row>
    <row r="4100" spans="1:12" x14ac:dyDescent="0.25">
      <c r="A4100" s="184" t="s">
        <v>17425</v>
      </c>
      <c r="B4100" s="184" t="s">
        <v>17426</v>
      </c>
      <c r="C4100" s="184" t="s">
        <v>74</v>
      </c>
      <c r="F4100" s="184" t="s">
        <v>826</v>
      </c>
      <c r="G4100" s="185">
        <v>0</v>
      </c>
      <c r="H4100" s="184" t="s">
        <v>514</v>
      </c>
      <c r="I4100" s="184" t="s">
        <v>514</v>
      </c>
      <c r="J4100" s="184" t="s">
        <v>514</v>
      </c>
      <c r="K4100" s="184" t="s">
        <v>514</v>
      </c>
      <c r="L4100" s="184" t="s">
        <v>514</v>
      </c>
    </row>
    <row r="4101" spans="1:12" x14ac:dyDescent="0.25">
      <c r="A4101" s="184" t="s">
        <v>17427</v>
      </c>
      <c r="B4101" s="184" t="s">
        <v>17426</v>
      </c>
      <c r="C4101" s="184" t="s">
        <v>74</v>
      </c>
      <c r="F4101" s="184" t="s">
        <v>826</v>
      </c>
      <c r="G4101" s="185">
        <v>0</v>
      </c>
      <c r="H4101" s="184" t="s">
        <v>514</v>
      </c>
      <c r="I4101" s="184" t="s">
        <v>514</v>
      </c>
      <c r="J4101" s="184" t="s">
        <v>514</v>
      </c>
      <c r="K4101" s="184" t="s">
        <v>514</v>
      </c>
      <c r="L4101" s="184" t="s">
        <v>514</v>
      </c>
    </row>
    <row r="4102" spans="1:12" x14ac:dyDescent="0.25">
      <c r="A4102" s="184" t="s">
        <v>17428</v>
      </c>
      <c r="B4102" s="184" t="s">
        <v>17429</v>
      </c>
      <c r="C4102" s="184" t="s">
        <v>74</v>
      </c>
      <c r="F4102" s="184" t="s">
        <v>826</v>
      </c>
      <c r="G4102" s="185">
        <v>0</v>
      </c>
      <c r="H4102" s="184" t="s">
        <v>514</v>
      </c>
      <c r="I4102" s="184" t="s">
        <v>514</v>
      </c>
      <c r="J4102" s="184" t="s">
        <v>514</v>
      </c>
      <c r="K4102" s="184" t="s">
        <v>514</v>
      </c>
      <c r="L4102" s="184" t="s">
        <v>514</v>
      </c>
    </row>
    <row r="4103" spans="1:12" x14ac:dyDescent="0.25">
      <c r="A4103" s="184" t="s">
        <v>17430</v>
      </c>
      <c r="B4103" s="184" t="s">
        <v>17429</v>
      </c>
      <c r="C4103" s="184" t="s">
        <v>74</v>
      </c>
      <c r="F4103" s="184" t="s">
        <v>826</v>
      </c>
      <c r="G4103" s="185">
        <v>0</v>
      </c>
      <c r="H4103" s="184" t="s">
        <v>514</v>
      </c>
      <c r="I4103" s="184" t="s">
        <v>514</v>
      </c>
      <c r="J4103" s="184" t="s">
        <v>514</v>
      </c>
      <c r="K4103" s="184" t="s">
        <v>514</v>
      </c>
      <c r="L4103" s="184" t="s">
        <v>514</v>
      </c>
    </row>
    <row r="4104" spans="1:12" x14ac:dyDescent="0.25">
      <c r="A4104" s="184" t="s">
        <v>17431</v>
      </c>
      <c r="B4104" s="184" t="s">
        <v>17432</v>
      </c>
      <c r="C4104" s="184" t="s">
        <v>74</v>
      </c>
      <c r="F4104" s="184" t="s">
        <v>826</v>
      </c>
      <c r="G4104" s="185">
        <v>926569.59</v>
      </c>
      <c r="H4104" s="184" t="s">
        <v>514</v>
      </c>
      <c r="I4104" s="184" t="s">
        <v>17360</v>
      </c>
      <c r="J4104" s="184" t="s">
        <v>17361</v>
      </c>
      <c r="K4104" s="184" t="s">
        <v>17362</v>
      </c>
      <c r="L4104" s="184" t="s">
        <v>514</v>
      </c>
    </row>
    <row r="4105" spans="1:12" x14ac:dyDescent="0.25">
      <c r="A4105" s="184" t="s">
        <v>17433</v>
      </c>
      <c r="B4105" s="184" t="s">
        <v>17434</v>
      </c>
      <c r="C4105" s="184" t="s">
        <v>74</v>
      </c>
      <c r="F4105" s="184" t="s">
        <v>826</v>
      </c>
      <c r="G4105" s="185">
        <v>1056202.3899999999</v>
      </c>
      <c r="H4105" s="184" t="s">
        <v>514</v>
      </c>
      <c r="I4105" s="184" t="s">
        <v>17435</v>
      </c>
      <c r="J4105" s="184" t="s">
        <v>17436</v>
      </c>
      <c r="K4105" s="184" t="s">
        <v>17362</v>
      </c>
      <c r="L4105" s="184" t="s">
        <v>514</v>
      </c>
    </row>
    <row r="4106" spans="1:12" x14ac:dyDescent="0.25">
      <c r="A4106" s="184" t="s">
        <v>17437</v>
      </c>
      <c r="B4106" s="184" t="s">
        <v>17438</v>
      </c>
      <c r="C4106" s="184" t="s">
        <v>74</v>
      </c>
      <c r="F4106" s="184" t="s">
        <v>540</v>
      </c>
      <c r="G4106" s="185">
        <v>817143.63</v>
      </c>
      <c r="H4106" s="184" t="s">
        <v>17328</v>
      </c>
      <c r="I4106" s="184" t="s">
        <v>8169</v>
      </c>
      <c r="J4106" s="184" t="s">
        <v>4558</v>
      </c>
      <c r="K4106" s="184" t="s">
        <v>17338</v>
      </c>
      <c r="L4106" s="184" t="s">
        <v>514</v>
      </c>
    </row>
    <row r="4107" spans="1:12" x14ac:dyDescent="0.25">
      <c r="A4107" s="184" t="s">
        <v>17439</v>
      </c>
      <c r="B4107" s="184" t="s">
        <v>17440</v>
      </c>
      <c r="C4107" s="184" t="s">
        <v>74</v>
      </c>
      <c r="F4107" s="184" t="s">
        <v>540</v>
      </c>
      <c r="G4107" s="185">
        <v>276748.39</v>
      </c>
      <c r="H4107" s="184" t="s">
        <v>11600</v>
      </c>
      <c r="I4107" s="184" t="s">
        <v>17323</v>
      </c>
      <c r="J4107" s="184" t="s">
        <v>4909</v>
      </c>
      <c r="K4107" s="184" t="s">
        <v>17338</v>
      </c>
      <c r="L4107" s="184" t="s">
        <v>514</v>
      </c>
    </row>
    <row r="4108" spans="1:12" x14ac:dyDescent="0.25">
      <c r="A4108" s="184" t="s">
        <v>17441</v>
      </c>
      <c r="B4108" s="184" t="s">
        <v>17442</v>
      </c>
      <c r="C4108" s="184" t="s">
        <v>74</v>
      </c>
      <c r="F4108" s="184" t="s">
        <v>540</v>
      </c>
      <c r="G4108" s="185">
        <v>276748.39</v>
      </c>
      <c r="H4108" s="184" t="s">
        <v>11600</v>
      </c>
      <c r="I4108" s="184" t="s">
        <v>17323</v>
      </c>
      <c r="J4108" s="184" t="s">
        <v>4909</v>
      </c>
      <c r="K4108" s="184" t="s">
        <v>17338</v>
      </c>
      <c r="L4108" s="184" t="s">
        <v>514</v>
      </c>
    </row>
    <row r="4109" spans="1:12" x14ac:dyDescent="0.25">
      <c r="A4109" s="184" t="s">
        <v>17443</v>
      </c>
      <c r="B4109" s="184" t="s">
        <v>17444</v>
      </c>
      <c r="C4109" s="184" t="s">
        <v>74</v>
      </c>
      <c r="F4109" s="184" t="s">
        <v>540</v>
      </c>
      <c r="G4109" s="185">
        <v>276748.39</v>
      </c>
      <c r="H4109" s="184" t="s">
        <v>11600</v>
      </c>
      <c r="I4109" s="184" t="s">
        <v>17323</v>
      </c>
      <c r="J4109" s="184" t="s">
        <v>4909</v>
      </c>
      <c r="K4109" s="184" t="s">
        <v>17338</v>
      </c>
      <c r="L4109" s="184" t="s">
        <v>514</v>
      </c>
    </row>
    <row r="4110" spans="1:12" x14ac:dyDescent="0.25">
      <c r="A4110" s="184" t="s">
        <v>17445</v>
      </c>
      <c r="B4110" s="184" t="s">
        <v>17446</v>
      </c>
      <c r="C4110" s="184" t="s">
        <v>74</v>
      </c>
      <c r="F4110" s="184" t="s">
        <v>540</v>
      </c>
      <c r="G4110" s="185">
        <v>817143.63</v>
      </c>
      <c r="H4110" s="184" t="s">
        <v>17328</v>
      </c>
      <c r="I4110" s="184" t="s">
        <v>8169</v>
      </c>
      <c r="J4110" s="184" t="s">
        <v>4558</v>
      </c>
      <c r="K4110" s="184" t="s">
        <v>17338</v>
      </c>
      <c r="L4110" s="184" t="s">
        <v>514</v>
      </c>
    </row>
    <row r="4111" spans="1:12" x14ac:dyDescent="0.25">
      <c r="A4111" s="184" t="s">
        <v>17447</v>
      </c>
      <c r="B4111" s="184" t="s">
        <v>17448</v>
      </c>
      <c r="C4111" s="184" t="s">
        <v>74</v>
      </c>
      <c r="F4111" s="184" t="s">
        <v>540</v>
      </c>
      <c r="G4111" s="185">
        <v>10337285.5</v>
      </c>
      <c r="H4111" s="184" t="s">
        <v>15964</v>
      </c>
      <c r="I4111" s="184" t="s">
        <v>12134</v>
      </c>
      <c r="J4111" s="184" t="s">
        <v>17449</v>
      </c>
      <c r="K4111" s="184" t="s">
        <v>17450</v>
      </c>
      <c r="L4111" s="184" t="s">
        <v>514</v>
      </c>
    </row>
    <row r="4112" spans="1:12" x14ac:dyDescent="0.25">
      <c r="A4112" s="184" t="s">
        <v>17451</v>
      </c>
      <c r="B4112" s="184" t="s">
        <v>17452</v>
      </c>
      <c r="C4112" s="184" t="s">
        <v>74</v>
      </c>
      <c r="F4112" s="184" t="s">
        <v>540</v>
      </c>
      <c r="G4112" s="185">
        <v>10337285.5</v>
      </c>
      <c r="H4112" s="184" t="s">
        <v>15964</v>
      </c>
      <c r="I4112" s="184" t="s">
        <v>12134</v>
      </c>
      <c r="J4112" s="184" t="s">
        <v>17449</v>
      </c>
      <c r="K4112" s="184" t="s">
        <v>17450</v>
      </c>
      <c r="L4112" s="184" t="s">
        <v>514</v>
      </c>
    </row>
    <row r="4113" spans="1:12" x14ac:dyDescent="0.25">
      <c r="A4113" s="184" t="s">
        <v>17453</v>
      </c>
      <c r="B4113" s="184" t="s">
        <v>17454</v>
      </c>
      <c r="C4113" s="184" t="s">
        <v>74</v>
      </c>
      <c r="F4113" s="184" t="s">
        <v>540</v>
      </c>
      <c r="G4113" s="185">
        <v>276748.39</v>
      </c>
      <c r="H4113" s="184" t="s">
        <v>11600</v>
      </c>
      <c r="I4113" s="184" t="s">
        <v>17323</v>
      </c>
      <c r="J4113" s="184" t="s">
        <v>4909</v>
      </c>
      <c r="K4113" s="184" t="s">
        <v>17338</v>
      </c>
      <c r="L4113" s="184" t="s">
        <v>514</v>
      </c>
    </row>
    <row r="4114" spans="1:12" x14ac:dyDescent="0.25">
      <c r="A4114" s="184" t="s">
        <v>17455</v>
      </c>
      <c r="B4114" s="184" t="s">
        <v>17456</v>
      </c>
      <c r="C4114" s="184" t="s">
        <v>74</v>
      </c>
      <c r="F4114" s="184" t="s">
        <v>4629</v>
      </c>
      <c r="G4114" s="185">
        <v>0</v>
      </c>
      <c r="H4114" s="184" t="s">
        <v>514</v>
      </c>
      <c r="I4114" s="184" t="s">
        <v>514</v>
      </c>
      <c r="J4114" s="184" t="s">
        <v>514</v>
      </c>
      <c r="K4114" s="184" t="s">
        <v>514</v>
      </c>
      <c r="L4114" s="184" t="s">
        <v>514</v>
      </c>
    </row>
    <row r="4115" spans="1:12" x14ac:dyDescent="0.25">
      <c r="A4115" s="184" t="s">
        <v>17457</v>
      </c>
      <c r="B4115" s="184" t="s">
        <v>17458</v>
      </c>
      <c r="C4115" s="184" t="s">
        <v>74</v>
      </c>
      <c r="F4115" s="184" t="s">
        <v>540</v>
      </c>
      <c r="G4115" s="185">
        <v>1441439.57</v>
      </c>
      <c r="H4115" s="184" t="s">
        <v>17459</v>
      </c>
      <c r="I4115" s="184" t="s">
        <v>17460</v>
      </c>
      <c r="J4115" s="184" t="s">
        <v>17461</v>
      </c>
      <c r="K4115" s="184" t="s">
        <v>17462</v>
      </c>
      <c r="L4115" s="184" t="s">
        <v>514</v>
      </c>
    </row>
    <row r="4116" spans="1:12" x14ac:dyDescent="0.25">
      <c r="A4116" s="184" t="s">
        <v>17463</v>
      </c>
      <c r="B4116" s="184" t="s">
        <v>17464</v>
      </c>
      <c r="C4116" s="184" t="s">
        <v>74</v>
      </c>
      <c r="F4116" s="184" t="s">
        <v>540</v>
      </c>
      <c r="G4116" s="185">
        <v>1417214.44</v>
      </c>
      <c r="H4116" s="184" t="s">
        <v>17465</v>
      </c>
      <c r="I4116" s="184" t="s">
        <v>17466</v>
      </c>
      <c r="J4116" s="184" t="s">
        <v>17467</v>
      </c>
      <c r="K4116" s="184" t="s">
        <v>17468</v>
      </c>
      <c r="L4116" s="184" t="s">
        <v>514</v>
      </c>
    </row>
    <row r="4117" spans="1:12" x14ac:dyDescent="0.25">
      <c r="A4117" s="184" t="s">
        <v>17469</v>
      </c>
      <c r="B4117" s="184" t="s">
        <v>17470</v>
      </c>
      <c r="C4117" s="184" t="s">
        <v>74</v>
      </c>
      <c r="F4117" s="184" t="s">
        <v>4629</v>
      </c>
      <c r="G4117" s="185">
        <v>0</v>
      </c>
      <c r="H4117" s="184" t="s">
        <v>514</v>
      </c>
      <c r="I4117" s="184" t="s">
        <v>514</v>
      </c>
      <c r="J4117" s="184" t="s">
        <v>514</v>
      </c>
      <c r="K4117" s="184" t="s">
        <v>514</v>
      </c>
      <c r="L4117" s="184" t="s">
        <v>514</v>
      </c>
    </row>
    <row r="4118" spans="1:12" x14ac:dyDescent="0.25">
      <c r="A4118" s="184" t="s">
        <v>17471</v>
      </c>
      <c r="B4118" s="184" t="s">
        <v>17472</v>
      </c>
      <c r="C4118" s="184" t="s">
        <v>79</v>
      </c>
      <c r="F4118" s="184" t="s">
        <v>1533</v>
      </c>
      <c r="G4118" s="185">
        <v>945.73</v>
      </c>
      <c r="H4118" s="184" t="s">
        <v>514</v>
      </c>
      <c r="I4118" s="184" t="s">
        <v>17473</v>
      </c>
      <c r="J4118" s="184" t="s">
        <v>17474</v>
      </c>
      <c r="K4118" s="184" t="s">
        <v>514</v>
      </c>
      <c r="L4118" s="184" t="s">
        <v>514</v>
      </c>
    </row>
    <row r="4119" spans="1:12" x14ac:dyDescent="0.25">
      <c r="A4119" s="184" t="s">
        <v>17475</v>
      </c>
      <c r="B4119" s="184" t="s">
        <v>17476</v>
      </c>
      <c r="C4119" s="184" t="s">
        <v>74</v>
      </c>
      <c r="F4119" s="184" t="s">
        <v>4629</v>
      </c>
      <c r="G4119" s="185">
        <v>48488599.920000002</v>
      </c>
      <c r="H4119" s="184" t="s">
        <v>17477</v>
      </c>
      <c r="I4119" s="184" t="s">
        <v>17478</v>
      </c>
      <c r="J4119" s="184" t="s">
        <v>17376</v>
      </c>
      <c r="K4119" s="184" t="s">
        <v>514</v>
      </c>
      <c r="L4119" s="184" t="s">
        <v>514</v>
      </c>
    </row>
    <row r="4120" spans="1:12" x14ac:dyDescent="0.25">
      <c r="A4120" s="184" t="s">
        <v>17479</v>
      </c>
      <c r="B4120" s="184" t="s">
        <v>17480</v>
      </c>
      <c r="C4120" s="184" t="s">
        <v>74</v>
      </c>
      <c r="F4120" s="184" t="s">
        <v>826</v>
      </c>
      <c r="G4120" s="185">
        <v>16760769.640000001</v>
      </c>
      <c r="H4120" s="184" t="s">
        <v>514</v>
      </c>
      <c r="I4120" s="184" t="s">
        <v>17481</v>
      </c>
      <c r="J4120" s="184" t="s">
        <v>17482</v>
      </c>
      <c r="K4120" s="184" t="s">
        <v>514</v>
      </c>
      <c r="L4120" s="184" t="s">
        <v>514</v>
      </c>
    </row>
    <row r="4121" spans="1:12" x14ac:dyDescent="0.25">
      <c r="A4121" s="184" t="s">
        <v>17483</v>
      </c>
      <c r="B4121" s="184" t="s">
        <v>17484</v>
      </c>
      <c r="C4121" s="184" t="s">
        <v>74</v>
      </c>
      <c r="F4121" s="184" t="s">
        <v>826</v>
      </c>
      <c r="G4121" s="185">
        <v>173274795.61000001</v>
      </c>
      <c r="H4121" s="184" t="s">
        <v>514</v>
      </c>
      <c r="I4121" s="184" t="s">
        <v>17485</v>
      </c>
      <c r="J4121" s="184" t="s">
        <v>17486</v>
      </c>
      <c r="K4121" s="184" t="s">
        <v>514</v>
      </c>
      <c r="L4121" s="184" t="s">
        <v>514</v>
      </c>
    </row>
    <row r="4122" spans="1:12" x14ac:dyDescent="0.25">
      <c r="A4122" s="184" t="s">
        <v>17487</v>
      </c>
      <c r="B4122" s="184" t="s">
        <v>17488</v>
      </c>
      <c r="C4122" s="184" t="s">
        <v>74</v>
      </c>
      <c r="F4122" s="184" t="s">
        <v>510</v>
      </c>
      <c r="G4122" s="185">
        <v>123505658.84</v>
      </c>
      <c r="H4122" s="184" t="s">
        <v>17489</v>
      </c>
      <c r="I4122" s="184" t="s">
        <v>12783</v>
      </c>
      <c r="J4122" s="184" t="s">
        <v>12134</v>
      </c>
      <c r="K4122" s="184" t="s">
        <v>514</v>
      </c>
      <c r="L4122" s="184" t="s">
        <v>514</v>
      </c>
    </row>
    <row r="4123" spans="1:12" x14ac:dyDescent="0.25">
      <c r="A4123" s="184" t="s">
        <v>17490</v>
      </c>
      <c r="B4123" s="184" t="s">
        <v>17491</v>
      </c>
      <c r="C4123" s="184" t="s">
        <v>74</v>
      </c>
      <c r="F4123" s="184" t="s">
        <v>528</v>
      </c>
      <c r="G4123" s="185">
        <v>0</v>
      </c>
      <c r="H4123" s="184" t="s">
        <v>514</v>
      </c>
      <c r="I4123" s="184" t="s">
        <v>514</v>
      </c>
      <c r="J4123" s="184" t="s">
        <v>514</v>
      </c>
      <c r="K4123" s="184" t="s">
        <v>514</v>
      </c>
      <c r="L4123" s="184" t="s">
        <v>514</v>
      </c>
    </row>
    <row r="4124" spans="1:12" x14ac:dyDescent="0.25">
      <c r="A4124" s="184" t="s">
        <v>17492</v>
      </c>
      <c r="B4124" s="184" t="s">
        <v>17493</v>
      </c>
      <c r="C4124" s="184" t="s">
        <v>3220</v>
      </c>
      <c r="F4124" s="184" t="s">
        <v>826</v>
      </c>
      <c r="G4124" s="185">
        <v>0</v>
      </c>
      <c r="H4124" s="184" t="s">
        <v>514</v>
      </c>
      <c r="I4124" s="184" t="s">
        <v>514</v>
      </c>
      <c r="J4124" s="184" t="s">
        <v>514</v>
      </c>
      <c r="K4124" s="184" t="s">
        <v>514</v>
      </c>
      <c r="L4124" s="184" t="s">
        <v>514</v>
      </c>
    </row>
    <row r="4125" spans="1:12" x14ac:dyDescent="0.25">
      <c r="A4125" s="184" t="s">
        <v>17494</v>
      </c>
      <c r="B4125" s="184" t="s">
        <v>17495</v>
      </c>
      <c r="C4125" s="184" t="s">
        <v>3220</v>
      </c>
      <c r="F4125" s="184" t="s">
        <v>826</v>
      </c>
      <c r="G4125" s="185">
        <v>0</v>
      </c>
      <c r="H4125" s="184" t="s">
        <v>514</v>
      </c>
      <c r="I4125" s="184" t="s">
        <v>514</v>
      </c>
      <c r="J4125" s="184" t="s">
        <v>514</v>
      </c>
      <c r="K4125" s="184" t="s">
        <v>514</v>
      </c>
      <c r="L4125" s="184" t="s">
        <v>514</v>
      </c>
    </row>
    <row r="4126" spans="1:12" x14ac:dyDescent="0.25">
      <c r="A4126" s="184" t="s">
        <v>17496</v>
      </c>
      <c r="B4126" s="184" t="s">
        <v>17497</v>
      </c>
      <c r="C4126" s="184" t="s">
        <v>3220</v>
      </c>
      <c r="F4126" s="184" t="s">
        <v>826</v>
      </c>
      <c r="G4126" s="185">
        <v>0</v>
      </c>
      <c r="H4126" s="184" t="s">
        <v>514</v>
      </c>
      <c r="I4126" s="184" t="s">
        <v>514</v>
      </c>
      <c r="J4126" s="184" t="s">
        <v>514</v>
      </c>
      <c r="K4126" s="184" t="s">
        <v>514</v>
      </c>
      <c r="L4126" s="184" t="s">
        <v>514</v>
      </c>
    </row>
    <row r="4127" spans="1:12" x14ac:dyDescent="0.25">
      <c r="A4127" s="184" t="s">
        <v>17498</v>
      </c>
      <c r="B4127" s="184" t="s">
        <v>17499</v>
      </c>
      <c r="C4127" s="184" t="s">
        <v>74</v>
      </c>
      <c r="F4127" s="184" t="s">
        <v>826</v>
      </c>
      <c r="G4127" s="185">
        <v>1005996.55</v>
      </c>
      <c r="H4127" s="184" t="s">
        <v>17500</v>
      </c>
      <c r="I4127" s="184" t="s">
        <v>17501</v>
      </c>
      <c r="J4127" s="184" t="s">
        <v>17502</v>
      </c>
      <c r="K4127" s="184" t="s">
        <v>514</v>
      </c>
      <c r="L4127" s="184" t="s">
        <v>514</v>
      </c>
    </row>
    <row r="4128" spans="1:12" x14ac:dyDescent="0.25">
      <c r="A4128" s="184" t="s">
        <v>17503</v>
      </c>
      <c r="B4128" s="184" t="s">
        <v>17504</v>
      </c>
      <c r="C4128" s="184" t="s">
        <v>74</v>
      </c>
      <c r="F4128" s="184" t="s">
        <v>826</v>
      </c>
      <c r="G4128" s="185">
        <v>1005996.55</v>
      </c>
      <c r="H4128" s="184" t="s">
        <v>17500</v>
      </c>
      <c r="I4128" s="184" t="s">
        <v>17501</v>
      </c>
      <c r="J4128" s="184" t="s">
        <v>17502</v>
      </c>
      <c r="K4128" s="184" t="s">
        <v>514</v>
      </c>
      <c r="L4128" s="184" t="s">
        <v>514</v>
      </c>
    </row>
    <row r="4129" spans="1:12" x14ac:dyDescent="0.25">
      <c r="A4129" s="184" t="s">
        <v>17505</v>
      </c>
      <c r="B4129" s="184" t="s">
        <v>17506</v>
      </c>
      <c r="C4129" s="184" t="s">
        <v>79</v>
      </c>
      <c r="F4129" s="184" t="s">
        <v>962</v>
      </c>
      <c r="G4129" s="185">
        <v>51789.57</v>
      </c>
      <c r="H4129" s="184" t="s">
        <v>17507</v>
      </c>
      <c r="I4129" s="184" t="s">
        <v>17508</v>
      </c>
      <c r="J4129" s="184" t="s">
        <v>17509</v>
      </c>
      <c r="K4129" s="184" t="s">
        <v>966</v>
      </c>
      <c r="L4129" s="184" t="s">
        <v>514</v>
      </c>
    </row>
    <row r="4130" spans="1:12" x14ac:dyDescent="0.25">
      <c r="A4130" s="184" t="s">
        <v>17510</v>
      </c>
      <c r="B4130" s="184" t="s">
        <v>17511</v>
      </c>
      <c r="C4130" s="184" t="s">
        <v>79</v>
      </c>
      <c r="F4130" s="184" t="s">
        <v>962</v>
      </c>
      <c r="G4130" s="185">
        <v>241774.38</v>
      </c>
      <c r="H4130" s="184" t="s">
        <v>969</v>
      </c>
      <c r="I4130" s="184" t="s">
        <v>970</v>
      </c>
      <c r="J4130" s="184" t="s">
        <v>971</v>
      </c>
      <c r="K4130" s="184" t="s">
        <v>972</v>
      </c>
      <c r="L4130" s="184" t="s">
        <v>514</v>
      </c>
    </row>
    <row r="4131" spans="1:12" x14ac:dyDescent="0.25">
      <c r="A4131" s="184" t="s">
        <v>17512</v>
      </c>
      <c r="B4131" s="184" t="s">
        <v>17513</v>
      </c>
      <c r="C4131" s="184" t="s">
        <v>79</v>
      </c>
      <c r="F4131" s="184" t="s">
        <v>962</v>
      </c>
      <c r="G4131" s="185">
        <v>4721.95</v>
      </c>
      <c r="H4131" s="184" t="s">
        <v>975</v>
      </c>
      <c r="I4131" s="184" t="s">
        <v>976</v>
      </c>
      <c r="J4131" s="184" t="s">
        <v>977</v>
      </c>
      <c r="K4131" s="184" t="s">
        <v>978</v>
      </c>
      <c r="L4131" s="184" t="s">
        <v>514</v>
      </c>
    </row>
    <row r="4132" spans="1:12" x14ac:dyDescent="0.25">
      <c r="A4132" s="184" t="s">
        <v>17514</v>
      </c>
      <c r="B4132" s="184" t="s">
        <v>17515</v>
      </c>
      <c r="C4132" s="184" t="s">
        <v>74</v>
      </c>
      <c r="F4132" s="184" t="s">
        <v>736</v>
      </c>
      <c r="G4132" s="185">
        <v>8117766.2000000002</v>
      </c>
      <c r="H4132" s="184" t="s">
        <v>17516</v>
      </c>
      <c r="I4132" s="184" t="s">
        <v>17517</v>
      </c>
      <c r="J4132" s="184" t="s">
        <v>17518</v>
      </c>
      <c r="K4132" s="184" t="s">
        <v>17519</v>
      </c>
      <c r="L4132" s="184" t="s">
        <v>514</v>
      </c>
    </row>
    <row r="4133" spans="1:12" x14ac:dyDescent="0.25">
      <c r="A4133" s="184" t="s">
        <v>17520</v>
      </c>
      <c r="B4133" s="184" t="s">
        <v>17521</v>
      </c>
      <c r="C4133" s="184" t="s">
        <v>74</v>
      </c>
      <c r="F4133" s="184" t="s">
        <v>736</v>
      </c>
      <c r="G4133" s="185">
        <v>850458.89</v>
      </c>
      <c r="H4133" s="184" t="s">
        <v>17522</v>
      </c>
      <c r="I4133" s="184" t="s">
        <v>17523</v>
      </c>
      <c r="J4133" s="184" t="s">
        <v>17524</v>
      </c>
      <c r="K4133" s="184" t="s">
        <v>17525</v>
      </c>
      <c r="L4133" s="184" t="s">
        <v>514</v>
      </c>
    </row>
    <row r="4134" spans="1:12" x14ac:dyDescent="0.25">
      <c r="A4134" s="184" t="s">
        <v>17526</v>
      </c>
      <c r="B4134" s="184" t="s">
        <v>17527</v>
      </c>
      <c r="C4134" s="184" t="s">
        <v>74</v>
      </c>
      <c r="F4134" s="184" t="s">
        <v>736</v>
      </c>
      <c r="G4134" s="185">
        <v>925419.23</v>
      </c>
      <c r="H4134" s="184" t="s">
        <v>17522</v>
      </c>
      <c r="I4134" s="184" t="s">
        <v>17528</v>
      </c>
      <c r="J4134" s="184" t="s">
        <v>17529</v>
      </c>
      <c r="K4134" s="184" t="s">
        <v>17530</v>
      </c>
      <c r="L4134" s="184" t="s">
        <v>514</v>
      </c>
    </row>
    <row r="4135" spans="1:12" x14ac:dyDescent="0.25">
      <c r="A4135" s="184" t="s">
        <v>17531</v>
      </c>
      <c r="B4135" s="184" t="s">
        <v>17532</v>
      </c>
      <c r="C4135" s="184" t="s">
        <v>74</v>
      </c>
      <c r="F4135" s="184" t="s">
        <v>736</v>
      </c>
      <c r="G4135" s="185">
        <v>1281664.6100000001</v>
      </c>
      <c r="H4135" s="184" t="s">
        <v>17533</v>
      </c>
      <c r="I4135" s="184" t="s">
        <v>17534</v>
      </c>
      <c r="J4135" s="184" t="s">
        <v>14360</v>
      </c>
      <c r="K4135" s="184" t="s">
        <v>16483</v>
      </c>
      <c r="L4135" s="184" t="s">
        <v>514</v>
      </c>
    </row>
    <row r="4136" spans="1:12" x14ac:dyDescent="0.25">
      <c r="A4136" s="184" t="s">
        <v>17535</v>
      </c>
      <c r="B4136" s="184" t="s">
        <v>17536</v>
      </c>
      <c r="C4136" s="184" t="s">
        <v>74</v>
      </c>
      <c r="F4136" s="184" t="s">
        <v>736</v>
      </c>
      <c r="G4136" s="185">
        <v>1372694.99</v>
      </c>
      <c r="H4136" s="184" t="s">
        <v>17533</v>
      </c>
      <c r="I4136" s="184" t="s">
        <v>17537</v>
      </c>
      <c r="J4136" s="184" t="s">
        <v>17538</v>
      </c>
      <c r="K4136" s="184" t="s">
        <v>17539</v>
      </c>
      <c r="L4136" s="184" t="s">
        <v>514</v>
      </c>
    </row>
    <row r="4137" spans="1:12" x14ac:dyDescent="0.25">
      <c r="A4137" s="184" t="s">
        <v>17540</v>
      </c>
      <c r="B4137" s="184" t="s">
        <v>17541</v>
      </c>
      <c r="C4137" s="184" t="s">
        <v>56</v>
      </c>
      <c r="F4137" s="184" t="s">
        <v>767</v>
      </c>
      <c r="G4137" s="185">
        <v>74627.28</v>
      </c>
      <c r="H4137" s="184" t="s">
        <v>17542</v>
      </c>
      <c r="I4137" s="184" t="s">
        <v>17543</v>
      </c>
      <c r="J4137" s="184" t="s">
        <v>17544</v>
      </c>
      <c r="K4137" s="184" t="s">
        <v>514</v>
      </c>
      <c r="L4137" s="184" t="s">
        <v>514</v>
      </c>
    </row>
    <row r="4138" spans="1:12" x14ac:dyDescent="0.25">
      <c r="A4138" s="184" t="s">
        <v>17545</v>
      </c>
      <c r="B4138" s="184" t="s">
        <v>17546</v>
      </c>
      <c r="C4138" s="184" t="s">
        <v>74</v>
      </c>
      <c r="F4138" s="184" t="s">
        <v>736</v>
      </c>
      <c r="G4138" s="185">
        <v>844039.2</v>
      </c>
      <c r="H4138" s="184" t="s">
        <v>17547</v>
      </c>
      <c r="I4138" s="184" t="s">
        <v>17548</v>
      </c>
      <c r="J4138" s="184" t="s">
        <v>5557</v>
      </c>
      <c r="K4138" s="184" t="s">
        <v>4668</v>
      </c>
      <c r="L4138" s="184" t="s">
        <v>514</v>
      </c>
    </row>
    <row r="4139" spans="1:12" x14ac:dyDescent="0.25">
      <c r="A4139" s="184" t="s">
        <v>17549</v>
      </c>
      <c r="B4139" s="184" t="s">
        <v>17550</v>
      </c>
      <c r="C4139" s="184" t="s">
        <v>74</v>
      </c>
      <c r="F4139" s="184" t="s">
        <v>528</v>
      </c>
      <c r="G4139" s="185">
        <v>456258.85</v>
      </c>
      <c r="H4139" s="184" t="s">
        <v>17551</v>
      </c>
      <c r="I4139" s="184" t="s">
        <v>17552</v>
      </c>
      <c r="J4139" s="184" t="s">
        <v>17553</v>
      </c>
      <c r="K4139" s="184" t="s">
        <v>514</v>
      </c>
      <c r="L4139" s="184" t="s">
        <v>514</v>
      </c>
    </row>
    <row r="4140" spans="1:12" x14ac:dyDescent="0.25">
      <c r="A4140" s="184" t="s">
        <v>17554</v>
      </c>
      <c r="B4140" s="184" t="s">
        <v>17555</v>
      </c>
      <c r="C4140" s="184" t="s">
        <v>74</v>
      </c>
      <c r="F4140" s="184" t="s">
        <v>736</v>
      </c>
      <c r="G4140" s="185">
        <v>887945.78</v>
      </c>
      <c r="H4140" s="184" t="s">
        <v>17556</v>
      </c>
      <c r="I4140" s="184" t="s">
        <v>17557</v>
      </c>
      <c r="J4140" s="184" t="s">
        <v>12365</v>
      </c>
      <c r="K4140" s="184" t="s">
        <v>9182</v>
      </c>
      <c r="L4140" s="184" t="s">
        <v>514</v>
      </c>
    </row>
    <row r="4141" spans="1:12" x14ac:dyDescent="0.25">
      <c r="A4141" s="184" t="s">
        <v>17558</v>
      </c>
      <c r="B4141" s="184" t="s">
        <v>17559</v>
      </c>
      <c r="C4141" s="184" t="s">
        <v>74</v>
      </c>
      <c r="F4141" s="184" t="s">
        <v>767</v>
      </c>
      <c r="G4141" s="185">
        <v>43906.58</v>
      </c>
      <c r="H4141" s="184" t="s">
        <v>17560</v>
      </c>
      <c r="I4141" s="184" t="s">
        <v>17561</v>
      </c>
      <c r="J4141" s="184" t="s">
        <v>17562</v>
      </c>
      <c r="K4141" s="184" t="s">
        <v>4668</v>
      </c>
      <c r="L4141" s="184" t="s">
        <v>514</v>
      </c>
    </row>
    <row r="4142" spans="1:12" x14ac:dyDescent="0.25">
      <c r="A4142" s="184" t="s">
        <v>17563</v>
      </c>
      <c r="B4142" s="184" t="s">
        <v>17564</v>
      </c>
      <c r="C4142" s="184" t="s">
        <v>74</v>
      </c>
      <c r="F4142" s="184" t="s">
        <v>767</v>
      </c>
      <c r="G4142" s="185">
        <v>118309.2</v>
      </c>
      <c r="H4142" s="184" t="s">
        <v>17565</v>
      </c>
      <c r="I4142" s="184" t="s">
        <v>17548</v>
      </c>
      <c r="J4142" s="184" t="s">
        <v>5557</v>
      </c>
      <c r="K4142" s="184" t="s">
        <v>4668</v>
      </c>
      <c r="L4142" s="184" t="s">
        <v>514</v>
      </c>
    </row>
    <row r="4143" spans="1:12" x14ac:dyDescent="0.25">
      <c r="A4143" s="184" t="s">
        <v>17566</v>
      </c>
      <c r="B4143" s="184" t="s">
        <v>17567</v>
      </c>
      <c r="C4143" s="184" t="s">
        <v>74</v>
      </c>
      <c r="F4143" s="184" t="s">
        <v>767</v>
      </c>
      <c r="G4143" s="185">
        <v>725730</v>
      </c>
      <c r="H4143" s="184" t="s">
        <v>17568</v>
      </c>
      <c r="I4143" s="184" t="s">
        <v>514</v>
      </c>
      <c r="J4143" s="184" t="s">
        <v>514</v>
      </c>
      <c r="K4143" s="184" t="s">
        <v>514</v>
      </c>
      <c r="L4143" s="184" t="s">
        <v>514</v>
      </c>
    </row>
    <row r="4144" spans="1:12" x14ac:dyDescent="0.25">
      <c r="A4144" s="184" t="s">
        <v>17569</v>
      </c>
      <c r="B4144" s="184" t="s">
        <v>17570</v>
      </c>
      <c r="C4144" s="184" t="s">
        <v>74</v>
      </c>
      <c r="F4144" s="184" t="s">
        <v>865</v>
      </c>
      <c r="G4144" s="185">
        <v>8466842.6500000004</v>
      </c>
      <c r="H4144" s="184" t="s">
        <v>17571</v>
      </c>
      <c r="I4144" s="184" t="s">
        <v>17387</v>
      </c>
      <c r="J4144" s="184" t="s">
        <v>7898</v>
      </c>
      <c r="K4144" s="184" t="s">
        <v>514</v>
      </c>
      <c r="L4144" s="184" t="s">
        <v>514</v>
      </c>
    </row>
    <row r="4145" spans="1:12" x14ac:dyDescent="0.25">
      <c r="A4145" s="184" t="s">
        <v>17572</v>
      </c>
      <c r="B4145" s="184" t="s">
        <v>17573</v>
      </c>
      <c r="C4145" s="184" t="s">
        <v>168</v>
      </c>
      <c r="F4145" s="184" t="s">
        <v>3344</v>
      </c>
      <c r="G4145" s="185">
        <v>1614694.11</v>
      </c>
      <c r="H4145" s="184" t="s">
        <v>17574</v>
      </c>
      <c r="I4145" s="184" t="s">
        <v>17575</v>
      </c>
      <c r="J4145" s="184" t="s">
        <v>17576</v>
      </c>
      <c r="K4145" s="184" t="s">
        <v>514</v>
      </c>
      <c r="L4145" s="184" t="s">
        <v>514</v>
      </c>
    </row>
    <row r="4146" spans="1:12" x14ac:dyDescent="0.25">
      <c r="A4146" s="184" t="s">
        <v>17577</v>
      </c>
      <c r="B4146" s="184" t="s">
        <v>17578</v>
      </c>
      <c r="C4146" s="184" t="s">
        <v>168</v>
      </c>
      <c r="F4146" s="184" t="s">
        <v>3344</v>
      </c>
      <c r="G4146" s="185">
        <v>1563967.32</v>
      </c>
      <c r="H4146" s="184" t="s">
        <v>17579</v>
      </c>
      <c r="I4146" s="184" t="s">
        <v>17580</v>
      </c>
      <c r="J4146" s="184" t="s">
        <v>17581</v>
      </c>
      <c r="K4146" s="184" t="s">
        <v>514</v>
      </c>
      <c r="L4146" s="184" t="s">
        <v>514</v>
      </c>
    </row>
    <row r="4147" spans="1:12" x14ac:dyDescent="0.25">
      <c r="A4147" s="184" t="s">
        <v>17582</v>
      </c>
      <c r="B4147" s="184" t="s">
        <v>17583</v>
      </c>
      <c r="C4147" s="184" t="s">
        <v>168</v>
      </c>
      <c r="F4147" s="184" t="s">
        <v>3344</v>
      </c>
      <c r="G4147" s="185">
        <v>1593278.83</v>
      </c>
      <c r="H4147" s="184" t="s">
        <v>17584</v>
      </c>
      <c r="I4147" s="184" t="s">
        <v>17580</v>
      </c>
      <c r="J4147" s="184" t="s">
        <v>17581</v>
      </c>
      <c r="K4147" s="184" t="s">
        <v>514</v>
      </c>
      <c r="L4147" s="184" t="s">
        <v>514</v>
      </c>
    </row>
    <row r="4148" spans="1:12" x14ac:dyDescent="0.25">
      <c r="A4148" s="184" t="s">
        <v>17585</v>
      </c>
      <c r="B4148" s="184" t="s">
        <v>17586</v>
      </c>
      <c r="C4148" s="184" t="s">
        <v>168</v>
      </c>
      <c r="F4148" s="184" t="s">
        <v>3344</v>
      </c>
      <c r="G4148" s="185">
        <v>1571467.35</v>
      </c>
      <c r="H4148" s="184" t="s">
        <v>17587</v>
      </c>
      <c r="I4148" s="184" t="s">
        <v>17580</v>
      </c>
      <c r="J4148" s="184" t="s">
        <v>17581</v>
      </c>
      <c r="K4148" s="184" t="s">
        <v>514</v>
      </c>
      <c r="L4148" s="184" t="s">
        <v>514</v>
      </c>
    </row>
    <row r="4149" spans="1:12" x14ac:dyDescent="0.25">
      <c r="A4149" s="184" t="s">
        <v>17588</v>
      </c>
      <c r="B4149" s="184" t="s">
        <v>17589</v>
      </c>
      <c r="C4149" s="184" t="s">
        <v>74</v>
      </c>
      <c r="F4149" s="184" t="s">
        <v>1476</v>
      </c>
      <c r="G4149" s="185">
        <v>81243.509999999995</v>
      </c>
      <c r="H4149" s="184" t="s">
        <v>17590</v>
      </c>
      <c r="I4149" s="184" t="s">
        <v>514</v>
      </c>
      <c r="J4149" s="184" t="s">
        <v>12346</v>
      </c>
      <c r="K4149" s="184" t="s">
        <v>514</v>
      </c>
      <c r="L4149" s="184" t="s">
        <v>514</v>
      </c>
    </row>
    <row r="4150" spans="1:12" x14ac:dyDescent="0.25">
      <c r="A4150" s="184" t="s">
        <v>17591</v>
      </c>
      <c r="B4150" s="184" t="s">
        <v>17592</v>
      </c>
      <c r="C4150" s="184" t="s">
        <v>168</v>
      </c>
      <c r="F4150" s="184" t="s">
        <v>3344</v>
      </c>
      <c r="G4150" s="185">
        <v>1514555.06</v>
      </c>
      <c r="H4150" s="184" t="s">
        <v>17593</v>
      </c>
      <c r="I4150" s="184" t="s">
        <v>17594</v>
      </c>
      <c r="J4150" s="184" t="s">
        <v>17595</v>
      </c>
      <c r="K4150" s="184" t="s">
        <v>514</v>
      </c>
      <c r="L4150" s="184" t="s">
        <v>514</v>
      </c>
    </row>
    <row r="4151" spans="1:12" x14ac:dyDescent="0.25">
      <c r="A4151" s="184" t="s">
        <v>17596</v>
      </c>
      <c r="B4151" s="184" t="s">
        <v>17597</v>
      </c>
      <c r="C4151" s="184" t="s">
        <v>74</v>
      </c>
      <c r="F4151" s="184" t="s">
        <v>1476</v>
      </c>
      <c r="G4151" s="185">
        <v>540853.99</v>
      </c>
      <c r="H4151" s="184" t="s">
        <v>17598</v>
      </c>
      <c r="I4151" s="184" t="s">
        <v>17599</v>
      </c>
      <c r="J4151" s="184" t="s">
        <v>17600</v>
      </c>
      <c r="K4151" s="184" t="s">
        <v>514</v>
      </c>
      <c r="L4151" s="184" t="s">
        <v>514</v>
      </c>
    </row>
    <row r="4152" spans="1:12" x14ac:dyDescent="0.25">
      <c r="A4152" s="184" t="s">
        <v>17601</v>
      </c>
      <c r="B4152" s="184" t="s">
        <v>17602</v>
      </c>
      <c r="C4152" s="184" t="s">
        <v>74</v>
      </c>
      <c r="F4152" s="184" t="s">
        <v>1476</v>
      </c>
      <c r="G4152" s="185">
        <v>39729.230000000003</v>
      </c>
      <c r="H4152" s="184" t="s">
        <v>17603</v>
      </c>
      <c r="I4152" s="184" t="s">
        <v>17604</v>
      </c>
      <c r="J4152" s="184" t="s">
        <v>6806</v>
      </c>
      <c r="K4152" s="184" t="s">
        <v>514</v>
      </c>
      <c r="L4152" s="184" t="s">
        <v>514</v>
      </c>
    </row>
    <row r="4153" spans="1:12" x14ac:dyDescent="0.25">
      <c r="A4153" s="184" t="s">
        <v>17605</v>
      </c>
      <c r="B4153" s="184" t="s">
        <v>17606</v>
      </c>
      <c r="C4153" s="184" t="s">
        <v>56</v>
      </c>
      <c r="F4153" s="184" t="s">
        <v>767</v>
      </c>
      <c r="G4153" s="185">
        <v>0</v>
      </c>
      <c r="H4153" s="184" t="s">
        <v>514</v>
      </c>
      <c r="I4153" s="184" t="s">
        <v>514</v>
      </c>
      <c r="J4153" s="184" t="s">
        <v>514</v>
      </c>
      <c r="K4153" s="184" t="s">
        <v>514</v>
      </c>
      <c r="L4153" s="184" t="s">
        <v>514</v>
      </c>
    </row>
    <row r="4154" spans="1:12" x14ac:dyDescent="0.25">
      <c r="A4154" s="184" t="s">
        <v>17607</v>
      </c>
      <c r="B4154" s="184" t="s">
        <v>17608</v>
      </c>
      <c r="C4154" s="184" t="s">
        <v>168</v>
      </c>
      <c r="F4154" s="184" t="s">
        <v>1476</v>
      </c>
      <c r="G4154" s="185">
        <v>1421218.94</v>
      </c>
      <c r="H4154" s="184" t="s">
        <v>17609</v>
      </c>
      <c r="I4154" s="184" t="s">
        <v>17610</v>
      </c>
      <c r="J4154" s="184" t="s">
        <v>17611</v>
      </c>
      <c r="K4154" s="184" t="s">
        <v>514</v>
      </c>
      <c r="L4154" s="184" t="s">
        <v>514</v>
      </c>
    </row>
    <row r="4155" spans="1:12" x14ac:dyDescent="0.25">
      <c r="A4155" s="184" t="s">
        <v>17612</v>
      </c>
      <c r="B4155" s="184" t="s">
        <v>17613</v>
      </c>
      <c r="C4155" s="184" t="s">
        <v>168</v>
      </c>
      <c r="F4155" s="184" t="s">
        <v>1476</v>
      </c>
      <c r="G4155" s="185">
        <v>1524503.91</v>
      </c>
      <c r="H4155" s="184" t="s">
        <v>17614</v>
      </c>
      <c r="I4155" s="184" t="s">
        <v>17615</v>
      </c>
      <c r="J4155" s="184" t="s">
        <v>17616</v>
      </c>
      <c r="K4155" s="184" t="s">
        <v>514</v>
      </c>
      <c r="L4155" s="184" t="s">
        <v>514</v>
      </c>
    </row>
    <row r="4156" spans="1:12" x14ac:dyDescent="0.25">
      <c r="A4156" s="184" t="s">
        <v>17617</v>
      </c>
      <c r="B4156" s="184" t="s">
        <v>17618</v>
      </c>
      <c r="C4156" s="184" t="s">
        <v>168</v>
      </c>
      <c r="F4156" s="184" t="s">
        <v>1476</v>
      </c>
      <c r="G4156" s="185">
        <v>1102836.95</v>
      </c>
      <c r="H4156" s="184" t="s">
        <v>17619</v>
      </c>
      <c r="I4156" s="184" t="s">
        <v>17620</v>
      </c>
      <c r="J4156" s="184" t="s">
        <v>11060</v>
      </c>
      <c r="K4156" s="184" t="s">
        <v>514</v>
      </c>
      <c r="L4156" s="184" t="s">
        <v>514</v>
      </c>
    </row>
    <row r="4157" spans="1:12" x14ac:dyDescent="0.25">
      <c r="A4157" s="184" t="s">
        <v>17621</v>
      </c>
      <c r="B4157" s="184" t="s">
        <v>17622</v>
      </c>
      <c r="C4157" s="184" t="s">
        <v>168</v>
      </c>
      <c r="F4157" s="184" t="s">
        <v>1476</v>
      </c>
      <c r="G4157" s="185">
        <v>1708119.43</v>
      </c>
      <c r="H4157" s="184" t="s">
        <v>17623</v>
      </c>
      <c r="I4157" s="184" t="s">
        <v>17620</v>
      </c>
      <c r="J4157" s="184" t="s">
        <v>11060</v>
      </c>
      <c r="K4157" s="184" t="s">
        <v>514</v>
      </c>
      <c r="L4157" s="184" t="s">
        <v>514</v>
      </c>
    </row>
    <row r="4158" spans="1:12" x14ac:dyDescent="0.25">
      <c r="A4158" s="184" t="s">
        <v>17624</v>
      </c>
      <c r="B4158" s="184" t="s">
        <v>17625</v>
      </c>
      <c r="C4158" s="184" t="s">
        <v>168</v>
      </c>
      <c r="F4158" s="184" t="s">
        <v>1476</v>
      </c>
      <c r="G4158" s="185">
        <v>1100381.21</v>
      </c>
      <c r="H4158" s="184" t="s">
        <v>17626</v>
      </c>
      <c r="I4158" s="184" t="s">
        <v>17620</v>
      </c>
      <c r="J4158" s="184" t="s">
        <v>11060</v>
      </c>
      <c r="K4158" s="184" t="s">
        <v>514</v>
      </c>
      <c r="L4158" s="184" t="s">
        <v>514</v>
      </c>
    </row>
    <row r="4159" spans="1:12" x14ac:dyDescent="0.25">
      <c r="A4159" s="184" t="s">
        <v>17627</v>
      </c>
      <c r="B4159" s="184" t="s">
        <v>17628</v>
      </c>
      <c r="C4159" s="184" t="s">
        <v>74</v>
      </c>
      <c r="F4159" s="184" t="s">
        <v>4082</v>
      </c>
      <c r="G4159" s="185">
        <v>0</v>
      </c>
      <c r="H4159" s="184" t="s">
        <v>514</v>
      </c>
      <c r="I4159" s="184" t="s">
        <v>514</v>
      </c>
      <c r="J4159" s="184" t="s">
        <v>514</v>
      </c>
      <c r="K4159" s="184" t="s">
        <v>514</v>
      </c>
      <c r="L4159" s="184" t="s">
        <v>514</v>
      </c>
    </row>
    <row r="4160" spans="1:12" x14ac:dyDescent="0.25">
      <c r="A4160" s="184" t="s">
        <v>17629</v>
      </c>
      <c r="B4160" s="184" t="s">
        <v>17630</v>
      </c>
      <c r="C4160" s="184" t="s">
        <v>74</v>
      </c>
      <c r="F4160" s="184" t="s">
        <v>865</v>
      </c>
      <c r="G4160" s="185">
        <v>171411.56</v>
      </c>
      <c r="H4160" s="184" t="s">
        <v>17631</v>
      </c>
      <c r="I4160" s="184" t="s">
        <v>17632</v>
      </c>
      <c r="J4160" s="184" t="s">
        <v>17633</v>
      </c>
      <c r="K4160" s="184" t="s">
        <v>514</v>
      </c>
      <c r="L4160" s="184" t="s">
        <v>514</v>
      </c>
    </row>
    <row r="4161" spans="1:12" x14ac:dyDescent="0.25">
      <c r="A4161" s="184" t="s">
        <v>17634</v>
      </c>
      <c r="B4161" s="184" t="s">
        <v>17635</v>
      </c>
      <c r="C4161" s="184" t="s">
        <v>56</v>
      </c>
      <c r="F4161" s="184" t="s">
        <v>1476</v>
      </c>
      <c r="G4161" s="185">
        <v>4076.2</v>
      </c>
      <c r="H4161" s="184" t="s">
        <v>17636</v>
      </c>
      <c r="I4161" s="184" t="s">
        <v>17637</v>
      </c>
      <c r="J4161" s="184" t="s">
        <v>17638</v>
      </c>
      <c r="K4161" s="184" t="s">
        <v>514</v>
      </c>
      <c r="L4161" s="184" t="s">
        <v>17639</v>
      </c>
    </row>
    <row r="4162" spans="1:12" x14ac:dyDescent="0.25">
      <c r="A4162" s="184" t="s">
        <v>17640</v>
      </c>
      <c r="B4162" s="184" t="s">
        <v>17641</v>
      </c>
      <c r="C4162" s="184" t="s">
        <v>56</v>
      </c>
      <c r="F4162" s="184" t="s">
        <v>1476</v>
      </c>
      <c r="G4162" s="185">
        <v>4251.07</v>
      </c>
      <c r="H4162" s="184" t="s">
        <v>17642</v>
      </c>
      <c r="I4162" s="184" t="s">
        <v>17637</v>
      </c>
      <c r="J4162" s="184" t="s">
        <v>17638</v>
      </c>
      <c r="K4162" s="184" t="s">
        <v>514</v>
      </c>
      <c r="L4162" s="184" t="s">
        <v>17643</v>
      </c>
    </row>
    <row r="4163" spans="1:12" x14ac:dyDescent="0.25">
      <c r="A4163" s="184" t="s">
        <v>17644</v>
      </c>
      <c r="B4163" s="184" t="s">
        <v>17645</v>
      </c>
      <c r="C4163" s="184" t="s">
        <v>56</v>
      </c>
      <c r="F4163" s="184" t="s">
        <v>2190</v>
      </c>
      <c r="G4163" s="185">
        <v>38079.879999999997</v>
      </c>
      <c r="H4163" s="184" t="s">
        <v>17646</v>
      </c>
      <c r="I4163" s="184" t="s">
        <v>17647</v>
      </c>
      <c r="J4163" s="184" t="s">
        <v>17648</v>
      </c>
      <c r="K4163" s="184" t="s">
        <v>11788</v>
      </c>
      <c r="L4163" s="184" t="s">
        <v>514</v>
      </c>
    </row>
    <row r="4164" spans="1:12" x14ac:dyDescent="0.25">
      <c r="A4164" s="184" t="s">
        <v>17649</v>
      </c>
      <c r="B4164" s="184" t="s">
        <v>17650</v>
      </c>
      <c r="C4164" s="184" t="s">
        <v>56</v>
      </c>
      <c r="F4164" s="184" t="s">
        <v>546</v>
      </c>
      <c r="G4164" s="185">
        <v>128634.76</v>
      </c>
      <c r="H4164" s="184" t="s">
        <v>17651</v>
      </c>
      <c r="I4164" s="184" t="s">
        <v>17652</v>
      </c>
      <c r="J4164" s="184" t="s">
        <v>17653</v>
      </c>
      <c r="K4164" s="184" t="s">
        <v>17654</v>
      </c>
      <c r="L4164" s="184" t="s">
        <v>514</v>
      </c>
    </row>
    <row r="4165" spans="1:12" x14ac:dyDescent="0.25">
      <c r="A4165" s="184" t="s">
        <v>17655</v>
      </c>
      <c r="B4165" s="184" t="s">
        <v>17656</v>
      </c>
      <c r="C4165" s="184" t="s">
        <v>74</v>
      </c>
      <c r="F4165" s="184" t="s">
        <v>2194</v>
      </c>
      <c r="G4165" s="185">
        <v>48454198.770000003</v>
      </c>
      <c r="H4165" s="184" t="s">
        <v>17657</v>
      </c>
      <c r="I4165" s="184" t="s">
        <v>17658</v>
      </c>
      <c r="J4165" s="184" t="s">
        <v>17659</v>
      </c>
      <c r="K4165" s="184" t="s">
        <v>514</v>
      </c>
      <c r="L4165" s="184" t="s">
        <v>514</v>
      </c>
    </row>
    <row r="4166" spans="1:12" x14ac:dyDescent="0.25">
      <c r="A4166" s="184" t="s">
        <v>17660</v>
      </c>
      <c r="B4166" s="184" t="s">
        <v>17661</v>
      </c>
      <c r="C4166" s="184" t="s">
        <v>56</v>
      </c>
      <c r="F4166" s="184" t="s">
        <v>2987</v>
      </c>
      <c r="G4166" s="185">
        <v>10188.73</v>
      </c>
      <c r="H4166" s="184" t="s">
        <v>514</v>
      </c>
      <c r="I4166" s="184" t="s">
        <v>10481</v>
      </c>
      <c r="J4166" s="184" t="s">
        <v>9410</v>
      </c>
      <c r="K4166" s="184" t="s">
        <v>514</v>
      </c>
      <c r="L4166" s="184" t="s">
        <v>514</v>
      </c>
    </row>
    <row r="4167" spans="1:12" x14ac:dyDescent="0.25">
      <c r="A4167" s="184" t="s">
        <v>17662</v>
      </c>
      <c r="B4167" s="184" t="s">
        <v>17663</v>
      </c>
      <c r="C4167" s="184" t="s">
        <v>56</v>
      </c>
      <c r="F4167" s="184" t="s">
        <v>1533</v>
      </c>
      <c r="G4167" s="185">
        <v>7194.64</v>
      </c>
      <c r="H4167" s="184" t="s">
        <v>514</v>
      </c>
      <c r="I4167" s="184" t="s">
        <v>17664</v>
      </c>
      <c r="J4167" s="184" t="s">
        <v>17665</v>
      </c>
      <c r="K4167" s="184" t="s">
        <v>13429</v>
      </c>
      <c r="L4167" s="184" t="s">
        <v>514</v>
      </c>
    </row>
    <row r="4168" spans="1:12" x14ac:dyDescent="0.25">
      <c r="A4168" s="184" t="s">
        <v>17666</v>
      </c>
      <c r="B4168" s="184" t="s">
        <v>17667</v>
      </c>
      <c r="C4168" s="184" t="s">
        <v>79</v>
      </c>
      <c r="F4168" s="184" t="s">
        <v>1533</v>
      </c>
      <c r="G4168" s="185">
        <v>45404.38</v>
      </c>
      <c r="H4168" s="184" t="s">
        <v>514</v>
      </c>
      <c r="I4168" s="184" t="s">
        <v>17668</v>
      </c>
      <c r="J4168" s="184" t="s">
        <v>17669</v>
      </c>
      <c r="K4168" s="184" t="s">
        <v>17670</v>
      </c>
      <c r="L4168" s="184" t="s">
        <v>514</v>
      </c>
    </row>
    <row r="4169" spans="1:12" x14ac:dyDescent="0.25">
      <c r="A4169" s="184" t="s">
        <v>17671</v>
      </c>
      <c r="B4169" s="184" t="s">
        <v>17672</v>
      </c>
      <c r="C4169" s="184" t="s">
        <v>79</v>
      </c>
      <c r="F4169" s="184" t="s">
        <v>1533</v>
      </c>
      <c r="G4169" s="185">
        <v>16928.439999999999</v>
      </c>
      <c r="H4169" s="184" t="s">
        <v>514</v>
      </c>
      <c r="I4169" s="184" t="s">
        <v>17673</v>
      </c>
      <c r="J4169" s="184" t="s">
        <v>17674</v>
      </c>
      <c r="K4169" s="184" t="s">
        <v>13501</v>
      </c>
      <c r="L4169" s="184" t="s">
        <v>514</v>
      </c>
    </row>
    <row r="4170" spans="1:12" x14ac:dyDescent="0.25">
      <c r="A4170" s="184" t="s">
        <v>17675</v>
      </c>
      <c r="B4170" s="184" t="s">
        <v>17676</v>
      </c>
      <c r="C4170" s="184" t="s">
        <v>79</v>
      </c>
      <c r="F4170" s="184" t="s">
        <v>1533</v>
      </c>
      <c r="G4170" s="185">
        <v>52081.29</v>
      </c>
      <c r="H4170" s="184" t="s">
        <v>514</v>
      </c>
      <c r="I4170" s="184" t="s">
        <v>17677</v>
      </c>
      <c r="J4170" s="184" t="s">
        <v>17678</v>
      </c>
      <c r="K4170" s="184" t="s">
        <v>17670</v>
      </c>
      <c r="L4170" s="184" t="s">
        <v>514</v>
      </c>
    </row>
    <row r="4171" spans="1:12" x14ac:dyDescent="0.25">
      <c r="A4171" s="184" t="s">
        <v>17679</v>
      </c>
      <c r="B4171" s="184" t="s">
        <v>17680</v>
      </c>
      <c r="C4171" s="184" t="s">
        <v>168</v>
      </c>
      <c r="F4171" s="184" t="s">
        <v>546</v>
      </c>
      <c r="G4171" s="185">
        <v>407038.61</v>
      </c>
      <c r="H4171" s="184" t="s">
        <v>17681</v>
      </c>
      <c r="I4171" s="184" t="s">
        <v>17682</v>
      </c>
      <c r="J4171" s="184" t="s">
        <v>17683</v>
      </c>
      <c r="K4171" s="184" t="s">
        <v>514</v>
      </c>
      <c r="L4171" s="184" t="s">
        <v>514</v>
      </c>
    </row>
    <row r="4172" spans="1:12" x14ac:dyDescent="0.25">
      <c r="A4172" s="184" t="s">
        <v>17684</v>
      </c>
      <c r="B4172" s="184" t="s">
        <v>17685</v>
      </c>
      <c r="C4172" s="184" t="s">
        <v>168</v>
      </c>
      <c r="F4172" s="184" t="s">
        <v>546</v>
      </c>
      <c r="G4172" s="185">
        <v>192524.49</v>
      </c>
      <c r="H4172" s="184" t="s">
        <v>17686</v>
      </c>
      <c r="I4172" s="184" t="s">
        <v>17687</v>
      </c>
      <c r="J4172" s="184" t="s">
        <v>17688</v>
      </c>
      <c r="K4172" s="184" t="s">
        <v>514</v>
      </c>
      <c r="L4172" s="184" t="s">
        <v>514</v>
      </c>
    </row>
    <row r="4173" spans="1:12" x14ac:dyDescent="0.25">
      <c r="A4173" s="184" t="s">
        <v>17689</v>
      </c>
      <c r="B4173" s="184" t="s">
        <v>17690</v>
      </c>
      <c r="C4173" s="184" t="s">
        <v>74</v>
      </c>
      <c r="F4173" s="184" t="s">
        <v>528</v>
      </c>
      <c r="G4173" s="185">
        <v>480233.77</v>
      </c>
      <c r="H4173" s="184" t="s">
        <v>17691</v>
      </c>
      <c r="I4173" s="184" t="s">
        <v>514</v>
      </c>
      <c r="J4173" s="184" t="s">
        <v>514</v>
      </c>
      <c r="K4173" s="184" t="s">
        <v>514</v>
      </c>
      <c r="L4173" s="184" t="s">
        <v>514</v>
      </c>
    </row>
    <row r="4174" spans="1:12" x14ac:dyDescent="0.25">
      <c r="A4174" s="184" t="s">
        <v>17692</v>
      </c>
      <c r="B4174" s="184" t="s">
        <v>17693</v>
      </c>
      <c r="C4174" s="184" t="s">
        <v>74</v>
      </c>
      <c r="F4174" s="184" t="s">
        <v>1067</v>
      </c>
      <c r="G4174" s="185">
        <v>17128.28</v>
      </c>
      <c r="H4174" s="184" t="s">
        <v>17694</v>
      </c>
      <c r="I4174" s="184" t="s">
        <v>1079</v>
      </c>
      <c r="J4174" s="184" t="s">
        <v>1080</v>
      </c>
      <c r="K4174" s="184" t="s">
        <v>514</v>
      </c>
      <c r="L4174" s="184" t="s">
        <v>514</v>
      </c>
    </row>
    <row r="4175" spans="1:12" x14ac:dyDescent="0.25">
      <c r="A4175" s="184" t="s">
        <v>17695</v>
      </c>
      <c r="B4175" s="184" t="s">
        <v>17696</v>
      </c>
      <c r="C4175" s="184" t="s">
        <v>74</v>
      </c>
      <c r="F4175" s="184" t="s">
        <v>528</v>
      </c>
      <c r="G4175" s="185">
        <v>0</v>
      </c>
      <c r="H4175" s="184" t="s">
        <v>514</v>
      </c>
      <c r="I4175" s="184" t="s">
        <v>514</v>
      </c>
      <c r="J4175" s="184" t="s">
        <v>514</v>
      </c>
      <c r="K4175" s="184" t="s">
        <v>514</v>
      </c>
      <c r="L4175" s="184" t="s">
        <v>514</v>
      </c>
    </row>
    <row r="4176" spans="1:12" x14ac:dyDescent="0.25">
      <c r="A4176" s="184" t="s">
        <v>17697</v>
      </c>
      <c r="B4176" s="184" t="s">
        <v>17698</v>
      </c>
      <c r="C4176" s="184" t="s">
        <v>56</v>
      </c>
      <c r="F4176" s="184" t="s">
        <v>528</v>
      </c>
      <c r="G4176" s="185">
        <v>17342.78</v>
      </c>
      <c r="H4176" s="184" t="s">
        <v>17699</v>
      </c>
      <c r="I4176" s="184" t="s">
        <v>17700</v>
      </c>
      <c r="J4176" s="184" t="s">
        <v>17701</v>
      </c>
      <c r="K4176" s="184" t="s">
        <v>1866</v>
      </c>
      <c r="L4176" s="184" t="s">
        <v>514</v>
      </c>
    </row>
    <row r="4177" spans="1:12" x14ac:dyDescent="0.25">
      <c r="A4177" s="184" t="s">
        <v>17702</v>
      </c>
      <c r="B4177" s="184" t="s">
        <v>17703</v>
      </c>
      <c r="C4177" s="184" t="s">
        <v>79</v>
      </c>
      <c r="F4177" s="184" t="s">
        <v>929</v>
      </c>
      <c r="G4177" s="185">
        <v>29581.63</v>
      </c>
      <c r="H4177" s="184" t="s">
        <v>17704</v>
      </c>
      <c r="I4177" s="184" t="s">
        <v>17705</v>
      </c>
      <c r="J4177" s="184" t="s">
        <v>17706</v>
      </c>
      <c r="K4177" s="184" t="s">
        <v>514</v>
      </c>
      <c r="L4177" s="184" t="s">
        <v>514</v>
      </c>
    </row>
    <row r="4178" spans="1:12" x14ac:dyDescent="0.25">
      <c r="A4178" s="184" t="s">
        <v>17707</v>
      </c>
      <c r="B4178" s="184" t="s">
        <v>17708</v>
      </c>
      <c r="C4178" s="184" t="s">
        <v>56</v>
      </c>
      <c r="F4178" s="184" t="s">
        <v>4097</v>
      </c>
      <c r="G4178" s="185">
        <v>5137.5</v>
      </c>
      <c r="H4178" s="184" t="s">
        <v>17709</v>
      </c>
      <c r="I4178" s="184" t="s">
        <v>514</v>
      </c>
      <c r="J4178" s="184" t="s">
        <v>8027</v>
      </c>
      <c r="K4178" s="184" t="s">
        <v>514</v>
      </c>
      <c r="L4178" s="184" t="s">
        <v>514</v>
      </c>
    </row>
    <row r="4179" spans="1:12" x14ac:dyDescent="0.25">
      <c r="A4179" s="184" t="s">
        <v>17710</v>
      </c>
      <c r="B4179" s="184" t="s">
        <v>17711</v>
      </c>
      <c r="C4179" s="184" t="s">
        <v>79</v>
      </c>
      <c r="F4179" s="184" t="s">
        <v>4097</v>
      </c>
      <c r="G4179" s="185">
        <v>23606.97</v>
      </c>
      <c r="H4179" s="184" t="s">
        <v>17712</v>
      </c>
      <c r="I4179" s="184" t="s">
        <v>514</v>
      </c>
      <c r="J4179" s="184" t="s">
        <v>17713</v>
      </c>
      <c r="K4179" s="184" t="s">
        <v>514</v>
      </c>
      <c r="L4179" s="184" t="s">
        <v>514</v>
      </c>
    </row>
    <row r="4180" spans="1:12" x14ac:dyDescent="0.25">
      <c r="A4180" s="184" t="s">
        <v>17714</v>
      </c>
      <c r="B4180" s="184" t="s">
        <v>17715</v>
      </c>
      <c r="C4180" s="184" t="s">
        <v>79</v>
      </c>
      <c r="F4180" s="184" t="s">
        <v>4097</v>
      </c>
      <c r="G4180" s="185">
        <v>7410.45</v>
      </c>
      <c r="H4180" s="184" t="s">
        <v>17716</v>
      </c>
      <c r="I4180" s="184" t="s">
        <v>4118</v>
      </c>
      <c r="J4180" s="184" t="s">
        <v>8290</v>
      </c>
      <c r="K4180" s="184" t="s">
        <v>514</v>
      </c>
      <c r="L4180" s="184" t="s">
        <v>514</v>
      </c>
    </row>
    <row r="4181" spans="1:12" x14ac:dyDescent="0.25">
      <c r="A4181" s="184" t="s">
        <v>17717</v>
      </c>
      <c r="B4181" s="184" t="s">
        <v>17718</v>
      </c>
      <c r="C4181" s="184" t="s">
        <v>56</v>
      </c>
      <c r="F4181" s="184" t="s">
        <v>4097</v>
      </c>
      <c r="G4181" s="185">
        <v>5631.52</v>
      </c>
      <c r="H4181" s="184" t="s">
        <v>17719</v>
      </c>
      <c r="I4181" s="184" t="s">
        <v>5331</v>
      </c>
      <c r="J4181" s="184" t="s">
        <v>1604</v>
      </c>
      <c r="K4181" s="184" t="s">
        <v>514</v>
      </c>
      <c r="L4181" s="184" t="s">
        <v>514</v>
      </c>
    </row>
    <row r="4182" spans="1:12" x14ac:dyDescent="0.25">
      <c r="A4182" s="184" t="s">
        <v>17720</v>
      </c>
      <c r="B4182" s="184" t="s">
        <v>17721</v>
      </c>
      <c r="C4182" s="184" t="s">
        <v>79</v>
      </c>
      <c r="F4182" s="184" t="s">
        <v>4097</v>
      </c>
      <c r="G4182" s="185">
        <v>22977.1</v>
      </c>
      <c r="H4182" s="184" t="s">
        <v>17722</v>
      </c>
      <c r="I4182" s="184" t="s">
        <v>17723</v>
      </c>
      <c r="J4182" s="184" t="s">
        <v>17724</v>
      </c>
      <c r="K4182" s="184" t="s">
        <v>514</v>
      </c>
      <c r="L4182" s="184" t="s">
        <v>514</v>
      </c>
    </row>
    <row r="4183" spans="1:12" x14ac:dyDescent="0.25">
      <c r="A4183" s="184" t="s">
        <v>17725</v>
      </c>
      <c r="B4183" s="184" t="s">
        <v>17726</v>
      </c>
      <c r="C4183" s="184" t="s">
        <v>79</v>
      </c>
      <c r="F4183" s="184" t="s">
        <v>4097</v>
      </c>
      <c r="G4183" s="185">
        <v>21705.279999999999</v>
      </c>
      <c r="H4183" s="184" t="s">
        <v>17727</v>
      </c>
      <c r="I4183" s="184" t="s">
        <v>514</v>
      </c>
      <c r="J4183" s="184" t="s">
        <v>17728</v>
      </c>
      <c r="K4183" s="184" t="s">
        <v>514</v>
      </c>
      <c r="L4183" s="184" t="s">
        <v>514</v>
      </c>
    </row>
    <row r="4184" spans="1:12" x14ac:dyDescent="0.25">
      <c r="A4184" s="184" t="s">
        <v>17729</v>
      </c>
      <c r="B4184" s="184" t="s">
        <v>17726</v>
      </c>
      <c r="C4184" s="184" t="s">
        <v>56</v>
      </c>
      <c r="F4184" s="184" t="s">
        <v>4097</v>
      </c>
      <c r="G4184" s="185">
        <v>20531.89</v>
      </c>
      <c r="H4184" s="184" t="s">
        <v>17730</v>
      </c>
      <c r="I4184" s="184" t="s">
        <v>514</v>
      </c>
      <c r="J4184" s="184" t="s">
        <v>17731</v>
      </c>
      <c r="K4184" s="184" t="s">
        <v>514</v>
      </c>
      <c r="L4184" s="184" t="s">
        <v>514</v>
      </c>
    </row>
    <row r="4185" spans="1:12" x14ac:dyDescent="0.25">
      <c r="A4185" s="184" t="s">
        <v>17732</v>
      </c>
      <c r="B4185" s="184" t="s">
        <v>17733</v>
      </c>
      <c r="C4185" s="184" t="s">
        <v>79</v>
      </c>
      <c r="F4185" s="184" t="s">
        <v>4097</v>
      </c>
      <c r="G4185" s="185">
        <v>12063.58</v>
      </c>
      <c r="H4185" s="184" t="s">
        <v>17727</v>
      </c>
      <c r="I4185" s="184" t="s">
        <v>514</v>
      </c>
      <c r="J4185" s="184" t="s">
        <v>6942</v>
      </c>
      <c r="K4185" s="184" t="s">
        <v>514</v>
      </c>
      <c r="L4185" s="184" t="s">
        <v>514</v>
      </c>
    </row>
    <row r="4186" spans="1:12" x14ac:dyDescent="0.25">
      <c r="A4186" s="184" t="s">
        <v>17734</v>
      </c>
      <c r="B4186" s="184" t="s">
        <v>17735</v>
      </c>
      <c r="C4186" s="184" t="s">
        <v>56</v>
      </c>
      <c r="F4186" s="184" t="s">
        <v>4097</v>
      </c>
      <c r="G4186" s="185">
        <v>26998.92</v>
      </c>
      <c r="H4186" s="184" t="s">
        <v>17736</v>
      </c>
      <c r="I4186" s="184" t="s">
        <v>17737</v>
      </c>
      <c r="J4186" s="184" t="s">
        <v>17738</v>
      </c>
      <c r="K4186" s="184" t="s">
        <v>514</v>
      </c>
      <c r="L4186" s="184" t="s">
        <v>514</v>
      </c>
    </row>
    <row r="4187" spans="1:12" x14ac:dyDescent="0.25">
      <c r="A4187" s="184" t="s">
        <v>17739</v>
      </c>
      <c r="B4187" s="184" t="s">
        <v>17740</v>
      </c>
      <c r="C4187" s="184" t="s">
        <v>79</v>
      </c>
      <c r="F4187" s="184" t="s">
        <v>4097</v>
      </c>
      <c r="G4187" s="185">
        <v>15931.11</v>
      </c>
      <c r="H4187" s="184" t="s">
        <v>17741</v>
      </c>
      <c r="I4187" s="184" t="s">
        <v>514</v>
      </c>
      <c r="J4187" s="184" t="s">
        <v>17742</v>
      </c>
      <c r="K4187" s="184" t="s">
        <v>514</v>
      </c>
      <c r="L4187" s="184" t="s">
        <v>514</v>
      </c>
    </row>
    <row r="4188" spans="1:12" x14ac:dyDescent="0.25">
      <c r="A4188" s="184" t="s">
        <v>17743</v>
      </c>
      <c r="B4188" s="184" t="s">
        <v>17744</v>
      </c>
      <c r="C4188" s="184" t="s">
        <v>79</v>
      </c>
      <c r="F4188" s="184" t="s">
        <v>4097</v>
      </c>
      <c r="G4188" s="185">
        <v>80016.800000000003</v>
      </c>
      <c r="H4188" s="184" t="s">
        <v>17745</v>
      </c>
      <c r="I4188" s="184" t="s">
        <v>514</v>
      </c>
      <c r="J4188" s="184" t="s">
        <v>17746</v>
      </c>
      <c r="K4188" s="184" t="s">
        <v>514</v>
      </c>
      <c r="L4188" s="184" t="s">
        <v>514</v>
      </c>
    </row>
    <row r="4189" spans="1:12" x14ac:dyDescent="0.25">
      <c r="A4189" s="184" t="s">
        <v>17747</v>
      </c>
      <c r="B4189" s="184" t="s">
        <v>17748</v>
      </c>
      <c r="C4189" s="184" t="s">
        <v>79</v>
      </c>
      <c r="F4189" s="184" t="s">
        <v>929</v>
      </c>
      <c r="G4189" s="185">
        <v>86496.04</v>
      </c>
      <c r="H4189" s="184" t="s">
        <v>17749</v>
      </c>
      <c r="I4189" s="184" t="s">
        <v>17750</v>
      </c>
      <c r="J4189" s="184" t="s">
        <v>15994</v>
      </c>
      <c r="K4189" s="184" t="s">
        <v>6745</v>
      </c>
      <c r="L4189" s="184" t="s">
        <v>514</v>
      </c>
    </row>
    <row r="4190" spans="1:12" x14ac:dyDescent="0.25">
      <c r="A4190" s="184" t="s">
        <v>17751</v>
      </c>
      <c r="B4190" s="184" t="s">
        <v>17752</v>
      </c>
      <c r="C4190" s="184" t="s">
        <v>74</v>
      </c>
      <c r="F4190" s="184" t="s">
        <v>736</v>
      </c>
      <c r="G4190" s="185">
        <v>495762.29</v>
      </c>
      <c r="H4190" s="184" t="s">
        <v>17753</v>
      </c>
      <c r="I4190" s="184" t="s">
        <v>17754</v>
      </c>
      <c r="J4190" s="184" t="s">
        <v>17755</v>
      </c>
      <c r="K4190" s="184" t="s">
        <v>2071</v>
      </c>
      <c r="L4190" s="184" t="s">
        <v>514</v>
      </c>
    </row>
    <row r="4191" spans="1:12" x14ac:dyDescent="0.25">
      <c r="A4191" s="184" t="s">
        <v>17756</v>
      </c>
      <c r="B4191" s="184" t="s">
        <v>17757</v>
      </c>
      <c r="C4191" s="184" t="s">
        <v>74</v>
      </c>
      <c r="F4191" s="184" t="s">
        <v>736</v>
      </c>
      <c r="G4191" s="185">
        <v>533318.03</v>
      </c>
      <c r="H4191" s="184" t="s">
        <v>17753</v>
      </c>
      <c r="I4191" s="184" t="s">
        <v>17758</v>
      </c>
      <c r="J4191" s="184" t="s">
        <v>17759</v>
      </c>
      <c r="K4191" s="184" t="s">
        <v>17760</v>
      </c>
      <c r="L4191" s="184" t="s">
        <v>514</v>
      </c>
    </row>
    <row r="4192" spans="1:12" x14ac:dyDescent="0.25">
      <c r="A4192" s="184" t="s">
        <v>17761</v>
      </c>
      <c r="B4192" s="184" t="s">
        <v>17762</v>
      </c>
      <c r="C4192" s="184" t="s">
        <v>74</v>
      </c>
      <c r="F4192" s="184" t="s">
        <v>929</v>
      </c>
      <c r="G4192" s="185">
        <v>421030</v>
      </c>
      <c r="H4192" s="184" t="s">
        <v>17753</v>
      </c>
      <c r="I4192" s="184" t="s">
        <v>514</v>
      </c>
      <c r="J4192" s="184" t="s">
        <v>514</v>
      </c>
      <c r="K4192" s="184" t="s">
        <v>514</v>
      </c>
      <c r="L4192" s="184" t="s">
        <v>514</v>
      </c>
    </row>
    <row r="4193" spans="1:12" x14ac:dyDescent="0.25">
      <c r="A4193" s="184" t="s">
        <v>17763</v>
      </c>
      <c r="B4193" s="184" t="s">
        <v>17764</v>
      </c>
      <c r="C4193" s="184" t="s">
        <v>79</v>
      </c>
      <c r="F4193" s="184" t="s">
        <v>5586</v>
      </c>
      <c r="G4193" s="185">
        <v>147974.53</v>
      </c>
      <c r="H4193" s="184" t="s">
        <v>17765</v>
      </c>
      <c r="I4193" s="184" t="s">
        <v>514</v>
      </c>
      <c r="J4193" s="184" t="s">
        <v>17766</v>
      </c>
      <c r="K4193" s="184" t="s">
        <v>514</v>
      </c>
      <c r="L4193" s="184" t="s">
        <v>514</v>
      </c>
    </row>
    <row r="4194" spans="1:12" x14ac:dyDescent="0.25">
      <c r="A4194" s="184" t="s">
        <v>17767</v>
      </c>
      <c r="B4194" s="184" t="s">
        <v>17768</v>
      </c>
      <c r="C4194" s="184" t="s">
        <v>74</v>
      </c>
      <c r="F4194" s="184" t="s">
        <v>528</v>
      </c>
      <c r="G4194" s="185">
        <v>0</v>
      </c>
      <c r="H4194" s="184" t="s">
        <v>514</v>
      </c>
      <c r="I4194" s="184" t="s">
        <v>514</v>
      </c>
      <c r="J4194" s="184" t="s">
        <v>514</v>
      </c>
      <c r="K4194" s="184" t="s">
        <v>514</v>
      </c>
      <c r="L4194" s="184" t="s">
        <v>514</v>
      </c>
    </row>
    <row r="4195" spans="1:12" x14ac:dyDescent="0.25">
      <c r="A4195" s="184" t="s">
        <v>17769</v>
      </c>
      <c r="B4195" s="184" t="s">
        <v>17770</v>
      </c>
      <c r="C4195" s="184" t="s">
        <v>79</v>
      </c>
      <c r="F4195" s="184" t="s">
        <v>5586</v>
      </c>
      <c r="G4195" s="185">
        <v>249891.91</v>
      </c>
      <c r="H4195" s="184" t="s">
        <v>17771</v>
      </c>
      <c r="I4195" s="184" t="s">
        <v>17772</v>
      </c>
      <c r="J4195" s="184" t="s">
        <v>17773</v>
      </c>
      <c r="K4195" s="184" t="s">
        <v>514</v>
      </c>
      <c r="L4195" s="184" t="s">
        <v>514</v>
      </c>
    </row>
    <row r="4196" spans="1:12" x14ac:dyDescent="0.25">
      <c r="A4196" s="184" t="s">
        <v>17774</v>
      </c>
      <c r="B4196" s="184" t="s">
        <v>17775</v>
      </c>
      <c r="C4196" s="184" t="s">
        <v>79</v>
      </c>
      <c r="F4196" s="184" t="s">
        <v>5586</v>
      </c>
      <c r="G4196" s="185">
        <v>154495.20000000001</v>
      </c>
      <c r="H4196" s="184" t="s">
        <v>17776</v>
      </c>
      <c r="I4196" s="184" t="s">
        <v>17777</v>
      </c>
      <c r="J4196" s="184" t="s">
        <v>17778</v>
      </c>
      <c r="K4196" s="184" t="s">
        <v>514</v>
      </c>
      <c r="L4196" s="184" t="s">
        <v>514</v>
      </c>
    </row>
    <row r="4197" spans="1:12" x14ac:dyDescent="0.25">
      <c r="A4197" s="184" t="s">
        <v>17779</v>
      </c>
      <c r="B4197" s="184" t="s">
        <v>17780</v>
      </c>
      <c r="C4197" s="184" t="s">
        <v>79</v>
      </c>
      <c r="F4197" s="184" t="s">
        <v>5586</v>
      </c>
      <c r="G4197" s="185">
        <v>8534.39</v>
      </c>
      <c r="H4197" s="184" t="s">
        <v>514</v>
      </c>
      <c r="I4197" s="184" t="s">
        <v>17781</v>
      </c>
      <c r="J4197" s="184" t="s">
        <v>17782</v>
      </c>
      <c r="K4197" s="184" t="s">
        <v>5628</v>
      </c>
      <c r="L4197" s="184" t="s">
        <v>514</v>
      </c>
    </row>
    <row r="4198" spans="1:12" x14ac:dyDescent="0.25">
      <c r="A4198" s="184" t="s">
        <v>17783</v>
      </c>
      <c r="B4198" s="184" t="s">
        <v>17784</v>
      </c>
      <c r="C4198" s="184" t="s">
        <v>79</v>
      </c>
      <c r="F4198" s="184" t="s">
        <v>950</v>
      </c>
      <c r="G4198" s="185">
        <v>248743.19</v>
      </c>
      <c r="H4198" s="184" t="s">
        <v>17785</v>
      </c>
      <c r="I4198" s="184" t="s">
        <v>17786</v>
      </c>
      <c r="J4198" s="184" t="s">
        <v>17787</v>
      </c>
      <c r="K4198" s="184" t="s">
        <v>514</v>
      </c>
      <c r="L4198" s="184" t="s">
        <v>514</v>
      </c>
    </row>
    <row r="4199" spans="1:12" x14ac:dyDescent="0.25">
      <c r="A4199" s="184" t="s">
        <v>17788</v>
      </c>
      <c r="B4199" s="184" t="s">
        <v>17789</v>
      </c>
      <c r="C4199" s="184" t="s">
        <v>79</v>
      </c>
      <c r="F4199" s="184" t="s">
        <v>5586</v>
      </c>
      <c r="G4199" s="185">
        <v>99449</v>
      </c>
      <c r="H4199" s="184" t="s">
        <v>17790</v>
      </c>
      <c r="I4199" s="184" t="s">
        <v>514</v>
      </c>
      <c r="J4199" s="184" t="s">
        <v>514</v>
      </c>
      <c r="K4199" s="184" t="s">
        <v>514</v>
      </c>
      <c r="L4199" s="184" t="s">
        <v>514</v>
      </c>
    </row>
    <row r="4200" spans="1:12" x14ac:dyDescent="0.25">
      <c r="A4200" s="184" t="s">
        <v>17791</v>
      </c>
      <c r="B4200" s="184" t="s">
        <v>17792</v>
      </c>
      <c r="C4200" s="184" t="s">
        <v>74</v>
      </c>
      <c r="F4200" s="184" t="s">
        <v>528</v>
      </c>
      <c r="G4200" s="185">
        <v>268728</v>
      </c>
      <c r="H4200" s="184" t="s">
        <v>17793</v>
      </c>
      <c r="I4200" s="184" t="s">
        <v>514</v>
      </c>
      <c r="J4200" s="184" t="s">
        <v>514</v>
      </c>
      <c r="K4200" s="184" t="s">
        <v>514</v>
      </c>
      <c r="L4200" s="184" t="s">
        <v>514</v>
      </c>
    </row>
    <row r="4201" spans="1:12" x14ac:dyDescent="0.25">
      <c r="A4201" s="184" t="s">
        <v>17794</v>
      </c>
      <c r="B4201" s="184" t="s">
        <v>17795</v>
      </c>
      <c r="C4201" s="184" t="s">
        <v>79</v>
      </c>
      <c r="F4201" s="184" t="s">
        <v>5586</v>
      </c>
      <c r="G4201" s="185">
        <v>286956.02</v>
      </c>
      <c r="H4201" s="184" t="s">
        <v>17796</v>
      </c>
      <c r="I4201" s="184" t="s">
        <v>17797</v>
      </c>
      <c r="J4201" s="184" t="s">
        <v>17798</v>
      </c>
      <c r="K4201" s="184" t="s">
        <v>9182</v>
      </c>
      <c r="L4201" s="184" t="s">
        <v>514</v>
      </c>
    </row>
    <row r="4202" spans="1:12" x14ac:dyDescent="0.25">
      <c r="A4202" s="184" t="s">
        <v>17799</v>
      </c>
      <c r="B4202" s="184" t="s">
        <v>17800</v>
      </c>
      <c r="C4202" s="184" t="s">
        <v>79</v>
      </c>
      <c r="F4202" s="184" t="s">
        <v>5586</v>
      </c>
      <c r="G4202" s="185">
        <v>185584.47</v>
      </c>
      <c r="H4202" s="184" t="s">
        <v>17801</v>
      </c>
      <c r="I4202" s="184" t="s">
        <v>17802</v>
      </c>
      <c r="J4202" s="184" t="s">
        <v>17803</v>
      </c>
      <c r="K4202" s="184" t="s">
        <v>514</v>
      </c>
      <c r="L4202" s="184" t="s">
        <v>514</v>
      </c>
    </row>
    <row r="4203" spans="1:12" x14ac:dyDescent="0.25">
      <c r="A4203" s="184" t="s">
        <v>17804</v>
      </c>
      <c r="B4203" s="184" t="s">
        <v>17805</v>
      </c>
      <c r="C4203" s="184" t="s">
        <v>56</v>
      </c>
      <c r="F4203" s="184" t="s">
        <v>767</v>
      </c>
      <c r="G4203" s="185">
        <v>138677.53</v>
      </c>
      <c r="H4203" s="184" t="s">
        <v>17806</v>
      </c>
      <c r="I4203" s="184" t="s">
        <v>17807</v>
      </c>
      <c r="J4203" s="184" t="s">
        <v>17808</v>
      </c>
      <c r="K4203" s="184" t="s">
        <v>514</v>
      </c>
      <c r="L4203" s="184" t="s">
        <v>514</v>
      </c>
    </row>
    <row r="4204" spans="1:12" x14ac:dyDescent="0.25">
      <c r="A4204" s="184" t="s">
        <v>17809</v>
      </c>
      <c r="B4204" s="184" t="s">
        <v>17810</v>
      </c>
      <c r="C4204" s="184" t="s">
        <v>56</v>
      </c>
      <c r="F4204" s="184" t="s">
        <v>767</v>
      </c>
      <c r="G4204" s="185">
        <v>110020.66</v>
      </c>
      <c r="H4204" s="184" t="s">
        <v>17811</v>
      </c>
      <c r="I4204" s="184" t="s">
        <v>17812</v>
      </c>
      <c r="J4204" s="184" t="s">
        <v>17813</v>
      </c>
      <c r="K4204" s="184" t="s">
        <v>514</v>
      </c>
      <c r="L4204" s="184" t="s">
        <v>514</v>
      </c>
    </row>
    <row r="4205" spans="1:12" x14ac:dyDescent="0.25">
      <c r="A4205" s="184" t="s">
        <v>17814</v>
      </c>
      <c r="B4205" s="184" t="s">
        <v>17815</v>
      </c>
      <c r="C4205" s="184" t="s">
        <v>56</v>
      </c>
      <c r="F4205" s="184" t="s">
        <v>767</v>
      </c>
      <c r="G4205" s="185">
        <v>113442.96</v>
      </c>
      <c r="H4205" s="184" t="s">
        <v>17816</v>
      </c>
      <c r="I4205" s="184" t="s">
        <v>17817</v>
      </c>
      <c r="J4205" s="184" t="s">
        <v>17818</v>
      </c>
      <c r="K4205" s="184" t="s">
        <v>514</v>
      </c>
      <c r="L4205" s="184" t="s">
        <v>514</v>
      </c>
    </row>
    <row r="4206" spans="1:12" x14ac:dyDescent="0.25">
      <c r="A4206" s="184" t="s">
        <v>17819</v>
      </c>
      <c r="B4206" s="184" t="s">
        <v>17820</v>
      </c>
      <c r="C4206" s="184" t="s">
        <v>56</v>
      </c>
      <c r="F4206" s="184" t="s">
        <v>4097</v>
      </c>
      <c r="G4206" s="185">
        <v>6163.13</v>
      </c>
      <c r="H4206" s="184" t="s">
        <v>17821</v>
      </c>
      <c r="I4206" s="184" t="s">
        <v>17822</v>
      </c>
      <c r="J4206" s="184" t="s">
        <v>17823</v>
      </c>
      <c r="K4206" s="184" t="s">
        <v>514</v>
      </c>
      <c r="L4206" s="184" t="s">
        <v>514</v>
      </c>
    </row>
    <row r="4207" spans="1:12" x14ac:dyDescent="0.25">
      <c r="A4207" s="184" t="s">
        <v>17824</v>
      </c>
      <c r="B4207" s="184" t="s">
        <v>17825</v>
      </c>
      <c r="C4207" s="184" t="s">
        <v>74</v>
      </c>
      <c r="F4207" s="184" t="s">
        <v>4629</v>
      </c>
      <c r="G4207" s="185">
        <v>1518941.83</v>
      </c>
      <c r="H4207" s="184" t="s">
        <v>17826</v>
      </c>
      <c r="I4207" s="184" t="s">
        <v>17827</v>
      </c>
      <c r="J4207" s="184" t="s">
        <v>17828</v>
      </c>
      <c r="K4207" s="184" t="s">
        <v>17829</v>
      </c>
      <c r="L4207" s="184" t="s">
        <v>514</v>
      </c>
    </row>
    <row r="4208" spans="1:12" x14ac:dyDescent="0.25">
      <c r="A4208" s="184" t="s">
        <v>17830</v>
      </c>
      <c r="B4208" s="184" t="s">
        <v>17831</v>
      </c>
      <c r="C4208" s="184" t="s">
        <v>4499</v>
      </c>
      <c r="F4208" s="184" t="s">
        <v>736</v>
      </c>
      <c r="G4208" s="185">
        <v>6260829.0499999998</v>
      </c>
      <c r="H4208" s="184" t="s">
        <v>17832</v>
      </c>
      <c r="I4208" s="184" t="s">
        <v>17833</v>
      </c>
      <c r="J4208" s="184" t="s">
        <v>17834</v>
      </c>
      <c r="K4208" s="184" t="s">
        <v>17835</v>
      </c>
      <c r="L4208" s="184" t="s">
        <v>514</v>
      </c>
    </row>
    <row r="4209" spans="1:12" x14ac:dyDescent="0.25">
      <c r="A4209" s="184" t="s">
        <v>17836</v>
      </c>
      <c r="B4209" s="184" t="s">
        <v>17837</v>
      </c>
      <c r="C4209" s="184" t="s">
        <v>79</v>
      </c>
      <c r="F4209" s="184" t="s">
        <v>2194</v>
      </c>
      <c r="G4209" s="185">
        <v>4421.8900000000003</v>
      </c>
      <c r="H4209" s="184" t="s">
        <v>17838</v>
      </c>
      <c r="I4209" s="184" t="s">
        <v>17839</v>
      </c>
      <c r="J4209" s="184" t="s">
        <v>17840</v>
      </c>
      <c r="K4209" s="184" t="s">
        <v>514</v>
      </c>
      <c r="L4209" s="184" t="s">
        <v>514</v>
      </c>
    </row>
    <row r="4210" spans="1:12" x14ac:dyDescent="0.25">
      <c r="A4210" s="184" t="s">
        <v>17841</v>
      </c>
      <c r="B4210" s="184" t="s">
        <v>17842</v>
      </c>
      <c r="C4210" s="184" t="s">
        <v>79</v>
      </c>
      <c r="F4210" s="184" t="s">
        <v>11530</v>
      </c>
      <c r="G4210" s="185">
        <v>83447.63</v>
      </c>
      <c r="H4210" s="184" t="s">
        <v>17843</v>
      </c>
      <c r="I4210" s="184" t="s">
        <v>17844</v>
      </c>
      <c r="J4210" s="184" t="s">
        <v>17845</v>
      </c>
      <c r="K4210" s="184" t="s">
        <v>17846</v>
      </c>
      <c r="L4210" s="184" t="s">
        <v>514</v>
      </c>
    </row>
    <row r="4211" spans="1:12" x14ac:dyDescent="0.25">
      <c r="A4211" s="184" t="s">
        <v>17847</v>
      </c>
      <c r="B4211" s="184" t="s">
        <v>17848</v>
      </c>
      <c r="C4211" s="184" t="s">
        <v>74</v>
      </c>
      <c r="F4211" s="184" t="s">
        <v>736</v>
      </c>
      <c r="G4211" s="185">
        <v>1464125.3</v>
      </c>
      <c r="H4211" s="184" t="s">
        <v>17849</v>
      </c>
      <c r="I4211" s="184" t="s">
        <v>17850</v>
      </c>
      <c r="J4211" s="184" t="s">
        <v>17851</v>
      </c>
      <c r="K4211" s="184" t="s">
        <v>17852</v>
      </c>
      <c r="L4211" s="184" t="s">
        <v>514</v>
      </c>
    </row>
    <row r="4212" spans="1:12" x14ac:dyDescent="0.25">
      <c r="A4212" s="184" t="s">
        <v>17853</v>
      </c>
      <c r="B4212" s="184" t="s">
        <v>17854</v>
      </c>
      <c r="C4212" s="184" t="s">
        <v>79</v>
      </c>
      <c r="F4212" s="184" t="s">
        <v>5820</v>
      </c>
      <c r="G4212" s="185">
        <v>18006.89</v>
      </c>
      <c r="H4212" s="184" t="s">
        <v>17855</v>
      </c>
      <c r="I4212" s="184" t="s">
        <v>17856</v>
      </c>
      <c r="J4212" s="184" t="s">
        <v>17857</v>
      </c>
      <c r="K4212" s="184" t="s">
        <v>17858</v>
      </c>
      <c r="L4212" s="184" t="s">
        <v>514</v>
      </c>
    </row>
    <row r="4213" spans="1:12" x14ac:dyDescent="0.25">
      <c r="A4213" s="184" t="s">
        <v>17859</v>
      </c>
      <c r="B4213" s="184" t="s">
        <v>17860</v>
      </c>
      <c r="C4213" s="184" t="s">
        <v>74</v>
      </c>
      <c r="F4213" s="184" t="s">
        <v>826</v>
      </c>
      <c r="G4213" s="185">
        <v>3746761.07</v>
      </c>
      <c r="H4213" s="184" t="s">
        <v>17861</v>
      </c>
      <c r="I4213" s="184" t="s">
        <v>17862</v>
      </c>
      <c r="J4213" s="184" t="s">
        <v>17863</v>
      </c>
      <c r="K4213" s="184" t="s">
        <v>514</v>
      </c>
      <c r="L4213" s="184" t="s">
        <v>514</v>
      </c>
    </row>
    <row r="4214" spans="1:12" x14ac:dyDescent="0.25">
      <c r="A4214" s="184" t="s">
        <v>17864</v>
      </c>
      <c r="B4214" s="184" t="s">
        <v>17865</v>
      </c>
      <c r="C4214" s="184" t="s">
        <v>74</v>
      </c>
      <c r="F4214" s="184" t="s">
        <v>736</v>
      </c>
      <c r="G4214" s="185">
        <v>0</v>
      </c>
      <c r="H4214" s="184" t="s">
        <v>514</v>
      </c>
      <c r="I4214" s="184" t="s">
        <v>514</v>
      </c>
      <c r="J4214" s="184" t="s">
        <v>514</v>
      </c>
      <c r="K4214" s="184" t="s">
        <v>514</v>
      </c>
      <c r="L4214" s="184" t="s">
        <v>514</v>
      </c>
    </row>
    <row r="4215" spans="1:12" x14ac:dyDescent="0.25">
      <c r="A4215" s="184" t="s">
        <v>17866</v>
      </c>
      <c r="B4215" s="184" t="s">
        <v>17867</v>
      </c>
      <c r="C4215" s="184" t="s">
        <v>74</v>
      </c>
      <c r="F4215" s="184" t="s">
        <v>736</v>
      </c>
      <c r="G4215" s="185">
        <v>3709903.59</v>
      </c>
      <c r="H4215" s="184" t="s">
        <v>17868</v>
      </c>
      <c r="I4215" s="184" t="s">
        <v>17869</v>
      </c>
      <c r="J4215" s="184" t="s">
        <v>17870</v>
      </c>
      <c r="K4215" s="184" t="s">
        <v>17871</v>
      </c>
      <c r="L4215" s="184" t="s">
        <v>514</v>
      </c>
    </row>
    <row r="4216" spans="1:12" x14ac:dyDescent="0.25">
      <c r="A4216" s="184" t="s">
        <v>17872</v>
      </c>
      <c r="B4216" s="184" t="s">
        <v>17873</v>
      </c>
      <c r="C4216" s="184" t="s">
        <v>74</v>
      </c>
      <c r="F4216" s="184" t="s">
        <v>736</v>
      </c>
      <c r="G4216" s="185">
        <v>3775285.88</v>
      </c>
      <c r="H4216" s="184" t="s">
        <v>17868</v>
      </c>
      <c r="I4216" s="184" t="s">
        <v>17874</v>
      </c>
      <c r="J4216" s="184" t="s">
        <v>17875</v>
      </c>
      <c r="K4216" s="184" t="s">
        <v>17876</v>
      </c>
      <c r="L4216" s="184" t="s">
        <v>514</v>
      </c>
    </row>
    <row r="4217" spans="1:12" x14ac:dyDescent="0.25">
      <c r="A4217" s="184" t="s">
        <v>17877</v>
      </c>
      <c r="B4217" s="184" t="s">
        <v>17878</v>
      </c>
      <c r="C4217" s="184" t="s">
        <v>74</v>
      </c>
      <c r="F4217" s="184" t="s">
        <v>736</v>
      </c>
      <c r="G4217" s="185">
        <v>0</v>
      </c>
      <c r="H4217" s="184" t="s">
        <v>514</v>
      </c>
      <c r="I4217" s="184" t="s">
        <v>514</v>
      </c>
      <c r="J4217" s="184" t="s">
        <v>514</v>
      </c>
      <c r="K4217" s="184" t="s">
        <v>514</v>
      </c>
      <c r="L4217" s="184" t="s">
        <v>514</v>
      </c>
    </row>
    <row r="4218" spans="1:12" x14ac:dyDescent="0.25">
      <c r="A4218" s="184" t="s">
        <v>17879</v>
      </c>
      <c r="B4218" s="184" t="s">
        <v>17880</v>
      </c>
      <c r="C4218" s="184" t="s">
        <v>74</v>
      </c>
      <c r="F4218" s="184" t="s">
        <v>736</v>
      </c>
      <c r="G4218" s="185">
        <v>0</v>
      </c>
      <c r="H4218" s="184" t="s">
        <v>514</v>
      </c>
      <c r="I4218" s="184" t="s">
        <v>514</v>
      </c>
      <c r="J4218" s="184" t="s">
        <v>514</v>
      </c>
      <c r="K4218" s="184" t="s">
        <v>514</v>
      </c>
      <c r="L4218" s="184" t="s">
        <v>514</v>
      </c>
    </row>
    <row r="4219" spans="1:12" x14ac:dyDescent="0.25">
      <c r="A4219" s="184" t="s">
        <v>17881</v>
      </c>
      <c r="B4219" s="184" t="s">
        <v>17882</v>
      </c>
      <c r="C4219" s="184" t="s">
        <v>74</v>
      </c>
      <c r="F4219" s="184" t="s">
        <v>736</v>
      </c>
      <c r="G4219" s="185">
        <v>0</v>
      </c>
      <c r="H4219" s="184" t="s">
        <v>514</v>
      </c>
      <c r="I4219" s="184" t="s">
        <v>514</v>
      </c>
      <c r="J4219" s="184" t="s">
        <v>514</v>
      </c>
      <c r="K4219" s="184" t="s">
        <v>514</v>
      </c>
      <c r="L4219" s="184" t="s">
        <v>514</v>
      </c>
    </row>
    <row r="4220" spans="1:12" x14ac:dyDescent="0.25">
      <c r="A4220" s="184" t="s">
        <v>17883</v>
      </c>
      <c r="B4220" s="184" t="s">
        <v>17884</v>
      </c>
      <c r="C4220" s="184" t="s">
        <v>74</v>
      </c>
      <c r="F4220" s="184" t="s">
        <v>736</v>
      </c>
      <c r="G4220" s="185">
        <v>2411157</v>
      </c>
      <c r="H4220" s="184" t="s">
        <v>17885</v>
      </c>
      <c r="I4220" s="184" t="s">
        <v>514</v>
      </c>
      <c r="J4220" s="184" t="s">
        <v>514</v>
      </c>
      <c r="K4220" s="184" t="s">
        <v>514</v>
      </c>
      <c r="L4220" s="184" t="s">
        <v>514</v>
      </c>
    </row>
    <row r="4221" spans="1:12" x14ac:dyDescent="0.25">
      <c r="A4221" s="184" t="s">
        <v>17886</v>
      </c>
      <c r="B4221" s="184" t="s">
        <v>17887</v>
      </c>
      <c r="C4221" s="184" t="s">
        <v>74</v>
      </c>
      <c r="F4221" s="184" t="s">
        <v>736</v>
      </c>
      <c r="G4221" s="185">
        <v>0</v>
      </c>
      <c r="H4221" s="184" t="s">
        <v>514</v>
      </c>
      <c r="I4221" s="184" t="s">
        <v>514</v>
      </c>
      <c r="J4221" s="184" t="s">
        <v>514</v>
      </c>
      <c r="K4221" s="184" t="s">
        <v>514</v>
      </c>
      <c r="L4221" s="184" t="s">
        <v>514</v>
      </c>
    </row>
    <row r="4222" spans="1:12" x14ac:dyDescent="0.25">
      <c r="A4222" s="184" t="s">
        <v>17888</v>
      </c>
      <c r="B4222" s="184" t="s">
        <v>17889</v>
      </c>
      <c r="C4222" s="184" t="s">
        <v>74</v>
      </c>
      <c r="F4222" s="184" t="s">
        <v>736</v>
      </c>
      <c r="G4222" s="185">
        <v>1015619.01</v>
      </c>
      <c r="H4222" s="184" t="s">
        <v>17890</v>
      </c>
      <c r="I4222" s="184" t="s">
        <v>514</v>
      </c>
      <c r="J4222" s="184" t="s">
        <v>514</v>
      </c>
      <c r="K4222" s="184" t="s">
        <v>514</v>
      </c>
      <c r="L4222" s="184" t="s">
        <v>514</v>
      </c>
    </row>
    <row r="4223" spans="1:12" x14ac:dyDescent="0.25">
      <c r="A4223" s="184" t="s">
        <v>17891</v>
      </c>
      <c r="B4223" s="184" t="s">
        <v>17892</v>
      </c>
      <c r="C4223" s="184" t="s">
        <v>74</v>
      </c>
      <c r="F4223" s="184" t="s">
        <v>736</v>
      </c>
      <c r="G4223" s="185">
        <v>1248048.46</v>
      </c>
      <c r="H4223" s="184" t="s">
        <v>17893</v>
      </c>
      <c r="I4223" s="184" t="s">
        <v>17894</v>
      </c>
      <c r="J4223" s="184" t="s">
        <v>17895</v>
      </c>
      <c r="K4223" s="184" t="s">
        <v>17896</v>
      </c>
      <c r="L4223" s="184" t="s">
        <v>514</v>
      </c>
    </row>
    <row r="4224" spans="1:12" x14ac:dyDescent="0.25">
      <c r="A4224" s="184" t="s">
        <v>17897</v>
      </c>
      <c r="B4224" s="184" t="s">
        <v>17898</v>
      </c>
      <c r="C4224" s="184" t="s">
        <v>74</v>
      </c>
      <c r="F4224" s="184" t="s">
        <v>736</v>
      </c>
      <c r="G4224" s="185">
        <v>0</v>
      </c>
      <c r="H4224" s="184" t="s">
        <v>514</v>
      </c>
      <c r="I4224" s="184" t="s">
        <v>514</v>
      </c>
      <c r="J4224" s="184" t="s">
        <v>514</v>
      </c>
      <c r="K4224" s="184" t="s">
        <v>514</v>
      </c>
      <c r="L4224" s="184" t="s">
        <v>514</v>
      </c>
    </row>
    <row r="4225" spans="1:12" x14ac:dyDescent="0.25">
      <c r="A4225" s="184" t="s">
        <v>17899</v>
      </c>
      <c r="B4225" s="184" t="s">
        <v>17900</v>
      </c>
      <c r="C4225" s="184" t="s">
        <v>74</v>
      </c>
      <c r="F4225" s="184" t="s">
        <v>736</v>
      </c>
      <c r="G4225" s="185">
        <v>0</v>
      </c>
      <c r="H4225" s="184" t="s">
        <v>514</v>
      </c>
      <c r="I4225" s="184" t="s">
        <v>514</v>
      </c>
      <c r="J4225" s="184" t="s">
        <v>514</v>
      </c>
      <c r="K4225" s="184" t="s">
        <v>514</v>
      </c>
      <c r="L4225" s="184" t="s">
        <v>514</v>
      </c>
    </row>
    <row r="4226" spans="1:12" x14ac:dyDescent="0.25">
      <c r="A4226" s="184" t="s">
        <v>17901</v>
      </c>
      <c r="B4226" s="184" t="s">
        <v>17902</v>
      </c>
      <c r="C4226" s="184" t="s">
        <v>74</v>
      </c>
      <c r="F4226" s="184" t="s">
        <v>736</v>
      </c>
      <c r="G4226" s="185">
        <v>0</v>
      </c>
      <c r="H4226" s="184" t="s">
        <v>514</v>
      </c>
      <c r="I4226" s="184" t="s">
        <v>514</v>
      </c>
      <c r="J4226" s="184" t="s">
        <v>514</v>
      </c>
      <c r="K4226" s="184" t="s">
        <v>514</v>
      </c>
      <c r="L4226" s="184" t="s">
        <v>514</v>
      </c>
    </row>
    <row r="4227" spans="1:12" x14ac:dyDescent="0.25">
      <c r="A4227" s="184" t="s">
        <v>17903</v>
      </c>
      <c r="B4227" s="184" t="s">
        <v>17904</v>
      </c>
      <c r="C4227" s="184" t="s">
        <v>74</v>
      </c>
      <c r="F4227" s="184" t="s">
        <v>736</v>
      </c>
      <c r="G4227" s="185">
        <v>0</v>
      </c>
      <c r="H4227" s="184" t="s">
        <v>514</v>
      </c>
      <c r="I4227" s="184" t="s">
        <v>514</v>
      </c>
      <c r="J4227" s="184" t="s">
        <v>514</v>
      </c>
      <c r="K4227" s="184" t="s">
        <v>514</v>
      </c>
      <c r="L4227" s="184" t="s">
        <v>514</v>
      </c>
    </row>
    <row r="4228" spans="1:12" x14ac:dyDescent="0.25">
      <c r="A4228" s="184" t="s">
        <v>17905</v>
      </c>
      <c r="B4228" s="184" t="s">
        <v>17906</v>
      </c>
      <c r="C4228" s="184" t="s">
        <v>74</v>
      </c>
      <c r="F4228" s="184" t="s">
        <v>736</v>
      </c>
      <c r="G4228" s="185">
        <v>0</v>
      </c>
      <c r="H4228" s="184" t="s">
        <v>514</v>
      </c>
      <c r="I4228" s="184" t="s">
        <v>514</v>
      </c>
      <c r="J4228" s="184" t="s">
        <v>514</v>
      </c>
      <c r="K4228" s="184" t="s">
        <v>514</v>
      </c>
      <c r="L4228" s="184" t="s">
        <v>514</v>
      </c>
    </row>
    <row r="4229" spans="1:12" x14ac:dyDescent="0.25">
      <c r="A4229" s="184" t="s">
        <v>17907</v>
      </c>
      <c r="B4229" s="184" t="s">
        <v>17908</v>
      </c>
      <c r="C4229" s="184" t="s">
        <v>74</v>
      </c>
      <c r="F4229" s="184" t="s">
        <v>950</v>
      </c>
      <c r="G4229" s="185">
        <v>84112.37</v>
      </c>
      <c r="H4229" s="184" t="s">
        <v>17909</v>
      </c>
      <c r="I4229" s="184" t="s">
        <v>17910</v>
      </c>
      <c r="J4229" s="184" t="s">
        <v>17911</v>
      </c>
      <c r="K4229" s="184" t="s">
        <v>514</v>
      </c>
      <c r="L4229" s="184" t="s">
        <v>514</v>
      </c>
    </row>
    <row r="4230" spans="1:12" x14ac:dyDescent="0.25">
      <c r="A4230" s="184" t="s">
        <v>17912</v>
      </c>
      <c r="B4230" s="184" t="s">
        <v>17913</v>
      </c>
      <c r="C4230" s="184" t="s">
        <v>74</v>
      </c>
      <c r="F4230" s="184" t="s">
        <v>736</v>
      </c>
      <c r="G4230" s="185">
        <v>5408114.2999999998</v>
      </c>
      <c r="H4230" s="184" t="s">
        <v>17914</v>
      </c>
      <c r="I4230" s="184" t="s">
        <v>17915</v>
      </c>
      <c r="J4230" s="184" t="s">
        <v>17916</v>
      </c>
      <c r="K4230" s="184" t="s">
        <v>17917</v>
      </c>
      <c r="L4230" s="184" t="s">
        <v>514</v>
      </c>
    </row>
    <row r="4231" spans="1:12" x14ac:dyDescent="0.25">
      <c r="A4231" s="184" t="s">
        <v>17918</v>
      </c>
      <c r="B4231" s="184" t="s">
        <v>17919</v>
      </c>
      <c r="C4231" s="184" t="s">
        <v>74</v>
      </c>
      <c r="F4231" s="184" t="s">
        <v>1476</v>
      </c>
      <c r="G4231" s="185">
        <v>27622856.309999999</v>
      </c>
      <c r="H4231" s="184" t="s">
        <v>17920</v>
      </c>
      <c r="I4231" s="184" t="s">
        <v>17921</v>
      </c>
      <c r="J4231" s="184" t="s">
        <v>17922</v>
      </c>
      <c r="K4231" s="184" t="s">
        <v>514</v>
      </c>
      <c r="L4231" s="184" t="s">
        <v>514</v>
      </c>
    </row>
    <row r="4232" spans="1:12" x14ac:dyDescent="0.25">
      <c r="A4232" s="184" t="s">
        <v>17923</v>
      </c>
      <c r="B4232" s="184" t="s">
        <v>17924</v>
      </c>
      <c r="C4232" s="184" t="s">
        <v>74</v>
      </c>
      <c r="F4232" s="184" t="s">
        <v>6640</v>
      </c>
      <c r="G4232" s="185">
        <v>2788463.43</v>
      </c>
      <c r="H4232" s="184" t="s">
        <v>17925</v>
      </c>
      <c r="I4232" s="184" t="s">
        <v>17926</v>
      </c>
      <c r="J4232" s="184" t="s">
        <v>17927</v>
      </c>
      <c r="K4232" s="184" t="s">
        <v>514</v>
      </c>
      <c r="L4232" s="184" t="s">
        <v>514</v>
      </c>
    </row>
    <row r="4233" spans="1:12" x14ac:dyDescent="0.25">
      <c r="A4233" s="184" t="s">
        <v>17928</v>
      </c>
      <c r="B4233" s="184" t="s">
        <v>17929</v>
      </c>
      <c r="C4233" s="184" t="s">
        <v>74</v>
      </c>
      <c r="F4233" s="184" t="s">
        <v>510</v>
      </c>
      <c r="G4233" s="185">
        <v>91821.53</v>
      </c>
      <c r="H4233" s="184" t="s">
        <v>514</v>
      </c>
      <c r="I4233" s="184" t="s">
        <v>17930</v>
      </c>
      <c r="J4233" s="184" t="s">
        <v>17931</v>
      </c>
      <c r="K4233" s="184" t="s">
        <v>514</v>
      </c>
      <c r="L4233" s="184" t="s">
        <v>514</v>
      </c>
    </row>
    <row r="4234" spans="1:12" x14ac:dyDescent="0.25">
      <c r="A4234" s="184" t="s">
        <v>17932</v>
      </c>
      <c r="B4234" s="184" t="s">
        <v>17933</v>
      </c>
      <c r="C4234" s="184" t="s">
        <v>74</v>
      </c>
      <c r="F4234" s="184" t="s">
        <v>736</v>
      </c>
      <c r="G4234" s="185">
        <v>47690512.780000001</v>
      </c>
      <c r="H4234" s="184" t="s">
        <v>17934</v>
      </c>
      <c r="I4234" s="184" t="s">
        <v>17935</v>
      </c>
      <c r="J4234" s="184" t="s">
        <v>17936</v>
      </c>
      <c r="K4234" s="184" t="s">
        <v>17937</v>
      </c>
      <c r="L4234" s="184" t="s">
        <v>514</v>
      </c>
    </row>
    <row r="4235" spans="1:12" x14ac:dyDescent="0.25">
      <c r="A4235" s="184" t="s">
        <v>17938</v>
      </c>
      <c r="B4235" s="184" t="s">
        <v>17939</v>
      </c>
      <c r="C4235" s="184" t="s">
        <v>74</v>
      </c>
      <c r="F4235" s="184" t="s">
        <v>736</v>
      </c>
      <c r="G4235" s="185">
        <v>24244931.039999999</v>
      </c>
      <c r="H4235" s="184" t="s">
        <v>17940</v>
      </c>
      <c r="I4235" s="184" t="s">
        <v>17941</v>
      </c>
      <c r="J4235" s="184" t="s">
        <v>17942</v>
      </c>
      <c r="K4235" s="184" t="s">
        <v>17937</v>
      </c>
      <c r="L4235" s="184" t="s">
        <v>514</v>
      </c>
    </row>
    <row r="4236" spans="1:12" x14ac:dyDescent="0.25">
      <c r="A4236" s="184" t="s">
        <v>17943</v>
      </c>
      <c r="B4236" s="184" t="s">
        <v>17944</v>
      </c>
      <c r="C4236" s="184" t="s">
        <v>74</v>
      </c>
      <c r="F4236" s="184" t="s">
        <v>736</v>
      </c>
      <c r="G4236" s="185">
        <v>24244931.039999999</v>
      </c>
      <c r="H4236" s="184" t="s">
        <v>17940</v>
      </c>
      <c r="I4236" s="184" t="s">
        <v>17941</v>
      </c>
      <c r="J4236" s="184" t="s">
        <v>17942</v>
      </c>
      <c r="K4236" s="184" t="s">
        <v>17937</v>
      </c>
      <c r="L4236" s="184" t="s">
        <v>514</v>
      </c>
    </row>
    <row r="4237" spans="1:12" x14ac:dyDescent="0.25">
      <c r="A4237" s="184" t="s">
        <v>17945</v>
      </c>
      <c r="B4237" s="184" t="s">
        <v>17946</v>
      </c>
      <c r="C4237" s="184" t="s">
        <v>74</v>
      </c>
      <c r="F4237" s="184" t="s">
        <v>736</v>
      </c>
      <c r="G4237" s="185">
        <v>48234821.93</v>
      </c>
      <c r="H4237" s="184" t="s">
        <v>17947</v>
      </c>
      <c r="I4237" s="184" t="s">
        <v>17935</v>
      </c>
      <c r="J4237" s="184" t="s">
        <v>17936</v>
      </c>
      <c r="K4237" s="184" t="s">
        <v>17937</v>
      </c>
      <c r="L4237" s="184" t="s">
        <v>514</v>
      </c>
    </row>
    <row r="4238" spans="1:12" x14ac:dyDescent="0.25">
      <c r="A4238" s="184" t="s">
        <v>17948</v>
      </c>
      <c r="B4238" s="184" t="s">
        <v>17949</v>
      </c>
      <c r="C4238" s="184" t="s">
        <v>74</v>
      </c>
      <c r="F4238" s="184" t="s">
        <v>510</v>
      </c>
      <c r="G4238" s="185">
        <v>240693.43</v>
      </c>
      <c r="H4238" s="184" t="s">
        <v>17950</v>
      </c>
      <c r="I4238" s="184" t="s">
        <v>2047</v>
      </c>
      <c r="J4238" s="184" t="s">
        <v>1771</v>
      </c>
      <c r="K4238" s="184" t="s">
        <v>514</v>
      </c>
      <c r="L4238" s="184" t="s">
        <v>514</v>
      </c>
    </row>
    <row r="4239" spans="1:12" x14ac:dyDescent="0.25">
      <c r="A4239" s="184" t="s">
        <v>17951</v>
      </c>
      <c r="B4239" s="184" t="s">
        <v>17952</v>
      </c>
      <c r="C4239" s="184" t="s">
        <v>74</v>
      </c>
      <c r="F4239" s="184" t="s">
        <v>510</v>
      </c>
      <c r="G4239" s="185">
        <v>93382.55</v>
      </c>
      <c r="H4239" s="184" t="s">
        <v>514</v>
      </c>
      <c r="I4239" s="184" t="s">
        <v>17953</v>
      </c>
      <c r="J4239" s="184" t="s">
        <v>17954</v>
      </c>
      <c r="K4239" s="184" t="s">
        <v>514</v>
      </c>
      <c r="L4239" s="184" t="s">
        <v>514</v>
      </c>
    </row>
    <row r="4240" spans="1:12" x14ac:dyDescent="0.25">
      <c r="A4240" s="184" t="s">
        <v>17955</v>
      </c>
      <c r="B4240" s="184" t="s">
        <v>17956</v>
      </c>
      <c r="C4240" s="184" t="s">
        <v>74</v>
      </c>
      <c r="F4240" s="184" t="s">
        <v>510</v>
      </c>
      <c r="G4240" s="185">
        <v>719353.67</v>
      </c>
      <c r="H4240" s="184" t="s">
        <v>17957</v>
      </c>
      <c r="I4240" s="184" t="s">
        <v>1630</v>
      </c>
      <c r="J4240" s="184" t="s">
        <v>552</v>
      </c>
      <c r="K4240" s="184" t="s">
        <v>514</v>
      </c>
      <c r="L4240" s="184" t="s">
        <v>514</v>
      </c>
    </row>
    <row r="4241" spans="1:12" x14ac:dyDescent="0.25">
      <c r="A4241" s="184" t="s">
        <v>17958</v>
      </c>
      <c r="B4241" s="184" t="s">
        <v>17959</v>
      </c>
      <c r="C4241" s="184" t="s">
        <v>74</v>
      </c>
      <c r="F4241" s="184" t="s">
        <v>736</v>
      </c>
      <c r="G4241" s="185">
        <v>91088216.670000002</v>
      </c>
      <c r="H4241" s="184" t="s">
        <v>17960</v>
      </c>
      <c r="I4241" s="184" t="s">
        <v>17961</v>
      </c>
      <c r="J4241" s="184" t="s">
        <v>17962</v>
      </c>
      <c r="K4241" s="184" t="s">
        <v>17963</v>
      </c>
      <c r="L4241" s="184" t="s">
        <v>514</v>
      </c>
    </row>
    <row r="4242" spans="1:12" x14ac:dyDescent="0.25">
      <c r="A4242" s="184" t="s">
        <v>17964</v>
      </c>
      <c r="B4242" s="184" t="s">
        <v>17965</v>
      </c>
      <c r="C4242" s="184" t="s">
        <v>74</v>
      </c>
      <c r="F4242" s="184" t="s">
        <v>736</v>
      </c>
      <c r="G4242" s="185">
        <v>92176834.969999999</v>
      </c>
      <c r="H4242" s="184" t="s">
        <v>17966</v>
      </c>
      <c r="I4242" s="184" t="s">
        <v>17961</v>
      </c>
      <c r="J4242" s="184" t="s">
        <v>17962</v>
      </c>
      <c r="K4242" s="184" t="s">
        <v>17963</v>
      </c>
      <c r="L4242" s="184" t="s">
        <v>514</v>
      </c>
    </row>
    <row r="4243" spans="1:12" x14ac:dyDescent="0.25">
      <c r="A4243" s="184" t="s">
        <v>17967</v>
      </c>
      <c r="B4243" s="184" t="s">
        <v>17968</v>
      </c>
      <c r="C4243" s="184" t="s">
        <v>74</v>
      </c>
      <c r="F4243" s="184" t="s">
        <v>736</v>
      </c>
      <c r="G4243" s="185">
        <v>44197053.189999998</v>
      </c>
      <c r="H4243" s="184" t="s">
        <v>17969</v>
      </c>
      <c r="I4243" s="184" t="s">
        <v>17970</v>
      </c>
      <c r="J4243" s="184" t="s">
        <v>17971</v>
      </c>
      <c r="K4243" s="184" t="s">
        <v>17963</v>
      </c>
      <c r="L4243" s="184" t="s">
        <v>514</v>
      </c>
    </row>
    <row r="4244" spans="1:12" x14ac:dyDescent="0.25">
      <c r="A4244" s="184" t="s">
        <v>17972</v>
      </c>
      <c r="B4244" s="184" t="s">
        <v>17973</v>
      </c>
      <c r="C4244" s="184" t="s">
        <v>74</v>
      </c>
      <c r="F4244" s="184" t="s">
        <v>767</v>
      </c>
      <c r="G4244" s="185">
        <v>8831.14</v>
      </c>
      <c r="H4244" s="184" t="s">
        <v>4738</v>
      </c>
      <c r="I4244" s="184" t="s">
        <v>4739</v>
      </c>
      <c r="J4244" s="184" t="s">
        <v>4740</v>
      </c>
      <c r="K4244" s="184" t="s">
        <v>514</v>
      </c>
      <c r="L4244" s="184" t="s">
        <v>514</v>
      </c>
    </row>
    <row r="4245" spans="1:12" x14ac:dyDescent="0.25">
      <c r="A4245" s="184" t="s">
        <v>17974</v>
      </c>
      <c r="B4245" s="184" t="s">
        <v>17975</v>
      </c>
      <c r="C4245" s="184" t="s">
        <v>74</v>
      </c>
      <c r="F4245" s="184" t="s">
        <v>767</v>
      </c>
      <c r="G4245" s="185">
        <v>8831.14</v>
      </c>
      <c r="H4245" s="184" t="s">
        <v>4738</v>
      </c>
      <c r="I4245" s="184" t="s">
        <v>4739</v>
      </c>
      <c r="J4245" s="184" t="s">
        <v>4740</v>
      </c>
      <c r="K4245" s="184" t="s">
        <v>514</v>
      </c>
      <c r="L4245" s="184" t="s">
        <v>514</v>
      </c>
    </row>
    <row r="4246" spans="1:12" x14ac:dyDescent="0.25">
      <c r="A4246" s="184" t="s">
        <v>17976</v>
      </c>
      <c r="B4246" s="184" t="s">
        <v>17977</v>
      </c>
      <c r="C4246" s="184" t="s">
        <v>74</v>
      </c>
      <c r="F4246" s="184" t="s">
        <v>767</v>
      </c>
      <c r="G4246" s="185">
        <v>18464.62</v>
      </c>
      <c r="H4246" s="184" t="s">
        <v>17978</v>
      </c>
      <c r="I4246" s="184" t="s">
        <v>17979</v>
      </c>
      <c r="J4246" s="184" t="s">
        <v>17980</v>
      </c>
      <c r="K4246" s="184" t="s">
        <v>514</v>
      </c>
      <c r="L4246" s="184" t="s">
        <v>514</v>
      </c>
    </row>
    <row r="4247" spans="1:12" x14ac:dyDescent="0.25">
      <c r="A4247" s="184" t="s">
        <v>17981</v>
      </c>
      <c r="B4247" s="184" t="s">
        <v>17982</v>
      </c>
      <c r="C4247" s="184" t="s">
        <v>56</v>
      </c>
      <c r="F4247" s="184" t="s">
        <v>767</v>
      </c>
      <c r="G4247" s="185">
        <v>410891.6</v>
      </c>
      <c r="H4247" s="184" t="s">
        <v>17983</v>
      </c>
      <c r="I4247" s="184" t="s">
        <v>17984</v>
      </c>
      <c r="J4247" s="184" t="s">
        <v>17985</v>
      </c>
      <c r="K4247" s="184" t="s">
        <v>514</v>
      </c>
      <c r="L4247" s="184" t="s">
        <v>514</v>
      </c>
    </row>
    <row r="4248" spans="1:12" x14ac:dyDescent="0.25">
      <c r="A4248" s="184" t="s">
        <v>17986</v>
      </c>
      <c r="B4248" s="184" t="s">
        <v>17987</v>
      </c>
      <c r="C4248" s="184" t="s">
        <v>79</v>
      </c>
      <c r="F4248" s="184" t="s">
        <v>528</v>
      </c>
      <c r="G4248" s="185">
        <v>4513.2299999999996</v>
      </c>
      <c r="H4248" s="184" t="s">
        <v>17988</v>
      </c>
      <c r="I4248" s="184" t="s">
        <v>17989</v>
      </c>
      <c r="J4248" s="184" t="s">
        <v>514</v>
      </c>
      <c r="K4248" s="184" t="s">
        <v>514</v>
      </c>
      <c r="L4248" s="184" t="s">
        <v>514</v>
      </c>
    </row>
    <row r="4249" spans="1:12" x14ac:dyDescent="0.25">
      <c r="A4249" s="184" t="s">
        <v>17990</v>
      </c>
      <c r="B4249" s="184" t="s">
        <v>17991</v>
      </c>
      <c r="C4249" s="184" t="s">
        <v>56</v>
      </c>
      <c r="F4249" s="184" t="s">
        <v>929</v>
      </c>
      <c r="G4249" s="185">
        <v>4148.25</v>
      </c>
      <c r="H4249" s="184" t="s">
        <v>514</v>
      </c>
      <c r="I4249" s="184" t="s">
        <v>6794</v>
      </c>
      <c r="J4249" s="184" t="s">
        <v>14550</v>
      </c>
      <c r="K4249" s="184" t="s">
        <v>514</v>
      </c>
      <c r="L4249" s="184" t="s">
        <v>514</v>
      </c>
    </row>
    <row r="4250" spans="1:12" x14ac:dyDescent="0.25">
      <c r="A4250" s="184" t="s">
        <v>17992</v>
      </c>
      <c r="B4250" s="184" t="s">
        <v>17993</v>
      </c>
      <c r="C4250" s="184" t="s">
        <v>74</v>
      </c>
      <c r="F4250" s="184" t="s">
        <v>510</v>
      </c>
      <c r="G4250" s="185">
        <v>28730.55</v>
      </c>
      <c r="H4250" s="184" t="s">
        <v>17994</v>
      </c>
      <c r="I4250" s="184" t="s">
        <v>1334</v>
      </c>
      <c r="J4250" s="184" t="s">
        <v>1327</v>
      </c>
      <c r="K4250" s="184" t="s">
        <v>514</v>
      </c>
      <c r="L4250" s="184" t="s">
        <v>514</v>
      </c>
    </row>
    <row r="4251" spans="1:12" x14ac:dyDescent="0.25">
      <c r="A4251" s="184" t="s">
        <v>17995</v>
      </c>
      <c r="B4251" s="184" t="s">
        <v>17996</v>
      </c>
      <c r="C4251" s="184" t="s">
        <v>74</v>
      </c>
      <c r="F4251" s="184" t="s">
        <v>510</v>
      </c>
      <c r="G4251" s="185">
        <v>7282338.1500000004</v>
      </c>
      <c r="H4251" s="184" t="s">
        <v>17997</v>
      </c>
      <c r="I4251" s="184" t="s">
        <v>17998</v>
      </c>
      <c r="J4251" s="184" t="s">
        <v>17999</v>
      </c>
      <c r="K4251" s="184" t="s">
        <v>514</v>
      </c>
      <c r="L4251" s="184" t="s">
        <v>514</v>
      </c>
    </row>
    <row r="4252" spans="1:12" x14ac:dyDescent="0.25">
      <c r="A4252" s="184" t="s">
        <v>18000</v>
      </c>
      <c r="B4252" s="184" t="s">
        <v>18001</v>
      </c>
      <c r="C4252" s="184" t="s">
        <v>74</v>
      </c>
      <c r="F4252" s="184" t="s">
        <v>989</v>
      </c>
      <c r="G4252" s="185">
        <v>215245.94</v>
      </c>
      <c r="H4252" s="184" t="s">
        <v>18002</v>
      </c>
      <c r="I4252" s="184" t="s">
        <v>18003</v>
      </c>
      <c r="J4252" s="184" t="s">
        <v>18004</v>
      </c>
      <c r="K4252" s="184" t="s">
        <v>2109</v>
      </c>
      <c r="L4252" s="184" t="s">
        <v>18005</v>
      </c>
    </row>
    <row r="4253" spans="1:12" x14ac:dyDescent="0.25">
      <c r="A4253" s="184" t="s">
        <v>18006</v>
      </c>
      <c r="B4253" s="184" t="s">
        <v>18007</v>
      </c>
      <c r="C4253" s="184" t="s">
        <v>74</v>
      </c>
      <c r="F4253" s="184" t="s">
        <v>989</v>
      </c>
      <c r="G4253" s="185">
        <v>5095177.68</v>
      </c>
      <c r="H4253" s="184" t="s">
        <v>18008</v>
      </c>
      <c r="I4253" s="184" t="s">
        <v>18009</v>
      </c>
      <c r="J4253" s="184" t="s">
        <v>18010</v>
      </c>
      <c r="K4253" s="184" t="s">
        <v>2312</v>
      </c>
      <c r="L4253" s="184" t="s">
        <v>18011</v>
      </c>
    </row>
    <row r="4254" spans="1:12" x14ac:dyDescent="0.25">
      <c r="A4254" s="184" t="s">
        <v>18012</v>
      </c>
      <c r="B4254" s="184" t="s">
        <v>18013</v>
      </c>
      <c r="C4254" s="184" t="s">
        <v>447</v>
      </c>
      <c r="F4254" s="184" t="s">
        <v>1482</v>
      </c>
      <c r="G4254" s="185">
        <v>12901.17</v>
      </c>
      <c r="H4254" s="184" t="s">
        <v>18014</v>
      </c>
      <c r="I4254" s="184" t="s">
        <v>18015</v>
      </c>
      <c r="J4254" s="184" t="s">
        <v>18016</v>
      </c>
      <c r="K4254" s="184" t="s">
        <v>514</v>
      </c>
      <c r="L4254" s="184" t="s">
        <v>514</v>
      </c>
    </row>
    <row r="4255" spans="1:12" x14ac:dyDescent="0.25">
      <c r="A4255" s="184" t="s">
        <v>18017</v>
      </c>
      <c r="B4255" s="184" t="s">
        <v>18018</v>
      </c>
      <c r="C4255" s="184" t="s">
        <v>56</v>
      </c>
      <c r="F4255" s="184" t="s">
        <v>989</v>
      </c>
      <c r="G4255" s="185">
        <v>369474</v>
      </c>
      <c r="H4255" s="184" t="s">
        <v>18019</v>
      </c>
      <c r="I4255" s="184" t="s">
        <v>18020</v>
      </c>
      <c r="J4255" s="184" t="s">
        <v>18021</v>
      </c>
      <c r="K4255" s="184" t="s">
        <v>10011</v>
      </c>
      <c r="L4255" s="184" t="s">
        <v>18022</v>
      </c>
    </row>
    <row r="4256" spans="1:12" x14ac:dyDescent="0.25">
      <c r="A4256" s="184" t="s">
        <v>18023</v>
      </c>
      <c r="B4256" s="184" t="s">
        <v>18024</v>
      </c>
      <c r="C4256" s="184" t="s">
        <v>56</v>
      </c>
      <c r="F4256" s="184" t="s">
        <v>989</v>
      </c>
      <c r="G4256" s="185">
        <v>568166.67000000004</v>
      </c>
      <c r="H4256" s="184" t="s">
        <v>18025</v>
      </c>
      <c r="I4256" s="184" t="s">
        <v>18026</v>
      </c>
      <c r="J4256" s="184" t="s">
        <v>18027</v>
      </c>
      <c r="K4256" s="184" t="s">
        <v>2312</v>
      </c>
      <c r="L4256" s="184" t="s">
        <v>18028</v>
      </c>
    </row>
    <row r="4257" spans="1:12" x14ac:dyDescent="0.25">
      <c r="A4257" s="184" t="s">
        <v>18029</v>
      </c>
      <c r="B4257" s="184" t="s">
        <v>18024</v>
      </c>
      <c r="C4257" s="184" t="s">
        <v>79</v>
      </c>
      <c r="F4257" s="184" t="s">
        <v>989</v>
      </c>
      <c r="G4257" s="185">
        <v>314911.53000000003</v>
      </c>
      <c r="H4257" s="184" t="s">
        <v>18030</v>
      </c>
      <c r="I4257" s="184" t="s">
        <v>18031</v>
      </c>
      <c r="J4257" s="184" t="s">
        <v>18032</v>
      </c>
      <c r="K4257" s="184" t="s">
        <v>10502</v>
      </c>
      <c r="L4257" s="184" t="s">
        <v>18033</v>
      </c>
    </row>
    <row r="4258" spans="1:12" x14ac:dyDescent="0.25">
      <c r="A4258" s="184" t="s">
        <v>18034</v>
      </c>
      <c r="B4258" s="184" t="s">
        <v>18035</v>
      </c>
      <c r="C4258" s="184" t="s">
        <v>56</v>
      </c>
      <c r="F4258" s="184" t="s">
        <v>989</v>
      </c>
      <c r="G4258" s="185">
        <v>617400.94999999995</v>
      </c>
      <c r="H4258" s="184" t="s">
        <v>18036</v>
      </c>
      <c r="I4258" s="184" t="s">
        <v>18037</v>
      </c>
      <c r="J4258" s="184" t="s">
        <v>18038</v>
      </c>
      <c r="K4258" s="184" t="s">
        <v>2312</v>
      </c>
      <c r="L4258" s="184" t="s">
        <v>514</v>
      </c>
    </row>
    <row r="4259" spans="1:12" x14ac:dyDescent="0.25">
      <c r="A4259" s="184" t="s">
        <v>18039</v>
      </c>
      <c r="B4259" s="184" t="s">
        <v>18040</v>
      </c>
      <c r="C4259" s="184" t="s">
        <v>56</v>
      </c>
      <c r="F4259" s="184" t="s">
        <v>989</v>
      </c>
      <c r="G4259" s="185">
        <v>516189.69</v>
      </c>
      <c r="H4259" s="184" t="s">
        <v>18041</v>
      </c>
      <c r="I4259" s="184" t="s">
        <v>18042</v>
      </c>
      <c r="J4259" s="184" t="s">
        <v>18038</v>
      </c>
      <c r="K4259" s="184" t="s">
        <v>2312</v>
      </c>
      <c r="L4259" s="184" t="s">
        <v>18043</v>
      </c>
    </row>
    <row r="4260" spans="1:12" x14ac:dyDescent="0.25">
      <c r="A4260" s="184" t="s">
        <v>18044</v>
      </c>
      <c r="B4260" s="184" t="s">
        <v>18045</v>
      </c>
      <c r="C4260" s="184" t="s">
        <v>56</v>
      </c>
      <c r="F4260" s="184" t="s">
        <v>989</v>
      </c>
      <c r="G4260" s="185">
        <v>476288.5</v>
      </c>
      <c r="H4260" s="184" t="s">
        <v>18046</v>
      </c>
      <c r="I4260" s="184" t="s">
        <v>18042</v>
      </c>
      <c r="J4260" s="184" t="s">
        <v>18038</v>
      </c>
      <c r="K4260" s="184" t="s">
        <v>2312</v>
      </c>
      <c r="L4260" s="184" t="s">
        <v>18047</v>
      </c>
    </row>
    <row r="4261" spans="1:12" x14ac:dyDescent="0.25">
      <c r="A4261" s="184" t="s">
        <v>18048</v>
      </c>
      <c r="B4261" s="184" t="s">
        <v>18049</v>
      </c>
      <c r="C4261" s="184" t="s">
        <v>74</v>
      </c>
      <c r="F4261" s="184" t="s">
        <v>989</v>
      </c>
      <c r="G4261" s="185">
        <v>1691960.5</v>
      </c>
      <c r="H4261" s="184" t="s">
        <v>18050</v>
      </c>
      <c r="I4261" s="184" t="s">
        <v>18051</v>
      </c>
      <c r="J4261" s="184" t="s">
        <v>18052</v>
      </c>
      <c r="K4261" s="184" t="s">
        <v>2312</v>
      </c>
      <c r="L4261" s="184" t="s">
        <v>18053</v>
      </c>
    </row>
    <row r="4262" spans="1:12" x14ac:dyDescent="0.25">
      <c r="A4262" s="184" t="s">
        <v>18054</v>
      </c>
      <c r="B4262" s="184" t="s">
        <v>18055</v>
      </c>
      <c r="C4262" s="184" t="s">
        <v>56</v>
      </c>
      <c r="F4262" s="184" t="s">
        <v>989</v>
      </c>
      <c r="G4262" s="185">
        <v>228104.59</v>
      </c>
      <c r="H4262" s="184" t="s">
        <v>18056</v>
      </c>
      <c r="I4262" s="184" t="s">
        <v>10029</v>
      </c>
      <c r="J4262" s="184" t="s">
        <v>10030</v>
      </c>
      <c r="K4262" s="184" t="s">
        <v>10502</v>
      </c>
      <c r="L4262" s="184" t="s">
        <v>18057</v>
      </c>
    </row>
    <row r="4263" spans="1:12" x14ac:dyDescent="0.25">
      <c r="A4263" s="184" t="s">
        <v>18058</v>
      </c>
      <c r="B4263" s="184" t="s">
        <v>18059</v>
      </c>
      <c r="C4263" s="184" t="s">
        <v>56</v>
      </c>
      <c r="F4263" s="184" t="s">
        <v>989</v>
      </c>
      <c r="G4263" s="185">
        <v>325644.74</v>
      </c>
      <c r="H4263" s="184" t="s">
        <v>18060</v>
      </c>
      <c r="I4263" s="184" t="s">
        <v>18061</v>
      </c>
      <c r="J4263" s="184" t="s">
        <v>18062</v>
      </c>
      <c r="K4263" s="184" t="s">
        <v>18063</v>
      </c>
      <c r="L4263" s="184" t="s">
        <v>18064</v>
      </c>
    </row>
    <row r="4264" spans="1:12" x14ac:dyDescent="0.25">
      <c r="A4264" s="184" t="s">
        <v>18065</v>
      </c>
      <c r="B4264" s="184" t="s">
        <v>18066</v>
      </c>
      <c r="C4264" s="184" t="s">
        <v>56</v>
      </c>
      <c r="F4264" s="184" t="s">
        <v>989</v>
      </c>
      <c r="G4264" s="185">
        <v>487558.41</v>
      </c>
      <c r="H4264" s="184" t="s">
        <v>18067</v>
      </c>
      <c r="I4264" s="184" t="s">
        <v>18068</v>
      </c>
      <c r="J4264" s="184" t="s">
        <v>18069</v>
      </c>
      <c r="K4264" s="184" t="s">
        <v>18070</v>
      </c>
      <c r="L4264" s="184" t="s">
        <v>514</v>
      </c>
    </row>
    <row r="4265" spans="1:12" x14ac:dyDescent="0.25">
      <c r="A4265" s="184" t="s">
        <v>18071</v>
      </c>
      <c r="B4265" s="184" t="s">
        <v>18072</v>
      </c>
      <c r="C4265" s="184" t="s">
        <v>56</v>
      </c>
      <c r="F4265" s="184" t="s">
        <v>989</v>
      </c>
      <c r="G4265" s="185">
        <v>563149.9</v>
      </c>
      <c r="H4265" s="184" t="s">
        <v>18073</v>
      </c>
      <c r="I4265" s="184" t="s">
        <v>18074</v>
      </c>
      <c r="J4265" s="184" t="s">
        <v>18075</v>
      </c>
      <c r="K4265" s="184" t="s">
        <v>18076</v>
      </c>
      <c r="L4265" s="184" t="s">
        <v>514</v>
      </c>
    </row>
    <row r="4266" spans="1:12" x14ac:dyDescent="0.25">
      <c r="A4266" s="184" t="s">
        <v>18077</v>
      </c>
      <c r="B4266" s="184" t="s">
        <v>18078</v>
      </c>
      <c r="C4266" s="184" t="s">
        <v>56</v>
      </c>
      <c r="F4266" s="184" t="s">
        <v>989</v>
      </c>
      <c r="G4266" s="185">
        <v>423282.83</v>
      </c>
      <c r="H4266" s="184" t="s">
        <v>18079</v>
      </c>
      <c r="I4266" s="184" t="s">
        <v>18042</v>
      </c>
      <c r="J4266" s="184" t="s">
        <v>18080</v>
      </c>
      <c r="K4266" s="184" t="s">
        <v>2312</v>
      </c>
      <c r="L4266" s="184" t="s">
        <v>18081</v>
      </c>
    </row>
    <row r="4267" spans="1:12" x14ac:dyDescent="0.25">
      <c r="A4267" s="184" t="s">
        <v>18082</v>
      </c>
      <c r="B4267" s="184" t="s">
        <v>18083</v>
      </c>
      <c r="C4267" s="184" t="s">
        <v>56</v>
      </c>
      <c r="F4267" s="184" t="s">
        <v>989</v>
      </c>
      <c r="G4267" s="185">
        <v>443298.39</v>
      </c>
      <c r="H4267" s="184" t="s">
        <v>18084</v>
      </c>
      <c r="I4267" s="184" t="s">
        <v>18068</v>
      </c>
      <c r="J4267" s="184" t="s">
        <v>18085</v>
      </c>
      <c r="K4267" s="184" t="s">
        <v>18070</v>
      </c>
      <c r="L4267" s="184" t="s">
        <v>18086</v>
      </c>
    </row>
    <row r="4268" spans="1:12" x14ac:dyDescent="0.25">
      <c r="A4268" s="184" t="s">
        <v>18087</v>
      </c>
      <c r="B4268" s="184" t="s">
        <v>18088</v>
      </c>
      <c r="C4268" s="184" t="s">
        <v>56</v>
      </c>
      <c r="F4268" s="184" t="s">
        <v>989</v>
      </c>
      <c r="G4268" s="185">
        <v>999844.5</v>
      </c>
      <c r="H4268" s="184" t="s">
        <v>18089</v>
      </c>
      <c r="I4268" s="184" t="s">
        <v>18090</v>
      </c>
      <c r="J4268" s="184" t="s">
        <v>18091</v>
      </c>
      <c r="K4268" s="184" t="s">
        <v>9707</v>
      </c>
      <c r="L4268" s="184" t="s">
        <v>18092</v>
      </c>
    </row>
    <row r="4269" spans="1:12" x14ac:dyDescent="0.25">
      <c r="A4269" s="184" t="s">
        <v>18093</v>
      </c>
      <c r="B4269" s="184" t="s">
        <v>18094</v>
      </c>
      <c r="C4269" s="184" t="s">
        <v>56</v>
      </c>
      <c r="F4269" s="184" t="s">
        <v>989</v>
      </c>
      <c r="G4269" s="185">
        <v>999513.92</v>
      </c>
      <c r="H4269" s="184" t="s">
        <v>18095</v>
      </c>
      <c r="I4269" s="184" t="s">
        <v>18090</v>
      </c>
      <c r="J4269" s="184" t="s">
        <v>18091</v>
      </c>
      <c r="K4269" s="184" t="s">
        <v>9707</v>
      </c>
      <c r="L4269" s="184" t="s">
        <v>18096</v>
      </c>
    </row>
    <row r="4270" spans="1:12" x14ac:dyDescent="0.25">
      <c r="A4270" s="184" t="s">
        <v>18097</v>
      </c>
      <c r="B4270" s="184" t="s">
        <v>18098</v>
      </c>
      <c r="C4270" s="184" t="s">
        <v>56</v>
      </c>
      <c r="F4270" s="184" t="s">
        <v>989</v>
      </c>
      <c r="G4270" s="185">
        <v>935082.6</v>
      </c>
      <c r="H4270" s="184" t="s">
        <v>18099</v>
      </c>
      <c r="I4270" s="184" t="s">
        <v>18090</v>
      </c>
      <c r="J4270" s="184" t="s">
        <v>18091</v>
      </c>
      <c r="K4270" s="184" t="s">
        <v>9707</v>
      </c>
      <c r="L4270" s="184" t="s">
        <v>18100</v>
      </c>
    </row>
    <row r="4271" spans="1:12" x14ac:dyDescent="0.25">
      <c r="A4271" s="184" t="s">
        <v>18101</v>
      </c>
      <c r="B4271" s="184" t="s">
        <v>18102</v>
      </c>
      <c r="C4271" s="184" t="s">
        <v>56</v>
      </c>
      <c r="F4271" s="184" t="s">
        <v>989</v>
      </c>
      <c r="G4271" s="185">
        <v>608786.12</v>
      </c>
      <c r="H4271" s="184" t="s">
        <v>18103</v>
      </c>
      <c r="I4271" s="184" t="s">
        <v>18026</v>
      </c>
      <c r="J4271" s="184" t="s">
        <v>18085</v>
      </c>
      <c r="K4271" s="184" t="s">
        <v>2312</v>
      </c>
      <c r="L4271" s="184" t="s">
        <v>18104</v>
      </c>
    </row>
    <row r="4272" spans="1:12" x14ac:dyDescent="0.25">
      <c r="A4272" s="184" t="s">
        <v>18105</v>
      </c>
      <c r="B4272" s="184" t="s">
        <v>18106</v>
      </c>
      <c r="C4272" s="184" t="s">
        <v>56</v>
      </c>
      <c r="F4272" s="184" t="s">
        <v>989</v>
      </c>
      <c r="G4272" s="185">
        <v>637094.48</v>
      </c>
      <c r="H4272" s="184" t="s">
        <v>18107</v>
      </c>
      <c r="I4272" s="184" t="s">
        <v>18026</v>
      </c>
      <c r="J4272" s="184" t="s">
        <v>15828</v>
      </c>
      <c r="K4272" s="184" t="s">
        <v>2312</v>
      </c>
      <c r="L4272" s="184" t="s">
        <v>9721</v>
      </c>
    </row>
    <row r="4273" spans="1:12" x14ac:dyDescent="0.25">
      <c r="A4273" s="184" t="s">
        <v>18108</v>
      </c>
      <c r="B4273" s="184" t="s">
        <v>18109</v>
      </c>
      <c r="C4273" s="184" t="s">
        <v>56</v>
      </c>
      <c r="F4273" s="184" t="s">
        <v>989</v>
      </c>
      <c r="G4273" s="185">
        <v>735344.53</v>
      </c>
      <c r="H4273" s="184" t="s">
        <v>18110</v>
      </c>
      <c r="I4273" s="184" t="s">
        <v>18111</v>
      </c>
      <c r="J4273" s="184" t="s">
        <v>18112</v>
      </c>
      <c r="K4273" s="184" t="s">
        <v>2312</v>
      </c>
      <c r="L4273" s="184" t="s">
        <v>18113</v>
      </c>
    </row>
    <row r="4274" spans="1:12" x14ac:dyDescent="0.25">
      <c r="A4274" s="184" t="s">
        <v>18114</v>
      </c>
      <c r="B4274" s="184" t="s">
        <v>18115</v>
      </c>
      <c r="C4274" s="184" t="s">
        <v>56</v>
      </c>
      <c r="F4274" s="184" t="s">
        <v>989</v>
      </c>
      <c r="G4274" s="185">
        <v>1347750.86</v>
      </c>
      <c r="H4274" s="184" t="s">
        <v>18116</v>
      </c>
      <c r="I4274" s="184" t="s">
        <v>18090</v>
      </c>
      <c r="J4274" s="184" t="s">
        <v>18117</v>
      </c>
      <c r="K4274" s="184" t="s">
        <v>9707</v>
      </c>
      <c r="L4274" s="184" t="s">
        <v>9708</v>
      </c>
    </row>
    <row r="4275" spans="1:12" x14ac:dyDescent="0.25">
      <c r="A4275" s="184" t="s">
        <v>18118</v>
      </c>
      <c r="B4275" s="184" t="s">
        <v>18119</v>
      </c>
      <c r="C4275" s="184" t="s">
        <v>56</v>
      </c>
      <c r="F4275" s="184" t="s">
        <v>989</v>
      </c>
      <c r="G4275" s="185">
        <v>1348199.44</v>
      </c>
      <c r="H4275" s="184" t="s">
        <v>18120</v>
      </c>
      <c r="I4275" s="184" t="s">
        <v>18090</v>
      </c>
      <c r="J4275" s="184" t="s">
        <v>18117</v>
      </c>
      <c r="K4275" s="184" t="s">
        <v>9707</v>
      </c>
      <c r="L4275" s="184" t="s">
        <v>18121</v>
      </c>
    </row>
    <row r="4276" spans="1:12" x14ac:dyDescent="0.25">
      <c r="A4276" s="184" t="s">
        <v>18122</v>
      </c>
      <c r="B4276" s="184" t="s">
        <v>18123</v>
      </c>
      <c r="C4276" s="184" t="s">
        <v>4499</v>
      </c>
      <c r="F4276" s="184" t="s">
        <v>528</v>
      </c>
      <c r="G4276" s="185">
        <v>5256652</v>
      </c>
      <c r="H4276" s="184" t="s">
        <v>18124</v>
      </c>
      <c r="I4276" s="184" t="s">
        <v>514</v>
      </c>
      <c r="J4276" s="184" t="s">
        <v>514</v>
      </c>
      <c r="K4276" s="184" t="s">
        <v>514</v>
      </c>
      <c r="L4276" s="184" t="s">
        <v>514</v>
      </c>
    </row>
    <row r="4277" spans="1:12" x14ac:dyDescent="0.25">
      <c r="A4277" s="184" t="s">
        <v>18125</v>
      </c>
      <c r="B4277" s="184" t="s">
        <v>18126</v>
      </c>
      <c r="C4277" s="184" t="s">
        <v>4499</v>
      </c>
      <c r="F4277" s="184" t="s">
        <v>5820</v>
      </c>
      <c r="G4277" s="185">
        <v>491812.66</v>
      </c>
      <c r="H4277" s="184" t="s">
        <v>18127</v>
      </c>
      <c r="I4277" s="184" t="s">
        <v>18128</v>
      </c>
      <c r="J4277" s="184" t="s">
        <v>18129</v>
      </c>
      <c r="K4277" s="184" t="s">
        <v>18130</v>
      </c>
      <c r="L4277" s="184" t="s">
        <v>514</v>
      </c>
    </row>
    <row r="4278" spans="1:12" x14ac:dyDescent="0.25">
      <c r="A4278" s="184" t="s">
        <v>18131</v>
      </c>
      <c r="B4278" s="184" t="s">
        <v>18132</v>
      </c>
      <c r="C4278" s="184" t="s">
        <v>4499</v>
      </c>
      <c r="F4278" s="184" t="s">
        <v>989</v>
      </c>
      <c r="G4278" s="185">
        <v>4504883.07</v>
      </c>
      <c r="H4278" s="184" t="s">
        <v>18133</v>
      </c>
      <c r="I4278" s="184" t="s">
        <v>18134</v>
      </c>
      <c r="J4278" s="184" t="s">
        <v>18135</v>
      </c>
      <c r="K4278" s="184" t="s">
        <v>18136</v>
      </c>
      <c r="L4278" s="184" t="s">
        <v>514</v>
      </c>
    </row>
    <row r="4279" spans="1:12" x14ac:dyDescent="0.25">
      <c r="A4279" s="184" t="s">
        <v>18137</v>
      </c>
      <c r="B4279" s="184" t="s">
        <v>18138</v>
      </c>
      <c r="C4279" s="184" t="s">
        <v>4499</v>
      </c>
      <c r="F4279" s="184" t="s">
        <v>989</v>
      </c>
      <c r="G4279" s="185">
        <v>4136131.67</v>
      </c>
      <c r="H4279" s="184" t="s">
        <v>18139</v>
      </c>
      <c r="I4279" s="184" t="s">
        <v>18140</v>
      </c>
      <c r="J4279" s="184" t="s">
        <v>18141</v>
      </c>
      <c r="K4279" s="184" t="s">
        <v>18142</v>
      </c>
      <c r="L4279" s="184" t="s">
        <v>514</v>
      </c>
    </row>
    <row r="4280" spans="1:12" x14ac:dyDescent="0.25">
      <c r="A4280" s="184" t="s">
        <v>18143</v>
      </c>
      <c r="B4280" s="184" t="s">
        <v>18144</v>
      </c>
      <c r="C4280" s="184" t="s">
        <v>4499</v>
      </c>
      <c r="F4280" s="184" t="s">
        <v>989</v>
      </c>
      <c r="G4280" s="185">
        <v>7836904.9500000002</v>
      </c>
      <c r="H4280" s="184" t="s">
        <v>18145</v>
      </c>
      <c r="I4280" s="184" t="s">
        <v>18146</v>
      </c>
      <c r="J4280" s="184" t="s">
        <v>18147</v>
      </c>
      <c r="K4280" s="184" t="s">
        <v>18148</v>
      </c>
      <c r="L4280" s="184" t="s">
        <v>514</v>
      </c>
    </row>
    <row r="4281" spans="1:12" x14ac:dyDescent="0.25">
      <c r="A4281" s="184" t="s">
        <v>18149</v>
      </c>
      <c r="B4281" s="184" t="s">
        <v>18150</v>
      </c>
      <c r="C4281" s="184" t="s">
        <v>4499</v>
      </c>
      <c r="F4281" s="184" t="s">
        <v>989</v>
      </c>
      <c r="G4281" s="185">
        <v>2580252.9500000002</v>
      </c>
      <c r="H4281" s="184" t="s">
        <v>18151</v>
      </c>
      <c r="I4281" s="184" t="s">
        <v>18146</v>
      </c>
      <c r="J4281" s="184" t="s">
        <v>18147</v>
      </c>
      <c r="K4281" s="184" t="s">
        <v>18148</v>
      </c>
      <c r="L4281" s="184" t="s">
        <v>514</v>
      </c>
    </row>
    <row r="4282" spans="1:12" x14ac:dyDescent="0.25">
      <c r="A4282" s="184" t="s">
        <v>18152</v>
      </c>
      <c r="B4282" s="184" t="s">
        <v>18153</v>
      </c>
      <c r="C4282" s="184" t="s">
        <v>4499</v>
      </c>
      <c r="F4282" s="184" t="s">
        <v>989</v>
      </c>
      <c r="G4282" s="185">
        <v>9106550.6500000004</v>
      </c>
      <c r="H4282" s="184" t="s">
        <v>18154</v>
      </c>
      <c r="I4282" s="184" t="s">
        <v>18155</v>
      </c>
      <c r="J4282" s="184" t="s">
        <v>18156</v>
      </c>
      <c r="K4282" s="184" t="s">
        <v>18157</v>
      </c>
      <c r="L4282" s="184" t="s">
        <v>514</v>
      </c>
    </row>
    <row r="4283" spans="1:12" x14ac:dyDescent="0.25">
      <c r="A4283" s="184" t="s">
        <v>18158</v>
      </c>
      <c r="B4283" s="184" t="s">
        <v>18159</v>
      </c>
      <c r="C4283" s="184" t="s">
        <v>74</v>
      </c>
      <c r="F4283" s="184" t="s">
        <v>510</v>
      </c>
      <c r="G4283" s="185">
        <v>1413008.1</v>
      </c>
      <c r="H4283" s="184" t="s">
        <v>18160</v>
      </c>
      <c r="I4283" s="184" t="s">
        <v>18161</v>
      </c>
      <c r="J4283" s="184" t="s">
        <v>18162</v>
      </c>
      <c r="K4283" s="184" t="s">
        <v>18163</v>
      </c>
      <c r="L4283" s="184" t="s">
        <v>514</v>
      </c>
    </row>
    <row r="4284" spans="1:12" x14ac:dyDescent="0.25">
      <c r="A4284" s="184" t="s">
        <v>18164</v>
      </c>
      <c r="B4284" s="184" t="s">
        <v>18165</v>
      </c>
      <c r="C4284" s="184" t="s">
        <v>4499</v>
      </c>
      <c r="F4284" s="184" t="s">
        <v>736</v>
      </c>
      <c r="G4284" s="185">
        <v>1520570</v>
      </c>
      <c r="H4284" s="184" t="s">
        <v>18166</v>
      </c>
      <c r="I4284" s="184" t="s">
        <v>514</v>
      </c>
      <c r="J4284" s="184" t="s">
        <v>514</v>
      </c>
      <c r="K4284" s="184" t="s">
        <v>514</v>
      </c>
      <c r="L4284" s="184" t="s">
        <v>514</v>
      </c>
    </row>
    <row r="4285" spans="1:12" x14ac:dyDescent="0.25">
      <c r="A4285" s="184" t="s">
        <v>18167</v>
      </c>
      <c r="B4285" s="184" t="s">
        <v>18168</v>
      </c>
      <c r="C4285" s="184" t="s">
        <v>4499</v>
      </c>
      <c r="F4285" s="184" t="s">
        <v>736</v>
      </c>
      <c r="G4285" s="185">
        <v>6870801.04</v>
      </c>
      <c r="H4285" s="184" t="s">
        <v>18169</v>
      </c>
      <c r="I4285" s="184" t="s">
        <v>18170</v>
      </c>
      <c r="J4285" s="184" t="s">
        <v>18171</v>
      </c>
      <c r="K4285" s="184" t="s">
        <v>18172</v>
      </c>
      <c r="L4285" s="184" t="s">
        <v>514</v>
      </c>
    </row>
    <row r="4286" spans="1:12" x14ac:dyDescent="0.25">
      <c r="A4286" s="184" t="s">
        <v>18173</v>
      </c>
      <c r="B4286" s="184" t="s">
        <v>18174</v>
      </c>
      <c r="C4286" s="184" t="s">
        <v>4499</v>
      </c>
      <c r="F4286" s="184" t="s">
        <v>5820</v>
      </c>
      <c r="G4286" s="185">
        <v>6591410.8499999996</v>
      </c>
      <c r="H4286" s="184" t="s">
        <v>18175</v>
      </c>
      <c r="I4286" s="184" t="s">
        <v>18176</v>
      </c>
      <c r="J4286" s="184" t="s">
        <v>18177</v>
      </c>
      <c r="K4286" s="184" t="s">
        <v>18178</v>
      </c>
      <c r="L4286" s="184" t="s">
        <v>514</v>
      </c>
    </row>
    <row r="4287" spans="1:12" x14ac:dyDescent="0.25">
      <c r="A4287" s="184" t="s">
        <v>18179</v>
      </c>
      <c r="B4287" s="184" t="s">
        <v>18180</v>
      </c>
      <c r="C4287" s="184" t="s">
        <v>74</v>
      </c>
      <c r="F4287" s="184" t="s">
        <v>4629</v>
      </c>
      <c r="G4287" s="185">
        <v>7836904.9500000002</v>
      </c>
      <c r="H4287" s="184" t="s">
        <v>18145</v>
      </c>
      <c r="I4287" s="184" t="s">
        <v>18146</v>
      </c>
      <c r="J4287" s="184" t="s">
        <v>18147</v>
      </c>
      <c r="K4287" s="184" t="s">
        <v>18148</v>
      </c>
      <c r="L4287" s="184" t="s">
        <v>514</v>
      </c>
    </row>
    <row r="4288" spans="1:12" x14ac:dyDescent="0.25">
      <c r="A4288" s="184" t="s">
        <v>18181</v>
      </c>
      <c r="B4288" s="184" t="s">
        <v>18182</v>
      </c>
      <c r="C4288" s="184" t="s">
        <v>3220</v>
      </c>
      <c r="F4288" s="184" t="s">
        <v>736</v>
      </c>
      <c r="G4288" s="185">
        <v>0</v>
      </c>
      <c r="H4288" s="184" t="s">
        <v>514</v>
      </c>
      <c r="I4288" s="184" t="s">
        <v>514</v>
      </c>
      <c r="J4288" s="184" t="s">
        <v>514</v>
      </c>
      <c r="K4288" s="184" t="s">
        <v>514</v>
      </c>
      <c r="L4288" s="184" t="s">
        <v>514</v>
      </c>
    </row>
    <row r="4289" spans="1:12" x14ac:dyDescent="0.25">
      <c r="A4289" s="184" t="s">
        <v>18183</v>
      </c>
      <c r="B4289" s="184" t="s">
        <v>18184</v>
      </c>
      <c r="C4289" s="184" t="s">
        <v>74</v>
      </c>
      <c r="F4289" s="184" t="s">
        <v>1476</v>
      </c>
      <c r="G4289" s="185">
        <v>59632280.979999997</v>
      </c>
      <c r="H4289" s="184" t="s">
        <v>18185</v>
      </c>
      <c r="I4289" s="184" t="s">
        <v>18186</v>
      </c>
      <c r="J4289" s="184" t="s">
        <v>18187</v>
      </c>
      <c r="K4289" s="184" t="s">
        <v>514</v>
      </c>
      <c r="L4289" s="184" t="s">
        <v>514</v>
      </c>
    </row>
    <row r="4290" spans="1:12" x14ac:dyDescent="0.25">
      <c r="A4290" s="184" t="s">
        <v>18188</v>
      </c>
      <c r="B4290" s="184" t="s">
        <v>18189</v>
      </c>
      <c r="C4290" s="184" t="s">
        <v>4499</v>
      </c>
      <c r="F4290" s="184" t="s">
        <v>736</v>
      </c>
      <c r="G4290" s="185">
        <v>95822</v>
      </c>
      <c r="H4290" s="184" t="s">
        <v>18190</v>
      </c>
      <c r="I4290" s="184" t="s">
        <v>514</v>
      </c>
      <c r="J4290" s="184" t="s">
        <v>514</v>
      </c>
      <c r="K4290" s="184" t="s">
        <v>514</v>
      </c>
      <c r="L4290" s="184" t="s">
        <v>514</v>
      </c>
    </row>
    <row r="4291" spans="1:12" x14ac:dyDescent="0.25">
      <c r="A4291" s="184" t="s">
        <v>18191</v>
      </c>
      <c r="B4291" s="184" t="s">
        <v>18192</v>
      </c>
      <c r="C4291" s="184" t="s">
        <v>4499</v>
      </c>
      <c r="F4291" s="184" t="s">
        <v>736</v>
      </c>
      <c r="G4291" s="185">
        <v>280123.36</v>
      </c>
      <c r="H4291" s="184" t="s">
        <v>18193</v>
      </c>
      <c r="I4291" s="184" t="s">
        <v>18194</v>
      </c>
      <c r="J4291" s="184" t="s">
        <v>18195</v>
      </c>
      <c r="K4291" s="184" t="s">
        <v>18196</v>
      </c>
      <c r="L4291" s="184" t="s">
        <v>514</v>
      </c>
    </row>
    <row r="4292" spans="1:12" x14ac:dyDescent="0.25">
      <c r="A4292" s="184" t="s">
        <v>18197</v>
      </c>
      <c r="B4292" s="184" t="s">
        <v>18198</v>
      </c>
      <c r="C4292" s="184" t="s">
        <v>79</v>
      </c>
      <c r="F4292" s="184" t="s">
        <v>2178</v>
      </c>
      <c r="G4292" s="185">
        <v>181219.49</v>
      </c>
      <c r="H4292" s="184" t="s">
        <v>18199</v>
      </c>
      <c r="I4292" s="184" t="s">
        <v>18200</v>
      </c>
      <c r="J4292" s="184" t="s">
        <v>18201</v>
      </c>
      <c r="K4292" s="184" t="s">
        <v>2326</v>
      </c>
      <c r="L4292" s="184" t="s">
        <v>514</v>
      </c>
    </row>
    <row r="4293" spans="1:12" x14ac:dyDescent="0.25">
      <c r="A4293" s="184" t="s">
        <v>18202</v>
      </c>
      <c r="B4293" s="184" t="s">
        <v>18203</v>
      </c>
      <c r="C4293" s="184" t="s">
        <v>74</v>
      </c>
      <c r="F4293" s="184" t="s">
        <v>767</v>
      </c>
      <c r="G4293" s="185">
        <v>1821432.47</v>
      </c>
      <c r="H4293" s="184" t="s">
        <v>18204</v>
      </c>
      <c r="I4293" s="184" t="s">
        <v>18205</v>
      </c>
      <c r="J4293" s="184" t="s">
        <v>18206</v>
      </c>
      <c r="K4293" s="184" t="s">
        <v>18207</v>
      </c>
      <c r="L4293" s="184" t="s">
        <v>514</v>
      </c>
    </row>
    <row r="4294" spans="1:12" x14ac:dyDescent="0.25">
      <c r="A4294" s="184" t="s">
        <v>18208</v>
      </c>
      <c r="B4294" s="184" t="s">
        <v>18209</v>
      </c>
      <c r="C4294" s="184" t="s">
        <v>74</v>
      </c>
      <c r="F4294" s="184" t="s">
        <v>767</v>
      </c>
      <c r="G4294" s="185">
        <v>3095934.27</v>
      </c>
      <c r="H4294" s="184" t="s">
        <v>18210</v>
      </c>
      <c r="I4294" s="184" t="s">
        <v>18205</v>
      </c>
      <c r="J4294" s="184" t="s">
        <v>18206</v>
      </c>
      <c r="K4294" s="184" t="s">
        <v>18207</v>
      </c>
      <c r="L4294" s="184" t="s">
        <v>514</v>
      </c>
    </row>
    <row r="4295" spans="1:12" x14ac:dyDescent="0.25">
      <c r="A4295" s="184" t="s">
        <v>18211</v>
      </c>
      <c r="B4295" s="184" t="s">
        <v>18212</v>
      </c>
      <c r="C4295" s="184" t="s">
        <v>74</v>
      </c>
      <c r="F4295" s="184" t="s">
        <v>510</v>
      </c>
      <c r="G4295" s="185">
        <v>2795120.17</v>
      </c>
      <c r="H4295" s="184" t="s">
        <v>18213</v>
      </c>
      <c r="I4295" s="184" t="s">
        <v>18214</v>
      </c>
      <c r="J4295" s="184" t="s">
        <v>18215</v>
      </c>
      <c r="K4295" s="184" t="s">
        <v>514</v>
      </c>
      <c r="L4295" s="184" t="s">
        <v>514</v>
      </c>
    </row>
    <row r="4296" spans="1:12" x14ac:dyDescent="0.25">
      <c r="A4296" s="184" t="s">
        <v>18216</v>
      </c>
      <c r="B4296" s="184" t="s">
        <v>18217</v>
      </c>
      <c r="C4296" s="184" t="s">
        <v>74</v>
      </c>
      <c r="F4296" s="184" t="s">
        <v>510</v>
      </c>
      <c r="G4296" s="185">
        <v>1856003.85</v>
      </c>
      <c r="H4296" s="184" t="s">
        <v>18218</v>
      </c>
      <c r="I4296" s="184" t="s">
        <v>18219</v>
      </c>
      <c r="J4296" s="184" t="s">
        <v>3387</v>
      </c>
      <c r="K4296" s="184" t="s">
        <v>514</v>
      </c>
      <c r="L4296" s="184" t="s">
        <v>514</v>
      </c>
    </row>
    <row r="4297" spans="1:12" x14ac:dyDescent="0.25">
      <c r="A4297" s="184" t="s">
        <v>18220</v>
      </c>
      <c r="B4297" s="184" t="s">
        <v>18221</v>
      </c>
      <c r="C4297" s="184" t="s">
        <v>74</v>
      </c>
      <c r="F4297" s="184" t="s">
        <v>510</v>
      </c>
      <c r="G4297" s="185">
        <v>1007271.58</v>
      </c>
      <c r="H4297" s="184" t="s">
        <v>18222</v>
      </c>
      <c r="I4297" s="184" t="s">
        <v>18223</v>
      </c>
      <c r="J4297" s="184" t="s">
        <v>3059</v>
      </c>
      <c r="K4297" s="184" t="s">
        <v>514</v>
      </c>
      <c r="L4297" s="184" t="s">
        <v>514</v>
      </c>
    </row>
    <row r="4298" spans="1:12" x14ac:dyDescent="0.25">
      <c r="A4298" s="184" t="s">
        <v>18224</v>
      </c>
      <c r="B4298" s="184" t="s">
        <v>18225</v>
      </c>
      <c r="C4298" s="184" t="s">
        <v>74</v>
      </c>
      <c r="F4298" s="184" t="s">
        <v>510</v>
      </c>
      <c r="G4298" s="185">
        <v>2520419.88</v>
      </c>
      <c r="H4298" s="184" t="s">
        <v>18226</v>
      </c>
      <c r="I4298" s="184" t="s">
        <v>18219</v>
      </c>
      <c r="J4298" s="184" t="s">
        <v>3387</v>
      </c>
      <c r="K4298" s="184" t="s">
        <v>514</v>
      </c>
      <c r="L4298" s="184" t="s">
        <v>514</v>
      </c>
    </row>
    <row r="4299" spans="1:12" x14ac:dyDescent="0.25">
      <c r="A4299" s="184" t="s">
        <v>18227</v>
      </c>
      <c r="B4299" s="184" t="s">
        <v>18228</v>
      </c>
      <c r="C4299" s="184" t="s">
        <v>74</v>
      </c>
      <c r="F4299" s="184" t="s">
        <v>510</v>
      </c>
      <c r="G4299" s="185">
        <v>12632680.82</v>
      </c>
      <c r="H4299" s="184" t="s">
        <v>18229</v>
      </c>
      <c r="I4299" s="184" t="s">
        <v>18230</v>
      </c>
      <c r="J4299" s="184" t="s">
        <v>18231</v>
      </c>
      <c r="K4299" s="184" t="s">
        <v>8170</v>
      </c>
      <c r="L4299" s="184" t="s">
        <v>514</v>
      </c>
    </row>
    <row r="4300" spans="1:12" x14ac:dyDescent="0.25">
      <c r="A4300" s="184" t="s">
        <v>18232</v>
      </c>
      <c r="B4300" s="184" t="s">
        <v>18233</v>
      </c>
      <c r="C4300" s="184" t="s">
        <v>74</v>
      </c>
      <c r="F4300" s="184" t="s">
        <v>510</v>
      </c>
      <c r="G4300" s="185">
        <v>4867477.1100000003</v>
      </c>
      <c r="H4300" s="184" t="s">
        <v>18234</v>
      </c>
      <c r="I4300" s="184" t="s">
        <v>18235</v>
      </c>
      <c r="J4300" s="184" t="s">
        <v>18236</v>
      </c>
      <c r="K4300" s="184" t="s">
        <v>514</v>
      </c>
      <c r="L4300" s="184" t="s">
        <v>514</v>
      </c>
    </row>
    <row r="4301" spans="1:12" x14ac:dyDescent="0.25">
      <c r="A4301" s="184" t="s">
        <v>18237</v>
      </c>
      <c r="B4301" s="184" t="s">
        <v>18238</v>
      </c>
      <c r="C4301" s="184" t="s">
        <v>74</v>
      </c>
      <c r="F4301" s="184" t="s">
        <v>510</v>
      </c>
      <c r="G4301" s="185">
        <v>5778628.8600000003</v>
      </c>
      <c r="H4301" s="184" t="s">
        <v>18239</v>
      </c>
      <c r="I4301" s="184" t="s">
        <v>18240</v>
      </c>
      <c r="J4301" s="184" t="s">
        <v>18241</v>
      </c>
      <c r="K4301" s="184" t="s">
        <v>514</v>
      </c>
      <c r="L4301" s="184" t="s">
        <v>514</v>
      </c>
    </row>
    <row r="4302" spans="1:12" x14ac:dyDescent="0.25">
      <c r="A4302" s="184" t="s">
        <v>18242</v>
      </c>
      <c r="B4302" s="184" t="s">
        <v>18243</v>
      </c>
      <c r="C4302" s="184" t="s">
        <v>74</v>
      </c>
      <c r="F4302" s="184" t="s">
        <v>510</v>
      </c>
      <c r="G4302" s="185">
        <v>5436148.25</v>
      </c>
      <c r="H4302" s="184" t="s">
        <v>18244</v>
      </c>
      <c r="I4302" s="184" t="s">
        <v>18240</v>
      </c>
      <c r="J4302" s="184" t="s">
        <v>18241</v>
      </c>
      <c r="K4302" s="184" t="s">
        <v>514</v>
      </c>
      <c r="L4302" s="184" t="s">
        <v>514</v>
      </c>
    </row>
    <row r="4303" spans="1:12" x14ac:dyDescent="0.25">
      <c r="A4303" s="184" t="s">
        <v>18245</v>
      </c>
      <c r="B4303" s="184" t="s">
        <v>18246</v>
      </c>
      <c r="C4303" s="184" t="s">
        <v>74</v>
      </c>
      <c r="F4303" s="184" t="s">
        <v>528</v>
      </c>
      <c r="G4303" s="185">
        <v>125208706</v>
      </c>
      <c r="H4303" s="184" t="s">
        <v>18247</v>
      </c>
      <c r="I4303" s="184" t="s">
        <v>514</v>
      </c>
      <c r="J4303" s="184" t="s">
        <v>514</v>
      </c>
      <c r="K4303" s="184" t="s">
        <v>514</v>
      </c>
      <c r="L4303" s="184" t="s">
        <v>514</v>
      </c>
    </row>
    <row r="4304" spans="1:12" x14ac:dyDescent="0.25">
      <c r="A4304" s="184" t="s">
        <v>18248</v>
      </c>
      <c r="B4304" s="184" t="s">
        <v>18249</v>
      </c>
      <c r="C4304" s="184" t="s">
        <v>4499</v>
      </c>
      <c r="F4304" s="184" t="s">
        <v>5820</v>
      </c>
      <c r="G4304" s="185">
        <v>1443087.56</v>
      </c>
      <c r="H4304" s="184" t="s">
        <v>18250</v>
      </c>
      <c r="I4304" s="184" t="s">
        <v>18251</v>
      </c>
      <c r="J4304" s="184" t="s">
        <v>18252</v>
      </c>
      <c r="K4304" s="184" t="s">
        <v>18253</v>
      </c>
      <c r="L4304" s="184" t="s">
        <v>514</v>
      </c>
    </row>
    <row r="4305" spans="1:12" x14ac:dyDescent="0.25">
      <c r="A4305" s="184" t="s">
        <v>18254</v>
      </c>
      <c r="B4305" s="184" t="s">
        <v>18255</v>
      </c>
      <c r="C4305" s="184" t="s">
        <v>4499</v>
      </c>
      <c r="F4305" s="184" t="s">
        <v>5820</v>
      </c>
      <c r="G4305" s="185">
        <v>7369438.3099999996</v>
      </c>
      <c r="H4305" s="184" t="s">
        <v>18256</v>
      </c>
      <c r="I4305" s="184" t="s">
        <v>18251</v>
      </c>
      <c r="J4305" s="184" t="s">
        <v>18257</v>
      </c>
      <c r="K4305" s="184" t="s">
        <v>18258</v>
      </c>
      <c r="L4305" s="184" t="s">
        <v>514</v>
      </c>
    </row>
    <row r="4306" spans="1:12" x14ac:dyDescent="0.25">
      <c r="A4306" s="184" t="s">
        <v>18259</v>
      </c>
      <c r="B4306" s="184" t="s">
        <v>18260</v>
      </c>
      <c r="C4306" s="184" t="s">
        <v>4499</v>
      </c>
      <c r="F4306" s="184" t="s">
        <v>5820</v>
      </c>
      <c r="G4306" s="185">
        <v>12796994.91</v>
      </c>
      <c r="H4306" s="184" t="s">
        <v>18261</v>
      </c>
      <c r="I4306" s="184" t="s">
        <v>18262</v>
      </c>
      <c r="J4306" s="184" t="s">
        <v>18263</v>
      </c>
      <c r="K4306" s="184" t="s">
        <v>18264</v>
      </c>
      <c r="L4306" s="184" t="s">
        <v>514</v>
      </c>
    </row>
    <row r="4307" spans="1:12" x14ac:dyDescent="0.25">
      <c r="A4307" s="184" t="s">
        <v>18265</v>
      </c>
      <c r="B4307" s="184" t="s">
        <v>18266</v>
      </c>
      <c r="C4307" s="184" t="s">
        <v>4499</v>
      </c>
      <c r="F4307" s="184" t="s">
        <v>989</v>
      </c>
      <c r="G4307" s="185">
        <v>524345.06000000006</v>
      </c>
      <c r="H4307" s="184" t="s">
        <v>18267</v>
      </c>
      <c r="I4307" s="184" t="s">
        <v>18134</v>
      </c>
      <c r="J4307" s="184" t="s">
        <v>18135</v>
      </c>
      <c r="K4307" s="184" t="s">
        <v>18136</v>
      </c>
      <c r="L4307" s="184" t="s">
        <v>514</v>
      </c>
    </row>
    <row r="4308" spans="1:12" x14ac:dyDescent="0.25">
      <c r="A4308" s="184" t="s">
        <v>18268</v>
      </c>
      <c r="B4308" s="184" t="s">
        <v>18266</v>
      </c>
      <c r="C4308" s="184" t="s">
        <v>3220</v>
      </c>
      <c r="F4308" s="184" t="s">
        <v>989</v>
      </c>
      <c r="G4308" s="185">
        <v>576052.67000000004</v>
      </c>
      <c r="H4308" s="184" t="s">
        <v>18269</v>
      </c>
      <c r="I4308" s="184" t="s">
        <v>18270</v>
      </c>
      <c r="J4308" s="184" t="s">
        <v>18271</v>
      </c>
      <c r="K4308" s="184" t="s">
        <v>18272</v>
      </c>
      <c r="L4308" s="184" t="s">
        <v>514</v>
      </c>
    </row>
    <row r="4309" spans="1:12" x14ac:dyDescent="0.25">
      <c r="A4309" s="184" t="s">
        <v>18273</v>
      </c>
      <c r="B4309" s="184" t="s">
        <v>18274</v>
      </c>
      <c r="C4309" s="184" t="s">
        <v>4499</v>
      </c>
      <c r="F4309" s="184" t="s">
        <v>989</v>
      </c>
      <c r="G4309" s="185">
        <v>3667892.01</v>
      </c>
      <c r="H4309" s="184" t="s">
        <v>18275</v>
      </c>
      <c r="I4309" s="184" t="s">
        <v>514</v>
      </c>
      <c r="J4309" s="184" t="s">
        <v>514</v>
      </c>
      <c r="K4309" s="184" t="s">
        <v>514</v>
      </c>
      <c r="L4309" s="184" t="s">
        <v>514</v>
      </c>
    </row>
    <row r="4310" spans="1:12" x14ac:dyDescent="0.25">
      <c r="A4310" s="184" t="s">
        <v>18276</v>
      </c>
      <c r="B4310" s="184" t="s">
        <v>18277</v>
      </c>
      <c r="C4310" s="184" t="s">
        <v>4499</v>
      </c>
      <c r="F4310" s="184" t="s">
        <v>989</v>
      </c>
      <c r="G4310" s="185">
        <v>4348442.03</v>
      </c>
      <c r="H4310" s="184" t="s">
        <v>18278</v>
      </c>
      <c r="I4310" s="184" t="s">
        <v>18134</v>
      </c>
      <c r="J4310" s="184" t="s">
        <v>18279</v>
      </c>
      <c r="K4310" s="184" t="s">
        <v>18136</v>
      </c>
      <c r="L4310" s="184" t="s">
        <v>514</v>
      </c>
    </row>
    <row r="4311" spans="1:12" x14ac:dyDescent="0.25">
      <c r="A4311" s="184" t="s">
        <v>18280</v>
      </c>
      <c r="B4311" s="184" t="s">
        <v>18281</v>
      </c>
      <c r="C4311" s="184" t="s">
        <v>56</v>
      </c>
      <c r="F4311" s="184" t="s">
        <v>528</v>
      </c>
      <c r="G4311" s="185">
        <v>187664.03</v>
      </c>
      <c r="H4311" s="184" t="s">
        <v>18282</v>
      </c>
      <c r="I4311" s="184" t="s">
        <v>18283</v>
      </c>
      <c r="J4311" s="184" t="s">
        <v>18284</v>
      </c>
      <c r="K4311" s="184" t="s">
        <v>18285</v>
      </c>
      <c r="L4311" s="184" t="s">
        <v>514</v>
      </c>
    </row>
    <row r="4312" spans="1:12" x14ac:dyDescent="0.25">
      <c r="A4312" s="184" t="s">
        <v>18286</v>
      </c>
      <c r="B4312" s="184" t="s">
        <v>18287</v>
      </c>
      <c r="C4312" s="184" t="s">
        <v>56</v>
      </c>
      <c r="F4312" s="184" t="s">
        <v>528</v>
      </c>
      <c r="G4312" s="185">
        <v>187664.03</v>
      </c>
      <c r="H4312" s="184" t="s">
        <v>18282</v>
      </c>
      <c r="I4312" s="184" t="s">
        <v>18283</v>
      </c>
      <c r="J4312" s="184" t="s">
        <v>18284</v>
      </c>
      <c r="K4312" s="184" t="s">
        <v>18285</v>
      </c>
      <c r="L4312" s="184" t="s">
        <v>514</v>
      </c>
    </row>
    <row r="4313" spans="1:12" x14ac:dyDescent="0.25">
      <c r="A4313" s="184" t="s">
        <v>18288</v>
      </c>
      <c r="B4313" s="184" t="s">
        <v>18289</v>
      </c>
      <c r="C4313" s="184" t="s">
        <v>447</v>
      </c>
      <c r="F4313" s="184" t="s">
        <v>664</v>
      </c>
      <c r="G4313" s="185">
        <v>13943.27</v>
      </c>
      <c r="H4313" s="184" t="s">
        <v>18290</v>
      </c>
      <c r="I4313" s="184" t="s">
        <v>18291</v>
      </c>
      <c r="J4313" s="184" t="s">
        <v>18292</v>
      </c>
      <c r="K4313" s="184" t="s">
        <v>514</v>
      </c>
      <c r="L4313" s="184" t="s">
        <v>514</v>
      </c>
    </row>
    <row r="4314" spans="1:12" x14ac:dyDescent="0.25">
      <c r="A4314" s="184" t="s">
        <v>18293</v>
      </c>
      <c r="B4314" s="184" t="s">
        <v>18294</v>
      </c>
      <c r="C4314" s="184" t="s">
        <v>56</v>
      </c>
      <c r="F4314" s="184" t="s">
        <v>528</v>
      </c>
      <c r="G4314" s="185">
        <v>206226.15</v>
      </c>
      <c r="H4314" s="184" t="s">
        <v>18295</v>
      </c>
      <c r="I4314" s="184" t="s">
        <v>18296</v>
      </c>
      <c r="J4314" s="184" t="s">
        <v>18284</v>
      </c>
      <c r="K4314" s="184" t="s">
        <v>14939</v>
      </c>
      <c r="L4314" s="184" t="s">
        <v>514</v>
      </c>
    </row>
    <row r="4315" spans="1:12" x14ac:dyDescent="0.25">
      <c r="A4315" s="184" t="s">
        <v>18297</v>
      </c>
      <c r="B4315" s="184" t="s">
        <v>18298</v>
      </c>
      <c r="C4315" s="184" t="s">
        <v>447</v>
      </c>
      <c r="F4315" s="184" t="s">
        <v>1482</v>
      </c>
      <c r="G4315" s="185">
        <v>18462.89</v>
      </c>
      <c r="H4315" s="184" t="s">
        <v>514</v>
      </c>
      <c r="I4315" s="184" t="s">
        <v>514</v>
      </c>
      <c r="J4315" s="184" t="s">
        <v>514</v>
      </c>
      <c r="K4315" s="184" t="s">
        <v>514</v>
      </c>
      <c r="L4315" s="184" t="s">
        <v>18299</v>
      </c>
    </row>
    <row r="4316" spans="1:12" x14ac:dyDescent="0.25">
      <c r="A4316" s="184" t="s">
        <v>18300</v>
      </c>
      <c r="B4316" s="184" t="s">
        <v>18301</v>
      </c>
      <c r="C4316" s="184" t="s">
        <v>447</v>
      </c>
      <c r="F4316" s="184" t="s">
        <v>767</v>
      </c>
      <c r="G4316" s="185">
        <v>13804.79</v>
      </c>
      <c r="H4316" s="184" t="s">
        <v>3145</v>
      </c>
      <c r="I4316" s="184" t="s">
        <v>18302</v>
      </c>
      <c r="J4316" s="184" t="s">
        <v>18016</v>
      </c>
      <c r="K4316" s="184" t="s">
        <v>514</v>
      </c>
      <c r="L4316" s="184" t="s">
        <v>514</v>
      </c>
    </row>
    <row r="4317" spans="1:12" x14ac:dyDescent="0.25">
      <c r="A4317" s="184" t="s">
        <v>18303</v>
      </c>
      <c r="B4317" s="184" t="s">
        <v>18304</v>
      </c>
      <c r="C4317" s="184" t="s">
        <v>447</v>
      </c>
      <c r="F4317" s="184" t="s">
        <v>1482</v>
      </c>
      <c r="G4317" s="185">
        <v>20686.63</v>
      </c>
      <c r="H4317" s="184" t="s">
        <v>514</v>
      </c>
      <c r="I4317" s="184" t="s">
        <v>18305</v>
      </c>
      <c r="J4317" s="184" t="s">
        <v>18306</v>
      </c>
      <c r="K4317" s="184" t="s">
        <v>8662</v>
      </c>
      <c r="L4317" s="184" t="s">
        <v>18299</v>
      </c>
    </row>
    <row r="4318" spans="1:12" x14ac:dyDescent="0.25">
      <c r="A4318" s="184" t="s">
        <v>18307</v>
      </c>
      <c r="B4318" s="184" t="s">
        <v>18308</v>
      </c>
      <c r="C4318" s="184" t="s">
        <v>56</v>
      </c>
      <c r="F4318" s="184" t="s">
        <v>528</v>
      </c>
      <c r="G4318" s="185">
        <v>175818.64</v>
      </c>
      <c r="H4318" s="184" t="s">
        <v>18309</v>
      </c>
      <c r="I4318" s="184" t="s">
        <v>18310</v>
      </c>
      <c r="J4318" s="184" t="s">
        <v>18284</v>
      </c>
      <c r="K4318" s="184" t="s">
        <v>18311</v>
      </c>
      <c r="L4318" s="184" t="s">
        <v>514</v>
      </c>
    </row>
    <row r="4319" spans="1:12" x14ac:dyDescent="0.25">
      <c r="A4319" s="184" t="s">
        <v>18312</v>
      </c>
      <c r="B4319" s="184" t="s">
        <v>18313</v>
      </c>
      <c r="C4319" s="184" t="s">
        <v>56</v>
      </c>
      <c r="F4319" s="184" t="s">
        <v>528</v>
      </c>
      <c r="G4319" s="185">
        <v>180016.25</v>
      </c>
      <c r="H4319" s="184" t="s">
        <v>18309</v>
      </c>
      <c r="I4319" s="184" t="s">
        <v>18314</v>
      </c>
      <c r="J4319" s="184" t="s">
        <v>18284</v>
      </c>
      <c r="K4319" s="184" t="s">
        <v>18285</v>
      </c>
      <c r="L4319" s="184" t="s">
        <v>514</v>
      </c>
    </row>
    <row r="4320" spans="1:12" x14ac:dyDescent="0.25">
      <c r="A4320" s="184" t="s">
        <v>18315</v>
      </c>
      <c r="B4320" s="184" t="s">
        <v>18316</v>
      </c>
      <c r="C4320" s="184" t="s">
        <v>56</v>
      </c>
      <c r="F4320" s="184" t="s">
        <v>528</v>
      </c>
      <c r="G4320" s="185">
        <v>180736.39</v>
      </c>
      <c r="H4320" s="184" t="s">
        <v>18309</v>
      </c>
      <c r="I4320" s="184" t="s">
        <v>18317</v>
      </c>
      <c r="J4320" s="184" t="s">
        <v>18284</v>
      </c>
      <c r="K4320" s="184" t="s">
        <v>18311</v>
      </c>
      <c r="L4320" s="184" t="s">
        <v>514</v>
      </c>
    </row>
    <row r="4321" spans="1:12" x14ac:dyDescent="0.25">
      <c r="A4321" s="184" t="s">
        <v>18318</v>
      </c>
      <c r="B4321" s="184" t="s">
        <v>18319</v>
      </c>
      <c r="C4321" s="184" t="s">
        <v>56</v>
      </c>
      <c r="F4321" s="184" t="s">
        <v>528</v>
      </c>
      <c r="G4321" s="185">
        <v>180736.39</v>
      </c>
      <c r="H4321" s="184" t="s">
        <v>18309</v>
      </c>
      <c r="I4321" s="184" t="s">
        <v>18317</v>
      </c>
      <c r="J4321" s="184" t="s">
        <v>18284</v>
      </c>
      <c r="K4321" s="184" t="s">
        <v>18311</v>
      </c>
      <c r="L4321" s="184" t="s">
        <v>514</v>
      </c>
    </row>
    <row r="4322" spans="1:12" x14ac:dyDescent="0.25">
      <c r="A4322" s="184" t="s">
        <v>18320</v>
      </c>
      <c r="B4322" s="184" t="s">
        <v>18321</v>
      </c>
      <c r="C4322" s="184" t="s">
        <v>447</v>
      </c>
      <c r="F4322" s="184" t="s">
        <v>1470</v>
      </c>
      <c r="G4322" s="185">
        <v>18462.89</v>
      </c>
      <c r="H4322" s="184" t="s">
        <v>514</v>
      </c>
      <c r="I4322" s="184" t="s">
        <v>514</v>
      </c>
      <c r="J4322" s="184" t="s">
        <v>514</v>
      </c>
      <c r="K4322" s="184" t="s">
        <v>514</v>
      </c>
      <c r="L4322" s="184" t="s">
        <v>18299</v>
      </c>
    </row>
    <row r="4323" spans="1:12" x14ac:dyDescent="0.25">
      <c r="A4323" s="184" t="s">
        <v>18322</v>
      </c>
      <c r="B4323" s="184" t="s">
        <v>18323</v>
      </c>
      <c r="C4323" s="184" t="s">
        <v>4499</v>
      </c>
      <c r="F4323" s="184" t="s">
        <v>736</v>
      </c>
      <c r="G4323" s="185">
        <v>4192237.07</v>
      </c>
      <c r="H4323" s="184" t="s">
        <v>18324</v>
      </c>
      <c r="I4323" s="184" t="s">
        <v>18134</v>
      </c>
      <c r="J4323" s="184" t="s">
        <v>18135</v>
      </c>
      <c r="K4323" s="184" t="s">
        <v>18136</v>
      </c>
      <c r="L4323" s="184" t="s">
        <v>514</v>
      </c>
    </row>
    <row r="4324" spans="1:12" x14ac:dyDescent="0.25">
      <c r="A4324" s="184" t="s">
        <v>18325</v>
      </c>
      <c r="B4324" s="184" t="s">
        <v>18326</v>
      </c>
      <c r="C4324" s="184" t="s">
        <v>4499</v>
      </c>
      <c r="F4324" s="184" t="s">
        <v>989</v>
      </c>
      <c r="G4324" s="185">
        <v>3530653.99</v>
      </c>
      <c r="H4324" s="184" t="s">
        <v>18327</v>
      </c>
      <c r="I4324" s="184" t="s">
        <v>514</v>
      </c>
      <c r="J4324" s="184" t="s">
        <v>514</v>
      </c>
      <c r="K4324" s="184" t="s">
        <v>514</v>
      </c>
      <c r="L4324" s="184" t="s">
        <v>514</v>
      </c>
    </row>
    <row r="4325" spans="1:12" x14ac:dyDescent="0.25">
      <c r="A4325" s="184" t="s">
        <v>18328</v>
      </c>
      <c r="B4325" s="184" t="s">
        <v>18329</v>
      </c>
      <c r="C4325" s="184" t="s">
        <v>4499</v>
      </c>
      <c r="F4325" s="184" t="s">
        <v>736</v>
      </c>
      <c r="G4325" s="185">
        <v>4380709.13</v>
      </c>
      <c r="H4325" s="184" t="s">
        <v>18330</v>
      </c>
      <c r="I4325" s="184" t="s">
        <v>18331</v>
      </c>
      <c r="J4325" s="184" t="s">
        <v>18332</v>
      </c>
      <c r="K4325" s="184" t="s">
        <v>18333</v>
      </c>
      <c r="L4325" s="184" t="s">
        <v>514</v>
      </c>
    </row>
    <row r="4326" spans="1:12" x14ac:dyDescent="0.25">
      <c r="A4326" s="184" t="s">
        <v>18334</v>
      </c>
      <c r="B4326" s="184" t="s">
        <v>18335</v>
      </c>
      <c r="C4326" s="184" t="s">
        <v>4499</v>
      </c>
      <c r="F4326" s="184" t="s">
        <v>736</v>
      </c>
      <c r="G4326" s="185">
        <v>736524.29</v>
      </c>
      <c r="H4326" s="184" t="s">
        <v>18336</v>
      </c>
      <c r="I4326" s="184" t="s">
        <v>18337</v>
      </c>
      <c r="J4326" s="184" t="s">
        <v>18338</v>
      </c>
      <c r="K4326" s="184" t="s">
        <v>18339</v>
      </c>
      <c r="L4326" s="184" t="s">
        <v>514</v>
      </c>
    </row>
    <row r="4327" spans="1:12" x14ac:dyDescent="0.25">
      <c r="A4327" s="184" t="s">
        <v>18340</v>
      </c>
      <c r="B4327" s="184" t="s">
        <v>18341</v>
      </c>
      <c r="C4327" s="184" t="s">
        <v>4499</v>
      </c>
      <c r="F4327" s="184" t="s">
        <v>5820</v>
      </c>
      <c r="G4327" s="185">
        <v>5343457.79</v>
      </c>
      <c r="H4327" s="184" t="s">
        <v>18342</v>
      </c>
      <c r="I4327" s="184" t="s">
        <v>514</v>
      </c>
      <c r="J4327" s="184" t="s">
        <v>12123</v>
      </c>
      <c r="K4327" s="184" t="s">
        <v>5828</v>
      </c>
      <c r="L4327" s="184" t="s">
        <v>514</v>
      </c>
    </row>
    <row r="4328" spans="1:12" x14ac:dyDescent="0.25">
      <c r="A4328" s="184" t="s">
        <v>18343</v>
      </c>
      <c r="B4328" s="184" t="s">
        <v>18344</v>
      </c>
      <c r="C4328" s="184" t="s">
        <v>4499</v>
      </c>
      <c r="F4328" s="184" t="s">
        <v>5820</v>
      </c>
      <c r="G4328" s="185">
        <v>2627412.4</v>
      </c>
      <c r="H4328" s="184" t="s">
        <v>18345</v>
      </c>
      <c r="I4328" s="184" t="s">
        <v>514</v>
      </c>
      <c r="J4328" s="184" t="s">
        <v>18346</v>
      </c>
      <c r="K4328" s="184" t="s">
        <v>1462</v>
      </c>
      <c r="L4328" s="184" t="s">
        <v>514</v>
      </c>
    </row>
    <row r="4329" spans="1:12" x14ac:dyDescent="0.25">
      <c r="A4329" s="184" t="s">
        <v>18347</v>
      </c>
      <c r="B4329" s="184" t="s">
        <v>18348</v>
      </c>
      <c r="C4329" s="184" t="s">
        <v>79</v>
      </c>
      <c r="F4329" s="184" t="s">
        <v>2194</v>
      </c>
      <c r="G4329" s="185">
        <v>274820.01</v>
      </c>
      <c r="H4329" s="184" t="s">
        <v>18349</v>
      </c>
      <c r="I4329" s="184" t="s">
        <v>18350</v>
      </c>
      <c r="J4329" s="184" t="s">
        <v>18351</v>
      </c>
      <c r="K4329" s="184" t="s">
        <v>18352</v>
      </c>
      <c r="L4329" s="184" t="s">
        <v>514</v>
      </c>
    </row>
    <row r="4330" spans="1:12" x14ac:dyDescent="0.25">
      <c r="A4330" s="184" t="s">
        <v>18353</v>
      </c>
      <c r="B4330" s="184" t="s">
        <v>18354</v>
      </c>
      <c r="C4330" s="184" t="s">
        <v>79</v>
      </c>
      <c r="F4330" s="184" t="s">
        <v>2296</v>
      </c>
      <c r="G4330" s="185">
        <v>318772</v>
      </c>
      <c r="H4330" s="184" t="s">
        <v>18355</v>
      </c>
      <c r="I4330" s="184" t="s">
        <v>18356</v>
      </c>
      <c r="J4330" s="184" t="s">
        <v>18357</v>
      </c>
      <c r="K4330" s="184" t="s">
        <v>18358</v>
      </c>
      <c r="L4330" s="184" t="s">
        <v>514</v>
      </c>
    </row>
    <row r="4331" spans="1:12" x14ac:dyDescent="0.25">
      <c r="A4331" s="184" t="s">
        <v>18359</v>
      </c>
      <c r="B4331" s="184" t="s">
        <v>18360</v>
      </c>
      <c r="C4331" s="184" t="s">
        <v>74</v>
      </c>
      <c r="F4331" s="184" t="s">
        <v>767</v>
      </c>
      <c r="G4331" s="185">
        <v>1361727.01</v>
      </c>
      <c r="H4331" s="184" t="s">
        <v>18361</v>
      </c>
      <c r="I4331" s="184" t="s">
        <v>18205</v>
      </c>
      <c r="J4331" s="184" t="s">
        <v>18206</v>
      </c>
      <c r="K4331" s="184" t="s">
        <v>18207</v>
      </c>
      <c r="L4331" s="184" t="s">
        <v>514</v>
      </c>
    </row>
    <row r="4332" spans="1:12" x14ac:dyDescent="0.25">
      <c r="A4332" s="184" t="s">
        <v>18362</v>
      </c>
      <c r="B4332" s="184" t="s">
        <v>18363</v>
      </c>
      <c r="C4332" s="184" t="s">
        <v>74</v>
      </c>
      <c r="F4332" s="184" t="s">
        <v>510</v>
      </c>
      <c r="G4332" s="185">
        <v>205932.99</v>
      </c>
      <c r="H4332" s="184" t="s">
        <v>18364</v>
      </c>
      <c r="I4332" s="184" t="s">
        <v>18365</v>
      </c>
      <c r="J4332" s="184" t="s">
        <v>16585</v>
      </c>
      <c r="K4332" s="184" t="s">
        <v>514</v>
      </c>
      <c r="L4332" s="184" t="s">
        <v>514</v>
      </c>
    </row>
    <row r="4333" spans="1:12" x14ac:dyDescent="0.25">
      <c r="A4333" s="184" t="s">
        <v>18366</v>
      </c>
      <c r="B4333" s="184" t="s">
        <v>18367</v>
      </c>
      <c r="C4333" s="184" t="s">
        <v>4499</v>
      </c>
      <c r="F4333" s="184" t="s">
        <v>736</v>
      </c>
      <c r="G4333" s="185">
        <v>1518941.83</v>
      </c>
      <c r="H4333" s="184" t="s">
        <v>17826</v>
      </c>
      <c r="I4333" s="184" t="s">
        <v>17827</v>
      </c>
      <c r="J4333" s="184" t="s">
        <v>17828</v>
      </c>
      <c r="K4333" s="184" t="s">
        <v>17829</v>
      </c>
      <c r="L4333" s="184" t="s">
        <v>514</v>
      </c>
    </row>
    <row r="4334" spans="1:12" x14ac:dyDescent="0.25">
      <c r="A4334" s="184" t="s">
        <v>18368</v>
      </c>
      <c r="B4334" s="184" t="s">
        <v>18369</v>
      </c>
      <c r="C4334" s="184" t="s">
        <v>4499</v>
      </c>
      <c r="F4334" s="184" t="s">
        <v>736</v>
      </c>
      <c r="G4334" s="185">
        <v>1592258.45</v>
      </c>
      <c r="H4334" s="184" t="s">
        <v>17826</v>
      </c>
      <c r="I4334" s="184" t="s">
        <v>18370</v>
      </c>
      <c r="J4334" s="184" t="s">
        <v>18371</v>
      </c>
      <c r="K4334" s="184" t="s">
        <v>18372</v>
      </c>
      <c r="L4334" s="184" t="s">
        <v>514</v>
      </c>
    </row>
    <row r="4335" spans="1:12" x14ac:dyDescent="0.25">
      <c r="A4335" s="184" t="s">
        <v>18373</v>
      </c>
      <c r="B4335" s="184" t="s">
        <v>18374</v>
      </c>
      <c r="C4335" s="184" t="s">
        <v>4499</v>
      </c>
      <c r="F4335" s="184" t="s">
        <v>989</v>
      </c>
      <c r="G4335" s="185">
        <v>1341756.1299999999</v>
      </c>
      <c r="H4335" s="184" t="s">
        <v>18375</v>
      </c>
      <c r="I4335" s="184" t="s">
        <v>514</v>
      </c>
      <c r="J4335" s="184" t="s">
        <v>514</v>
      </c>
      <c r="K4335" s="184" t="s">
        <v>514</v>
      </c>
      <c r="L4335" s="184" t="s">
        <v>514</v>
      </c>
    </row>
    <row r="4336" spans="1:12" x14ac:dyDescent="0.25">
      <c r="A4336" s="184" t="s">
        <v>18376</v>
      </c>
      <c r="B4336" s="184" t="s">
        <v>18377</v>
      </c>
      <c r="C4336" s="184" t="s">
        <v>4499</v>
      </c>
      <c r="F4336" s="184" t="s">
        <v>989</v>
      </c>
      <c r="G4336" s="185">
        <v>177185.7</v>
      </c>
      <c r="H4336" s="184" t="s">
        <v>18378</v>
      </c>
      <c r="I4336" s="184" t="s">
        <v>17827</v>
      </c>
      <c r="J4336" s="184" t="s">
        <v>17828</v>
      </c>
      <c r="K4336" s="184" t="s">
        <v>17829</v>
      </c>
      <c r="L4336" s="184" t="s">
        <v>514</v>
      </c>
    </row>
    <row r="4337" spans="1:12" x14ac:dyDescent="0.25">
      <c r="A4337" s="184" t="s">
        <v>18379</v>
      </c>
      <c r="B4337" s="184" t="s">
        <v>18380</v>
      </c>
      <c r="C4337" s="184" t="s">
        <v>74</v>
      </c>
      <c r="F4337" s="184" t="s">
        <v>989</v>
      </c>
      <c r="G4337" s="185">
        <v>1698708.2</v>
      </c>
      <c r="H4337" s="184" t="s">
        <v>18381</v>
      </c>
      <c r="I4337" s="184" t="s">
        <v>18382</v>
      </c>
      <c r="J4337" s="184" t="s">
        <v>18383</v>
      </c>
      <c r="K4337" s="184" t="s">
        <v>18384</v>
      </c>
      <c r="L4337" s="184" t="s">
        <v>514</v>
      </c>
    </row>
    <row r="4338" spans="1:12" x14ac:dyDescent="0.25">
      <c r="A4338" s="184" t="s">
        <v>18385</v>
      </c>
      <c r="B4338" s="184" t="s">
        <v>18386</v>
      </c>
      <c r="C4338" s="184" t="s">
        <v>4499</v>
      </c>
      <c r="F4338" s="184" t="s">
        <v>5820</v>
      </c>
      <c r="G4338" s="185">
        <v>1004177.05</v>
      </c>
      <c r="H4338" s="184" t="s">
        <v>18387</v>
      </c>
      <c r="I4338" s="184" t="s">
        <v>17833</v>
      </c>
      <c r="J4338" s="184" t="s">
        <v>17834</v>
      </c>
      <c r="K4338" s="184" t="s">
        <v>17835</v>
      </c>
      <c r="L4338" s="184" t="s">
        <v>514</v>
      </c>
    </row>
    <row r="4339" spans="1:12" x14ac:dyDescent="0.25">
      <c r="A4339" s="184" t="s">
        <v>18388</v>
      </c>
      <c r="B4339" s="184" t="s">
        <v>18389</v>
      </c>
      <c r="C4339" s="184" t="s">
        <v>79</v>
      </c>
      <c r="F4339" s="184" t="s">
        <v>4097</v>
      </c>
      <c r="G4339" s="185">
        <v>7960.24</v>
      </c>
      <c r="H4339" s="184" t="s">
        <v>18390</v>
      </c>
      <c r="I4339" s="184" t="s">
        <v>18391</v>
      </c>
      <c r="J4339" s="184" t="s">
        <v>18392</v>
      </c>
      <c r="K4339" s="184" t="s">
        <v>514</v>
      </c>
      <c r="L4339" s="184" t="s">
        <v>514</v>
      </c>
    </row>
    <row r="4340" spans="1:12" x14ac:dyDescent="0.25">
      <c r="A4340" s="184" t="s">
        <v>18393</v>
      </c>
      <c r="B4340" s="184" t="s">
        <v>18394</v>
      </c>
      <c r="C4340" s="184" t="s">
        <v>79</v>
      </c>
      <c r="F4340" s="184" t="s">
        <v>4097</v>
      </c>
      <c r="G4340" s="185">
        <v>23290.41</v>
      </c>
      <c r="H4340" s="184" t="s">
        <v>18395</v>
      </c>
      <c r="I4340" s="184" t="s">
        <v>18396</v>
      </c>
      <c r="J4340" s="184" t="s">
        <v>18397</v>
      </c>
      <c r="K4340" s="184" t="s">
        <v>514</v>
      </c>
      <c r="L4340" s="184" t="s">
        <v>514</v>
      </c>
    </row>
    <row r="4341" spans="1:12" x14ac:dyDescent="0.25">
      <c r="A4341" s="184" t="s">
        <v>18398</v>
      </c>
      <c r="B4341" s="184" t="s">
        <v>18399</v>
      </c>
      <c r="C4341" s="184" t="s">
        <v>79</v>
      </c>
      <c r="F4341" s="184" t="s">
        <v>528</v>
      </c>
      <c r="G4341" s="185">
        <v>14802.76</v>
      </c>
      <c r="H4341" s="184" t="s">
        <v>18400</v>
      </c>
      <c r="I4341" s="184" t="s">
        <v>18401</v>
      </c>
      <c r="J4341" s="184" t="s">
        <v>18402</v>
      </c>
      <c r="K4341" s="184" t="s">
        <v>514</v>
      </c>
      <c r="L4341" s="184" t="s">
        <v>514</v>
      </c>
    </row>
    <row r="4342" spans="1:12" x14ac:dyDescent="0.25">
      <c r="A4342" s="184" t="s">
        <v>18403</v>
      </c>
      <c r="B4342" s="184" t="s">
        <v>18404</v>
      </c>
      <c r="C4342" s="184" t="s">
        <v>79</v>
      </c>
      <c r="F4342" s="184" t="s">
        <v>4097</v>
      </c>
      <c r="G4342" s="185">
        <v>21110.91</v>
      </c>
      <c r="H4342" s="184" t="s">
        <v>18405</v>
      </c>
      <c r="I4342" s="184" t="s">
        <v>18406</v>
      </c>
      <c r="J4342" s="184" t="s">
        <v>1639</v>
      </c>
      <c r="K4342" s="184" t="s">
        <v>514</v>
      </c>
      <c r="L4342" s="184" t="s">
        <v>514</v>
      </c>
    </row>
    <row r="4343" spans="1:12" x14ac:dyDescent="0.25">
      <c r="A4343" s="184" t="s">
        <v>18407</v>
      </c>
      <c r="B4343" s="184" t="s">
        <v>18408</v>
      </c>
      <c r="C4343" s="184" t="s">
        <v>79</v>
      </c>
      <c r="F4343" s="184" t="s">
        <v>4097</v>
      </c>
      <c r="G4343" s="185">
        <v>26217.08</v>
      </c>
      <c r="H4343" s="184" t="s">
        <v>18409</v>
      </c>
      <c r="I4343" s="184" t="s">
        <v>18410</v>
      </c>
      <c r="J4343" s="184" t="s">
        <v>18411</v>
      </c>
      <c r="K4343" s="184" t="s">
        <v>514</v>
      </c>
      <c r="L4343" s="184" t="s">
        <v>514</v>
      </c>
    </row>
    <row r="4344" spans="1:12" x14ac:dyDescent="0.25">
      <c r="A4344" s="184" t="s">
        <v>18412</v>
      </c>
      <c r="B4344" s="184" t="s">
        <v>18413</v>
      </c>
      <c r="C4344" s="184" t="s">
        <v>79</v>
      </c>
      <c r="F4344" s="184" t="s">
        <v>4097</v>
      </c>
      <c r="G4344" s="185">
        <v>24112.78</v>
      </c>
      <c r="H4344" s="184" t="s">
        <v>18414</v>
      </c>
      <c r="I4344" s="184" t="s">
        <v>18415</v>
      </c>
      <c r="J4344" s="184" t="s">
        <v>4847</v>
      </c>
      <c r="K4344" s="184" t="s">
        <v>514</v>
      </c>
      <c r="L4344" s="184" t="s">
        <v>514</v>
      </c>
    </row>
    <row r="4345" spans="1:12" x14ac:dyDescent="0.25">
      <c r="A4345" s="184" t="s">
        <v>18416</v>
      </c>
      <c r="B4345" s="184" t="s">
        <v>18417</v>
      </c>
      <c r="C4345" s="184" t="s">
        <v>79</v>
      </c>
      <c r="F4345" s="184" t="s">
        <v>4097</v>
      </c>
      <c r="G4345" s="185">
        <v>13714.97</v>
      </c>
      <c r="H4345" s="184" t="s">
        <v>18418</v>
      </c>
      <c r="I4345" s="184" t="s">
        <v>18419</v>
      </c>
      <c r="J4345" s="184" t="s">
        <v>18420</v>
      </c>
      <c r="K4345" s="184" t="s">
        <v>514</v>
      </c>
      <c r="L4345" s="184" t="s">
        <v>514</v>
      </c>
    </row>
    <row r="4346" spans="1:12" x14ac:dyDescent="0.25">
      <c r="A4346" s="184" t="s">
        <v>18421</v>
      </c>
      <c r="B4346" s="184" t="s">
        <v>18422</v>
      </c>
      <c r="C4346" s="184" t="s">
        <v>79</v>
      </c>
      <c r="F4346" s="184" t="s">
        <v>4097</v>
      </c>
      <c r="G4346" s="185">
        <v>24574.85</v>
      </c>
      <c r="H4346" s="184" t="s">
        <v>18423</v>
      </c>
      <c r="I4346" s="184" t="s">
        <v>18424</v>
      </c>
      <c r="J4346" s="184" t="s">
        <v>18425</v>
      </c>
      <c r="K4346" s="184" t="s">
        <v>514</v>
      </c>
      <c r="L4346" s="184" t="s">
        <v>514</v>
      </c>
    </row>
    <row r="4347" spans="1:12" x14ac:dyDescent="0.25">
      <c r="A4347" s="184" t="s">
        <v>18426</v>
      </c>
      <c r="B4347" s="184" t="s">
        <v>18427</v>
      </c>
      <c r="C4347" s="184" t="s">
        <v>74</v>
      </c>
      <c r="F4347" s="184" t="s">
        <v>11530</v>
      </c>
      <c r="G4347" s="185">
        <v>248907.4</v>
      </c>
      <c r="H4347" s="184" t="s">
        <v>18428</v>
      </c>
      <c r="I4347" s="184" t="s">
        <v>514</v>
      </c>
      <c r="J4347" s="184" t="s">
        <v>4181</v>
      </c>
      <c r="K4347" s="184" t="s">
        <v>4325</v>
      </c>
      <c r="L4347" s="184" t="s">
        <v>514</v>
      </c>
    </row>
    <row r="4348" spans="1:12" x14ac:dyDescent="0.25">
      <c r="A4348" s="184" t="s">
        <v>18429</v>
      </c>
      <c r="B4348" s="184" t="s">
        <v>18430</v>
      </c>
      <c r="C4348" s="184" t="s">
        <v>168</v>
      </c>
      <c r="F4348" s="184" t="s">
        <v>1533</v>
      </c>
      <c r="G4348" s="185">
        <v>136894.82</v>
      </c>
      <c r="H4348" s="184" t="s">
        <v>18431</v>
      </c>
      <c r="I4348" s="184" t="s">
        <v>18432</v>
      </c>
      <c r="J4348" s="184" t="s">
        <v>18433</v>
      </c>
      <c r="K4348" s="184" t="s">
        <v>13261</v>
      </c>
      <c r="L4348" s="184" t="s">
        <v>514</v>
      </c>
    </row>
    <row r="4349" spans="1:12" x14ac:dyDescent="0.25">
      <c r="A4349" s="184" t="s">
        <v>18434</v>
      </c>
      <c r="B4349" s="184" t="s">
        <v>18435</v>
      </c>
      <c r="C4349" s="184" t="s">
        <v>168</v>
      </c>
      <c r="F4349" s="184" t="s">
        <v>1476</v>
      </c>
      <c r="G4349" s="185">
        <v>347562.57</v>
      </c>
      <c r="H4349" s="184" t="s">
        <v>18436</v>
      </c>
      <c r="I4349" s="184" t="s">
        <v>18437</v>
      </c>
      <c r="J4349" s="184" t="s">
        <v>18438</v>
      </c>
      <c r="K4349" s="184" t="s">
        <v>18439</v>
      </c>
      <c r="L4349" s="184" t="s">
        <v>514</v>
      </c>
    </row>
    <row r="4350" spans="1:12" x14ac:dyDescent="0.25">
      <c r="A4350" s="184" t="s">
        <v>18440</v>
      </c>
      <c r="B4350" s="184" t="s">
        <v>18441</v>
      </c>
      <c r="C4350" s="184" t="s">
        <v>168</v>
      </c>
      <c r="F4350" s="184" t="s">
        <v>1533</v>
      </c>
      <c r="G4350" s="185">
        <v>52217.120000000003</v>
      </c>
      <c r="H4350" s="184" t="s">
        <v>18442</v>
      </c>
      <c r="I4350" s="184" t="s">
        <v>18443</v>
      </c>
      <c r="J4350" s="184" t="s">
        <v>13874</v>
      </c>
      <c r="K4350" s="184" t="s">
        <v>18444</v>
      </c>
      <c r="L4350" s="184" t="s">
        <v>514</v>
      </c>
    </row>
    <row r="4351" spans="1:12" x14ac:dyDescent="0.25">
      <c r="A4351" s="184" t="s">
        <v>18445</v>
      </c>
      <c r="B4351" s="184" t="s">
        <v>18446</v>
      </c>
      <c r="C4351" s="184" t="s">
        <v>168</v>
      </c>
      <c r="F4351" s="184" t="s">
        <v>1533</v>
      </c>
      <c r="G4351" s="185">
        <v>47715.11</v>
      </c>
      <c r="H4351" s="184" t="s">
        <v>514</v>
      </c>
      <c r="I4351" s="184" t="s">
        <v>18447</v>
      </c>
      <c r="J4351" s="184" t="s">
        <v>18448</v>
      </c>
      <c r="K4351" s="184" t="s">
        <v>18444</v>
      </c>
      <c r="L4351" s="184" t="s">
        <v>514</v>
      </c>
    </row>
    <row r="4352" spans="1:12" x14ac:dyDescent="0.25">
      <c r="A4352" s="184" t="s">
        <v>18449</v>
      </c>
      <c r="B4352" s="184" t="s">
        <v>18450</v>
      </c>
      <c r="C4352" s="184" t="s">
        <v>168</v>
      </c>
      <c r="F4352" s="184" t="s">
        <v>1533</v>
      </c>
      <c r="G4352" s="185">
        <v>49551.519999999997</v>
      </c>
      <c r="H4352" s="184" t="s">
        <v>514</v>
      </c>
      <c r="I4352" s="184" t="s">
        <v>18447</v>
      </c>
      <c r="J4352" s="184" t="s">
        <v>18448</v>
      </c>
      <c r="K4352" s="184" t="s">
        <v>18451</v>
      </c>
      <c r="L4352" s="184" t="s">
        <v>514</v>
      </c>
    </row>
    <row r="4353" spans="1:12" x14ac:dyDescent="0.25">
      <c r="A4353" s="184" t="s">
        <v>18452</v>
      </c>
      <c r="B4353" s="184" t="s">
        <v>18453</v>
      </c>
      <c r="C4353" s="184" t="s">
        <v>168</v>
      </c>
      <c r="F4353" s="184" t="s">
        <v>1533</v>
      </c>
      <c r="G4353" s="185">
        <v>47715.11</v>
      </c>
      <c r="H4353" s="184" t="s">
        <v>514</v>
      </c>
      <c r="I4353" s="184" t="s">
        <v>18447</v>
      </c>
      <c r="J4353" s="184" t="s">
        <v>18448</v>
      </c>
      <c r="K4353" s="184" t="s">
        <v>18444</v>
      </c>
      <c r="L4353" s="184" t="s">
        <v>514</v>
      </c>
    </row>
    <row r="4354" spans="1:12" x14ac:dyDescent="0.25">
      <c r="A4354" s="184" t="s">
        <v>18454</v>
      </c>
      <c r="B4354" s="184" t="s">
        <v>18455</v>
      </c>
      <c r="C4354" s="184" t="s">
        <v>168</v>
      </c>
      <c r="F4354" s="184" t="s">
        <v>1533</v>
      </c>
      <c r="G4354" s="185">
        <v>49551.519999999997</v>
      </c>
      <c r="H4354" s="184" t="s">
        <v>514</v>
      </c>
      <c r="I4354" s="184" t="s">
        <v>18447</v>
      </c>
      <c r="J4354" s="184" t="s">
        <v>18448</v>
      </c>
      <c r="K4354" s="184" t="s">
        <v>18451</v>
      </c>
      <c r="L4354" s="184" t="s">
        <v>514</v>
      </c>
    </row>
    <row r="4355" spans="1:12" x14ac:dyDescent="0.25">
      <c r="A4355" s="184" t="s">
        <v>18456</v>
      </c>
      <c r="B4355" s="184" t="s">
        <v>18457</v>
      </c>
      <c r="C4355" s="184" t="s">
        <v>168</v>
      </c>
      <c r="F4355" s="184" t="s">
        <v>1533</v>
      </c>
      <c r="G4355" s="185">
        <v>47843.38</v>
      </c>
      <c r="H4355" s="184" t="s">
        <v>514</v>
      </c>
      <c r="I4355" s="184" t="s">
        <v>18458</v>
      </c>
      <c r="J4355" s="184" t="s">
        <v>18459</v>
      </c>
      <c r="K4355" s="184" t="s">
        <v>18444</v>
      </c>
      <c r="L4355" s="184" t="s">
        <v>514</v>
      </c>
    </row>
    <row r="4356" spans="1:12" x14ac:dyDescent="0.25">
      <c r="A4356" s="184" t="s">
        <v>18460</v>
      </c>
      <c r="B4356" s="184" t="s">
        <v>18461</v>
      </c>
      <c r="C4356" s="184" t="s">
        <v>168</v>
      </c>
      <c r="F4356" s="184" t="s">
        <v>1533</v>
      </c>
      <c r="G4356" s="185">
        <v>50264.1</v>
      </c>
      <c r="H4356" s="184" t="s">
        <v>514</v>
      </c>
      <c r="I4356" s="184" t="s">
        <v>18458</v>
      </c>
      <c r="J4356" s="184" t="s">
        <v>18459</v>
      </c>
      <c r="K4356" s="184" t="s">
        <v>18462</v>
      </c>
      <c r="L4356" s="184" t="s">
        <v>514</v>
      </c>
    </row>
    <row r="4357" spans="1:12" x14ac:dyDescent="0.25">
      <c r="A4357" s="184" t="s">
        <v>18463</v>
      </c>
      <c r="B4357" s="184" t="s">
        <v>18464</v>
      </c>
      <c r="C4357" s="184" t="s">
        <v>168</v>
      </c>
      <c r="F4357" s="184" t="s">
        <v>1533</v>
      </c>
      <c r="G4357" s="185">
        <v>46604.75</v>
      </c>
      <c r="H4357" s="184" t="s">
        <v>514</v>
      </c>
      <c r="I4357" s="184" t="s">
        <v>18447</v>
      </c>
      <c r="J4357" s="184" t="s">
        <v>18448</v>
      </c>
      <c r="K4357" s="184" t="s">
        <v>18465</v>
      </c>
      <c r="L4357" s="184" t="s">
        <v>514</v>
      </c>
    </row>
    <row r="4358" spans="1:12" x14ac:dyDescent="0.25">
      <c r="A4358" s="184" t="s">
        <v>18466</v>
      </c>
      <c r="B4358" s="184" t="s">
        <v>18467</v>
      </c>
      <c r="C4358" s="184" t="s">
        <v>168</v>
      </c>
      <c r="F4358" s="184" t="s">
        <v>1533</v>
      </c>
      <c r="G4358" s="185">
        <v>86866.39</v>
      </c>
      <c r="H4358" s="184" t="s">
        <v>514</v>
      </c>
      <c r="I4358" s="184" t="s">
        <v>18447</v>
      </c>
      <c r="J4358" s="184" t="s">
        <v>18448</v>
      </c>
      <c r="K4358" s="184" t="s">
        <v>18468</v>
      </c>
      <c r="L4358" s="184" t="s">
        <v>514</v>
      </c>
    </row>
    <row r="4359" spans="1:12" x14ac:dyDescent="0.25">
      <c r="A4359" s="184" t="s">
        <v>18469</v>
      </c>
      <c r="B4359" s="184" t="s">
        <v>18470</v>
      </c>
      <c r="C4359" s="184" t="s">
        <v>168</v>
      </c>
      <c r="F4359" s="184" t="s">
        <v>1533</v>
      </c>
      <c r="G4359" s="185">
        <v>83060.39</v>
      </c>
      <c r="H4359" s="184" t="s">
        <v>514</v>
      </c>
      <c r="I4359" s="184" t="s">
        <v>18471</v>
      </c>
      <c r="J4359" s="184" t="s">
        <v>514</v>
      </c>
      <c r="K4359" s="184" t="s">
        <v>18472</v>
      </c>
      <c r="L4359" s="184" t="s">
        <v>514</v>
      </c>
    </row>
    <row r="4360" spans="1:12" x14ac:dyDescent="0.25">
      <c r="A4360" s="184" t="s">
        <v>18473</v>
      </c>
      <c r="B4360" s="184" t="s">
        <v>18474</v>
      </c>
      <c r="C4360" s="184" t="s">
        <v>168</v>
      </c>
      <c r="F4360" s="184" t="s">
        <v>1533</v>
      </c>
      <c r="G4360" s="185">
        <v>520489.17</v>
      </c>
      <c r="H4360" s="184" t="s">
        <v>18475</v>
      </c>
      <c r="I4360" s="184" t="s">
        <v>18476</v>
      </c>
      <c r="J4360" s="184" t="s">
        <v>18477</v>
      </c>
      <c r="K4360" s="184" t="s">
        <v>15635</v>
      </c>
      <c r="L4360" s="184" t="s">
        <v>514</v>
      </c>
    </row>
    <row r="4361" spans="1:12" x14ac:dyDescent="0.25">
      <c r="A4361" s="184" t="s">
        <v>18478</v>
      </c>
      <c r="B4361" s="184" t="s">
        <v>18479</v>
      </c>
      <c r="C4361" s="184" t="s">
        <v>168</v>
      </c>
      <c r="F4361" s="184" t="s">
        <v>1533</v>
      </c>
      <c r="G4361" s="185">
        <v>183094.24</v>
      </c>
      <c r="H4361" s="184" t="s">
        <v>13639</v>
      </c>
      <c r="I4361" s="184" t="s">
        <v>18480</v>
      </c>
      <c r="J4361" s="184" t="s">
        <v>18481</v>
      </c>
      <c r="K4361" s="184" t="s">
        <v>18482</v>
      </c>
      <c r="L4361" s="184" t="s">
        <v>514</v>
      </c>
    </row>
    <row r="4362" spans="1:12" x14ac:dyDescent="0.25">
      <c r="A4362" s="184" t="s">
        <v>18483</v>
      </c>
      <c r="B4362" s="184" t="s">
        <v>18484</v>
      </c>
      <c r="C4362" s="184" t="s">
        <v>74</v>
      </c>
      <c r="F4362" s="184" t="s">
        <v>1544</v>
      </c>
      <c r="G4362" s="185">
        <v>130790.33</v>
      </c>
      <c r="H4362" s="184" t="s">
        <v>18485</v>
      </c>
      <c r="I4362" s="184" t="s">
        <v>18486</v>
      </c>
      <c r="J4362" s="184" t="s">
        <v>18487</v>
      </c>
      <c r="K4362" s="184" t="s">
        <v>514</v>
      </c>
      <c r="L4362" s="184" t="s">
        <v>514</v>
      </c>
    </row>
    <row r="4363" spans="1:12" x14ac:dyDescent="0.25">
      <c r="A4363" s="184" t="s">
        <v>18488</v>
      </c>
      <c r="B4363" s="184" t="s">
        <v>18489</v>
      </c>
      <c r="C4363" s="184" t="s">
        <v>168</v>
      </c>
      <c r="F4363" s="184" t="s">
        <v>1533</v>
      </c>
      <c r="G4363" s="185">
        <v>53837.89</v>
      </c>
      <c r="H4363" s="184" t="s">
        <v>13217</v>
      </c>
      <c r="I4363" s="184" t="s">
        <v>18490</v>
      </c>
      <c r="J4363" s="184" t="s">
        <v>18491</v>
      </c>
      <c r="K4363" s="184" t="s">
        <v>514</v>
      </c>
      <c r="L4363" s="184" t="s">
        <v>514</v>
      </c>
    </row>
    <row r="4364" spans="1:12" x14ac:dyDescent="0.25">
      <c r="A4364" s="184" t="s">
        <v>18492</v>
      </c>
      <c r="B4364" s="184" t="s">
        <v>18493</v>
      </c>
      <c r="C4364" s="184" t="s">
        <v>168</v>
      </c>
      <c r="F4364" s="184" t="s">
        <v>1533</v>
      </c>
      <c r="G4364" s="185">
        <v>117583.78</v>
      </c>
      <c r="H4364" s="184" t="s">
        <v>18494</v>
      </c>
      <c r="I4364" s="184" t="s">
        <v>18495</v>
      </c>
      <c r="J4364" s="184" t="s">
        <v>18496</v>
      </c>
      <c r="K4364" s="184" t="s">
        <v>18497</v>
      </c>
      <c r="L4364" s="184" t="s">
        <v>514</v>
      </c>
    </row>
    <row r="4365" spans="1:12" x14ac:dyDescent="0.25">
      <c r="A4365" s="184" t="s">
        <v>18498</v>
      </c>
      <c r="B4365" s="184" t="s">
        <v>18499</v>
      </c>
      <c r="C4365" s="184" t="s">
        <v>168</v>
      </c>
      <c r="F4365" s="184" t="s">
        <v>1533</v>
      </c>
      <c r="G4365" s="185">
        <v>386836.34</v>
      </c>
      <c r="H4365" s="184" t="s">
        <v>18500</v>
      </c>
      <c r="I4365" s="184" t="s">
        <v>18501</v>
      </c>
      <c r="J4365" s="184" t="s">
        <v>18477</v>
      </c>
      <c r="K4365" s="184" t="s">
        <v>15635</v>
      </c>
      <c r="L4365" s="184" t="s">
        <v>514</v>
      </c>
    </row>
    <row r="4366" spans="1:12" x14ac:dyDescent="0.25">
      <c r="A4366" s="184" t="s">
        <v>18502</v>
      </c>
      <c r="B4366" s="184" t="s">
        <v>18499</v>
      </c>
      <c r="C4366" s="184" t="s">
        <v>168</v>
      </c>
      <c r="F4366" s="184" t="s">
        <v>1533</v>
      </c>
      <c r="G4366" s="185">
        <v>386836.34</v>
      </c>
      <c r="H4366" s="184" t="s">
        <v>18500</v>
      </c>
      <c r="I4366" s="184" t="s">
        <v>18501</v>
      </c>
      <c r="J4366" s="184" t="s">
        <v>18477</v>
      </c>
      <c r="K4366" s="184" t="s">
        <v>15635</v>
      </c>
      <c r="L4366" s="184" t="s">
        <v>514</v>
      </c>
    </row>
    <row r="4367" spans="1:12" x14ac:dyDescent="0.25">
      <c r="A4367" s="184" t="s">
        <v>18503</v>
      </c>
      <c r="B4367" s="184" t="s">
        <v>18504</v>
      </c>
      <c r="C4367" s="184" t="s">
        <v>168</v>
      </c>
      <c r="F4367" s="184" t="s">
        <v>1533</v>
      </c>
      <c r="G4367" s="185">
        <v>376313.67</v>
      </c>
      <c r="H4367" s="184" t="s">
        <v>18475</v>
      </c>
      <c r="I4367" s="184" t="s">
        <v>18505</v>
      </c>
      <c r="J4367" s="184" t="s">
        <v>18477</v>
      </c>
      <c r="K4367" s="184" t="s">
        <v>15635</v>
      </c>
      <c r="L4367" s="184" t="s">
        <v>514</v>
      </c>
    </row>
    <row r="4368" spans="1:12" x14ac:dyDescent="0.25">
      <c r="A4368" s="184" t="s">
        <v>18506</v>
      </c>
      <c r="B4368" s="184" t="s">
        <v>18507</v>
      </c>
      <c r="C4368" s="184" t="s">
        <v>168</v>
      </c>
      <c r="F4368" s="184" t="s">
        <v>1533</v>
      </c>
      <c r="G4368" s="185">
        <v>214298.23</v>
      </c>
      <c r="H4368" s="184" t="s">
        <v>18508</v>
      </c>
      <c r="I4368" s="184" t="s">
        <v>18509</v>
      </c>
      <c r="J4368" s="184" t="s">
        <v>18510</v>
      </c>
      <c r="K4368" s="184" t="s">
        <v>13261</v>
      </c>
      <c r="L4368" s="184" t="s">
        <v>514</v>
      </c>
    </row>
    <row r="4369" spans="1:12" x14ac:dyDescent="0.25">
      <c r="A4369" s="184" t="s">
        <v>18511</v>
      </c>
      <c r="B4369" s="184" t="s">
        <v>18512</v>
      </c>
      <c r="C4369" s="184" t="s">
        <v>168</v>
      </c>
      <c r="F4369" s="184" t="s">
        <v>1533</v>
      </c>
      <c r="G4369" s="185">
        <v>108134.93</v>
      </c>
      <c r="H4369" s="184" t="s">
        <v>18494</v>
      </c>
      <c r="I4369" s="184" t="s">
        <v>18513</v>
      </c>
      <c r="J4369" s="184" t="s">
        <v>18514</v>
      </c>
      <c r="K4369" s="184" t="s">
        <v>18468</v>
      </c>
      <c r="L4369" s="184" t="s">
        <v>514</v>
      </c>
    </row>
    <row r="4370" spans="1:12" x14ac:dyDescent="0.25">
      <c r="A4370" s="184" t="s">
        <v>18515</v>
      </c>
      <c r="B4370" s="184" t="s">
        <v>18516</v>
      </c>
      <c r="C4370" s="184" t="s">
        <v>168</v>
      </c>
      <c r="F4370" s="184" t="s">
        <v>3385</v>
      </c>
      <c r="G4370" s="185">
        <v>378535.06</v>
      </c>
      <c r="H4370" s="184" t="s">
        <v>18517</v>
      </c>
      <c r="I4370" s="184" t="s">
        <v>18518</v>
      </c>
      <c r="J4370" s="184" t="s">
        <v>18519</v>
      </c>
      <c r="K4370" s="184" t="s">
        <v>18520</v>
      </c>
      <c r="L4370" s="184" t="s">
        <v>514</v>
      </c>
    </row>
    <row r="4371" spans="1:12" x14ac:dyDescent="0.25">
      <c r="A4371" s="184" t="s">
        <v>18521</v>
      </c>
      <c r="B4371" s="184" t="s">
        <v>18522</v>
      </c>
      <c r="C4371" s="184" t="s">
        <v>168</v>
      </c>
      <c r="F4371" s="184" t="s">
        <v>1533</v>
      </c>
      <c r="G4371" s="185">
        <v>111261.08</v>
      </c>
      <c r="H4371" s="184" t="s">
        <v>18508</v>
      </c>
      <c r="I4371" s="184" t="s">
        <v>18523</v>
      </c>
      <c r="J4371" s="184" t="s">
        <v>18524</v>
      </c>
      <c r="K4371" s="184" t="s">
        <v>514</v>
      </c>
      <c r="L4371" s="184" t="s">
        <v>514</v>
      </c>
    </row>
    <row r="4372" spans="1:12" x14ac:dyDescent="0.25">
      <c r="A4372" s="184" t="s">
        <v>18525</v>
      </c>
      <c r="B4372" s="184" t="s">
        <v>18526</v>
      </c>
      <c r="C4372" s="184" t="s">
        <v>168</v>
      </c>
      <c r="F4372" s="184" t="s">
        <v>1533</v>
      </c>
      <c r="G4372" s="185">
        <v>15596.94</v>
      </c>
      <c r="H4372" s="184" t="s">
        <v>18527</v>
      </c>
      <c r="I4372" s="184" t="s">
        <v>18528</v>
      </c>
      <c r="J4372" s="184" t="s">
        <v>18529</v>
      </c>
      <c r="K4372" s="184" t="s">
        <v>514</v>
      </c>
      <c r="L4372" s="184" t="s">
        <v>514</v>
      </c>
    </row>
    <row r="4373" spans="1:12" x14ac:dyDescent="0.25">
      <c r="A4373" s="184" t="s">
        <v>18530</v>
      </c>
      <c r="B4373" s="184" t="s">
        <v>18531</v>
      </c>
      <c r="C4373" s="184" t="s">
        <v>168</v>
      </c>
      <c r="F4373" s="184" t="s">
        <v>1533</v>
      </c>
      <c r="G4373" s="185">
        <v>22771.62</v>
      </c>
      <c r="H4373" s="184" t="s">
        <v>18527</v>
      </c>
      <c r="I4373" s="184" t="s">
        <v>18532</v>
      </c>
      <c r="J4373" s="184" t="s">
        <v>18529</v>
      </c>
      <c r="K4373" s="184" t="s">
        <v>514</v>
      </c>
      <c r="L4373" s="184" t="s">
        <v>514</v>
      </c>
    </row>
    <row r="4374" spans="1:12" x14ac:dyDescent="0.25">
      <c r="A4374" s="184" t="s">
        <v>18533</v>
      </c>
      <c r="B4374" s="184" t="s">
        <v>18534</v>
      </c>
      <c r="C4374" s="184" t="s">
        <v>168</v>
      </c>
      <c r="F4374" s="184" t="s">
        <v>1533</v>
      </c>
      <c r="G4374" s="185">
        <v>39912.58</v>
      </c>
      <c r="H4374" s="184" t="s">
        <v>18535</v>
      </c>
      <c r="I4374" s="184" t="s">
        <v>18536</v>
      </c>
      <c r="J4374" s="184" t="s">
        <v>18537</v>
      </c>
      <c r="K4374" s="184" t="s">
        <v>514</v>
      </c>
      <c r="L4374" s="184" t="s">
        <v>514</v>
      </c>
    </row>
    <row r="4375" spans="1:12" x14ac:dyDescent="0.25">
      <c r="A4375" s="184" t="s">
        <v>18538</v>
      </c>
      <c r="B4375" s="184" t="s">
        <v>18539</v>
      </c>
      <c r="C4375" s="184" t="s">
        <v>168</v>
      </c>
      <c r="F4375" s="184" t="s">
        <v>3385</v>
      </c>
      <c r="G4375" s="185">
        <v>54250.45</v>
      </c>
      <c r="H4375" s="184" t="s">
        <v>514</v>
      </c>
      <c r="I4375" s="184" t="s">
        <v>18540</v>
      </c>
      <c r="J4375" s="184" t="s">
        <v>18541</v>
      </c>
      <c r="K4375" s="184" t="s">
        <v>7652</v>
      </c>
      <c r="L4375" s="184" t="s">
        <v>514</v>
      </c>
    </row>
    <row r="4376" spans="1:12" s="190" customFormat="1" x14ac:dyDescent="0.25">
      <c r="A4376" s="188" t="s">
        <v>230</v>
      </c>
      <c r="B4376" s="188" t="s">
        <v>18542</v>
      </c>
      <c r="C4376" s="188" t="s">
        <v>168</v>
      </c>
      <c r="D4376" s="184"/>
      <c r="E4376" s="184"/>
      <c r="F4376" s="184" t="s">
        <v>1533</v>
      </c>
      <c r="G4376" s="189">
        <v>132429.51</v>
      </c>
      <c r="H4376" s="188" t="s">
        <v>514</v>
      </c>
      <c r="I4376" s="188" t="s">
        <v>18543</v>
      </c>
      <c r="J4376" s="188" t="s">
        <v>18544</v>
      </c>
      <c r="K4376" s="188" t="s">
        <v>13261</v>
      </c>
      <c r="L4376" s="188" t="s">
        <v>514</v>
      </c>
    </row>
    <row r="4377" spans="1:12" x14ac:dyDescent="0.25">
      <c r="A4377" s="184" t="s">
        <v>18545</v>
      </c>
      <c r="B4377" s="184" t="s">
        <v>18546</v>
      </c>
      <c r="C4377" s="184" t="s">
        <v>168</v>
      </c>
      <c r="F4377" s="184" t="s">
        <v>1533</v>
      </c>
      <c r="G4377" s="185">
        <v>59538.83</v>
      </c>
      <c r="H4377" s="184" t="s">
        <v>514</v>
      </c>
      <c r="I4377" s="184" t="s">
        <v>18547</v>
      </c>
      <c r="J4377" s="184" t="s">
        <v>6764</v>
      </c>
      <c r="K4377" s="184" t="s">
        <v>18444</v>
      </c>
      <c r="L4377" s="184" t="s">
        <v>514</v>
      </c>
    </row>
    <row r="4378" spans="1:12" x14ac:dyDescent="0.25">
      <c r="A4378" s="184" t="s">
        <v>18548</v>
      </c>
      <c r="B4378" s="184" t="s">
        <v>18549</v>
      </c>
      <c r="C4378" s="184" t="s">
        <v>168</v>
      </c>
      <c r="F4378" s="184" t="s">
        <v>1533</v>
      </c>
      <c r="G4378" s="185">
        <v>56592.06</v>
      </c>
      <c r="H4378" s="184" t="s">
        <v>514</v>
      </c>
      <c r="I4378" s="184" t="s">
        <v>18547</v>
      </c>
      <c r="J4378" s="184" t="s">
        <v>6764</v>
      </c>
      <c r="K4378" s="184" t="s">
        <v>18550</v>
      </c>
      <c r="L4378" s="184" t="s">
        <v>514</v>
      </c>
    </row>
    <row r="4379" spans="1:12" x14ac:dyDescent="0.25">
      <c r="A4379" s="184" t="s">
        <v>18551</v>
      </c>
      <c r="B4379" s="184" t="s">
        <v>18552</v>
      </c>
      <c r="C4379" s="184" t="s">
        <v>168</v>
      </c>
      <c r="F4379" s="184" t="s">
        <v>1533</v>
      </c>
      <c r="G4379" s="185">
        <v>55503.98</v>
      </c>
      <c r="H4379" s="184" t="s">
        <v>514</v>
      </c>
      <c r="I4379" s="184" t="s">
        <v>18553</v>
      </c>
      <c r="J4379" s="184" t="s">
        <v>18554</v>
      </c>
      <c r="K4379" s="184" t="s">
        <v>18444</v>
      </c>
      <c r="L4379" s="184" t="s">
        <v>514</v>
      </c>
    </row>
    <row r="4380" spans="1:12" x14ac:dyDescent="0.25">
      <c r="A4380" s="184" t="s">
        <v>18555</v>
      </c>
      <c r="B4380" s="184" t="s">
        <v>18556</v>
      </c>
      <c r="C4380" s="184" t="s">
        <v>168</v>
      </c>
      <c r="F4380" s="184" t="s">
        <v>1533</v>
      </c>
      <c r="G4380" s="185">
        <v>52557.21</v>
      </c>
      <c r="H4380" s="184" t="s">
        <v>514</v>
      </c>
      <c r="I4380" s="184" t="s">
        <v>18553</v>
      </c>
      <c r="J4380" s="184" t="s">
        <v>18554</v>
      </c>
      <c r="K4380" s="184" t="s">
        <v>18550</v>
      </c>
      <c r="L4380" s="184" t="s">
        <v>514</v>
      </c>
    </row>
    <row r="4381" spans="1:12" x14ac:dyDescent="0.25">
      <c r="A4381" s="184" t="s">
        <v>18557</v>
      </c>
      <c r="B4381" s="184" t="s">
        <v>18558</v>
      </c>
      <c r="C4381" s="184" t="s">
        <v>168</v>
      </c>
      <c r="F4381" s="184" t="s">
        <v>1533</v>
      </c>
      <c r="G4381" s="185">
        <v>54770.38</v>
      </c>
      <c r="H4381" s="184" t="s">
        <v>514</v>
      </c>
      <c r="I4381" s="184" t="s">
        <v>18559</v>
      </c>
      <c r="J4381" s="184" t="s">
        <v>18560</v>
      </c>
      <c r="K4381" s="184" t="s">
        <v>18444</v>
      </c>
      <c r="L4381" s="184" t="s">
        <v>514</v>
      </c>
    </row>
    <row r="4382" spans="1:12" x14ac:dyDescent="0.25">
      <c r="A4382" s="184" t="s">
        <v>18561</v>
      </c>
      <c r="B4382" s="184" t="s">
        <v>18562</v>
      </c>
      <c r="C4382" s="184" t="s">
        <v>168</v>
      </c>
      <c r="F4382" s="184" t="s">
        <v>1533</v>
      </c>
      <c r="G4382" s="185">
        <v>93921.66</v>
      </c>
      <c r="H4382" s="184" t="s">
        <v>514</v>
      </c>
      <c r="I4382" s="184" t="s">
        <v>18559</v>
      </c>
      <c r="J4382" s="184" t="s">
        <v>18560</v>
      </c>
      <c r="K4382" s="184" t="s">
        <v>18468</v>
      </c>
      <c r="L4382" s="184" t="s">
        <v>514</v>
      </c>
    </row>
    <row r="4383" spans="1:12" x14ac:dyDescent="0.25">
      <c r="A4383" s="184" t="s">
        <v>18563</v>
      </c>
      <c r="B4383" s="184" t="s">
        <v>18564</v>
      </c>
      <c r="C4383" s="184" t="s">
        <v>168</v>
      </c>
      <c r="F4383" s="184" t="s">
        <v>1533</v>
      </c>
      <c r="G4383" s="185">
        <v>48228.14</v>
      </c>
      <c r="H4383" s="184" t="s">
        <v>514</v>
      </c>
      <c r="I4383" s="184" t="s">
        <v>16682</v>
      </c>
      <c r="J4383" s="184" t="s">
        <v>16683</v>
      </c>
      <c r="K4383" s="184" t="s">
        <v>18444</v>
      </c>
      <c r="L4383" s="184" t="s">
        <v>514</v>
      </c>
    </row>
    <row r="4384" spans="1:12" x14ac:dyDescent="0.25">
      <c r="A4384" s="184" t="s">
        <v>18565</v>
      </c>
      <c r="B4384" s="184" t="s">
        <v>18566</v>
      </c>
      <c r="C4384" s="184" t="s">
        <v>168</v>
      </c>
      <c r="F4384" s="184" t="s">
        <v>1533</v>
      </c>
      <c r="G4384" s="185">
        <v>45281.37</v>
      </c>
      <c r="H4384" s="184" t="s">
        <v>514</v>
      </c>
      <c r="I4384" s="184" t="s">
        <v>16682</v>
      </c>
      <c r="J4384" s="184" t="s">
        <v>16683</v>
      </c>
      <c r="K4384" s="184" t="s">
        <v>18550</v>
      </c>
      <c r="L4384" s="184" t="s">
        <v>514</v>
      </c>
    </row>
    <row r="4385" spans="1:12" x14ac:dyDescent="0.25">
      <c r="A4385" s="184" t="s">
        <v>18567</v>
      </c>
      <c r="B4385" s="184" t="s">
        <v>18568</v>
      </c>
      <c r="C4385" s="184" t="s">
        <v>168</v>
      </c>
      <c r="F4385" s="184" t="s">
        <v>1533</v>
      </c>
      <c r="G4385" s="185">
        <v>92576.7</v>
      </c>
      <c r="H4385" s="184" t="s">
        <v>514</v>
      </c>
      <c r="I4385" s="184" t="s">
        <v>18569</v>
      </c>
      <c r="J4385" s="184" t="s">
        <v>16683</v>
      </c>
      <c r="K4385" s="184" t="s">
        <v>18468</v>
      </c>
      <c r="L4385" s="184" t="s">
        <v>514</v>
      </c>
    </row>
    <row r="4386" spans="1:12" x14ac:dyDescent="0.25">
      <c r="A4386" s="184" t="s">
        <v>18570</v>
      </c>
      <c r="B4386" s="184" t="s">
        <v>18571</v>
      </c>
      <c r="C4386" s="184" t="s">
        <v>168</v>
      </c>
      <c r="F4386" s="184" t="s">
        <v>1533</v>
      </c>
      <c r="G4386" s="185">
        <v>49255.97</v>
      </c>
      <c r="H4386" s="184" t="s">
        <v>514</v>
      </c>
      <c r="I4386" s="184" t="s">
        <v>18572</v>
      </c>
      <c r="J4386" s="184" t="s">
        <v>13874</v>
      </c>
      <c r="K4386" s="184" t="s">
        <v>18550</v>
      </c>
      <c r="L4386" s="184" t="s">
        <v>514</v>
      </c>
    </row>
    <row r="4387" spans="1:12" x14ac:dyDescent="0.25">
      <c r="A4387" s="184" t="s">
        <v>18573</v>
      </c>
      <c r="B4387" s="184" t="s">
        <v>18574</v>
      </c>
      <c r="C4387" s="184" t="s">
        <v>168</v>
      </c>
      <c r="F4387" s="184" t="s">
        <v>1533</v>
      </c>
      <c r="G4387" s="185">
        <v>52202.74</v>
      </c>
      <c r="H4387" s="184" t="s">
        <v>514</v>
      </c>
      <c r="I4387" s="184" t="s">
        <v>18572</v>
      </c>
      <c r="J4387" s="184" t="s">
        <v>13874</v>
      </c>
      <c r="K4387" s="184" t="s">
        <v>18444</v>
      </c>
      <c r="L4387" s="184" t="s">
        <v>514</v>
      </c>
    </row>
    <row r="4388" spans="1:12" x14ac:dyDescent="0.25">
      <c r="A4388" s="184" t="s">
        <v>18575</v>
      </c>
      <c r="B4388" s="184" t="s">
        <v>18576</v>
      </c>
      <c r="C4388" s="184" t="s">
        <v>168</v>
      </c>
      <c r="F4388" s="184" t="s">
        <v>1533</v>
      </c>
      <c r="G4388" s="185">
        <v>86007.42</v>
      </c>
      <c r="H4388" s="184" t="s">
        <v>514</v>
      </c>
      <c r="I4388" s="184" t="s">
        <v>18572</v>
      </c>
      <c r="J4388" s="184" t="s">
        <v>13874</v>
      </c>
      <c r="K4388" s="184" t="s">
        <v>18577</v>
      </c>
      <c r="L4388" s="184" t="s">
        <v>514</v>
      </c>
    </row>
    <row r="4389" spans="1:12" x14ac:dyDescent="0.25">
      <c r="A4389" s="184" t="s">
        <v>18578</v>
      </c>
      <c r="B4389" s="184" t="s">
        <v>18579</v>
      </c>
      <c r="C4389" s="184" t="s">
        <v>168</v>
      </c>
      <c r="F4389" s="184" t="s">
        <v>1533</v>
      </c>
      <c r="G4389" s="185">
        <v>91354.02</v>
      </c>
      <c r="H4389" s="184" t="s">
        <v>514</v>
      </c>
      <c r="I4389" s="184" t="s">
        <v>18572</v>
      </c>
      <c r="J4389" s="184" t="s">
        <v>13874</v>
      </c>
      <c r="K4389" s="184" t="s">
        <v>18468</v>
      </c>
      <c r="L4389" s="184" t="s">
        <v>514</v>
      </c>
    </row>
    <row r="4390" spans="1:12" x14ac:dyDescent="0.25">
      <c r="A4390" s="184" t="s">
        <v>18580</v>
      </c>
      <c r="B4390" s="184" t="s">
        <v>18581</v>
      </c>
      <c r="C4390" s="184" t="s">
        <v>168</v>
      </c>
      <c r="F4390" s="184" t="s">
        <v>1533</v>
      </c>
      <c r="G4390" s="185">
        <v>47317.33</v>
      </c>
      <c r="H4390" s="184" t="s">
        <v>514</v>
      </c>
      <c r="I4390" s="184" t="s">
        <v>18458</v>
      </c>
      <c r="J4390" s="184" t="s">
        <v>18459</v>
      </c>
      <c r="K4390" s="184" t="s">
        <v>18582</v>
      </c>
      <c r="L4390" s="184" t="s">
        <v>514</v>
      </c>
    </row>
    <row r="4391" spans="1:12" x14ac:dyDescent="0.25">
      <c r="A4391" s="184" t="s">
        <v>18583</v>
      </c>
      <c r="B4391" s="184" t="s">
        <v>18584</v>
      </c>
      <c r="C4391" s="184" t="s">
        <v>168</v>
      </c>
      <c r="F4391" s="184" t="s">
        <v>1533</v>
      </c>
      <c r="G4391" s="185">
        <v>46604.75</v>
      </c>
      <c r="H4391" s="184" t="s">
        <v>514</v>
      </c>
      <c r="I4391" s="184" t="s">
        <v>18447</v>
      </c>
      <c r="J4391" s="184" t="s">
        <v>18448</v>
      </c>
      <c r="K4391" s="184" t="s">
        <v>18465</v>
      </c>
      <c r="L4391" s="184" t="s">
        <v>514</v>
      </c>
    </row>
    <row r="4392" spans="1:12" x14ac:dyDescent="0.25">
      <c r="A4392" s="184" t="s">
        <v>18585</v>
      </c>
      <c r="B4392" s="184" t="s">
        <v>18586</v>
      </c>
      <c r="C4392" s="184" t="s">
        <v>168</v>
      </c>
      <c r="F4392" s="184" t="s">
        <v>3385</v>
      </c>
      <c r="G4392" s="185">
        <v>81267.259999999995</v>
      </c>
      <c r="H4392" s="184" t="s">
        <v>514</v>
      </c>
      <c r="I4392" s="184" t="s">
        <v>9170</v>
      </c>
      <c r="J4392" s="184" t="s">
        <v>9171</v>
      </c>
      <c r="K4392" s="184" t="s">
        <v>18520</v>
      </c>
      <c r="L4392" s="184" t="s">
        <v>514</v>
      </c>
    </row>
    <row r="4393" spans="1:12" x14ac:dyDescent="0.25">
      <c r="A4393" s="184" t="s">
        <v>18587</v>
      </c>
      <c r="B4393" s="184" t="s">
        <v>18588</v>
      </c>
      <c r="C4393" s="184" t="s">
        <v>168</v>
      </c>
      <c r="F4393" s="184" t="s">
        <v>3385</v>
      </c>
      <c r="G4393" s="185">
        <v>121167.26</v>
      </c>
      <c r="H4393" s="184" t="s">
        <v>514</v>
      </c>
      <c r="I4393" s="184" t="s">
        <v>9170</v>
      </c>
      <c r="J4393" s="184" t="s">
        <v>9171</v>
      </c>
      <c r="K4393" s="184" t="s">
        <v>5358</v>
      </c>
      <c r="L4393" s="184" t="s">
        <v>514</v>
      </c>
    </row>
    <row r="4394" spans="1:12" x14ac:dyDescent="0.25">
      <c r="A4394" s="184" t="s">
        <v>18589</v>
      </c>
      <c r="B4394" s="184" t="s">
        <v>18590</v>
      </c>
      <c r="C4394" s="184" t="s">
        <v>168</v>
      </c>
      <c r="F4394" s="184" t="s">
        <v>3385</v>
      </c>
      <c r="G4394" s="185">
        <v>100102.65</v>
      </c>
      <c r="H4394" s="184" t="s">
        <v>18591</v>
      </c>
      <c r="I4394" s="184" t="s">
        <v>18592</v>
      </c>
      <c r="J4394" s="184" t="s">
        <v>9171</v>
      </c>
      <c r="K4394" s="184" t="s">
        <v>18468</v>
      </c>
      <c r="L4394" s="184" t="s">
        <v>514</v>
      </c>
    </row>
    <row r="4395" spans="1:12" x14ac:dyDescent="0.25">
      <c r="A4395" s="184" t="s">
        <v>18593</v>
      </c>
      <c r="B4395" s="184" t="s">
        <v>18594</v>
      </c>
      <c r="C4395" s="184" t="s">
        <v>168</v>
      </c>
      <c r="F4395" s="184" t="s">
        <v>3385</v>
      </c>
      <c r="G4395" s="185">
        <v>20017.189999999999</v>
      </c>
      <c r="H4395" s="184" t="s">
        <v>514</v>
      </c>
      <c r="I4395" s="184" t="s">
        <v>18595</v>
      </c>
      <c r="J4395" s="184" t="s">
        <v>13763</v>
      </c>
      <c r="K4395" s="184" t="s">
        <v>514</v>
      </c>
      <c r="L4395" s="184" t="s">
        <v>514</v>
      </c>
    </row>
    <row r="4396" spans="1:12" x14ac:dyDescent="0.25">
      <c r="A4396" s="184" t="s">
        <v>18596</v>
      </c>
      <c r="B4396" s="184" t="s">
        <v>18597</v>
      </c>
      <c r="C4396" s="184" t="s">
        <v>168</v>
      </c>
      <c r="F4396" s="184" t="s">
        <v>3385</v>
      </c>
      <c r="G4396" s="185">
        <v>16201.47</v>
      </c>
      <c r="H4396" s="184" t="s">
        <v>514</v>
      </c>
      <c r="I4396" s="184" t="s">
        <v>18598</v>
      </c>
      <c r="J4396" s="184" t="s">
        <v>18599</v>
      </c>
      <c r="K4396" s="184" t="s">
        <v>514</v>
      </c>
      <c r="L4396" s="184" t="s">
        <v>514</v>
      </c>
    </row>
    <row r="4397" spans="1:12" x14ac:dyDescent="0.25">
      <c r="A4397" s="184" t="s">
        <v>18600</v>
      </c>
      <c r="B4397" s="184" t="s">
        <v>18601</v>
      </c>
      <c r="C4397" s="184" t="s">
        <v>168</v>
      </c>
      <c r="F4397" s="184" t="s">
        <v>1533</v>
      </c>
      <c r="G4397" s="185">
        <v>45608.82</v>
      </c>
      <c r="H4397" s="184" t="s">
        <v>18602</v>
      </c>
      <c r="I4397" s="184" t="s">
        <v>18603</v>
      </c>
      <c r="J4397" s="184" t="s">
        <v>18604</v>
      </c>
      <c r="K4397" s="184" t="s">
        <v>514</v>
      </c>
      <c r="L4397" s="184" t="s">
        <v>514</v>
      </c>
    </row>
    <row r="4398" spans="1:12" x14ac:dyDescent="0.25">
      <c r="A4398" s="184" t="s">
        <v>18605</v>
      </c>
      <c r="B4398" s="184" t="s">
        <v>18606</v>
      </c>
      <c r="C4398" s="184" t="s">
        <v>168</v>
      </c>
      <c r="F4398" s="184" t="s">
        <v>1533</v>
      </c>
      <c r="G4398" s="185">
        <v>6443.21</v>
      </c>
      <c r="H4398" s="184" t="s">
        <v>514</v>
      </c>
      <c r="I4398" s="184" t="s">
        <v>18607</v>
      </c>
      <c r="J4398" s="184" t="s">
        <v>18608</v>
      </c>
      <c r="K4398" s="184" t="s">
        <v>514</v>
      </c>
      <c r="L4398" s="184" t="s">
        <v>514</v>
      </c>
    </row>
    <row r="4399" spans="1:12" x14ac:dyDescent="0.25">
      <c r="A4399" s="184" t="s">
        <v>18609</v>
      </c>
      <c r="B4399" s="184" t="s">
        <v>18610</v>
      </c>
      <c r="C4399" s="184" t="s">
        <v>168</v>
      </c>
      <c r="F4399" s="184" t="s">
        <v>5820</v>
      </c>
      <c r="G4399" s="185">
        <v>50042.26</v>
      </c>
      <c r="H4399" s="184" t="s">
        <v>514</v>
      </c>
      <c r="I4399" s="184" t="s">
        <v>18611</v>
      </c>
      <c r="J4399" s="184" t="s">
        <v>18612</v>
      </c>
      <c r="K4399" s="184" t="s">
        <v>514</v>
      </c>
      <c r="L4399" s="184" t="s">
        <v>514</v>
      </c>
    </row>
    <row r="4400" spans="1:12" x14ac:dyDescent="0.25">
      <c r="A4400" s="184" t="s">
        <v>18613</v>
      </c>
      <c r="B4400" s="184" t="s">
        <v>18614</v>
      </c>
      <c r="C4400" s="184" t="s">
        <v>56</v>
      </c>
      <c r="F4400" s="184" t="s">
        <v>1476</v>
      </c>
      <c r="G4400" s="185">
        <v>76936.740000000005</v>
      </c>
      <c r="H4400" s="184" t="s">
        <v>18615</v>
      </c>
      <c r="I4400" s="184" t="s">
        <v>18616</v>
      </c>
      <c r="J4400" s="184" t="s">
        <v>18617</v>
      </c>
      <c r="K4400" s="184" t="s">
        <v>18618</v>
      </c>
      <c r="L4400" s="184" t="s">
        <v>514</v>
      </c>
    </row>
    <row r="4401" spans="1:12" x14ac:dyDescent="0.25">
      <c r="A4401" s="184" t="s">
        <v>18619</v>
      </c>
      <c r="B4401" s="184" t="s">
        <v>18620</v>
      </c>
      <c r="C4401" s="184" t="s">
        <v>56</v>
      </c>
      <c r="F4401" s="184" t="s">
        <v>1476</v>
      </c>
      <c r="G4401" s="185">
        <v>11749.85</v>
      </c>
      <c r="H4401" s="184" t="s">
        <v>18621</v>
      </c>
      <c r="I4401" s="184" t="s">
        <v>18622</v>
      </c>
      <c r="J4401" s="184" t="s">
        <v>18623</v>
      </c>
      <c r="K4401" s="184" t="s">
        <v>18624</v>
      </c>
      <c r="L4401" s="184" t="s">
        <v>514</v>
      </c>
    </row>
    <row r="4402" spans="1:12" x14ac:dyDescent="0.25">
      <c r="A4402" s="184" t="s">
        <v>18625</v>
      </c>
      <c r="B4402" s="184" t="s">
        <v>18626</v>
      </c>
      <c r="C4402" s="184" t="s">
        <v>56</v>
      </c>
      <c r="F4402" s="184" t="s">
        <v>1476</v>
      </c>
      <c r="G4402" s="185">
        <v>89557.36</v>
      </c>
      <c r="H4402" s="184" t="s">
        <v>18627</v>
      </c>
      <c r="I4402" s="184" t="s">
        <v>18628</v>
      </c>
      <c r="J4402" s="184" t="s">
        <v>18629</v>
      </c>
      <c r="K4402" s="184" t="s">
        <v>18624</v>
      </c>
      <c r="L4402" s="184" t="s">
        <v>514</v>
      </c>
    </row>
    <row r="4403" spans="1:12" x14ac:dyDescent="0.25">
      <c r="A4403" s="184" t="s">
        <v>18630</v>
      </c>
      <c r="B4403" s="184" t="s">
        <v>18631</v>
      </c>
      <c r="C4403" s="184" t="s">
        <v>56</v>
      </c>
      <c r="F4403" s="184" t="s">
        <v>1476</v>
      </c>
      <c r="G4403" s="185">
        <v>44501.45</v>
      </c>
      <c r="H4403" s="184" t="s">
        <v>18632</v>
      </c>
      <c r="I4403" s="184" t="s">
        <v>18633</v>
      </c>
      <c r="J4403" s="184" t="s">
        <v>18634</v>
      </c>
      <c r="K4403" s="184" t="s">
        <v>18635</v>
      </c>
      <c r="L4403" s="184" t="s">
        <v>514</v>
      </c>
    </row>
    <row r="4404" spans="1:12" x14ac:dyDescent="0.25">
      <c r="A4404" s="184" t="s">
        <v>18636</v>
      </c>
      <c r="B4404" s="184" t="s">
        <v>18637</v>
      </c>
      <c r="C4404" s="184" t="s">
        <v>56</v>
      </c>
      <c r="F4404" s="184" t="s">
        <v>1476</v>
      </c>
      <c r="G4404" s="185">
        <v>100746.05</v>
      </c>
      <c r="H4404" s="184" t="s">
        <v>18638</v>
      </c>
      <c r="I4404" s="184" t="s">
        <v>18639</v>
      </c>
      <c r="J4404" s="184" t="s">
        <v>18640</v>
      </c>
      <c r="K4404" s="184" t="s">
        <v>18641</v>
      </c>
      <c r="L4404" s="184" t="s">
        <v>514</v>
      </c>
    </row>
    <row r="4405" spans="1:12" x14ac:dyDescent="0.25">
      <c r="A4405" s="184" t="s">
        <v>18642</v>
      </c>
      <c r="B4405" s="184" t="s">
        <v>18643</v>
      </c>
      <c r="C4405" s="184" t="s">
        <v>56</v>
      </c>
      <c r="F4405" s="184" t="s">
        <v>1320</v>
      </c>
      <c r="G4405" s="185">
        <v>165944.07999999999</v>
      </c>
      <c r="H4405" s="184" t="s">
        <v>18644</v>
      </c>
      <c r="I4405" s="184" t="s">
        <v>18645</v>
      </c>
      <c r="J4405" s="184" t="s">
        <v>18646</v>
      </c>
      <c r="K4405" s="184" t="s">
        <v>514</v>
      </c>
      <c r="L4405" s="184" t="s">
        <v>514</v>
      </c>
    </row>
    <row r="4406" spans="1:12" x14ac:dyDescent="0.25">
      <c r="A4406" s="184" t="s">
        <v>18647</v>
      </c>
      <c r="B4406" s="184" t="s">
        <v>18648</v>
      </c>
      <c r="C4406" s="184" t="s">
        <v>56</v>
      </c>
      <c r="F4406" s="184" t="s">
        <v>1533</v>
      </c>
      <c r="G4406" s="185">
        <v>88642.34</v>
      </c>
      <c r="H4406" s="184" t="s">
        <v>18649</v>
      </c>
      <c r="I4406" s="184" t="s">
        <v>11822</v>
      </c>
      <c r="J4406" s="184" t="s">
        <v>14790</v>
      </c>
      <c r="K4406" s="184" t="s">
        <v>514</v>
      </c>
      <c r="L4406" s="184" t="s">
        <v>514</v>
      </c>
    </row>
    <row r="4407" spans="1:12" x14ac:dyDescent="0.25">
      <c r="A4407" s="184" t="s">
        <v>18650</v>
      </c>
      <c r="B4407" s="184" t="s">
        <v>18651</v>
      </c>
      <c r="C4407" s="184" t="s">
        <v>74</v>
      </c>
      <c r="F4407" s="184" t="s">
        <v>510</v>
      </c>
      <c r="G4407" s="185">
        <v>2406681.2400000002</v>
      </c>
      <c r="H4407" s="184" t="s">
        <v>18652</v>
      </c>
      <c r="I4407" s="184" t="s">
        <v>18653</v>
      </c>
      <c r="J4407" s="184" t="s">
        <v>18654</v>
      </c>
      <c r="K4407" s="184" t="s">
        <v>18655</v>
      </c>
      <c r="L4407" s="184" t="s">
        <v>514</v>
      </c>
    </row>
    <row r="4408" spans="1:12" x14ac:dyDescent="0.25">
      <c r="A4408" s="184" t="s">
        <v>18656</v>
      </c>
      <c r="B4408" s="184" t="s">
        <v>18657</v>
      </c>
      <c r="C4408" s="184" t="s">
        <v>168</v>
      </c>
      <c r="F4408" s="184" t="s">
        <v>3385</v>
      </c>
      <c r="G4408" s="185">
        <v>115347.83</v>
      </c>
      <c r="H4408" s="184" t="s">
        <v>514</v>
      </c>
      <c r="I4408" s="184" t="s">
        <v>18658</v>
      </c>
      <c r="J4408" s="184" t="s">
        <v>18659</v>
      </c>
      <c r="K4408" s="184" t="s">
        <v>18660</v>
      </c>
      <c r="L4408" s="184" t="s">
        <v>514</v>
      </c>
    </row>
    <row r="4409" spans="1:12" x14ac:dyDescent="0.25">
      <c r="A4409" s="184" t="s">
        <v>18661</v>
      </c>
      <c r="B4409" s="184" t="s">
        <v>18662</v>
      </c>
      <c r="C4409" s="184" t="s">
        <v>168</v>
      </c>
      <c r="F4409" s="184" t="s">
        <v>3385</v>
      </c>
      <c r="G4409" s="185">
        <v>93078.19</v>
      </c>
      <c r="H4409" s="184" t="s">
        <v>514</v>
      </c>
      <c r="I4409" s="184" t="s">
        <v>18663</v>
      </c>
      <c r="J4409" s="184" t="s">
        <v>18664</v>
      </c>
      <c r="K4409" s="184" t="s">
        <v>18660</v>
      </c>
      <c r="L4409" s="184" t="s">
        <v>514</v>
      </c>
    </row>
    <row r="4410" spans="1:12" x14ac:dyDescent="0.25">
      <c r="A4410" s="184" t="s">
        <v>18665</v>
      </c>
      <c r="B4410" s="184" t="s">
        <v>18666</v>
      </c>
      <c r="C4410" s="184" t="s">
        <v>168</v>
      </c>
      <c r="F4410" s="184" t="s">
        <v>3385</v>
      </c>
      <c r="G4410" s="185">
        <v>100461.43</v>
      </c>
      <c r="H4410" s="184" t="s">
        <v>514</v>
      </c>
      <c r="I4410" s="184" t="s">
        <v>18667</v>
      </c>
      <c r="J4410" s="184" t="s">
        <v>5733</v>
      </c>
      <c r="K4410" s="184" t="s">
        <v>18668</v>
      </c>
      <c r="L4410" s="184" t="s">
        <v>514</v>
      </c>
    </row>
    <row r="4411" spans="1:12" x14ac:dyDescent="0.25">
      <c r="A4411" s="184" t="s">
        <v>18669</v>
      </c>
      <c r="B4411" s="184" t="s">
        <v>18670</v>
      </c>
      <c r="C4411" s="184" t="s">
        <v>168</v>
      </c>
      <c r="F4411" s="184" t="s">
        <v>3385</v>
      </c>
      <c r="G4411" s="185">
        <v>124286.65</v>
      </c>
      <c r="H4411" s="184" t="s">
        <v>514</v>
      </c>
      <c r="I4411" s="184" t="s">
        <v>18671</v>
      </c>
      <c r="J4411" s="184" t="s">
        <v>18672</v>
      </c>
      <c r="K4411" s="184" t="s">
        <v>18673</v>
      </c>
      <c r="L4411" s="184" t="s">
        <v>514</v>
      </c>
    </row>
    <row r="4412" spans="1:12" x14ac:dyDescent="0.25">
      <c r="A4412" s="184" t="s">
        <v>18674</v>
      </c>
      <c r="B4412" s="184" t="s">
        <v>18675</v>
      </c>
      <c r="C4412" s="184" t="s">
        <v>168</v>
      </c>
      <c r="F4412" s="184" t="s">
        <v>3385</v>
      </c>
      <c r="G4412" s="185">
        <v>88284.05</v>
      </c>
      <c r="H4412" s="184" t="s">
        <v>514</v>
      </c>
      <c r="I4412" s="184" t="s">
        <v>18676</v>
      </c>
      <c r="J4412" s="184" t="s">
        <v>18677</v>
      </c>
      <c r="K4412" s="184" t="s">
        <v>18673</v>
      </c>
      <c r="L4412" s="184" t="s">
        <v>514</v>
      </c>
    </row>
    <row r="4413" spans="1:12" x14ac:dyDescent="0.25">
      <c r="A4413" s="184" t="s">
        <v>18678</v>
      </c>
      <c r="B4413" s="184" t="s">
        <v>18679</v>
      </c>
      <c r="C4413" s="184" t="s">
        <v>168</v>
      </c>
      <c r="F4413" s="184" t="s">
        <v>3385</v>
      </c>
      <c r="G4413" s="185">
        <v>111538.44</v>
      </c>
      <c r="H4413" s="184" t="s">
        <v>514</v>
      </c>
      <c r="I4413" s="184" t="s">
        <v>18680</v>
      </c>
      <c r="J4413" s="184" t="s">
        <v>18681</v>
      </c>
      <c r="K4413" s="184" t="s">
        <v>13334</v>
      </c>
      <c r="L4413" s="184" t="s">
        <v>514</v>
      </c>
    </row>
    <row r="4414" spans="1:12" x14ac:dyDescent="0.25">
      <c r="A4414" s="184" t="s">
        <v>18682</v>
      </c>
      <c r="B4414" s="184" t="s">
        <v>18683</v>
      </c>
      <c r="C4414" s="184" t="s">
        <v>168</v>
      </c>
      <c r="F4414" s="184" t="s">
        <v>3385</v>
      </c>
      <c r="G4414" s="185">
        <v>51219.46</v>
      </c>
      <c r="H4414" s="184" t="s">
        <v>514</v>
      </c>
      <c r="I4414" s="184" t="s">
        <v>18684</v>
      </c>
      <c r="J4414" s="184" t="s">
        <v>18685</v>
      </c>
      <c r="K4414" s="184" t="s">
        <v>514</v>
      </c>
      <c r="L4414" s="184" t="s">
        <v>514</v>
      </c>
    </row>
    <row r="4415" spans="1:12" x14ac:dyDescent="0.25">
      <c r="A4415" s="184" t="s">
        <v>18686</v>
      </c>
      <c r="B4415" s="184" t="s">
        <v>18687</v>
      </c>
      <c r="C4415" s="184" t="s">
        <v>168</v>
      </c>
      <c r="F4415" s="184" t="s">
        <v>3385</v>
      </c>
      <c r="G4415" s="185">
        <v>66070.960000000006</v>
      </c>
      <c r="H4415" s="184" t="s">
        <v>514</v>
      </c>
      <c r="I4415" s="184" t="s">
        <v>18688</v>
      </c>
      <c r="J4415" s="184" t="s">
        <v>18689</v>
      </c>
      <c r="K4415" s="184" t="s">
        <v>18690</v>
      </c>
      <c r="L4415" s="184" t="s">
        <v>514</v>
      </c>
    </row>
    <row r="4416" spans="1:12" x14ac:dyDescent="0.25">
      <c r="A4416" s="184" t="s">
        <v>18691</v>
      </c>
      <c r="B4416" s="184" t="s">
        <v>18692</v>
      </c>
      <c r="C4416" s="184" t="s">
        <v>168</v>
      </c>
      <c r="F4416" s="184" t="s">
        <v>1533</v>
      </c>
      <c r="G4416" s="185">
        <v>179120.66</v>
      </c>
      <c r="H4416" s="184" t="s">
        <v>18693</v>
      </c>
      <c r="I4416" s="184" t="s">
        <v>18694</v>
      </c>
      <c r="J4416" s="184" t="s">
        <v>18695</v>
      </c>
      <c r="K4416" s="184" t="s">
        <v>18696</v>
      </c>
      <c r="L4416" s="184" t="s">
        <v>514</v>
      </c>
    </row>
    <row r="4417" spans="1:12" x14ac:dyDescent="0.25">
      <c r="A4417" s="184" t="s">
        <v>18697</v>
      </c>
      <c r="B4417" s="184" t="s">
        <v>18698</v>
      </c>
      <c r="C4417" s="184" t="s">
        <v>168</v>
      </c>
      <c r="F4417" s="184" t="s">
        <v>1533</v>
      </c>
      <c r="G4417" s="185">
        <v>177350.27</v>
      </c>
      <c r="H4417" s="184" t="s">
        <v>18693</v>
      </c>
      <c r="I4417" s="184" t="s">
        <v>18699</v>
      </c>
      <c r="J4417" s="184" t="s">
        <v>18695</v>
      </c>
      <c r="K4417" s="184" t="s">
        <v>18696</v>
      </c>
      <c r="L4417" s="184" t="s">
        <v>514</v>
      </c>
    </row>
    <row r="4418" spans="1:12" x14ac:dyDescent="0.25">
      <c r="A4418" s="184" t="s">
        <v>18700</v>
      </c>
      <c r="B4418" s="184" t="s">
        <v>18701</v>
      </c>
      <c r="C4418" s="184" t="s">
        <v>168</v>
      </c>
      <c r="F4418" s="184" t="s">
        <v>1533</v>
      </c>
      <c r="G4418" s="185">
        <v>30312.66</v>
      </c>
      <c r="H4418" s="184" t="s">
        <v>18702</v>
      </c>
      <c r="I4418" s="184" t="s">
        <v>18703</v>
      </c>
      <c r="J4418" s="184" t="s">
        <v>18704</v>
      </c>
      <c r="K4418" s="184" t="s">
        <v>514</v>
      </c>
      <c r="L4418" s="184" t="s">
        <v>514</v>
      </c>
    </row>
    <row r="4419" spans="1:12" x14ac:dyDescent="0.25">
      <c r="A4419" s="184" t="s">
        <v>18705</v>
      </c>
      <c r="B4419" s="184" t="s">
        <v>18706</v>
      </c>
      <c r="C4419" s="184" t="s">
        <v>168</v>
      </c>
      <c r="F4419" s="184" t="s">
        <v>1533</v>
      </c>
      <c r="G4419" s="185">
        <v>30414.880000000001</v>
      </c>
      <c r="H4419" s="184" t="s">
        <v>514</v>
      </c>
      <c r="I4419" s="184" t="s">
        <v>18707</v>
      </c>
      <c r="J4419" s="184" t="s">
        <v>18708</v>
      </c>
      <c r="K4419" s="184" t="s">
        <v>514</v>
      </c>
      <c r="L4419" s="184" t="s">
        <v>514</v>
      </c>
    </row>
    <row r="4420" spans="1:12" x14ac:dyDescent="0.25">
      <c r="A4420" s="184" t="s">
        <v>18709</v>
      </c>
      <c r="B4420" s="184" t="s">
        <v>18710</v>
      </c>
      <c r="C4420" s="184" t="s">
        <v>74</v>
      </c>
      <c r="F4420" s="184" t="s">
        <v>510</v>
      </c>
      <c r="G4420" s="185">
        <v>23211.8</v>
      </c>
      <c r="H4420" s="184" t="s">
        <v>514</v>
      </c>
      <c r="I4420" s="184" t="s">
        <v>18711</v>
      </c>
      <c r="J4420" s="184" t="s">
        <v>1605</v>
      </c>
      <c r="K4420" s="184" t="s">
        <v>514</v>
      </c>
      <c r="L4420" s="184" t="s">
        <v>514</v>
      </c>
    </row>
    <row r="4421" spans="1:12" x14ac:dyDescent="0.25">
      <c r="A4421" s="184" t="s">
        <v>18712</v>
      </c>
      <c r="B4421" s="184" t="s">
        <v>18713</v>
      </c>
      <c r="C4421" s="184" t="s">
        <v>168</v>
      </c>
      <c r="F4421" s="184" t="s">
        <v>3385</v>
      </c>
      <c r="G4421" s="185">
        <v>449.08</v>
      </c>
      <c r="H4421" s="184" t="s">
        <v>514</v>
      </c>
      <c r="I4421" s="184" t="s">
        <v>514</v>
      </c>
      <c r="J4421" s="184" t="s">
        <v>18714</v>
      </c>
      <c r="K4421" s="184" t="s">
        <v>514</v>
      </c>
      <c r="L4421" s="184" t="s">
        <v>514</v>
      </c>
    </row>
    <row r="4422" spans="1:12" x14ac:dyDescent="0.25">
      <c r="A4422" s="184" t="s">
        <v>18715</v>
      </c>
      <c r="B4422" s="184" t="s">
        <v>18716</v>
      </c>
      <c r="C4422" s="184" t="s">
        <v>168</v>
      </c>
      <c r="F4422" s="184" t="s">
        <v>3385</v>
      </c>
      <c r="G4422" s="185">
        <v>48210.18</v>
      </c>
      <c r="H4422" s="184" t="s">
        <v>514</v>
      </c>
      <c r="I4422" s="184" t="s">
        <v>514</v>
      </c>
      <c r="J4422" s="184" t="s">
        <v>16683</v>
      </c>
      <c r="K4422" s="184" t="s">
        <v>18444</v>
      </c>
      <c r="L4422" s="184" t="s">
        <v>514</v>
      </c>
    </row>
    <row r="4423" spans="1:12" x14ac:dyDescent="0.25">
      <c r="A4423" s="184" t="s">
        <v>18717</v>
      </c>
      <c r="B4423" s="184" t="s">
        <v>18718</v>
      </c>
      <c r="C4423" s="184" t="s">
        <v>74</v>
      </c>
      <c r="F4423" s="184" t="s">
        <v>1533</v>
      </c>
      <c r="G4423" s="185">
        <v>24706.99</v>
      </c>
      <c r="H4423" s="184" t="s">
        <v>514</v>
      </c>
      <c r="I4423" s="184" t="s">
        <v>18719</v>
      </c>
      <c r="J4423" s="184" t="s">
        <v>10912</v>
      </c>
      <c r="K4423" s="184" t="s">
        <v>514</v>
      </c>
      <c r="L4423" s="184" t="s">
        <v>514</v>
      </c>
    </row>
    <row r="4424" spans="1:12" x14ac:dyDescent="0.25">
      <c r="A4424" s="184" t="s">
        <v>18720</v>
      </c>
      <c r="B4424" s="184" t="s">
        <v>18721</v>
      </c>
      <c r="C4424" s="184" t="s">
        <v>74</v>
      </c>
      <c r="F4424" s="184" t="s">
        <v>4629</v>
      </c>
      <c r="G4424" s="185">
        <v>229267.31</v>
      </c>
      <c r="H4424" s="184" t="s">
        <v>8294</v>
      </c>
      <c r="I4424" s="184" t="s">
        <v>18722</v>
      </c>
      <c r="J4424" s="184" t="s">
        <v>18723</v>
      </c>
      <c r="K4424" s="184" t="s">
        <v>514</v>
      </c>
      <c r="L4424" s="184" t="s">
        <v>514</v>
      </c>
    </row>
    <row r="4425" spans="1:12" x14ac:dyDescent="0.25">
      <c r="A4425" s="184" t="s">
        <v>18724</v>
      </c>
      <c r="B4425" s="184" t="s">
        <v>18725</v>
      </c>
      <c r="C4425" s="184" t="s">
        <v>74</v>
      </c>
      <c r="F4425" s="184" t="s">
        <v>1533</v>
      </c>
      <c r="G4425" s="185">
        <v>401621.73</v>
      </c>
      <c r="H4425" s="184" t="s">
        <v>4738</v>
      </c>
      <c r="I4425" s="184" t="s">
        <v>18726</v>
      </c>
      <c r="J4425" s="184" t="s">
        <v>18727</v>
      </c>
      <c r="K4425" s="184" t="s">
        <v>18728</v>
      </c>
      <c r="L4425" s="184" t="s">
        <v>514</v>
      </c>
    </row>
    <row r="4426" spans="1:12" x14ac:dyDescent="0.25">
      <c r="A4426" s="184" t="s">
        <v>18729</v>
      </c>
      <c r="B4426" s="184" t="s">
        <v>18730</v>
      </c>
      <c r="C4426" s="184" t="s">
        <v>74</v>
      </c>
      <c r="F4426" s="184" t="s">
        <v>1533</v>
      </c>
      <c r="G4426" s="185">
        <v>709548.24</v>
      </c>
      <c r="H4426" s="184" t="s">
        <v>18731</v>
      </c>
      <c r="I4426" s="184" t="s">
        <v>18732</v>
      </c>
      <c r="J4426" s="184" t="s">
        <v>18733</v>
      </c>
      <c r="K4426" s="184" t="s">
        <v>18734</v>
      </c>
      <c r="L4426" s="184" t="s">
        <v>514</v>
      </c>
    </row>
    <row r="4427" spans="1:12" x14ac:dyDescent="0.25">
      <c r="A4427" s="184" t="s">
        <v>18735</v>
      </c>
      <c r="B4427" s="184" t="s">
        <v>18736</v>
      </c>
      <c r="C4427" s="184" t="s">
        <v>74</v>
      </c>
      <c r="F4427" s="184" t="s">
        <v>1533</v>
      </c>
      <c r="G4427" s="185">
        <v>256083.22</v>
      </c>
      <c r="H4427" s="184" t="s">
        <v>13242</v>
      </c>
      <c r="I4427" s="184" t="s">
        <v>18737</v>
      </c>
      <c r="J4427" s="184" t="s">
        <v>18738</v>
      </c>
      <c r="K4427" s="184" t="s">
        <v>5438</v>
      </c>
      <c r="L4427" s="184" t="s">
        <v>514</v>
      </c>
    </row>
    <row r="4428" spans="1:12" x14ac:dyDescent="0.25">
      <c r="A4428" s="184" t="s">
        <v>18739</v>
      </c>
      <c r="B4428" s="184" t="s">
        <v>18740</v>
      </c>
      <c r="C4428" s="184" t="s">
        <v>74</v>
      </c>
      <c r="F4428" s="184" t="s">
        <v>4629</v>
      </c>
      <c r="G4428" s="185">
        <v>16320119.039999999</v>
      </c>
      <c r="H4428" s="184" t="s">
        <v>18741</v>
      </c>
      <c r="I4428" s="184" t="s">
        <v>18742</v>
      </c>
      <c r="J4428" s="184" t="s">
        <v>18743</v>
      </c>
      <c r="K4428" s="184" t="s">
        <v>514</v>
      </c>
      <c r="L4428" s="184" t="s">
        <v>514</v>
      </c>
    </row>
    <row r="4429" spans="1:12" x14ac:dyDescent="0.25">
      <c r="A4429" s="184" t="s">
        <v>18744</v>
      </c>
      <c r="B4429" s="184" t="s">
        <v>18745</v>
      </c>
      <c r="C4429" s="184" t="s">
        <v>74</v>
      </c>
      <c r="F4429" s="184" t="s">
        <v>510</v>
      </c>
      <c r="G4429" s="185">
        <v>160306.54</v>
      </c>
      <c r="H4429" s="184" t="s">
        <v>4859</v>
      </c>
      <c r="I4429" s="184" t="s">
        <v>1913</v>
      </c>
      <c r="J4429" s="184" t="s">
        <v>3059</v>
      </c>
      <c r="K4429" s="184" t="s">
        <v>514</v>
      </c>
      <c r="L4429" s="184" t="s">
        <v>514</v>
      </c>
    </row>
    <row r="4430" spans="1:12" x14ac:dyDescent="0.25">
      <c r="A4430" s="184" t="s">
        <v>18746</v>
      </c>
      <c r="B4430" s="184" t="s">
        <v>18747</v>
      </c>
      <c r="C4430" s="184" t="s">
        <v>74</v>
      </c>
      <c r="F4430" s="184" t="s">
        <v>981</v>
      </c>
      <c r="G4430" s="185">
        <v>67018.14</v>
      </c>
      <c r="H4430" s="184" t="s">
        <v>11008</v>
      </c>
      <c r="I4430" s="184" t="s">
        <v>18748</v>
      </c>
      <c r="J4430" s="184" t="s">
        <v>6957</v>
      </c>
      <c r="K4430" s="184" t="s">
        <v>514</v>
      </c>
      <c r="L4430" s="184" t="s">
        <v>514</v>
      </c>
    </row>
    <row r="4431" spans="1:12" x14ac:dyDescent="0.25">
      <c r="A4431" s="184" t="s">
        <v>18749</v>
      </c>
      <c r="B4431" s="184" t="s">
        <v>18750</v>
      </c>
      <c r="C4431" s="184" t="s">
        <v>74</v>
      </c>
      <c r="F4431" s="184" t="s">
        <v>981</v>
      </c>
      <c r="G4431" s="185">
        <v>44668</v>
      </c>
      <c r="H4431" s="184" t="s">
        <v>11008</v>
      </c>
      <c r="I4431" s="184" t="s">
        <v>18751</v>
      </c>
      <c r="J4431" s="184" t="s">
        <v>6254</v>
      </c>
      <c r="K4431" s="184" t="s">
        <v>514</v>
      </c>
      <c r="L4431" s="184" t="s">
        <v>514</v>
      </c>
    </row>
    <row r="4432" spans="1:12" x14ac:dyDescent="0.25">
      <c r="A4432" s="184" t="s">
        <v>18752</v>
      </c>
      <c r="B4432" s="184" t="s">
        <v>18753</v>
      </c>
      <c r="C4432" s="184" t="s">
        <v>74</v>
      </c>
      <c r="F4432" s="184" t="s">
        <v>510</v>
      </c>
      <c r="G4432" s="185">
        <v>42602.05</v>
      </c>
      <c r="H4432" s="184" t="s">
        <v>6941</v>
      </c>
      <c r="I4432" s="184" t="s">
        <v>1856</v>
      </c>
      <c r="J4432" s="184" t="s">
        <v>1720</v>
      </c>
      <c r="K4432" s="184" t="s">
        <v>514</v>
      </c>
      <c r="L4432" s="184" t="s">
        <v>514</v>
      </c>
    </row>
    <row r="4433" spans="1:12" x14ac:dyDescent="0.25">
      <c r="A4433" s="184" t="s">
        <v>18754</v>
      </c>
      <c r="B4433" s="184" t="s">
        <v>18755</v>
      </c>
      <c r="C4433" s="184" t="s">
        <v>79</v>
      </c>
      <c r="F4433" s="184" t="s">
        <v>546</v>
      </c>
      <c r="G4433" s="185">
        <v>36521.949999999997</v>
      </c>
      <c r="H4433" s="184" t="s">
        <v>10364</v>
      </c>
      <c r="I4433" s="184" t="s">
        <v>18756</v>
      </c>
      <c r="J4433" s="184" t="s">
        <v>18757</v>
      </c>
      <c r="K4433" s="184" t="s">
        <v>18758</v>
      </c>
      <c r="L4433" s="184" t="s">
        <v>514</v>
      </c>
    </row>
    <row r="4434" spans="1:12" x14ac:dyDescent="0.25">
      <c r="A4434" s="184" t="s">
        <v>18759</v>
      </c>
      <c r="B4434" s="184" t="s">
        <v>18760</v>
      </c>
      <c r="C4434" s="184" t="s">
        <v>79</v>
      </c>
      <c r="F4434" s="184" t="s">
        <v>11740</v>
      </c>
      <c r="G4434" s="185">
        <v>907429.78</v>
      </c>
      <c r="H4434" s="184" t="s">
        <v>18761</v>
      </c>
      <c r="I4434" s="184" t="s">
        <v>18762</v>
      </c>
      <c r="J4434" s="184" t="s">
        <v>18763</v>
      </c>
      <c r="K4434" s="184" t="s">
        <v>514</v>
      </c>
      <c r="L4434" s="184" t="s">
        <v>514</v>
      </c>
    </row>
    <row r="4435" spans="1:12" x14ac:dyDescent="0.25">
      <c r="A4435" s="184" t="s">
        <v>18764</v>
      </c>
      <c r="B4435" s="184" t="s">
        <v>18765</v>
      </c>
      <c r="C4435" s="184" t="s">
        <v>79</v>
      </c>
      <c r="F4435" s="184" t="s">
        <v>11740</v>
      </c>
      <c r="G4435" s="185">
        <v>242487.62</v>
      </c>
      <c r="H4435" s="184" t="s">
        <v>18766</v>
      </c>
      <c r="I4435" s="184" t="s">
        <v>18767</v>
      </c>
      <c r="J4435" s="184" t="s">
        <v>18768</v>
      </c>
      <c r="K4435" s="184" t="s">
        <v>5660</v>
      </c>
      <c r="L4435" s="184" t="s">
        <v>18769</v>
      </c>
    </row>
    <row r="4436" spans="1:12" x14ac:dyDescent="0.25">
      <c r="A4436" s="184" t="s">
        <v>18770</v>
      </c>
      <c r="B4436" s="184" t="s">
        <v>18771</v>
      </c>
      <c r="C4436" s="184" t="s">
        <v>74</v>
      </c>
      <c r="F4436" s="184" t="s">
        <v>510</v>
      </c>
      <c r="G4436" s="185">
        <v>0</v>
      </c>
      <c r="H4436" s="184" t="s">
        <v>514</v>
      </c>
      <c r="I4436" s="184" t="s">
        <v>514</v>
      </c>
      <c r="J4436" s="184" t="s">
        <v>514</v>
      </c>
      <c r="K4436" s="184" t="s">
        <v>514</v>
      </c>
      <c r="L4436" s="184" t="s">
        <v>514</v>
      </c>
    </row>
    <row r="4437" spans="1:12" x14ac:dyDescent="0.25">
      <c r="A4437" s="184" t="s">
        <v>18772</v>
      </c>
      <c r="B4437" s="184" t="s">
        <v>18773</v>
      </c>
      <c r="C4437" s="184" t="s">
        <v>74</v>
      </c>
      <c r="F4437" s="184" t="s">
        <v>510</v>
      </c>
      <c r="G4437" s="185">
        <v>50831.66</v>
      </c>
      <c r="H4437" s="184" t="s">
        <v>18774</v>
      </c>
      <c r="I4437" s="184" t="s">
        <v>18775</v>
      </c>
      <c r="J4437" s="184" t="s">
        <v>18776</v>
      </c>
      <c r="K4437" s="184" t="s">
        <v>18777</v>
      </c>
      <c r="L4437" s="184" t="s">
        <v>514</v>
      </c>
    </row>
    <row r="4438" spans="1:12" x14ac:dyDescent="0.25">
      <c r="A4438" s="184" t="s">
        <v>18778</v>
      </c>
      <c r="B4438" s="184" t="s">
        <v>18779</v>
      </c>
      <c r="C4438" s="184" t="s">
        <v>447</v>
      </c>
      <c r="F4438" s="184" t="s">
        <v>3385</v>
      </c>
      <c r="G4438" s="185">
        <v>6326.93</v>
      </c>
      <c r="H4438" s="184" t="s">
        <v>18780</v>
      </c>
      <c r="I4438" s="184" t="s">
        <v>514</v>
      </c>
      <c r="J4438" s="184" t="s">
        <v>18781</v>
      </c>
      <c r="K4438" s="184" t="s">
        <v>514</v>
      </c>
      <c r="L4438" s="184" t="s">
        <v>514</v>
      </c>
    </row>
    <row r="4439" spans="1:12" x14ac:dyDescent="0.25">
      <c r="A4439" s="184" t="s">
        <v>18782</v>
      </c>
      <c r="B4439" s="184" t="s">
        <v>18783</v>
      </c>
      <c r="C4439" s="184" t="s">
        <v>447</v>
      </c>
      <c r="F4439" s="184" t="s">
        <v>3385</v>
      </c>
      <c r="G4439" s="185">
        <v>4607.1000000000004</v>
      </c>
      <c r="H4439" s="184" t="s">
        <v>18784</v>
      </c>
      <c r="I4439" s="184" t="s">
        <v>514</v>
      </c>
      <c r="J4439" s="184" t="s">
        <v>18781</v>
      </c>
      <c r="K4439" s="184" t="s">
        <v>514</v>
      </c>
      <c r="L4439" s="184" t="s">
        <v>514</v>
      </c>
    </row>
    <row r="4440" spans="1:12" x14ac:dyDescent="0.25">
      <c r="A4440" s="184" t="s">
        <v>18785</v>
      </c>
      <c r="B4440" s="184" t="s">
        <v>18786</v>
      </c>
      <c r="C4440" s="184" t="s">
        <v>56</v>
      </c>
      <c r="F4440" s="184" t="s">
        <v>528</v>
      </c>
      <c r="G4440" s="185">
        <v>114069.59</v>
      </c>
      <c r="H4440" s="184" t="s">
        <v>18787</v>
      </c>
      <c r="I4440" s="184" t="s">
        <v>18788</v>
      </c>
      <c r="J4440" s="184" t="s">
        <v>18789</v>
      </c>
      <c r="K4440" s="184" t="s">
        <v>18790</v>
      </c>
      <c r="L4440" s="184" t="s">
        <v>514</v>
      </c>
    </row>
    <row r="4441" spans="1:12" x14ac:dyDescent="0.25">
      <c r="A4441" s="184" t="s">
        <v>18791</v>
      </c>
      <c r="B4441" s="184" t="s">
        <v>18792</v>
      </c>
      <c r="C4441" s="184" t="s">
        <v>56</v>
      </c>
      <c r="F4441" s="184" t="s">
        <v>528</v>
      </c>
      <c r="G4441" s="185">
        <v>89449.73</v>
      </c>
      <c r="H4441" s="184" t="s">
        <v>18793</v>
      </c>
      <c r="I4441" s="184" t="s">
        <v>18788</v>
      </c>
      <c r="J4441" s="184" t="s">
        <v>18789</v>
      </c>
      <c r="K4441" s="184" t="s">
        <v>514</v>
      </c>
      <c r="L4441" s="184" t="s">
        <v>514</v>
      </c>
    </row>
    <row r="4442" spans="1:12" x14ac:dyDescent="0.25">
      <c r="A4442" s="184" t="s">
        <v>18794</v>
      </c>
      <c r="B4442" s="184" t="s">
        <v>18795</v>
      </c>
      <c r="C4442" s="184" t="s">
        <v>56</v>
      </c>
      <c r="F4442" s="184" t="s">
        <v>528</v>
      </c>
      <c r="G4442" s="185">
        <v>22725.99</v>
      </c>
      <c r="H4442" s="184" t="s">
        <v>18796</v>
      </c>
      <c r="I4442" s="184" t="s">
        <v>18797</v>
      </c>
      <c r="J4442" s="184" t="s">
        <v>18798</v>
      </c>
      <c r="K4442" s="184" t="s">
        <v>514</v>
      </c>
      <c r="L4442" s="184" t="s">
        <v>514</v>
      </c>
    </row>
    <row r="4443" spans="1:12" x14ac:dyDescent="0.25">
      <c r="A4443" s="184" t="s">
        <v>18799</v>
      </c>
      <c r="B4443" s="184" t="s">
        <v>18800</v>
      </c>
      <c r="C4443" s="184" t="s">
        <v>56</v>
      </c>
      <c r="F4443" s="184" t="s">
        <v>528</v>
      </c>
      <c r="G4443" s="185">
        <v>18254.61</v>
      </c>
      <c r="H4443" s="184" t="s">
        <v>18801</v>
      </c>
      <c r="I4443" s="184" t="s">
        <v>18797</v>
      </c>
      <c r="J4443" s="184" t="s">
        <v>18798</v>
      </c>
      <c r="K4443" s="184" t="s">
        <v>514</v>
      </c>
      <c r="L4443" s="184" t="s">
        <v>514</v>
      </c>
    </row>
    <row r="4444" spans="1:12" x14ac:dyDescent="0.25">
      <c r="A4444" s="184" t="s">
        <v>18802</v>
      </c>
      <c r="B4444" s="184" t="s">
        <v>18803</v>
      </c>
      <c r="C4444" s="184" t="s">
        <v>56</v>
      </c>
      <c r="F4444" s="184" t="s">
        <v>767</v>
      </c>
      <c r="G4444" s="185">
        <v>269566.32</v>
      </c>
      <c r="H4444" s="184" t="s">
        <v>18804</v>
      </c>
      <c r="I4444" s="184" t="s">
        <v>18805</v>
      </c>
      <c r="J4444" s="184" t="s">
        <v>6100</v>
      </c>
      <c r="K4444" s="184" t="s">
        <v>514</v>
      </c>
      <c r="L4444" s="184" t="s">
        <v>6101</v>
      </c>
    </row>
    <row r="4445" spans="1:12" x14ac:dyDescent="0.25">
      <c r="A4445" s="184" t="s">
        <v>18806</v>
      </c>
      <c r="B4445" s="184" t="s">
        <v>18807</v>
      </c>
      <c r="C4445" s="184" t="s">
        <v>56</v>
      </c>
      <c r="F4445" s="184" t="s">
        <v>3344</v>
      </c>
      <c r="G4445" s="185">
        <v>7730.24</v>
      </c>
      <c r="H4445" s="184" t="s">
        <v>18808</v>
      </c>
      <c r="I4445" s="184" t="s">
        <v>18809</v>
      </c>
      <c r="J4445" s="184" t="s">
        <v>18810</v>
      </c>
      <c r="K4445" s="184" t="s">
        <v>514</v>
      </c>
      <c r="L4445" s="184" t="s">
        <v>514</v>
      </c>
    </row>
    <row r="4446" spans="1:12" x14ac:dyDescent="0.25">
      <c r="A4446" s="184" t="s">
        <v>18811</v>
      </c>
      <c r="B4446" s="184" t="s">
        <v>18812</v>
      </c>
      <c r="C4446" s="184" t="s">
        <v>56</v>
      </c>
      <c r="F4446" s="184" t="s">
        <v>4551</v>
      </c>
      <c r="G4446" s="185">
        <v>10263.24</v>
      </c>
      <c r="H4446" s="184" t="s">
        <v>18813</v>
      </c>
      <c r="I4446" s="184" t="s">
        <v>514</v>
      </c>
      <c r="J4446" s="184" t="s">
        <v>18814</v>
      </c>
      <c r="K4446" s="184" t="s">
        <v>514</v>
      </c>
      <c r="L4446" s="184" t="s">
        <v>514</v>
      </c>
    </row>
    <row r="4447" spans="1:12" x14ac:dyDescent="0.25">
      <c r="A4447" s="184" t="s">
        <v>18815</v>
      </c>
      <c r="B4447" s="184" t="s">
        <v>18816</v>
      </c>
      <c r="C4447" s="184" t="s">
        <v>56</v>
      </c>
      <c r="F4447" s="184" t="s">
        <v>3344</v>
      </c>
      <c r="G4447" s="185">
        <v>42176.23</v>
      </c>
      <c r="H4447" s="184" t="s">
        <v>18817</v>
      </c>
      <c r="I4447" s="184" t="s">
        <v>18818</v>
      </c>
      <c r="J4447" s="184" t="s">
        <v>18819</v>
      </c>
      <c r="K4447" s="184" t="s">
        <v>514</v>
      </c>
      <c r="L4447" s="184" t="s">
        <v>514</v>
      </c>
    </row>
    <row r="4448" spans="1:12" x14ac:dyDescent="0.25">
      <c r="A4448" s="184" t="s">
        <v>18820</v>
      </c>
      <c r="B4448" s="184" t="s">
        <v>18821</v>
      </c>
      <c r="C4448" s="184" t="s">
        <v>56</v>
      </c>
      <c r="F4448" s="184" t="s">
        <v>3344</v>
      </c>
      <c r="G4448" s="185">
        <v>26876.43</v>
      </c>
      <c r="H4448" s="184" t="s">
        <v>18822</v>
      </c>
      <c r="I4448" s="184" t="s">
        <v>18823</v>
      </c>
      <c r="J4448" s="184" t="s">
        <v>18824</v>
      </c>
      <c r="K4448" s="184" t="s">
        <v>18825</v>
      </c>
      <c r="L4448" s="184" t="s">
        <v>514</v>
      </c>
    </row>
    <row r="4449" spans="1:12" x14ac:dyDescent="0.25">
      <c r="A4449" s="184" t="s">
        <v>18826</v>
      </c>
      <c r="B4449" s="184" t="s">
        <v>18827</v>
      </c>
      <c r="C4449" s="184" t="s">
        <v>56</v>
      </c>
      <c r="F4449" s="184" t="s">
        <v>4551</v>
      </c>
      <c r="G4449" s="185">
        <v>9109.2199999999993</v>
      </c>
      <c r="H4449" s="184" t="s">
        <v>18828</v>
      </c>
      <c r="I4449" s="184" t="s">
        <v>514</v>
      </c>
      <c r="J4449" s="184" t="s">
        <v>18829</v>
      </c>
      <c r="K4449" s="184" t="s">
        <v>514</v>
      </c>
      <c r="L4449" s="184" t="s">
        <v>514</v>
      </c>
    </row>
    <row r="4450" spans="1:12" x14ac:dyDescent="0.25">
      <c r="A4450" s="184" t="s">
        <v>18830</v>
      </c>
      <c r="B4450" s="184" t="s">
        <v>18831</v>
      </c>
      <c r="C4450" s="184" t="s">
        <v>56</v>
      </c>
      <c r="F4450" s="184" t="s">
        <v>4551</v>
      </c>
      <c r="G4450" s="185">
        <v>8220.31</v>
      </c>
      <c r="H4450" s="184" t="s">
        <v>18828</v>
      </c>
      <c r="I4450" s="184" t="s">
        <v>514</v>
      </c>
      <c r="J4450" s="184" t="s">
        <v>18832</v>
      </c>
      <c r="K4450" s="184" t="s">
        <v>514</v>
      </c>
      <c r="L4450" s="184" t="s">
        <v>514</v>
      </c>
    </row>
    <row r="4451" spans="1:12" x14ac:dyDescent="0.25">
      <c r="A4451" s="184" t="s">
        <v>18833</v>
      </c>
      <c r="B4451" s="184" t="s">
        <v>18834</v>
      </c>
      <c r="C4451" s="184" t="s">
        <v>56</v>
      </c>
      <c r="F4451" s="184" t="s">
        <v>4097</v>
      </c>
      <c r="G4451" s="185">
        <v>5446.39</v>
      </c>
      <c r="H4451" s="184" t="s">
        <v>18835</v>
      </c>
      <c r="I4451" s="184" t="s">
        <v>6994</v>
      </c>
      <c r="J4451" s="184" t="s">
        <v>1971</v>
      </c>
      <c r="K4451" s="184" t="s">
        <v>514</v>
      </c>
      <c r="L4451" s="184" t="s">
        <v>514</v>
      </c>
    </row>
    <row r="4452" spans="1:12" x14ac:dyDescent="0.25">
      <c r="A4452" s="184" t="s">
        <v>18836</v>
      </c>
      <c r="B4452" s="184" t="s">
        <v>18837</v>
      </c>
      <c r="C4452" s="184" t="s">
        <v>56</v>
      </c>
      <c r="F4452" s="184" t="s">
        <v>4551</v>
      </c>
      <c r="G4452" s="185">
        <v>7201.59</v>
      </c>
      <c r="H4452" s="184" t="s">
        <v>18838</v>
      </c>
      <c r="I4452" s="184" t="s">
        <v>18839</v>
      </c>
      <c r="J4452" s="184" t="s">
        <v>18840</v>
      </c>
      <c r="K4452" s="184" t="s">
        <v>514</v>
      </c>
      <c r="L4452" s="184" t="s">
        <v>514</v>
      </c>
    </row>
    <row r="4453" spans="1:12" x14ac:dyDescent="0.25">
      <c r="A4453" s="184" t="s">
        <v>18841</v>
      </c>
      <c r="B4453" s="184" t="s">
        <v>18842</v>
      </c>
      <c r="C4453" s="184" t="s">
        <v>168</v>
      </c>
      <c r="F4453" s="184" t="s">
        <v>746</v>
      </c>
      <c r="G4453" s="185">
        <v>384835.49</v>
      </c>
      <c r="H4453" s="184" t="s">
        <v>18843</v>
      </c>
      <c r="I4453" s="184" t="s">
        <v>18844</v>
      </c>
      <c r="J4453" s="184" t="s">
        <v>18845</v>
      </c>
      <c r="K4453" s="184" t="s">
        <v>13261</v>
      </c>
      <c r="L4453" s="184" t="s">
        <v>514</v>
      </c>
    </row>
    <row r="4454" spans="1:12" x14ac:dyDescent="0.25">
      <c r="A4454" s="184" t="s">
        <v>18846</v>
      </c>
      <c r="B4454" s="184" t="s">
        <v>18847</v>
      </c>
      <c r="C4454" s="184" t="s">
        <v>74</v>
      </c>
      <c r="F4454" s="184" t="s">
        <v>865</v>
      </c>
      <c r="G4454" s="185">
        <v>15833705.18</v>
      </c>
      <c r="H4454" s="184" t="s">
        <v>18848</v>
      </c>
      <c r="I4454" s="184" t="s">
        <v>18849</v>
      </c>
      <c r="J4454" s="184" t="s">
        <v>18850</v>
      </c>
      <c r="K4454" s="184" t="s">
        <v>514</v>
      </c>
      <c r="L4454" s="184" t="s">
        <v>514</v>
      </c>
    </row>
    <row r="4455" spans="1:12" x14ac:dyDescent="0.25">
      <c r="A4455" s="184" t="s">
        <v>18851</v>
      </c>
      <c r="B4455" s="184" t="s">
        <v>18852</v>
      </c>
      <c r="C4455" s="184" t="s">
        <v>74</v>
      </c>
      <c r="F4455" s="184" t="s">
        <v>865</v>
      </c>
      <c r="G4455" s="185">
        <v>22469306.129999999</v>
      </c>
      <c r="H4455" s="184" t="s">
        <v>18853</v>
      </c>
      <c r="I4455" s="184" t="s">
        <v>18854</v>
      </c>
      <c r="J4455" s="184" t="s">
        <v>12214</v>
      </c>
      <c r="K4455" s="184" t="s">
        <v>514</v>
      </c>
      <c r="L4455" s="184" t="s">
        <v>514</v>
      </c>
    </row>
    <row r="4456" spans="1:12" x14ac:dyDescent="0.25">
      <c r="A4456" s="184" t="s">
        <v>18855</v>
      </c>
      <c r="B4456" s="184" t="s">
        <v>18856</v>
      </c>
      <c r="C4456" s="184" t="s">
        <v>74</v>
      </c>
      <c r="F4456" s="184" t="s">
        <v>865</v>
      </c>
      <c r="G4456" s="185">
        <v>646442.4</v>
      </c>
      <c r="H4456" s="184" t="s">
        <v>18857</v>
      </c>
      <c r="I4456" s="184" t="s">
        <v>18858</v>
      </c>
      <c r="J4456" s="184" t="s">
        <v>7898</v>
      </c>
      <c r="K4456" s="184" t="s">
        <v>514</v>
      </c>
      <c r="L4456" s="184" t="s">
        <v>514</v>
      </c>
    </row>
    <row r="4457" spans="1:12" x14ac:dyDescent="0.25">
      <c r="A4457" s="184" t="s">
        <v>18859</v>
      </c>
      <c r="B4457" s="184" t="s">
        <v>18860</v>
      </c>
      <c r="C4457" s="184" t="s">
        <v>74</v>
      </c>
      <c r="F4457" s="184" t="s">
        <v>865</v>
      </c>
      <c r="G4457" s="185">
        <v>412250.36</v>
      </c>
      <c r="H4457" s="184" t="s">
        <v>4586</v>
      </c>
      <c r="I4457" s="184" t="s">
        <v>18861</v>
      </c>
      <c r="J4457" s="184" t="s">
        <v>7898</v>
      </c>
      <c r="K4457" s="184" t="s">
        <v>514</v>
      </c>
      <c r="L4457" s="184" t="s">
        <v>514</v>
      </c>
    </row>
    <row r="4458" spans="1:12" x14ac:dyDescent="0.25">
      <c r="A4458" s="184" t="s">
        <v>18862</v>
      </c>
      <c r="B4458" s="184" t="s">
        <v>18863</v>
      </c>
      <c r="C4458" s="184" t="s">
        <v>79</v>
      </c>
      <c r="F4458" s="184" t="s">
        <v>746</v>
      </c>
      <c r="G4458" s="185">
        <v>40287.5</v>
      </c>
      <c r="H4458" s="184" t="s">
        <v>18864</v>
      </c>
      <c r="I4458" s="184" t="s">
        <v>18865</v>
      </c>
      <c r="J4458" s="184" t="s">
        <v>18866</v>
      </c>
      <c r="K4458" s="184" t="s">
        <v>514</v>
      </c>
      <c r="L4458" s="184" t="s">
        <v>514</v>
      </c>
    </row>
    <row r="4459" spans="1:12" x14ac:dyDescent="0.25">
      <c r="A4459" s="184" t="s">
        <v>18867</v>
      </c>
      <c r="B4459" s="184" t="s">
        <v>18868</v>
      </c>
      <c r="C4459" s="184" t="s">
        <v>168</v>
      </c>
      <c r="F4459" s="184" t="s">
        <v>746</v>
      </c>
      <c r="G4459" s="185">
        <v>907186.47</v>
      </c>
      <c r="H4459" s="184" t="s">
        <v>18869</v>
      </c>
      <c r="I4459" s="184" t="s">
        <v>18870</v>
      </c>
      <c r="J4459" s="184" t="s">
        <v>18871</v>
      </c>
      <c r="K4459" s="184" t="s">
        <v>18872</v>
      </c>
      <c r="L4459" s="184" t="s">
        <v>514</v>
      </c>
    </row>
    <row r="4460" spans="1:12" x14ac:dyDescent="0.25">
      <c r="A4460" s="184" t="s">
        <v>18873</v>
      </c>
      <c r="B4460" s="184" t="s">
        <v>18874</v>
      </c>
      <c r="C4460" s="184" t="s">
        <v>56</v>
      </c>
      <c r="F4460" s="184" t="s">
        <v>746</v>
      </c>
      <c r="G4460" s="185">
        <v>129764.98</v>
      </c>
      <c r="H4460" s="184" t="s">
        <v>18875</v>
      </c>
      <c r="I4460" s="184" t="s">
        <v>18876</v>
      </c>
      <c r="J4460" s="184" t="s">
        <v>18877</v>
      </c>
      <c r="K4460" s="184" t="s">
        <v>18878</v>
      </c>
      <c r="L4460" s="184" t="s">
        <v>514</v>
      </c>
    </row>
    <row r="4461" spans="1:12" x14ac:dyDescent="0.25">
      <c r="A4461" s="184" t="s">
        <v>18879</v>
      </c>
      <c r="B4461" s="184" t="s">
        <v>18880</v>
      </c>
      <c r="C4461" s="184" t="s">
        <v>56</v>
      </c>
      <c r="F4461" s="184" t="s">
        <v>746</v>
      </c>
      <c r="G4461" s="185">
        <v>76164.179999999993</v>
      </c>
      <c r="H4461" s="184" t="s">
        <v>18881</v>
      </c>
      <c r="I4461" s="184" t="s">
        <v>18882</v>
      </c>
      <c r="J4461" s="184" t="s">
        <v>18883</v>
      </c>
      <c r="K4461" s="184" t="s">
        <v>18884</v>
      </c>
      <c r="L4461" s="184" t="s">
        <v>514</v>
      </c>
    </row>
    <row r="4462" spans="1:12" x14ac:dyDescent="0.25">
      <c r="A4462" s="184" t="s">
        <v>18885</v>
      </c>
      <c r="B4462" s="184" t="s">
        <v>18886</v>
      </c>
      <c r="C4462" s="184" t="s">
        <v>56</v>
      </c>
      <c r="F4462" s="184" t="s">
        <v>746</v>
      </c>
      <c r="G4462" s="185">
        <v>262651.14</v>
      </c>
      <c r="H4462" s="184" t="s">
        <v>18887</v>
      </c>
      <c r="I4462" s="184" t="s">
        <v>18888</v>
      </c>
      <c r="J4462" s="184" t="s">
        <v>18889</v>
      </c>
      <c r="K4462" s="184" t="s">
        <v>18890</v>
      </c>
      <c r="L4462" s="184" t="s">
        <v>514</v>
      </c>
    </row>
    <row r="4463" spans="1:12" x14ac:dyDescent="0.25">
      <c r="A4463" s="184" t="s">
        <v>18891</v>
      </c>
      <c r="B4463" s="184" t="s">
        <v>18892</v>
      </c>
      <c r="C4463" s="184" t="s">
        <v>56</v>
      </c>
      <c r="F4463" s="184" t="s">
        <v>746</v>
      </c>
      <c r="G4463" s="185">
        <v>282075.25</v>
      </c>
      <c r="H4463" s="184" t="s">
        <v>18893</v>
      </c>
      <c r="I4463" s="184" t="s">
        <v>18894</v>
      </c>
      <c r="J4463" s="184" t="s">
        <v>18895</v>
      </c>
      <c r="K4463" s="184" t="s">
        <v>18896</v>
      </c>
      <c r="L4463" s="184" t="s">
        <v>514</v>
      </c>
    </row>
    <row r="4464" spans="1:12" x14ac:dyDescent="0.25">
      <c r="A4464" s="184" t="s">
        <v>18897</v>
      </c>
      <c r="B4464" s="184" t="s">
        <v>18898</v>
      </c>
      <c r="C4464" s="184" t="s">
        <v>56</v>
      </c>
      <c r="F4464" s="184" t="s">
        <v>746</v>
      </c>
      <c r="G4464" s="185">
        <v>216897.18</v>
      </c>
      <c r="H4464" s="184" t="s">
        <v>18899</v>
      </c>
      <c r="I4464" s="184" t="s">
        <v>18900</v>
      </c>
      <c r="J4464" s="184" t="s">
        <v>18901</v>
      </c>
      <c r="K4464" s="184" t="s">
        <v>18902</v>
      </c>
      <c r="L4464" s="184" t="s">
        <v>514</v>
      </c>
    </row>
    <row r="4465" spans="1:12" x14ac:dyDescent="0.25">
      <c r="A4465" s="184" t="s">
        <v>18903</v>
      </c>
      <c r="B4465" s="184" t="s">
        <v>18904</v>
      </c>
      <c r="C4465" s="184" t="s">
        <v>56</v>
      </c>
      <c r="F4465" s="184" t="s">
        <v>746</v>
      </c>
      <c r="G4465" s="185">
        <v>495447.38</v>
      </c>
      <c r="H4465" s="184" t="s">
        <v>18905</v>
      </c>
      <c r="I4465" s="184" t="s">
        <v>18906</v>
      </c>
      <c r="J4465" s="184" t="s">
        <v>18907</v>
      </c>
      <c r="K4465" s="184" t="s">
        <v>18908</v>
      </c>
      <c r="L4465" s="184" t="s">
        <v>514</v>
      </c>
    </row>
    <row r="4466" spans="1:12" x14ac:dyDescent="0.25">
      <c r="A4466" s="184" t="s">
        <v>18909</v>
      </c>
      <c r="B4466" s="184" t="s">
        <v>18910</v>
      </c>
      <c r="C4466" s="184" t="s">
        <v>56</v>
      </c>
      <c r="F4466" s="184" t="s">
        <v>746</v>
      </c>
      <c r="G4466" s="185">
        <v>78122.11</v>
      </c>
      <c r="H4466" s="184" t="s">
        <v>18911</v>
      </c>
      <c r="I4466" s="184" t="s">
        <v>18912</v>
      </c>
      <c r="J4466" s="184" t="s">
        <v>18913</v>
      </c>
      <c r="K4466" s="184" t="s">
        <v>18914</v>
      </c>
      <c r="L4466" s="184" t="s">
        <v>514</v>
      </c>
    </row>
    <row r="4467" spans="1:12" x14ac:dyDescent="0.25">
      <c r="A4467" s="184" t="s">
        <v>18915</v>
      </c>
      <c r="B4467" s="184" t="s">
        <v>18916</v>
      </c>
      <c r="C4467" s="184" t="s">
        <v>56</v>
      </c>
      <c r="F4467" s="184" t="s">
        <v>746</v>
      </c>
      <c r="G4467" s="185">
        <v>89379.34</v>
      </c>
      <c r="H4467" s="184" t="s">
        <v>18917</v>
      </c>
      <c r="I4467" s="184" t="s">
        <v>18918</v>
      </c>
      <c r="J4467" s="184" t="s">
        <v>18919</v>
      </c>
      <c r="K4467" s="184" t="s">
        <v>18920</v>
      </c>
      <c r="L4467" s="184" t="s">
        <v>514</v>
      </c>
    </row>
    <row r="4468" spans="1:12" x14ac:dyDescent="0.25">
      <c r="A4468" s="184" t="s">
        <v>18921</v>
      </c>
      <c r="B4468" s="184" t="s">
        <v>18922</v>
      </c>
      <c r="C4468" s="184" t="s">
        <v>56</v>
      </c>
      <c r="F4468" s="184" t="s">
        <v>746</v>
      </c>
      <c r="G4468" s="185">
        <v>101220.49</v>
      </c>
      <c r="H4468" s="184" t="s">
        <v>18923</v>
      </c>
      <c r="I4468" s="184" t="s">
        <v>18924</v>
      </c>
      <c r="J4468" s="184" t="s">
        <v>18925</v>
      </c>
      <c r="K4468" s="184" t="s">
        <v>18926</v>
      </c>
      <c r="L4468" s="184" t="s">
        <v>514</v>
      </c>
    </row>
    <row r="4469" spans="1:12" x14ac:dyDescent="0.25">
      <c r="A4469" s="184" t="s">
        <v>18927</v>
      </c>
      <c r="B4469" s="184" t="s">
        <v>18928</v>
      </c>
      <c r="C4469" s="184" t="s">
        <v>56</v>
      </c>
      <c r="F4469" s="184" t="s">
        <v>746</v>
      </c>
      <c r="G4469" s="185">
        <v>146665.65</v>
      </c>
      <c r="H4469" s="184" t="s">
        <v>18929</v>
      </c>
      <c r="I4469" s="184" t="s">
        <v>18930</v>
      </c>
      <c r="J4469" s="184" t="s">
        <v>18931</v>
      </c>
      <c r="K4469" s="184" t="s">
        <v>18932</v>
      </c>
      <c r="L4469" s="184" t="s">
        <v>514</v>
      </c>
    </row>
    <row r="4470" spans="1:12" x14ac:dyDescent="0.25">
      <c r="A4470" s="184" t="s">
        <v>18933</v>
      </c>
      <c r="B4470" s="184" t="s">
        <v>18934</v>
      </c>
      <c r="C4470" s="184" t="s">
        <v>56</v>
      </c>
      <c r="F4470" s="184" t="s">
        <v>746</v>
      </c>
      <c r="G4470" s="185">
        <v>122716.76</v>
      </c>
      <c r="H4470" s="184" t="s">
        <v>18935</v>
      </c>
      <c r="I4470" s="184" t="s">
        <v>18936</v>
      </c>
      <c r="J4470" s="184" t="s">
        <v>18937</v>
      </c>
      <c r="K4470" s="184" t="s">
        <v>18938</v>
      </c>
      <c r="L4470" s="184" t="s">
        <v>514</v>
      </c>
    </row>
    <row r="4471" spans="1:12" x14ac:dyDescent="0.25">
      <c r="A4471" s="184" t="s">
        <v>18939</v>
      </c>
      <c r="B4471" s="184" t="s">
        <v>18940</v>
      </c>
      <c r="C4471" s="184" t="s">
        <v>56</v>
      </c>
      <c r="F4471" s="184" t="s">
        <v>746</v>
      </c>
      <c r="G4471" s="185">
        <v>181928.98</v>
      </c>
      <c r="H4471" s="184" t="s">
        <v>18941</v>
      </c>
      <c r="I4471" s="184" t="s">
        <v>18942</v>
      </c>
      <c r="J4471" s="184" t="s">
        <v>18943</v>
      </c>
      <c r="K4471" s="184" t="s">
        <v>18944</v>
      </c>
      <c r="L4471" s="184" t="s">
        <v>514</v>
      </c>
    </row>
    <row r="4472" spans="1:12" x14ac:dyDescent="0.25">
      <c r="A4472" s="184" t="s">
        <v>18945</v>
      </c>
      <c r="B4472" s="184" t="s">
        <v>18946</v>
      </c>
      <c r="C4472" s="184" t="s">
        <v>56</v>
      </c>
      <c r="F4472" s="184" t="s">
        <v>746</v>
      </c>
      <c r="G4472" s="185">
        <v>275309.40999999997</v>
      </c>
      <c r="H4472" s="184" t="s">
        <v>18947</v>
      </c>
      <c r="I4472" s="184" t="s">
        <v>18948</v>
      </c>
      <c r="J4472" s="184" t="s">
        <v>18949</v>
      </c>
      <c r="K4472" s="184" t="s">
        <v>18950</v>
      </c>
      <c r="L4472" s="184" t="s">
        <v>514</v>
      </c>
    </row>
    <row r="4473" spans="1:12" x14ac:dyDescent="0.25">
      <c r="A4473" s="184" t="s">
        <v>18951</v>
      </c>
      <c r="B4473" s="184" t="s">
        <v>18952</v>
      </c>
      <c r="C4473" s="184" t="s">
        <v>56</v>
      </c>
      <c r="F4473" s="184" t="s">
        <v>746</v>
      </c>
      <c r="G4473" s="185">
        <v>280215.5</v>
      </c>
      <c r="H4473" s="184" t="s">
        <v>18953</v>
      </c>
      <c r="I4473" s="184" t="s">
        <v>18954</v>
      </c>
      <c r="J4473" s="184" t="s">
        <v>18955</v>
      </c>
      <c r="K4473" s="184" t="s">
        <v>18956</v>
      </c>
      <c r="L4473" s="184" t="s">
        <v>514</v>
      </c>
    </row>
    <row r="4474" spans="1:12" x14ac:dyDescent="0.25">
      <c r="A4474" s="184" t="s">
        <v>18957</v>
      </c>
      <c r="B4474" s="184" t="s">
        <v>18958</v>
      </c>
      <c r="C4474" s="184" t="s">
        <v>56</v>
      </c>
      <c r="F4474" s="184" t="s">
        <v>746</v>
      </c>
      <c r="G4474" s="185">
        <v>64966.879999999997</v>
      </c>
      <c r="H4474" s="184" t="s">
        <v>18959</v>
      </c>
      <c r="I4474" s="184" t="s">
        <v>18960</v>
      </c>
      <c r="J4474" s="184" t="s">
        <v>18961</v>
      </c>
      <c r="K4474" s="184" t="s">
        <v>18962</v>
      </c>
      <c r="L4474" s="184" t="s">
        <v>514</v>
      </c>
    </row>
    <row r="4475" spans="1:12" x14ac:dyDescent="0.25">
      <c r="A4475" s="184" t="s">
        <v>18963</v>
      </c>
      <c r="B4475" s="184" t="s">
        <v>18964</v>
      </c>
      <c r="C4475" s="184" t="s">
        <v>56</v>
      </c>
      <c r="F4475" s="184" t="s">
        <v>746</v>
      </c>
      <c r="G4475" s="185">
        <v>121510.14</v>
      </c>
      <c r="H4475" s="184" t="s">
        <v>18965</v>
      </c>
      <c r="I4475" s="184" t="s">
        <v>18966</v>
      </c>
      <c r="J4475" s="184" t="s">
        <v>18967</v>
      </c>
      <c r="K4475" s="184" t="s">
        <v>18968</v>
      </c>
      <c r="L4475" s="184" t="s">
        <v>514</v>
      </c>
    </row>
    <row r="4476" spans="1:12" x14ac:dyDescent="0.25">
      <c r="A4476" s="184" t="s">
        <v>18969</v>
      </c>
      <c r="B4476" s="184" t="s">
        <v>18964</v>
      </c>
      <c r="C4476" s="184" t="s">
        <v>56</v>
      </c>
      <c r="F4476" s="184" t="s">
        <v>746</v>
      </c>
      <c r="G4476" s="185">
        <v>127651.48</v>
      </c>
      <c r="H4476" s="184" t="s">
        <v>18965</v>
      </c>
      <c r="I4476" s="184" t="s">
        <v>18970</v>
      </c>
      <c r="J4476" s="184" t="s">
        <v>18971</v>
      </c>
      <c r="K4476" s="184" t="s">
        <v>18968</v>
      </c>
      <c r="L4476" s="184" t="s">
        <v>514</v>
      </c>
    </row>
    <row r="4477" spans="1:12" x14ac:dyDescent="0.25">
      <c r="A4477" s="184" t="s">
        <v>18972</v>
      </c>
      <c r="B4477" s="184" t="s">
        <v>18973</v>
      </c>
      <c r="C4477" s="184" t="s">
        <v>56</v>
      </c>
      <c r="F4477" s="184" t="s">
        <v>746</v>
      </c>
      <c r="G4477" s="185">
        <v>143042.22</v>
      </c>
      <c r="H4477" s="184" t="s">
        <v>18974</v>
      </c>
      <c r="I4477" s="184" t="s">
        <v>18975</v>
      </c>
      <c r="J4477" s="184" t="s">
        <v>18976</v>
      </c>
      <c r="K4477" s="184" t="s">
        <v>18968</v>
      </c>
      <c r="L4477" s="184" t="s">
        <v>514</v>
      </c>
    </row>
    <row r="4478" spans="1:12" x14ac:dyDescent="0.25">
      <c r="A4478" s="184" t="s">
        <v>18977</v>
      </c>
      <c r="B4478" s="184" t="s">
        <v>18978</v>
      </c>
      <c r="C4478" s="184" t="s">
        <v>56</v>
      </c>
      <c r="F4478" s="184" t="s">
        <v>746</v>
      </c>
      <c r="G4478" s="185">
        <v>125097.66</v>
      </c>
      <c r="H4478" s="184" t="s">
        <v>18979</v>
      </c>
      <c r="I4478" s="184" t="s">
        <v>18980</v>
      </c>
      <c r="J4478" s="184" t="s">
        <v>18981</v>
      </c>
      <c r="K4478" s="184" t="s">
        <v>18982</v>
      </c>
      <c r="L4478" s="184" t="s">
        <v>514</v>
      </c>
    </row>
    <row r="4479" spans="1:12" x14ac:dyDescent="0.25">
      <c r="A4479" s="184" t="s">
        <v>18983</v>
      </c>
      <c r="B4479" s="184" t="s">
        <v>18984</v>
      </c>
      <c r="C4479" s="184" t="s">
        <v>56</v>
      </c>
      <c r="F4479" s="184" t="s">
        <v>746</v>
      </c>
      <c r="G4479" s="185">
        <v>139831.32</v>
      </c>
      <c r="H4479" s="184" t="s">
        <v>18985</v>
      </c>
      <c r="I4479" s="184" t="s">
        <v>18975</v>
      </c>
      <c r="J4479" s="184" t="s">
        <v>18976</v>
      </c>
      <c r="K4479" s="184" t="s">
        <v>18968</v>
      </c>
      <c r="L4479" s="184" t="s">
        <v>514</v>
      </c>
    </row>
    <row r="4480" spans="1:12" x14ac:dyDescent="0.25">
      <c r="A4480" s="184" t="s">
        <v>18986</v>
      </c>
      <c r="B4480" s="184" t="s">
        <v>18987</v>
      </c>
      <c r="C4480" s="184" t="s">
        <v>56</v>
      </c>
      <c r="F4480" s="184" t="s">
        <v>746</v>
      </c>
      <c r="G4480" s="185">
        <v>153810.82</v>
      </c>
      <c r="H4480" s="184" t="s">
        <v>18988</v>
      </c>
      <c r="I4480" s="184" t="s">
        <v>18989</v>
      </c>
      <c r="J4480" s="184" t="s">
        <v>18990</v>
      </c>
      <c r="K4480" s="184" t="s">
        <v>18991</v>
      </c>
      <c r="L4480" s="184" t="s">
        <v>514</v>
      </c>
    </row>
    <row r="4481" spans="1:12" x14ac:dyDescent="0.25">
      <c r="A4481" s="184" t="s">
        <v>18992</v>
      </c>
      <c r="B4481" s="184" t="s">
        <v>18987</v>
      </c>
      <c r="C4481" s="184" t="s">
        <v>56</v>
      </c>
      <c r="F4481" s="184" t="s">
        <v>746</v>
      </c>
      <c r="G4481" s="185">
        <v>151461.42000000001</v>
      </c>
      <c r="H4481" s="184" t="s">
        <v>18993</v>
      </c>
      <c r="I4481" s="184" t="s">
        <v>18994</v>
      </c>
      <c r="J4481" s="184" t="s">
        <v>18995</v>
      </c>
      <c r="K4481" s="184" t="s">
        <v>18996</v>
      </c>
      <c r="L4481" s="184" t="s">
        <v>514</v>
      </c>
    </row>
    <row r="4482" spans="1:12" x14ac:dyDescent="0.25">
      <c r="A4482" s="184" t="s">
        <v>18997</v>
      </c>
      <c r="B4482" s="184" t="s">
        <v>18998</v>
      </c>
      <c r="C4482" s="184" t="s">
        <v>56</v>
      </c>
      <c r="F4482" s="184" t="s">
        <v>746</v>
      </c>
      <c r="G4482" s="185">
        <v>170881.19</v>
      </c>
      <c r="H4482" s="184" t="s">
        <v>18999</v>
      </c>
      <c r="I4482" s="184" t="s">
        <v>18994</v>
      </c>
      <c r="J4482" s="184" t="s">
        <v>18995</v>
      </c>
      <c r="K4482" s="184" t="s">
        <v>19000</v>
      </c>
      <c r="L4482" s="184" t="s">
        <v>514</v>
      </c>
    </row>
    <row r="4483" spans="1:12" x14ac:dyDescent="0.25">
      <c r="A4483" s="184" t="s">
        <v>19001</v>
      </c>
      <c r="B4483" s="184" t="s">
        <v>19002</v>
      </c>
      <c r="C4483" s="184" t="s">
        <v>56</v>
      </c>
      <c r="F4483" s="184" t="s">
        <v>746</v>
      </c>
      <c r="G4483" s="185">
        <v>173094.59</v>
      </c>
      <c r="H4483" s="184" t="s">
        <v>19003</v>
      </c>
      <c r="I4483" s="184" t="s">
        <v>18994</v>
      </c>
      <c r="J4483" s="184" t="s">
        <v>18995</v>
      </c>
      <c r="K4483" s="184" t="s">
        <v>19000</v>
      </c>
      <c r="L4483" s="184" t="s">
        <v>514</v>
      </c>
    </row>
    <row r="4484" spans="1:12" x14ac:dyDescent="0.25">
      <c r="A4484" s="184" t="s">
        <v>19004</v>
      </c>
      <c r="B4484" s="184" t="s">
        <v>19005</v>
      </c>
      <c r="C4484" s="184" t="s">
        <v>56</v>
      </c>
      <c r="F4484" s="184" t="s">
        <v>746</v>
      </c>
      <c r="G4484" s="185">
        <v>107811.46</v>
      </c>
      <c r="H4484" s="184" t="s">
        <v>19006</v>
      </c>
      <c r="I4484" s="184" t="s">
        <v>19007</v>
      </c>
      <c r="J4484" s="184" t="s">
        <v>19008</v>
      </c>
      <c r="K4484" s="184" t="s">
        <v>19009</v>
      </c>
      <c r="L4484" s="184" t="s">
        <v>514</v>
      </c>
    </row>
    <row r="4485" spans="1:12" x14ac:dyDescent="0.25">
      <c r="A4485" s="184" t="s">
        <v>19010</v>
      </c>
      <c r="B4485" s="184" t="s">
        <v>19011</v>
      </c>
      <c r="C4485" s="184" t="s">
        <v>56</v>
      </c>
      <c r="F4485" s="184" t="s">
        <v>746</v>
      </c>
      <c r="G4485" s="185">
        <v>134992.75</v>
      </c>
      <c r="H4485" s="184" t="s">
        <v>19012</v>
      </c>
      <c r="I4485" s="184" t="s">
        <v>19013</v>
      </c>
      <c r="J4485" s="184" t="s">
        <v>19014</v>
      </c>
      <c r="K4485" s="184" t="s">
        <v>19015</v>
      </c>
      <c r="L4485" s="184" t="s">
        <v>514</v>
      </c>
    </row>
    <row r="4486" spans="1:12" x14ac:dyDescent="0.25">
      <c r="A4486" s="184" t="s">
        <v>19016</v>
      </c>
      <c r="B4486" s="184" t="s">
        <v>19017</v>
      </c>
      <c r="C4486" s="184" t="s">
        <v>56</v>
      </c>
      <c r="F4486" s="184" t="s">
        <v>746</v>
      </c>
      <c r="G4486" s="185">
        <v>164145.35999999999</v>
      </c>
      <c r="H4486" s="184" t="s">
        <v>19018</v>
      </c>
      <c r="I4486" s="184" t="s">
        <v>19019</v>
      </c>
      <c r="J4486" s="184" t="s">
        <v>19020</v>
      </c>
      <c r="K4486" s="184" t="s">
        <v>19021</v>
      </c>
      <c r="L4486" s="184" t="s">
        <v>514</v>
      </c>
    </row>
    <row r="4487" spans="1:12" x14ac:dyDescent="0.25">
      <c r="A4487" s="184" t="s">
        <v>19022</v>
      </c>
      <c r="B4487" s="184" t="s">
        <v>19023</v>
      </c>
      <c r="C4487" s="184" t="s">
        <v>56</v>
      </c>
      <c r="F4487" s="184" t="s">
        <v>746</v>
      </c>
      <c r="G4487" s="185">
        <v>166262.59</v>
      </c>
      <c r="H4487" s="184" t="s">
        <v>19024</v>
      </c>
      <c r="I4487" s="184" t="s">
        <v>19025</v>
      </c>
      <c r="J4487" s="184" t="s">
        <v>19026</v>
      </c>
      <c r="K4487" s="184" t="s">
        <v>19027</v>
      </c>
      <c r="L4487" s="184" t="s">
        <v>514</v>
      </c>
    </row>
    <row r="4488" spans="1:12" x14ac:dyDescent="0.25">
      <c r="A4488" s="184" t="s">
        <v>19028</v>
      </c>
      <c r="B4488" s="184" t="s">
        <v>19029</v>
      </c>
      <c r="C4488" s="184" t="s">
        <v>56</v>
      </c>
      <c r="F4488" s="184" t="s">
        <v>746</v>
      </c>
      <c r="G4488" s="185">
        <v>162306.53</v>
      </c>
      <c r="H4488" s="184" t="s">
        <v>19030</v>
      </c>
      <c r="I4488" s="184" t="s">
        <v>19031</v>
      </c>
      <c r="J4488" s="184" t="s">
        <v>19032</v>
      </c>
      <c r="K4488" s="184" t="s">
        <v>19033</v>
      </c>
      <c r="L4488" s="184" t="s">
        <v>514</v>
      </c>
    </row>
    <row r="4489" spans="1:12" x14ac:dyDescent="0.25">
      <c r="A4489" s="184" t="s">
        <v>19034</v>
      </c>
      <c r="B4489" s="184" t="s">
        <v>19035</v>
      </c>
      <c r="C4489" s="184" t="s">
        <v>56</v>
      </c>
      <c r="F4489" s="184" t="s">
        <v>746</v>
      </c>
      <c r="G4489" s="185">
        <v>431002.29</v>
      </c>
      <c r="H4489" s="184" t="s">
        <v>19036</v>
      </c>
      <c r="I4489" s="184" t="s">
        <v>19037</v>
      </c>
      <c r="J4489" s="184" t="s">
        <v>19038</v>
      </c>
      <c r="K4489" s="184" t="s">
        <v>19039</v>
      </c>
      <c r="L4489" s="184" t="s">
        <v>514</v>
      </c>
    </row>
    <row r="4490" spans="1:12" x14ac:dyDescent="0.25">
      <c r="A4490" s="184" t="s">
        <v>19040</v>
      </c>
      <c r="B4490" s="184" t="s">
        <v>19041</v>
      </c>
      <c r="C4490" s="184" t="s">
        <v>56</v>
      </c>
      <c r="F4490" s="184" t="s">
        <v>746</v>
      </c>
      <c r="G4490" s="185">
        <v>217223.53</v>
      </c>
      <c r="H4490" s="184" t="s">
        <v>19042</v>
      </c>
      <c r="I4490" s="184" t="s">
        <v>19043</v>
      </c>
      <c r="J4490" s="184" t="s">
        <v>19044</v>
      </c>
      <c r="K4490" s="184" t="s">
        <v>19045</v>
      </c>
      <c r="L4490" s="184" t="s">
        <v>514</v>
      </c>
    </row>
    <row r="4491" spans="1:12" x14ac:dyDescent="0.25">
      <c r="A4491" s="184" t="s">
        <v>19046</v>
      </c>
      <c r="B4491" s="184" t="s">
        <v>19047</v>
      </c>
      <c r="C4491" s="184" t="s">
        <v>56</v>
      </c>
      <c r="F4491" s="184" t="s">
        <v>746</v>
      </c>
      <c r="G4491" s="185">
        <v>141840.67000000001</v>
      </c>
      <c r="H4491" s="184" t="s">
        <v>19048</v>
      </c>
      <c r="I4491" s="184" t="s">
        <v>19049</v>
      </c>
      <c r="J4491" s="184" t="s">
        <v>19050</v>
      </c>
      <c r="K4491" s="184" t="s">
        <v>19027</v>
      </c>
      <c r="L4491" s="184" t="s">
        <v>514</v>
      </c>
    </row>
    <row r="4492" spans="1:12" x14ac:dyDescent="0.25">
      <c r="A4492" s="184" t="s">
        <v>19051</v>
      </c>
      <c r="B4492" s="184" t="s">
        <v>19052</v>
      </c>
      <c r="C4492" s="184" t="s">
        <v>79</v>
      </c>
      <c r="F4492" s="184" t="s">
        <v>4629</v>
      </c>
      <c r="G4492" s="185">
        <v>54291.07</v>
      </c>
      <c r="H4492" s="184" t="s">
        <v>19053</v>
      </c>
      <c r="I4492" s="184" t="s">
        <v>19054</v>
      </c>
      <c r="J4492" s="184" t="s">
        <v>19055</v>
      </c>
      <c r="K4492" s="184" t="s">
        <v>514</v>
      </c>
      <c r="L4492" s="184" t="s">
        <v>514</v>
      </c>
    </row>
    <row r="4493" spans="1:12" x14ac:dyDescent="0.25">
      <c r="A4493" s="184" t="s">
        <v>19056</v>
      </c>
      <c r="B4493" s="184" t="s">
        <v>19057</v>
      </c>
      <c r="C4493" s="184" t="s">
        <v>79</v>
      </c>
      <c r="F4493" s="184" t="s">
        <v>746</v>
      </c>
      <c r="G4493" s="185">
        <v>53967.199999999997</v>
      </c>
      <c r="H4493" s="184" t="s">
        <v>19058</v>
      </c>
      <c r="I4493" s="184" t="s">
        <v>13694</v>
      </c>
      <c r="J4493" s="184" t="s">
        <v>13695</v>
      </c>
      <c r="K4493" s="184" t="s">
        <v>2326</v>
      </c>
      <c r="L4493" s="184" t="s">
        <v>514</v>
      </c>
    </row>
    <row r="4494" spans="1:12" x14ac:dyDescent="0.25">
      <c r="A4494" s="184" t="s">
        <v>19059</v>
      </c>
      <c r="B4494" s="184" t="s">
        <v>19060</v>
      </c>
      <c r="C4494" s="184" t="s">
        <v>79</v>
      </c>
      <c r="F4494" s="184" t="s">
        <v>746</v>
      </c>
      <c r="G4494" s="185">
        <v>50055</v>
      </c>
      <c r="H4494" s="184" t="s">
        <v>19061</v>
      </c>
      <c r="I4494" s="184" t="s">
        <v>13694</v>
      </c>
      <c r="J4494" s="184" t="s">
        <v>13695</v>
      </c>
      <c r="K4494" s="184" t="s">
        <v>514</v>
      </c>
      <c r="L4494" s="184" t="s">
        <v>514</v>
      </c>
    </row>
    <row r="4495" spans="1:12" x14ac:dyDescent="0.25">
      <c r="A4495" s="184" t="s">
        <v>19062</v>
      </c>
      <c r="B4495" s="184" t="s">
        <v>19063</v>
      </c>
      <c r="C4495" s="184" t="s">
        <v>56</v>
      </c>
      <c r="F4495" s="184" t="s">
        <v>746</v>
      </c>
      <c r="G4495" s="185">
        <v>147874.89000000001</v>
      </c>
      <c r="H4495" s="184" t="s">
        <v>19064</v>
      </c>
      <c r="I4495" s="184" t="s">
        <v>19065</v>
      </c>
      <c r="J4495" s="184" t="s">
        <v>19066</v>
      </c>
      <c r="K4495" s="184" t="s">
        <v>19067</v>
      </c>
      <c r="L4495" s="184" t="s">
        <v>514</v>
      </c>
    </row>
    <row r="4496" spans="1:12" x14ac:dyDescent="0.25">
      <c r="A4496" s="184" t="s">
        <v>19068</v>
      </c>
      <c r="B4496" s="184" t="s">
        <v>19069</v>
      </c>
      <c r="C4496" s="184" t="s">
        <v>56</v>
      </c>
      <c r="F4496" s="184" t="s">
        <v>746</v>
      </c>
      <c r="G4496" s="185">
        <v>158905.85</v>
      </c>
      <c r="H4496" s="184" t="s">
        <v>19070</v>
      </c>
      <c r="I4496" s="184" t="s">
        <v>19071</v>
      </c>
      <c r="J4496" s="184" t="s">
        <v>19072</v>
      </c>
      <c r="K4496" s="184" t="s">
        <v>19073</v>
      </c>
      <c r="L4496" s="184" t="s">
        <v>514</v>
      </c>
    </row>
    <row r="4497" spans="1:12" x14ac:dyDescent="0.25">
      <c r="A4497" s="184" t="s">
        <v>19074</v>
      </c>
      <c r="B4497" s="184" t="s">
        <v>19075</v>
      </c>
      <c r="C4497" s="184" t="s">
        <v>79</v>
      </c>
      <c r="F4497" s="184" t="s">
        <v>746</v>
      </c>
      <c r="G4497" s="185">
        <v>93497.98</v>
      </c>
      <c r="H4497" s="184" t="s">
        <v>19076</v>
      </c>
      <c r="I4497" s="184" t="s">
        <v>19077</v>
      </c>
      <c r="J4497" s="184" t="s">
        <v>19078</v>
      </c>
      <c r="K4497" s="184" t="s">
        <v>19079</v>
      </c>
      <c r="L4497" s="184" t="s">
        <v>514</v>
      </c>
    </row>
    <row r="4498" spans="1:12" x14ac:dyDescent="0.25">
      <c r="A4498" s="184" t="s">
        <v>19080</v>
      </c>
      <c r="B4498" s="184" t="s">
        <v>19081</v>
      </c>
      <c r="C4498" s="184" t="s">
        <v>56</v>
      </c>
      <c r="F4498" s="184" t="s">
        <v>746</v>
      </c>
      <c r="G4498" s="185">
        <v>564557.87</v>
      </c>
      <c r="H4498" s="184" t="s">
        <v>19082</v>
      </c>
      <c r="I4498" s="184" t="s">
        <v>19083</v>
      </c>
      <c r="J4498" s="184" t="s">
        <v>19084</v>
      </c>
      <c r="K4498" s="184" t="s">
        <v>19085</v>
      </c>
      <c r="L4498" s="184" t="s">
        <v>514</v>
      </c>
    </row>
    <row r="4499" spans="1:12" x14ac:dyDescent="0.25">
      <c r="A4499" s="184" t="s">
        <v>19086</v>
      </c>
      <c r="B4499" s="184" t="s">
        <v>19087</v>
      </c>
      <c r="C4499" s="184" t="s">
        <v>56</v>
      </c>
      <c r="F4499" s="184" t="s">
        <v>746</v>
      </c>
      <c r="G4499" s="185">
        <v>130694.87</v>
      </c>
      <c r="H4499" s="184" t="s">
        <v>19088</v>
      </c>
      <c r="I4499" s="184" t="s">
        <v>19089</v>
      </c>
      <c r="J4499" s="184" t="s">
        <v>19090</v>
      </c>
      <c r="K4499" s="184" t="s">
        <v>2326</v>
      </c>
      <c r="L4499" s="184" t="s">
        <v>514</v>
      </c>
    </row>
    <row r="4500" spans="1:12" x14ac:dyDescent="0.25">
      <c r="A4500" s="184" t="s">
        <v>19091</v>
      </c>
      <c r="B4500" s="184" t="s">
        <v>19092</v>
      </c>
      <c r="C4500" s="184" t="s">
        <v>56</v>
      </c>
      <c r="F4500" s="184" t="s">
        <v>746</v>
      </c>
      <c r="G4500" s="185">
        <v>163703.66</v>
      </c>
      <c r="H4500" s="184" t="s">
        <v>19093</v>
      </c>
      <c r="I4500" s="184" t="s">
        <v>19065</v>
      </c>
      <c r="J4500" s="184" t="s">
        <v>19066</v>
      </c>
      <c r="K4500" s="184" t="s">
        <v>19067</v>
      </c>
      <c r="L4500" s="184" t="s">
        <v>514</v>
      </c>
    </row>
    <row r="4501" spans="1:12" x14ac:dyDescent="0.25">
      <c r="A4501" s="184" t="s">
        <v>19094</v>
      </c>
      <c r="B4501" s="184" t="s">
        <v>19095</v>
      </c>
      <c r="C4501" s="184" t="s">
        <v>56</v>
      </c>
      <c r="F4501" s="184" t="s">
        <v>746</v>
      </c>
      <c r="G4501" s="185">
        <v>134163.67000000001</v>
      </c>
      <c r="H4501" s="184" t="s">
        <v>19096</v>
      </c>
      <c r="I4501" s="184" t="s">
        <v>19097</v>
      </c>
      <c r="J4501" s="184" t="s">
        <v>19098</v>
      </c>
      <c r="K4501" s="184" t="s">
        <v>2326</v>
      </c>
      <c r="L4501" s="184" t="s">
        <v>514</v>
      </c>
    </row>
    <row r="4502" spans="1:12" x14ac:dyDescent="0.25">
      <c r="A4502" s="184" t="s">
        <v>19099</v>
      </c>
      <c r="B4502" s="184" t="s">
        <v>19100</v>
      </c>
      <c r="C4502" s="184" t="s">
        <v>56</v>
      </c>
      <c r="F4502" s="184" t="s">
        <v>746</v>
      </c>
      <c r="G4502" s="185">
        <v>166442.72</v>
      </c>
      <c r="H4502" s="184" t="s">
        <v>19096</v>
      </c>
      <c r="I4502" s="184" t="s">
        <v>19101</v>
      </c>
      <c r="J4502" s="184" t="s">
        <v>19102</v>
      </c>
      <c r="K4502" s="184" t="s">
        <v>19067</v>
      </c>
      <c r="L4502" s="184" t="s">
        <v>514</v>
      </c>
    </row>
    <row r="4503" spans="1:12" x14ac:dyDescent="0.25">
      <c r="A4503" s="184" t="s">
        <v>19103</v>
      </c>
      <c r="B4503" s="184" t="s">
        <v>19104</v>
      </c>
      <c r="C4503" s="184" t="s">
        <v>56</v>
      </c>
      <c r="F4503" s="184" t="s">
        <v>746</v>
      </c>
      <c r="G4503" s="185">
        <v>37370.69</v>
      </c>
      <c r="H4503" s="184" t="s">
        <v>19105</v>
      </c>
      <c r="I4503" s="184" t="s">
        <v>19106</v>
      </c>
      <c r="J4503" s="184" t="s">
        <v>19107</v>
      </c>
      <c r="K4503" s="184" t="s">
        <v>19108</v>
      </c>
      <c r="L4503" s="184" t="s">
        <v>514</v>
      </c>
    </row>
    <row r="4504" spans="1:12" x14ac:dyDescent="0.25">
      <c r="A4504" s="184" t="s">
        <v>19109</v>
      </c>
      <c r="B4504" s="184" t="s">
        <v>19110</v>
      </c>
      <c r="C4504" s="184" t="s">
        <v>56</v>
      </c>
      <c r="F4504" s="184" t="s">
        <v>746</v>
      </c>
      <c r="G4504" s="185">
        <v>72047.33</v>
      </c>
      <c r="H4504" s="184" t="s">
        <v>19111</v>
      </c>
      <c r="I4504" s="184" t="s">
        <v>19112</v>
      </c>
      <c r="J4504" s="184" t="s">
        <v>19113</v>
      </c>
      <c r="K4504" s="184" t="s">
        <v>19114</v>
      </c>
      <c r="L4504" s="184" t="s">
        <v>514</v>
      </c>
    </row>
    <row r="4505" spans="1:12" x14ac:dyDescent="0.25">
      <c r="A4505" s="184" t="s">
        <v>19115</v>
      </c>
      <c r="B4505" s="184" t="s">
        <v>19116</v>
      </c>
      <c r="C4505" s="184" t="s">
        <v>56</v>
      </c>
      <c r="F4505" s="184" t="s">
        <v>746</v>
      </c>
      <c r="G4505" s="185">
        <v>212051.05</v>
      </c>
      <c r="H4505" s="184" t="s">
        <v>19117</v>
      </c>
      <c r="I4505" s="184" t="s">
        <v>19118</v>
      </c>
      <c r="J4505" s="184" t="s">
        <v>19107</v>
      </c>
      <c r="K4505" s="184" t="s">
        <v>19114</v>
      </c>
      <c r="L4505" s="184" t="s">
        <v>19119</v>
      </c>
    </row>
    <row r="4506" spans="1:12" x14ac:dyDescent="0.25">
      <c r="A4506" s="184" t="s">
        <v>19120</v>
      </c>
      <c r="B4506" s="184" t="s">
        <v>19121</v>
      </c>
      <c r="C4506" s="184" t="s">
        <v>74</v>
      </c>
      <c r="F4506" s="184" t="s">
        <v>865</v>
      </c>
      <c r="G4506" s="185">
        <v>66907.820000000007</v>
      </c>
      <c r="H4506" s="184" t="s">
        <v>19122</v>
      </c>
      <c r="I4506" s="184" t="s">
        <v>19123</v>
      </c>
      <c r="J4506" s="184" t="s">
        <v>19124</v>
      </c>
      <c r="K4506" s="184" t="s">
        <v>514</v>
      </c>
      <c r="L4506" s="184" t="s">
        <v>514</v>
      </c>
    </row>
    <row r="4507" spans="1:12" x14ac:dyDescent="0.25">
      <c r="A4507" s="184" t="s">
        <v>19125</v>
      </c>
      <c r="B4507" s="184" t="s">
        <v>19126</v>
      </c>
      <c r="C4507" s="184" t="s">
        <v>74</v>
      </c>
      <c r="F4507" s="184" t="s">
        <v>865</v>
      </c>
      <c r="G4507" s="185">
        <v>205596.67</v>
      </c>
      <c r="H4507" s="184" t="s">
        <v>19127</v>
      </c>
      <c r="I4507" s="184" t="s">
        <v>19128</v>
      </c>
      <c r="J4507" s="184" t="s">
        <v>19129</v>
      </c>
      <c r="K4507" s="184" t="s">
        <v>514</v>
      </c>
      <c r="L4507" s="184" t="s">
        <v>514</v>
      </c>
    </row>
    <row r="4508" spans="1:12" x14ac:dyDescent="0.25">
      <c r="A4508" s="184" t="s">
        <v>19130</v>
      </c>
      <c r="B4508" s="184" t="s">
        <v>19131</v>
      </c>
      <c r="C4508" s="184" t="s">
        <v>74</v>
      </c>
      <c r="F4508" s="184" t="s">
        <v>746</v>
      </c>
      <c r="G4508" s="185">
        <v>18849.64</v>
      </c>
      <c r="H4508" s="184" t="s">
        <v>19132</v>
      </c>
      <c r="I4508" s="184" t="s">
        <v>19133</v>
      </c>
      <c r="J4508" s="184" t="s">
        <v>19134</v>
      </c>
      <c r="K4508" s="184" t="s">
        <v>514</v>
      </c>
      <c r="L4508" s="184" t="s">
        <v>19135</v>
      </c>
    </row>
    <row r="4509" spans="1:12" x14ac:dyDescent="0.25">
      <c r="A4509" s="184" t="s">
        <v>19136</v>
      </c>
      <c r="B4509" s="184" t="s">
        <v>19137</v>
      </c>
      <c r="C4509" s="184" t="s">
        <v>56</v>
      </c>
      <c r="F4509" s="184" t="s">
        <v>746</v>
      </c>
      <c r="G4509" s="185">
        <v>328765.32</v>
      </c>
      <c r="H4509" s="184" t="s">
        <v>19138</v>
      </c>
      <c r="I4509" s="184" t="s">
        <v>19139</v>
      </c>
      <c r="J4509" s="184" t="s">
        <v>19140</v>
      </c>
      <c r="K4509" s="184" t="s">
        <v>19141</v>
      </c>
      <c r="L4509" s="184" t="s">
        <v>514</v>
      </c>
    </row>
    <row r="4510" spans="1:12" x14ac:dyDescent="0.25">
      <c r="A4510" s="184" t="s">
        <v>19142</v>
      </c>
      <c r="B4510" s="184" t="s">
        <v>19143</v>
      </c>
      <c r="C4510" s="184" t="s">
        <v>56</v>
      </c>
      <c r="F4510" s="184" t="s">
        <v>826</v>
      </c>
      <c r="G4510" s="185">
        <v>264714.93</v>
      </c>
      <c r="H4510" s="184" t="s">
        <v>19144</v>
      </c>
      <c r="I4510" s="184" t="s">
        <v>19145</v>
      </c>
      <c r="J4510" s="184" t="s">
        <v>19146</v>
      </c>
      <c r="K4510" s="184" t="s">
        <v>19147</v>
      </c>
      <c r="L4510" s="184" t="s">
        <v>514</v>
      </c>
    </row>
    <row r="4511" spans="1:12" x14ac:dyDescent="0.25">
      <c r="A4511" s="184" t="s">
        <v>19148</v>
      </c>
      <c r="B4511" s="184" t="s">
        <v>19149</v>
      </c>
      <c r="C4511" s="184" t="s">
        <v>56</v>
      </c>
      <c r="F4511" s="184" t="s">
        <v>826</v>
      </c>
      <c r="G4511" s="185">
        <v>280543.7</v>
      </c>
      <c r="H4511" s="184" t="s">
        <v>19150</v>
      </c>
      <c r="I4511" s="184" t="s">
        <v>19145</v>
      </c>
      <c r="J4511" s="184" t="s">
        <v>19146</v>
      </c>
      <c r="K4511" s="184" t="s">
        <v>19147</v>
      </c>
      <c r="L4511" s="184" t="s">
        <v>514</v>
      </c>
    </row>
    <row r="4512" spans="1:12" x14ac:dyDescent="0.25">
      <c r="A4512" s="184" t="s">
        <v>19151</v>
      </c>
      <c r="B4512" s="184" t="s">
        <v>19152</v>
      </c>
      <c r="C4512" s="184" t="s">
        <v>56</v>
      </c>
      <c r="F4512" s="184" t="s">
        <v>826</v>
      </c>
      <c r="G4512" s="185">
        <v>282757.09999999998</v>
      </c>
      <c r="H4512" s="184" t="s">
        <v>19153</v>
      </c>
      <c r="I4512" s="184" t="s">
        <v>19145</v>
      </c>
      <c r="J4512" s="184" t="s">
        <v>19146</v>
      </c>
      <c r="K4512" s="184" t="s">
        <v>19147</v>
      </c>
      <c r="L4512" s="184" t="s">
        <v>514</v>
      </c>
    </row>
    <row r="4513" spans="1:12" x14ac:dyDescent="0.25">
      <c r="A4513" s="184" t="s">
        <v>19154</v>
      </c>
      <c r="B4513" s="184" t="s">
        <v>19155</v>
      </c>
      <c r="C4513" s="184" t="s">
        <v>56</v>
      </c>
      <c r="F4513" s="184" t="s">
        <v>826</v>
      </c>
      <c r="G4513" s="185">
        <v>307025.96999999997</v>
      </c>
      <c r="H4513" s="184" t="s">
        <v>19144</v>
      </c>
      <c r="I4513" s="184" t="s">
        <v>19156</v>
      </c>
      <c r="J4513" s="184" t="s">
        <v>19157</v>
      </c>
      <c r="K4513" s="184" t="s">
        <v>19158</v>
      </c>
      <c r="L4513" s="184" t="s">
        <v>514</v>
      </c>
    </row>
    <row r="4514" spans="1:12" x14ac:dyDescent="0.25">
      <c r="A4514" s="184" t="s">
        <v>19159</v>
      </c>
      <c r="B4514" s="184" t="s">
        <v>19160</v>
      </c>
      <c r="C4514" s="184" t="s">
        <v>56</v>
      </c>
      <c r="F4514" s="184" t="s">
        <v>826</v>
      </c>
      <c r="G4514" s="185">
        <v>322854.74</v>
      </c>
      <c r="H4514" s="184" t="s">
        <v>19150</v>
      </c>
      <c r="I4514" s="184" t="s">
        <v>19156</v>
      </c>
      <c r="J4514" s="184" t="s">
        <v>19157</v>
      </c>
      <c r="K4514" s="184" t="s">
        <v>19158</v>
      </c>
      <c r="L4514" s="184" t="s">
        <v>514</v>
      </c>
    </row>
    <row r="4515" spans="1:12" x14ac:dyDescent="0.25">
      <c r="A4515" s="184" t="s">
        <v>19161</v>
      </c>
      <c r="B4515" s="184" t="s">
        <v>19162</v>
      </c>
      <c r="C4515" s="184" t="s">
        <v>56</v>
      </c>
      <c r="F4515" s="184" t="s">
        <v>826</v>
      </c>
      <c r="G4515" s="185">
        <v>325068.14</v>
      </c>
      <c r="H4515" s="184" t="s">
        <v>19153</v>
      </c>
      <c r="I4515" s="184" t="s">
        <v>19156</v>
      </c>
      <c r="J4515" s="184" t="s">
        <v>19157</v>
      </c>
      <c r="K4515" s="184" t="s">
        <v>19158</v>
      </c>
      <c r="L4515" s="184" t="s">
        <v>514</v>
      </c>
    </row>
    <row r="4516" spans="1:12" x14ac:dyDescent="0.25">
      <c r="A4516" s="184" t="s">
        <v>19163</v>
      </c>
      <c r="B4516" s="184" t="s">
        <v>19164</v>
      </c>
      <c r="C4516" s="184" t="s">
        <v>56</v>
      </c>
      <c r="F4516" s="184" t="s">
        <v>746</v>
      </c>
      <c r="G4516" s="185">
        <v>103672.25</v>
      </c>
      <c r="H4516" s="184" t="s">
        <v>19165</v>
      </c>
      <c r="I4516" s="184" t="s">
        <v>19166</v>
      </c>
      <c r="J4516" s="184" t="s">
        <v>19167</v>
      </c>
      <c r="K4516" s="184" t="s">
        <v>18938</v>
      </c>
      <c r="L4516" s="184" t="s">
        <v>514</v>
      </c>
    </row>
    <row r="4517" spans="1:12" x14ac:dyDescent="0.25">
      <c r="A4517" s="184" t="s">
        <v>19168</v>
      </c>
      <c r="B4517" s="184" t="s">
        <v>19169</v>
      </c>
      <c r="C4517" s="184" t="s">
        <v>56</v>
      </c>
      <c r="F4517" s="184" t="s">
        <v>2713</v>
      </c>
      <c r="G4517" s="185">
        <v>104228.71</v>
      </c>
      <c r="H4517" s="184" t="s">
        <v>19170</v>
      </c>
      <c r="I4517" s="184" t="s">
        <v>19171</v>
      </c>
      <c r="J4517" s="184" t="s">
        <v>19172</v>
      </c>
      <c r="K4517" s="184" t="s">
        <v>514</v>
      </c>
      <c r="L4517" s="184" t="s">
        <v>514</v>
      </c>
    </row>
    <row r="4518" spans="1:12" x14ac:dyDescent="0.25">
      <c r="A4518" s="184" t="s">
        <v>19173</v>
      </c>
      <c r="B4518" s="184" t="s">
        <v>19174</v>
      </c>
      <c r="C4518" s="184" t="s">
        <v>56</v>
      </c>
      <c r="F4518" s="184" t="s">
        <v>826</v>
      </c>
      <c r="G4518" s="185">
        <v>41667.22</v>
      </c>
      <c r="H4518" s="184" t="s">
        <v>19175</v>
      </c>
      <c r="I4518" s="184" t="s">
        <v>19176</v>
      </c>
      <c r="J4518" s="184" t="s">
        <v>19177</v>
      </c>
      <c r="K4518" s="184" t="s">
        <v>514</v>
      </c>
      <c r="L4518" s="184" t="s">
        <v>514</v>
      </c>
    </row>
    <row r="4519" spans="1:12" x14ac:dyDescent="0.25">
      <c r="A4519" s="184" t="s">
        <v>19178</v>
      </c>
      <c r="B4519" s="184" t="s">
        <v>19179</v>
      </c>
      <c r="C4519" s="184" t="s">
        <v>56</v>
      </c>
      <c r="F4519" s="184" t="s">
        <v>826</v>
      </c>
      <c r="G4519" s="185">
        <v>47363.78</v>
      </c>
      <c r="H4519" s="184" t="s">
        <v>19180</v>
      </c>
      <c r="I4519" s="184" t="s">
        <v>19176</v>
      </c>
      <c r="J4519" s="184" t="s">
        <v>19177</v>
      </c>
      <c r="K4519" s="184" t="s">
        <v>514</v>
      </c>
      <c r="L4519" s="184" t="s">
        <v>514</v>
      </c>
    </row>
    <row r="4520" spans="1:12" x14ac:dyDescent="0.25">
      <c r="A4520" s="184" t="s">
        <v>19181</v>
      </c>
      <c r="B4520" s="184" t="s">
        <v>19182</v>
      </c>
      <c r="C4520" s="184" t="s">
        <v>56</v>
      </c>
      <c r="F4520" s="184" t="s">
        <v>826</v>
      </c>
      <c r="G4520" s="185">
        <v>61322.52</v>
      </c>
      <c r="H4520" s="184" t="s">
        <v>19183</v>
      </c>
      <c r="I4520" s="184" t="s">
        <v>19184</v>
      </c>
      <c r="J4520" s="184" t="s">
        <v>19185</v>
      </c>
      <c r="K4520" s="184" t="s">
        <v>514</v>
      </c>
      <c r="L4520" s="184" t="s">
        <v>514</v>
      </c>
    </row>
    <row r="4521" spans="1:12" x14ac:dyDescent="0.25">
      <c r="A4521" s="184" t="s">
        <v>19186</v>
      </c>
      <c r="B4521" s="184" t="s">
        <v>19187</v>
      </c>
      <c r="C4521" s="184" t="s">
        <v>56</v>
      </c>
      <c r="F4521" s="184" t="s">
        <v>826</v>
      </c>
      <c r="G4521" s="185">
        <v>42231.68</v>
      </c>
      <c r="H4521" s="184" t="s">
        <v>19188</v>
      </c>
      <c r="I4521" s="184" t="s">
        <v>19189</v>
      </c>
      <c r="J4521" s="184" t="s">
        <v>19185</v>
      </c>
      <c r="K4521" s="184" t="s">
        <v>514</v>
      </c>
      <c r="L4521" s="184" t="s">
        <v>514</v>
      </c>
    </row>
    <row r="4522" spans="1:12" x14ac:dyDescent="0.25">
      <c r="A4522" s="184" t="s">
        <v>19190</v>
      </c>
      <c r="B4522" s="184" t="s">
        <v>19191</v>
      </c>
      <c r="C4522" s="184" t="s">
        <v>56</v>
      </c>
      <c r="F4522" s="184" t="s">
        <v>826</v>
      </c>
      <c r="G4522" s="185">
        <v>62395.07</v>
      </c>
      <c r="H4522" s="184" t="s">
        <v>19192</v>
      </c>
      <c r="I4522" s="184" t="s">
        <v>19193</v>
      </c>
      <c r="J4522" s="184" t="s">
        <v>19194</v>
      </c>
      <c r="K4522" s="184" t="s">
        <v>514</v>
      </c>
      <c r="L4522" s="184" t="s">
        <v>514</v>
      </c>
    </row>
    <row r="4523" spans="1:12" x14ac:dyDescent="0.25">
      <c r="A4523" s="184" t="s">
        <v>19195</v>
      </c>
      <c r="B4523" s="184" t="s">
        <v>19196</v>
      </c>
      <c r="C4523" s="184" t="s">
        <v>56</v>
      </c>
      <c r="F4523" s="184" t="s">
        <v>826</v>
      </c>
      <c r="G4523" s="185">
        <v>25218.49</v>
      </c>
      <c r="H4523" s="184" t="s">
        <v>19197</v>
      </c>
      <c r="I4523" s="184" t="s">
        <v>19198</v>
      </c>
      <c r="J4523" s="184" t="s">
        <v>19177</v>
      </c>
      <c r="K4523" s="184" t="s">
        <v>514</v>
      </c>
      <c r="L4523" s="184" t="s">
        <v>514</v>
      </c>
    </row>
    <row r="4524" spans="1:12" x14ac:dyDescent="0.25">
      <c r="A4524" s="184" t="s">
        <v>19199</v>
      </c>
      <c r="B4524" s="184" t="s">
        <v>19200</v>
      </c>
      <c r="C4524" s="184" t="s">
        <v>74</v>
      </c>
      <c r="F4524" s="184" t="s">
        <v>736</v>
      </c>
      <c r="G4524" s="185">
        <v>3536657.79</v>
      </c>
      <c r="H4524" s="184" t="s">
        <v>16334</v>
      </c>
      <c r="I4524" s="184" t="s">
        <v>16335</v>
      </c>
      <c r="J4524" s="184" t="s">
        <v>16336</v>
      </c>
      <c r="K4524" s="184" t="s">
        <v>16337</v>
      </c>
      <c r="L4524" s="184" t="s">
        <v>514</v>
      </c>
    </row>
    <row r="4525" spans="1:12" x14ac:dyDescent="0.25">
      <c r="A4525" s="184" t="s">
        <v>19201</v>
      </c>
      <c r="B4525" s="184" t="s">
        <v>19202</v>
      </c>
      <c r="C4525" s="184" t="s">
        <v>79</v>
      </c>
      <c r="F4525" s="184" t="s">
        <v>4179</v>
      </c>
      <c r="G4525" s="185">
        <v>48371.79</v>
      </c>
      <c r="H4525" s="184" t="s">
        <v>19203</v>
      </c>
      <c r="I4525" s="184" t="s">
        <v>19204</v>
      </c>
      <c r="J4525" s="184" t="s">
        <v>19205</v>
      </c>
      <c r="K4525" s="184" t="s">
        <v>12272</v>
      </c>
      <c r="L4525" s="184" t="s">
        <v>514</v>
      </c>
    </row>
    <row r="4526" spans="1:12" x14ac:dyDescent="0.25">
      <c r="A4526" s="184" t="s">
        <v>19206</v>
      </c>
      <c r="B4526" s="184" t="s">
        <v>19207</v>
      </c>
      <c r="C4526" s="184" t="s">
        <v>74</v>
      </c>
      <c r="F4526" s="184" t="s">
        <v>826</v>
      </c>
      <c r="G4526" s="185">
        <v>316639.03999999998</v>
      </c>
      <c r="H4526" s="184" t="s">
        <v>19208</v>
      </c>
      <c r="I4526" s="184" t="s">
        <v>1070</v>
      </c>
      <c r="J4526" s="184" t="s">
        <v>10160</v>
      </c>
      <c r="K4526" s="184" t="s">
        <v>514</v>
      </c>
      <c r="L4526" s="184" t="s">
        <v>514</v>
      </c>
    </row>
    <row r="4527" spans="1:12" x14ac:dyDescent="0.25">
      <c r="A4527" s="184" t="s">
        <v>19209</v>
      </c>
      <c r="B4527" s="184" t="s">
        <v>19210</v>
      </c>
      <c r="C4527" s="184" t="s">
        <v>74</v>
      </c>
      <c r="F4527" s="184" t="s">
        <v>865</v>
      </c>
      <c r="G4527" s="185">
        <v>236735.9</v>
      </c>
      <c r="H4527" s="184" t="s">
        <v>19211</v>
      </c>
      <c r="I4527" s="184" t="s">
        <v>6297</v>
      </c>
      <c r="J4527" s="184" t="s">
        <v>6287</v>
      </c>
      <c r="K4527" s="184" t="s">
        <v>514</v>
      </c>
      <c r="L4527" s="184" t="s">
        <v>514</v>
      </c>
    </row>
    <row r="4528" spans="1:12" x14ac:dyDescent="0.25">
      <c r="A4528" s="184" t="s">
        <v>19212</v>
      </c>
      <c r="B4528" s="184" t="s">
        <v>19213</v>
      </c>
      <c r="C4528" s="184" t="s">
        <v>74</v>
      </c>
      <c r="F4528" s="184" t="s">
        <v>826</v>
      </c>
      <c r="G4528" s="185">
        <v>3614376.75</v>
      </c>
      <c r="H4528" s="184" t="s">
        <v>19214</v>
      </c>
      <c r="I4528" s="184" t="s">
        <v>1275</v>
      </c>
      <c r="J4528" s="184" t="s">
        <v>19215</v>
      </c>
      <c r="K4528" s="184" t="s">
        <v>514</v>
      </c>
      <c r="L4528" s="184" t="s">
        <v>514</v>
      </c>
    </row>
    <row r="4529" spans="1:12" x14ac:dyDescent="0.25">
      <c r="A4529" s="184" t="s">
        <v>19216</v>
      </c>
      <c r="B4529" s="184" t="s">
        <v>19217</v>
      </c>
      <c r="C4529" s="184" t="s">
        <v>74</v>
      </c>
      <c r="F4529" s="184" t="s">
        <v>826</v>
      </c>
      <c r="G4529" s="185">
        <v>80565.990000000005</v>
      </c>
      <c r="H4529" s="184" t="s">
        <v>514</v>
      </c>
      <c r="I4529" s="184" t="s">
        <v>19218</v>
      </c>
      <c r="J4529" s="184" t="s">
        <v>19219</v>
      </c>
      <c r="K4529" s="184" t="s">
        <v>514</v>
      </c>
      <c r="L4529" s="184" t="s">
        <v>514</v>
      </c>
    </row>
    <row r="4530" spans="1:12" x14ac:dyDescent="0.25">
      <c r="A4530" s="184" t="s">
        <v>19220</v>
      </c>
      <c r="B4530" s="184" t="s">
        <v>19221</v>
      </c>
      <c r="C4530" s="184" t="s">
        <v>74</v>
      </c>
      <c r="F4530" s="184" t="s">
        <v>826</v>
      </c>
      <c r="G4530" s="185">
        <v>1425000.7</v>
      </c>
      <c r="H4530" s="184" t="s">
        <v>19222</v>
      </c>
      <c r="I4530" s="184" t="s">
        <v>1220</v>
      </c>
      <c r="J4530" s="184" t="s">
        <v>3412</v>
      </c>
      <c r="K4530" s="184" t="s">
        <v>514</v>
      </c>
      <c r="L4530" s="184" t="s">
        <v>514</v>
      </c>
    </row>
    <row r="4531" spans="1:12" x14ac:dyDescent="0.25">
      <c r="A4531" s="184" t="s">
        <v>19223</v>
      </c>
      <c r="B4531" s="184" t="s">
        <v>19224</v>
      </c>
      <c r="C4531" s="184" t="s">
        <v>74</v>
      </c>
      <c r="F4531" s="184" t="s">
        <v>826</v>
      </c>
      <c r="G4531" s="185">
        <v>74317.149999999994</v>
      </c>
      <c r="H4531" s="184" t="s">
        <v>19225</v>
      </c>
      <c r="I4531" s="184" t="s">
        <v>1010</v>
      </c>
      <c r="J4531" s="184" t="s">
        <v>3412</v>
      </c>
      <c r="K4531" s="184" t="s">
        <v>514</v>
      </c>
      <c r="L4531" s="184" t="s">
        <v>514</v>
      </c>
    </row>
    <row r="4532" spans="1:12" x14ac:dyDescent="0.25">
      <c r="A4532" s="184" t="s">
        <v>19226</v>
      </c>
      <c r="B4532" s="184" t="s">
        <v>19227</v>
      </c>
      <c r="C4532" s="184" t="s">
        <v>74</v>
      </c>
      <c r="F4532" s="184" t="s">
        <v>826</v>
      </c>
      <c r="G4532" s="185">
        <v>1309794.8400000001</v>
      </c>
      <c r="H4532" s="184" t="s">
        <v>19228</v>
      </c>
      <c r="I4532" s="184" t="s">
        <v>19229</v>
      </c>
      <c r="J4532" s="184" t="s">
        <v>19230</v>
      </c>
      <c r="K4532" s="184" t="s">
        <v>514</v>
      </c>
      <c r="L4532" s="184" t="s">
        <v>514</v>
      </c>
    </row>
    <row r="4533" spans="1:12" x14ac:dyDescent="0.25">
      <c r="A4533" s="184" t="s">
        <v>19231</v>
      </c>
      <c r="B4533" s="184" t="s">
        <v>19232</v>
      </c>
      <c r="C4533" s="184" t="s">
        <v>56</v>
      </c>
      <c r="F4533" s="184" t="s">
        <v>3344</v>
      </c>
      <c r="G4533" s="185">
        <v>7037.21</v>
      </c>
      <c r="H4533" s="184" t="s">
        <v>514</v>
      </c>
      <c r="I4533" s="184" t="s">
        <v>514</v>
      </c>
      <c r="J4533" s="184" t="s">
        <v>10640</v>
      </c>
      <c r="K4533" s="184" t="s">
        <v>514</v>
      </c>
      <c r="L4533" s="184" t="s">
        <v>514</v>
      </c>
    </row>
    <row r="4534" spans="1:12" x14ac:dyDescent="0.25">
      <c r="A4534" s="184" t="s">
        <v>19233</v>
      </c>
      <c r="B4534" s="184" t="s">
        <v>19234</v>
      </c>
      <c r="C4534" s="184" t="s">
        <v>79</v>
      </c>
      <c r="F4534" s="184" t="s">
        <v>3360</v>
      </c>
      <c r="G4534" s="185">
        <v>20309.349999999999</v>
      </c>
      <c r="H4534" s="184" t="s">
        <v>514</v>
      </c>
      <c r="I4534" s="184" t="s">
        <v>19235</v>
      </c>
      <c r="J4534" s="184" t="s">
        <v>10394</v>
      </c>
      <c r="K4534" s="184" t="s">
        <v>514</v>
      </c>
      <c r="L4534" s="184" t="s">
        <v>514</v>
      </c>
    </row>
    <row r="4535" spans="1:12" x14ac:dyDescent="0.25">
      <c r="A4535" s="184" t="s">
        <v>19236</v>
      </c>
      <c r="B4535" s="184" t="s">
        <v>19237</v>
      </c>
      <c r="C4535" s="184" t="s">
        <v>74</v>
      </c>
      <c r="F4535" s="184" t="s">
        <v>510</v>
      </c>
      <c r="G4535" s="185">
        <v>49306.42</v>
      </c>
      <c r="H4535" s="184" t="s">
        <v>19238</v>
      </c>
      <c r="I4535" s="184" t="s">
        <v>19239</v>
      </c>
      <c r="J4535" s="184" t="s">
        <v>3167</v>
      </c>
      <c r="K4535" s="184" t="s">
        <v>514</v>
      </c>
      <c r="L4535" s="184" t="s">
        <v>514</v>
      </c>
    </row>
    <row r="4536" spans="1:12" x14ac:dyDescent="0.25">
      <c r="A4536" s="184" t="s">
        <v>19240</v>
      </c>
      <c r="B4536" s="184" t="s">
        <v>19241</v>
      </c>
      <c r="C4536" s="184" t="s">
        <v>74</v>
      </c>
      <c r="F4536" s="184" t="s">
        <v>510</v>
      </c>
      <c r="G4536" s="185">
        <v>39400.39</v>
      </c>
      <c r="H4536" s="184" t="s">
        <v>19238</v>
      </c>
      <c r="I4536" s="184" t="s">
        <v>19242</v>
      </c>
      <c r="J4536" s="184" t="s">
        <v>1327</v>
      </c>
      <c r="K4536" s="184" t="s">
        <v>514</v>
      </c>
      <c r="L4536" s="184" t="s">
        <v>514</v>
      </c>
    </row>
    <row r="4537" spans="1:12" x14ac:dyDescent="0.25">
      <c r="A4537" s="184" t="s">
        <v>19243</v>
      </c>
      <c r="B4537" s="184" t="s">
        <v>19244</v>
      </c>
      <c r="C4537" s="184" t="s">
        <v>56</v>
      </c>
      <c r="F4537" s="184" t="s">
        <v>2987</v>
      </c>
      <c r="G4537" s="185">
        <v>21775</v>
      </c>
      <c r="H4537" s="184" t="s">
        <v>19245</v>
      </c>
      <c r="I4537" s="184" t="s">
        <v>514</v>
      </c>
      <c r="J4537" s="184" t="s">
        <v>514</v>
      </c>
      <c r="K4537" s="184" t="s">
        <v>514</v>
      </c>
      <c r="L4537" s="184" t="s">
        <v>514</v>
      </c>
    </row>
    <row r="4538" spans="1:12" x14ac:dyDescent="0.25">
      <c r="A4538" s="184" t="s">
        <v>19246</v>
      </c>
      <c r="B4538" s="184" t="s">
        <v>19247</v>
      </c>
      <c r="C4538" s="184" t="s">
        <v>56</v>
      </c>
      <c r="F4538" s="184" t="s">
        <v>2987</v>
      </c>
      <c r="G4538" s="185">
        <v>28432.36</v>
      </c>
      <c r="H4538" s="184" t="s">
        <v>19248</v>
      </c>
      <c r="I4538" s="184" t="s">
        <v>19249</v>
      </c>
      <c r="J4538" s="184" t="s">
        <v>19250</v>
      </c>
      <c r="K4538" s="184" t="s">
        <v>19251</v>
      </c>
      <c r="L4538" s="184" t="s">
        <v>514</v>
      </c>
    </row>
    <row r="4539" spans="1:12" x14ac:dyDescent="0.25">
      <c r="A4539" s="184" t="s">
        <v>19252</v>
      </c>
      <c r="B4539" s="184" t="s">
        <v>19253</v>
      </c>
      <c r="C4539" s="184" t="s">
        <v>74</v>
      </c>
      <c r="F4539" s="184" t="s">
        <v>767</v>
      </c>
      <c r="G4539" s="185">
        <v>8831.14</v>
      </c>
      <c r="H4539" s="184" t="s">
        <v>4738</v>
      </c>
      <c r="I4539" s="184" t="s">
        <v>4739</v>
      </c>
      <c r="J4539" s="184" t="s">
        <v>4740</v>
      </c>
      <c r="K4539" s="184" t="s">
        <v>514</v>
      </c>
      <c r="L4539" s="184" t="s">
        <v>514</v>
      </c>
    </row>
    <row r="4540" spans="1:12" x14ac:dyDescent="0.25">
      <c r="A4540" s="184" t="s">
        <v>19254</v>
      </c>
      <c r="B4540" s="184" t="s">
        <v>19255</v>
      </c>
      <c r="C4540" s="184" t="s">
        <v>79</v>
      </c>
      <c r="F4540" s="184" t="s">
        <v>767</v>
      </c>
      <c r="G4540" s="185">
        <v>9374.75</v>
      </c>
      <c r="H4540" s="184" t="s">
        <v>514</v>
      </c>
      <c r="I4540" s="184" t="s">
        <v>19256</v>
      </c>
      <c r="J4540" s="184" t="s">
        <v>19257</v>
      </c>
      <c r="K4540" s="184" t="s">
        <v>514</v>
      </c>
      <c r="L4540" s="184" t="s">
        <v>514</v>
      </c>
    </row>
    <row r="4541" spans="1:12" x14ac:dyDescent="0.25">
      <c r="A4541" s="184" t="s">
        <v>19258</v>
      </c>
      <c r="B4541" s="184" t="s">
        <v>19259</v>
      </c>
      <c r="C4541" s="184" t="s">
        <v>74</v>
      </c>
      <c r="F4541" s="184" t="s">
        <v>510</v>
      </c>
      <c r="G4541" s="185">
        <v>82984.240000000005</v>
      </c>
      <c r="H4541" s="184" t="s">
        <v>514</v>
      </c>
      <c r="I4541" s="184" t="s">
        <v>19260</v>
      </c>
      <c r="J4541" s="184" t="s">
        <v>586</v>
      </c>
      <c r="K4541" s="184" t="s">
        <v>514</v>
      </c>
      <c r="L4541" s="184" t="s">
        <v>514</v>
      </c>
    </row>
    <row r="4542" spans="1:12" x14ac:dyDescent="0.25">
      <c r="A4542" s="184" t="s">
        <v>19261</v>
      </c>
      <c r="B4542" s="184" t="s">
        <v>19262</v>
      </c>
      <c r="C4542" s="184" t="s">
        <v>74</v>
      </c>
      <c r="F4542" s="184" t="s">
        <v>510</v>
      </c>
      <c r="G4542" s="185">
        <v>85845.759999999995</v>
      </c>
      <c r="H4542" s="184" t="s">
        <v>514</v>
      </c>
      <c r="I4542" s="184" t="s">
        <v>1729</v>
      </c>
      <c r="J4542" s="184" t="s">
        <v>586</v>
      </c>
      <c r="K4542" s="184" t="s">
        <v>514</v>
      </c>
      <c r="L4542" s="184" t="s">
        <v>514</v>
      </c>
    </row>
    <row r="4543" spans="1:12" x14ac:dyDescent="0.25">
      <c r="A4543" s="184" t="s">
        <v>19263</v>
      </c>
      <c r="B4543" s="184" t="s">
        <v>19264</v>
      </c>
      <c r="C4543" s="184" t="s">
        <v>74</v>
      </c>
      <c r="F4543" s="184" t="s">
        <v>510</v>
      </c>
      <c r="G4543" s="185">
        <v>85845.759999999995</v>
      </c>
      <c r="H4543" s="184" t="s">
        <v>514</v>
      </c>
      <c r="I4543" s="184" t="s">
        <v>1729</v>
      </c>
      <c r="J4543" s="184" t="s">
        <v>586</v>
      </c>
      <c r="K4543" s="184" t="s">
        <v>514</v>
      </c>
      <c r="L4543" s="184" t="s">
        <v>514</v>
      </c>
    </row>
    <row r="4544" spans="1:12" x14ac:dyDescent="0.25">
      <c r="A4544" s="184" t="s">
        <v>19265</v>
      </c>
      <c r="B4544" s="184" t="s">
        <v>19266</v>
      </c>
      <c r="C4544" s="184" t="s">
        <v>74</v>
      </c>
      <c r="F4544" s="184" t="s">
        <v>510</v>
      </c>
      <c r="G4544" s="185">
        <v>5791.09</v>
      </c>
      <c r="H4544" s="184" t="s">
        <v>514</v>
      </c>
      <c r="I4544" s="184" t="s">
        <v>19267</v>
      </c>
      <c r="J4544" s="184" t="s">
        <v>19268</v>
      </c>
      <c r="K4544" s="184" t="s">
        <v>19269</v>
      </c>
      <c r="L4544" s="184" t="s">
        <v>514</v>
      </c>
    </row>
    <row r="4545" spans="1:12" x14ac:dyDescent="0.25">
      <c r="A4545" s="184" t="s">
        <v>19270</v>
      </c>
      <c r="B4545" s="184" t="s">
        <v>19271</v>
      </c>
      <c r="C4545" s="184" t="s">
        <v>79</v>
      </c>
      <c r="F4545" s="184" t="s">
        <v>3314</v>
      </c>
      <c r="G4545" s="185">
        <v>166.45</v>
      </c>
      <c r="H4545" s="184" t="s">
        <v>19272</v>
      </c>
      <c r="I4545" s="184" t="s">
        <v>514</v>
      </c>
      <c r="J4545" s="184" t="s">
        <v>19273</v>
      </c>
      <c r="K4545" s="184" t="s">
        <v>514</v>
      </c>
      <c r="L4545" s="184" t="s">
        <v>514</v>
      </c>
    </row>
    <row r="4546" spans="1:12" x14ac:dyDescent="0.25">
      <c r="A4546" s="184" t="s">
        <v>19274</v>
      </c>
      <c r="B4546" s="184" t="s">
        <v>19275</v>
      </c>
      <c r="C4546" s="184" t="s">
        <v>79</v>
      </c>
      <c r="F4546" s="184" t="s">
        <v>3314</v>
      </c>
      <c r="G4546" s="185">
        <v>66.900000000000006</v>
      </c>
      <c r="H4546" s="184" t="s">
        <v>514</v>
      </c>
      <c r="I4546" s="184" t="s">
        <v>514</v>
      </c>
      <c r="J4546" s="184" t="s">
        <v>19276</v>
      </c>
      <c r="K4546" s="184" t="s">
        <v>514</v>
      </c>
      <c r="L4546" s="184" t="s">
        <v>514</v>
      </c>
    </row>
    <row r="4547" spans="1:12" x14ac:dyDescent="0.25">
      <c r="A4547" s="184" t="s">
        <v>19277</v>
      </c>
      <c r="B4547" s="184" t="s">
        <v>19278</v>
      </c>
      <c r="C4547" s="184" t="s">
        <v>74</v>
      </c>
      <c r="F4547" s="184" t="s">
        <v>3314</v>
      </c>
      <c r="G4547" s="185">
        <v>0</v>
      </c>
      <c r="H4547" s="184" t="s">
        <v>514</v>
      </c>
      <c r="I4547" s="184" t="s">
        <v>514</v>
      </c>
      <c r="J4547" s="184" t="s">
        <v>514</v>
      </c>
      <c r="K4547" s="184" t="s">
        <v>514</v>
      </c>
      <c r="L4547" s="184" t="s">
        <v>514</v>
      </c>
    </row>
    <row r="4548" spans="1:12" x14ac:dyDescent="0.25">
      <c r="A4548" s="184" t="s">
        <v>19279</v>
      </c>
      <c r="B4548" s="184" t="s">
        <v>19280</v>
      </c>
      <c r="C4548" s="184" t="s">
        <v>79</v>
      </c>
      <c r="F4548" s="184" t="s">
        <v>19281</v>
      </c>
      <c r="G4548" s="185">
        <v>1244984</v>
      </c>
      <c r="H4548" s="184" t="s">
        <v>19282</v>
      </c>
      <c r="I4548" s="184" t="s">
        <v>514</v>
      </c>
      <c r="J4548" s="184" t="s">
        <v>514</v>
      </c>
      <c r="K4548" s="184" t="s">
        <v>514</v>
      </c>
      <c r="L4548" s="184" t="s">
        <v>514</v>
      </c>
    </row>
    <row r="4549" spans="1:12" x14ac:dyDescent="0.25">
      <c r="A4549" s="184" t="s">
        <v>19283</v>
      </c>
      <c r="B4549" s="184" t="s">
        <v>19284</v>
      </c>
      <c r="C4549" s="184" t="s">
        <v>79</v>
      </c>
      <c r="F4549" s="184" t="s">
        <v>19281</v>
      </c>
      <c r="G4549" s="185">
        <v>1103479</v>
      </c>
      <c r="H4549" s="184" t="s">
        <v>19285</v>
      </c>
      <c r="I4549" s="184" t="s">
        <v>514</v>
      </c>
      <c r="J4549" s="184" t="s">
        <v>514</v>
      </c>
      <c r="K4549" s="184" t="s">
        <v>514</v>
      </c>
      <c r="L4549" s="184" t="s">
        <v>514</v>
      </c>
    </row>
    <row r="4550" spans="1:12" x14ac:dyDescent="0.25">
      <c r="A4550" s="184" t="s">
        <v>19286</v>
      </c>
      <c r="B4550" s="184" t="s">
        <v>19287</v>
      </c>
      <c r="C4550" s="184" t="s">
        <v>79</v>
      </c>
      <c r="F4550" s="184" t="s">
        <v>19281</v>
      </c>
      <c r="G4550" s="185">
        <v>2996.77</v>
      </c>
      <c r="H4550" s="184" t="s">
        <v>19288</v>
      </c>
      <c r="I4550" s="184" t="s">
        <v>514</v>
      </c>
      <c r="J4550" s="184" t="s">
        <v>514</v>
      </c>
      <c r="K4550" s="184" t="s">
        <v>514</v>
      </c>
      <c r="L4550" s="184" t="s">
        <v>514</v>
      </c>
    </row>
    <row r="4551" spans="1:12" x14ac:dyDescent="0.25">
      <c r="A4551" s="184" t="s">
        <v>19289</v>
      </c>
      <c r="B4551" s="184" t="s">
        <v>19290</v>
      </c>
      <c r="C4551" s="184" t="s">
        <v>79</v>
      </c>
      <c r="F4551" s="184" t="s">
        <v>19281</v>
      </c>
      <c r="G4551" s="185">
        <v>1092689</v>
      </c>
      <c r="H4551" s="184" t="s">
        <v>19291</v>
      </c>
      <c r="I4551" s="184" t="s">
        <v>514</v>
      </c>
      <c r="J4551" s="184" t="s">
        <v>514</v>
      </c>
      <c r="K4551" s="184" t="s">
        <v>514</v>
      </c>
      <c r="L4551" s="184" t="s">
        <v>514</v>
      </c>
    </row>
    <row r="4552" spans="1:12" x14ac:dyDescent="0.25">
      <c r="A4552" s="184" t="s">
        <v>19292</v>
      </c>
      <c r="B4552" s="184" t="s">
        <v>19293</v>
      </c>
      <c r="C4552" s="184" t="s">
        <v>79</v>
      </c>
      <c r="F4552" s="184" t="s">
        <v>19281</v>
      </c>
      <c r="G4552" s="185">
        <v>1092689</v>
      </c>
      <c r="H4552" s="184" t="s">
        <v>19291</v>
      </c>
      <c r="I4552" s="184" t="s">
        <v>514</v>
      </c>
      <c r="J4552" s="184" t="s">
        <v>514</v>
      </c>
      <c r="K4552" s="184" t="s">
        <v>514</v>
      </c>
      <c r="L4552" s="184" t="s">
        <v>514</v>
      </c>
    </row>
    <row r="4553" spans="1:12" x14ac:dyDescent="0.25">
      <c r="A4553" s="184" t="s">
        <v>19294</v>
      </c>
      <c r="B4553" s="184" t="s">
        <v>19295</v>
      </c>
      <c r="C4553" s="184" t="s">
        <v>79</v>
      </c>
      <c r="F4553" s="184" t="s">
        <v>19281</v>
      </c>
      <c r="G4553" s="185">
        <v>2154481.4900000002</v>
      </c>
      <c r="H4553" s="184" t="s">
        <v>19296</v>
      </c>
      <c r="I4553" s="184" t="s">
        <v>19297</v>
      </c>
      <c r="J4553" s="184" t="s">
        <v>19298</v>
      </c>
      <c r="K4553" s="184" t="s">
        <v>514</v>
      </c>
      <c r="L4553" s="184" t="s">
        <v>514</v>
      </c>
    </row>
    <row r="4554" spans="1:12" x14ac:dyDescent="0.25">
      <c r="A4554" s="184" t="s">
        <v>19299</v>
      </c>
      <c r="B4554" s="184" t="s">
        <v>19300</v>
      </c>
      <c r="C4554" s="184" t="s">
        <v>79</v>
      </c>
      <c r="F4554" s="184" t="s">
        <v>19281</v>
      </c>
      <c r="G4554" s="185">
        <v>1058237</v>
      </c>
      <c r="H4554" s="184" t="s">
        <v>19301</v>
      </c>
      <c r="I4554" s="184" t="s">
        <v>514</v>
      </c>
      <c r="J4554" s="184" t="s">
        <v>514</v>
      </c>
      <c r="K4554" s="184" t="s">
        <v>514</v>
      </c>
      <c r="L4554" s="184" t="s">
        <v>514</v>
      </c>
    </row>
    <row r="4555" spans="1:12" x14ac:dyDescent="0.25">
      <c r="A4555" s="184" t="s">
        <v>19302</v>
      </c>
      <c r="B4555" s="184" t="s">
        <v>19303</v>
      </c>
      <c r="C4555" s="184" t="s">
        <v>79</v>
      </c>
      <c r="F4555" s="184" t="s">
        <v>19281</v>
      </c>
      <c r="G4555" s="185">
        <v>1325363</v>
      </c>
      <c r="H4555" s="184" t="s">
        <v>19304</v>
      </c>
      <c r="I4555" s="184" t="s">
        <v>514</v>
      </c>
      <c r="J4555" s="184" t="s">
        <v>514</v>
      </c>
      <c r="K4555" s="184" t="s">
        <v>514</v>
      </c>
      <c r="L4555" s="184" t="s">
        <v>514</v>
      </c>
    </row>
    <row r="4556" spans="1:12" x14ac:dyDescent="0.25">
      <c r="A4556" s="184" t="s">
        <v>19305</v>
      </c>
      <c r="B4556" s="184" t="s">
        <v>19306</v>
      </c>
      <c r="C4556" s="184" t="s">
        <v>79</v>
      </c>
      <c r="F4556" s="184" t="s">
        <v>19281</v>
      </c>
      <c r="G4556" s="185">
        <v>1328904</v>
      </c>
      <c r="H4556" s="184" t="s">
        <v>19307</v>
      </c>
      <c r="I4556" s="184" t="s">
        <v>514</v>
      </c>
      <c r="J4556" s="184" t="s">
        <v>514</v>
      </c>
      <c r="K4556" s="184" t="s">
        <v>514</v>
      </c>
      <c r="L4556" s="184" t="s">
        <v>514</v>
      </c>
    </row>
    <row r="4557" spans="1:12" x14ac:dyDescent="0.25">
      <c r="A4557" s="184" t="s">
        <v>19308</v>
      </c>
      <c r="B4557" s="184" t="s">
        <v>19309</v>
      </c>
      <c r="C4557" s="184" t="s">
        <v>79</v>
      </c>
      <c r="F4557" s="184" t="s">
        <v>19281</v>
      </c>
      <c r="G4557" s="185">
        <v>1220809</v>
      </c>
      <c r="H4557" s="184" t="s">
        <v>19310</v>
      </c>
      <c r="I4557" s="184" t="s">
        <v>514</v>
      </c>
      <c r="J4557" s="184" t="s">
        <v>514</v>
      </c>
      <c r="K4557" s="184" t="s">
        <v>514</v>
      </c>
      <c r="L4557" s="184" t="s">
        <v>514</v>
      </c>
    </row>
    <row r="4558" spans="1:12" x14ac:dyDescent="0.25">
      <c r="A4558" s="184" t="s">
        <v>19311</v>
      </c>
      <c r="B4558" s="184" t="s">
        <v>19312</v>
      </c>
      <c r="C4558" s="184" t="s">
        <v>79</v>
      </c>
      <c r="F4558" s="184" t="s">
        <v>19281</v>
      </c>
      <c r="G4558" s="185">
        <v>1213453</v>
      </c>
      <c r="H4558" s="184" t="s">
        <v>19313</v>
      </c>
      <c r="I4558" s="184" t="s">
        <v>514</v>
      </c>
      <c r="J4558" s="184" t="s">
        <v>514</v>
      </c>
      <c r="K4558" s="184" t="s">
        <v>514</v>
      </c>
      <c r="L4558" s="184" t="s">
        <v>514</v>
      </c>
    </row>
    <row r="4559" spans="1:12" x14ac:dyDescent="0.25">
      <c r="A4559" s="184" t="s">
        <v>19314</v>
      </c>
      <c r="B4559" s="184" t="s">
        <v>19315</v>
      </c>
      <c r="C4559" s="184" t="s">
        <v>79</v>
      </c>
      <c r="F4559" s="184" t="s">
        <v>19281</v>
      </c>
      <c r="G4559" s="185">
        <v>1137878</v>
      </c>
      <c r="H4559" s="184" t="s">
        <v>19316</v>
      </c>
      <c r="I4559" s="184" t="s">
        <v>514</v>
      </c>
      <c r="J4559" s="184" t="s">
        <v>514</v>
      </c>
      <c r="K4559" s="184" t="s">
        <v>514</v>
      </c>
      <c r="L4559" s="184" t="s">
        <v>514</v>
      </c>
    </row>
    <row r="4560" spans="1:12" x14ac:dyDescent="0.25">
      <c r="A4560" s="184" t="s">
        <v>19317</v>
      </c>
      <c r="B4560" s="184" t="s">
        <v>19318</v>
      </c>
      <c r="C4560" s="184" t="s">
        <v>79</v>
      </c>
      <c r="F4560" s="184" t="s">
        <v>19281</v>
      </c>
      <c r="G4560" s="185">
        <v>842290</v>
      </c>
      <c r="H4560" s="184" t="s">
        <v>19319</v>
      </c>
      <c r="I4560" s="184" t="s">
        <v>514</v>
      </c>
      <c r="J4560" s="184" t="s">
        <v>514</v>
      </c>
      <c r="K4560" s="184" t="s">
        <v>514</v>
      </c>
      <c r="L4560" s="184" t="s">
        <v>514</v>
      </c>
    </row>
    <row r="4561" spans="1:12" x14ac:dyDescent="0.25">
      <c r="A4561" s="184" t="s">
        <v>19320</v>
      </c>
      <c r="B4561" s="184" t="s">
        <v>19321</v>
      </c>
      <c r="C4561" s="184" t="s">
        <v>79</v>
      </c>
      <c r="F4561" s="184" t="s">
        <v>19281</v>
      </c>
      <c r="G4561" s="185">
        <v>1073047</v>
      </c>
      <c r="H4561" s="184" t="s">
        <v>19322</v>
      </c>
      <c r="I4561" s="184" t="s">
        <v>514</v>
      </c>
      <c r="J4561" s="184" t="s">
        <v>514</v>
      </c>
      <c r="K4561" s="184" t="s">
        <v>514</v>
      </c>
      <c r="L4561" s="184" t="s">
        <v>514</v>
      </c>
    </row>
    <row r="4562" spans="1:12" x14ac:dyDescent="0.25">
      <c r="A4562" s="184" t="s">
        <v>19323</v>
      </c>
      <c r="B4562" s="184" t="s">
        <v>19324</v>
      </c>
      <c r="C4562" s="184" t="s">
        <v>79</v>
      </c>
      <c r="F4562" s="184" t="s">
        <v>19281</v>
      </c>
      <c r="G4562" s="185">
        <v>1108927</v>
      </c>
      <c r="H4562" s="184" t="s">
        <v>19325</v>
      </c>
      <c r="I4562" s="184" t="s">
        <v>514</v>
      </c>
      <c r="J4562" s="184" t="s">
        <v>514</v>
      </c>
      <c r="K4562" s="184" t="s">
        <v>514</v>
      </c>
      <c r="L4562" s="184" t="s">
        <v>514</v>
      </c>
    </row>
    <row r="4563" spans="1:12" x14ac:dyDescent="0.25">
      <c r="A4563" s="184" t="s">
        <v>19326</v>
      </c>
      <c r="B4563" s="184" t="s">
        <v>19327</v>
      </c>
      <c r="C4563" s="184" t="s">
        <v>79</v>
      </c>
      <c r="F4563" s="184" t="s">
        <v>19281</v>
      </c>
      <c r="G4563" s="185">
        <v>842290</v>
      </c>
      <c r="H4563" s="184" t="s">
        <v>19319</v>
      </c>
      <c r="I4563" s="184" t="s">
        <v>514</v>
      </c>
      <c r="J4563" s="184" t="s">
        <v>514</v>
      </c>
      <c r="K4563" s="184" t="s">
        <v>514</v>
      </c>
      <c r="L4563" s="184" t="s">
        <v>514</v>
      </c>
    </row>
    <row r="4564" spans="1:12" x14ac:dyDescent="0.25">
      <c r="A4564" s="184" t="s">
        <v>19328</v>
      </c>
      <c r="B4564" s="184" t="s">
        <v>19329</v>
      </c>
      <c r="C4564" s="184" t="s">
        <v>79</v>
      </c>
      <c r="F4564" s="184" t="s">
        <v>19281</v>
      </c>
      <c r="G4564" s="185">
        <v>1280112</v>
      </c>
      <c r="H4564" s="184" t="s">
        <v>19330</v>
      </c>
      <c r="I4564" s="184" t="s">
        <v>514</v>
      </c>
      <c r="J4564" s="184" t="s">
        <v>514</v>
      </c>
      <c r="K4564" s="184" t="s">
        <v>514</v>
      </c>
      <c r="L4564" s="184" t="s">
        <v>514</v>
      </c>
    </row>
    <row r="4565" spans="1:12" x14ac:dyDescent="0.25">
      <c r="A4565" s="184" t="s">
        <v>19331</v>
      </c>
      <c r="B4565" s="184" t="s">
        <v>19332</v>
      </c>
      <c r="C4565" s="184" t="s">
        <v>79</v>
      </c>
      <c r="F4565" s="184" t="s">
        <v>19281</v>
      </c>
      <c r="G4565" s="185">
        <v>842290</v>
      </c>
      <c r="H4565" s="184" t="s">
        <v>19319</v>
      </c>
      <c r="I4565" s="184" t="s">
        <v>514</v>
      </c>
      <c r="J4565" s="184" t="s">
        <v>514</v>
      </c>
      <c r="K4565" s="184" t="s">
        <v>514</v>
      </c>
      <c r="L4565" s="184" t="s">
        <v>514</v>
      </c>
    </row>
    <row r="4566" spans="1:12" x14ac:dyDescent="0.25">
      <c r="A4566" s="184" t="s">
        <v>19333</v>
      </c>
      <c r="B4566" s="184" t="s">
        <v>19334</v>
      </c>
      <c r="C4566" s="184" t="s">
        <v>79</v>
      </c>
      <c r="F4566" s="184" t="s">
        <v>19281</v>
      </c>
      <c r="G4566" s="185">
        <v>842290</v>
      </c>
      <c r="H4566" s="184" t="s">
        <v>19319</v>
      </c>
      <c r="I4566" s="184" t="s">
        <v>514</v>
      </c>
      <c r="J4566" s="184" t="s">
        <v>514</v>
      </c>
      <c r="K4566" s="184" t="s">
        <v>514</v>
      </c>
      <c r="L4566" s="184" t="s">
        <v>514</v>
      </c>
    </row>
    <row r="4567" spans="1:12" x14ac:dyDescent="0.25">
      <c r="A4567" s="184" t="s">
        <v>19335</v>
      </c>
      <c r="B4567" s="184" t="s">
        <v>19336</v>
      </c>
      <c r="C4567" s="184" t="s">
        <v>79</v>
      </c>
      <c r="F4567" s="184" t="s">
        <v>19281</v>
      </c>
      <c r="G4567" s="185">
        <v>842290</v>
      </c>
      <c r="H4567" s="184" t="s">
        <v>19319</v>
      </c>
      <c r="I4567" s="184" t="s">
        <v>514</v>
      </c>
      <c r="J4567" s="184" t="s">
        <v>514</v>
      </c>
      <c r="K4567" s="184" t="s">
        <v>514</v>
      </c>
      <c r="L4567" s="184" t="s">
        <v>514</v>
      </c>
    </row>
    <row r="4568" spans="1:12" x14ac:dyDescent="0.25">
      <c r="A4568" s="184" t="s">
        <v>19337</v>
      </c>
      <c r="B4568" s="184" t="s">
        <v>19338</v>
      </c>
      <c r="C4568" s="184" t="s">
        <v>79</v>
      </c>
      <c r="F4568" s="184" t="s">
        <v>19281</v>
      </c>
      <c r="G4568" s="185">
        <v>842290</v>
      </c>
      <c r="H4568" s="184" t="s">
        <v>19319</v>
      </c>
      <c r="I4568" s="184" t="s">
        <v>514</v>
      </c>
      <c r="J4568" s="184" t="s">
        <v>514</v>
      </c>
      <c r="K4568" s="184" t="s">
        <v>514</v>
      </c>
      <c r="L4568" s="184" t="s">
        <v>514</v>
      </c>
    </row>
    <row r="4569" spans="1:12" x14ac:dyDescent="0.25">
      <c r="A4569" s="184" t="s">
        <v>19339</v>
      </c>
      <c r="B4569" s="184" t="s">
        <v>19340</v>
      </c>
      <c r="C4569" s="184" t="s">
        <v>79</v>
      </c>
      <c r="F4569" s="184" t="s">
        <v>19281</v>
      </c>
      <c r="G4569" s="185">
        <v>842290</v>
      </c>
      <c r="H4569" s="184" t="s">
        <v>19319</v>
      </c>
      <c r="I4569" s="184" t="s">
        <v>514</v>
      </c>
      <c r="J4569" s="184" t="s">
        <v>514</v>
      </c>
      <c r="K4569" s="184" t="s">
        <v>514</v>
      </c>
      <c r="L4569" s="184" t="s">
        <v>514</v>
      </c>
    </row>
    <row r="4570" spans="1:12" x14ac:dyDescent="0.25">
      <c r="A4570" s="184" t="s">
        <v>19341</v>
      </c>
      <c r="B4570" s="184" t="s">
        <v>19342</v>
      </c>
      <c r="C4570" s="184" t="s">
        <v>79</v>
      </c>
      <c r="F4570" s="184" t="s">
        <v>19281</v>
      </c>
      <c r="G4570" s="185">
        <v>986803</v>
      </c>
      <c r="H4570" s="184" t="s">
        <v>19343</v>
      </c>
      <c r="I4570" s="184" t="s">
        <v>514</v>
      </c>
      <c r="J4570" s="184" t="s">
        <v>514</v>
      </c>
      <c r="K4570" s="184" t="s">
        <v>514</v>
      </c>
      <c r="L4570" s="184" t="s">
        <v>514</v>
      </c>
    </row>
    <row r="4571" spans="1:12" x14ac:dyDescent="0.25">
      <c r="A4571" s="184" t="s">
        <v>19344</v>
      </c>
      <c r="B4571" s="184" t="s">
        <v>19345</v>
      </c>
      <c r="C4571" s="184" t="s">
        <v>79</v>
      </c>
      <c r="F4571" s="184" t="s">
        <v>19281</v>
      </c>
      <c r="G4571" s="185">
        <v>986803</v>
      </c>
      <c r="H4571" s="184" t="s">
        <v>19343</v>
      </c>
      <c r="I4571" s="184" t="s">
        <v>514</v>
      </c>
      <c r="J4571" s="184" t="s">
        <v>514</v>
      </c>
      <c r="K4571" s="184" t="s">
        <v>514</v>
      </c>
      <c r="L4571" s="184" t="s">
        <v>514</v>
      </c>
    </row>
    <row r="4572" spans="1:12" x14ac:dyDescent="0.25">
      <c r="A4572" s="184" t="s">
        <v>19346</v>
      </c>
      <c r="B4572" s="184" t="s">
        <v>19347</v>
      </c>
      <c r="C4572" s="184" t="s">
        <v>79</v>
      </c>
      <c r="F4572" s="184" t="s">
        <v>19281</v>
      </c>
      <c r="G4572" s="185">
        <v>842290</v>
      </c>
      <c r="H4572" s="184" t="s">
        <v>19319</v>
      </c>
      <c r="I4572" s="184" t="s">
        <v>514</v>
      </c>
      <c r="J4572" s="184" t="s">
        <v>514</v>
      </c>
      <c r="K4572" s="184" t="s">
        <v>514</v>
      </c>
      <c r="L4572" s="184" t="s">
        <v>514</v>
      </c>
    </row>
    <row r="4573" spans="1:12" x14ac:dyDescent="0.25">
      <c r="A4573" s="184" t="s">
        <v>19348</v>
      </c>
      <c r="B4573" s="184" t="s">
        <v>19349</v>
      </c>
      <c r="C4573" s="184" t="s">
        <v>79</v>
      </c>
      <c r="F4573" s="184" t="s">
        <v>19281</v>
      </c>
      <c r="G4573" s="185">
        <v>991831</v>
      </c>
      <c r="H4573" s="184" t="s">
        <v>19350</v>
      </c>
      <c r="I4573" s="184" t="s">
        <v>514</v>
      </c>
      <c r="J4573" s="184" t="s">
        <v>514</v>
      </c>
      <c r="K4573" s="184" t="s">
        <v>514</v>
      </c>
      <c r="L4573" s="184" t="s">
        <v>514</v>
      </c>
    </row>
    <row r="4574" spans="1:12" x14ac:dyDescent="0.25">
      <c r="A4574" s="184" t="s">
        <v>19351</v>
      </c>
      <c r="B4574" s="184" t="s">
        <v>19352</v>
      </c>
      <c r="C4574" s="184" t="s">
        <v>79</v>
      </c>
      <c r="F4574" s="184" t="s">
        <v>19281</v>
      </c>
      <c r="G4574" s="185">
        <v>1395431</v>
      </c>
      <c r="H4574" s="184" t="s">
        <v>19353</v>
      </c>
      <c r="I4574" s="184" t="s">
        <v>514</v>
      </c>
      <c r="J4574" s="184" t="s">
        <v>514</v>
      </c>
      <c r="K4574" s="184" t="s">
        <v>514</v>
      </c>
      <c r="L4574" s="184" t="s">
        <v>514</v>
      </c>
    </row>
    <row r="4575" spans="1:12" x14ac:dyDescent="0.25">
      <c r="A4575" s="184" t="s">
        <v>19354</v>
      </c>
      <c r="B4575" s="184" t="s">
        <v>19355</v>
      </c>
      <c r="C4575" s="184" t="s">
        <v>79</v>
      </c>
      <c r="F4575" s="184" t="s">
        <v>19281</v>
      </c>
      <c r="G4575" s="185">
        <v>1306764</v>
      </c>
      <c r="H4575" s="184" t="s">
        <v>19356</v>
      </c>
      <c r="I4575" s="184" t="s">
        <v>514</v>
      </c>
      <c r="J4575" s="184" t="s">
        <v>514</v>
      </c>
      <c r="K4575" s="184" t="s">
        <v>514</v>
      </c>
      <c r="L4575" s="184" t="s">
        <v>514</v>
      </c>
    </row>
    <row r="4576" spans="1:12" x14ac:dyDescent="0.25">
      <c r="A4576" s="184" t="s">
        <v>19357</v>
      </c>
      <c r="B4576" s="184" t="s">
        <v>19358</v>
      </c>
      <c r="C4576" s="184" t="s">
        <v>79</v>
      </c>
      <c r="F4576" s="184" t="s">
        <v>19281</v>
      </c>
      <c r="G4576" s="185">
        <v>1087188</v>
      </c>
      <c r="H4576" s="184" t="s">
        <v>19359</v>
      </c>
      <c r="I4576" s="184" t="s">
        <v>514</v>
      </c>
      <c r="J4576" s="184" t="s">
        <v>514</v>
      </c>
      <c r="K4576" s="184" t="s">
        <v>514</v>
      </c>
      <c r="L4576" s="184" t="s">
        <v>514</v>
      </c>
    </row>
    <row r="4577" spans="1:12" x14ac:dyDescent="0.25">
      <c r="A4577" s="184" t="s">
        <v>19360</v>
      </c>
      <c r="B4577" s="184" t="s">
        <v>19361</v>
      </c>
      <c r="C4577" s="184" t="s">
        <v>79</v>
      </c>
      <c r="F4577" s="184" t="s">
        <v>19281</v>
      </c>
      <c r="G4577" s="185">
        <v>842290</v>
      </c>
      <c r="H4577" s="184" t="s">
        <v>19319</v>
      </c>
      <c r="I4577" s="184" t="s">
        <v>514</v>
      </c>
      <c r="J4577" s="184" t="s">
        <v>514</v>
      </c>
      <c r="K4577" s="184" t="s">
        <v>514</v>
      </c>
      <c r="L4577" s="184" t="s">
        <v>514</v>
      </c>
    </row>
    <row r="4578" spans="1:12" x14ac:dyDescent="0.25">
      <c r="A4578" s="184" t="s">
        <v>19362</v>
      </c>
      <c r="B4578" s="184" t="s">
        <v>19363</v>
      </c>
      <c r="C4578" s="184" t="s">
        <v>79</v>
      </c>
      <c r="F4578" s="184" t="s">
        <v>19281</v>
      </c>
      <c r="G4578" s="185">
        <v>842290</v>
      </c>
      <c r="H4578" s="184" t="s">
        <v>19319</v>
      </c>
      <c r="I4578" s="184" t="s">
        <v>514</v>
      </c>
      <c r="J4578" s="184" t="s">
        <v>514</v>
      </c>
      <c r="K4578" s="184" t="s">
        <v>514</v>
      </c>
      <c r="L4578" s="184" t="s">
        <v>514</v>
      </c>
    </row>
    <row r="4579" spans="1:12" x14ac:dyDescent="0.25">
      <c r="A4579" s="184" t="s">
        <v>19364</v>
      </c>
      <c r="B4579" s="184" t="s">
        <v>19365</v>
      </c>
      <c r="C4579" s="184" t="s">
        <v>79</v>
      </c>
      <c r="F4579" s="184" t="s">
        <v>19281</v>
      </c>
      <c r="G4579" s="185">
        <v>948396</v>
      </c>
      <c r="H4579" s="184" t="s">
        <v>19366</v>
      </c>
      <c r="I4579" s="184" t="s">
        <v>514</v>
      </c>
      <c r="J4579" s="184" t="s">
        <v>514</v>
      </c>
      <c r="K4579" s="184" t="s">
        <v>514</v>
      </c>
      <c r="L4579" s="184" t="s">
        <v>514</v>
      </c>
    </row>
    <row r="4580" spans="1:12" x14ac:dyDescent="0.25">
      <c r="A4580" s="184" t="s">
        <v>19367</v>
      </c>
      <c r="B4580" s="184" t="s">
        <v>19368</v>
      </c>
      <c r="C4580" s="184" t="s">
        <v>79</v>
      </c>
      <c r="F4580" s="184" t="s">
        <v>19281</v>
      </c>
      <c r="G4580" s="185">
        <v>1395431</v>
      </c>
      <c r="H4580" s="184" t="s">
        <v>19353</v>
      </c>
      <c r="I4580" s="184" t="s">
        <v>514</v>
      </c>
      <c r="J4580" s="184" t="s">
        <v>514</v>
      </c>
      <c r="K4580" s="184" t="s">
        <v>514</v>
      </c>
      <c r="L4580" s="184" t="s">
        <v>514</v>
      </c>
    </row>
    <row r="4581" spans="1:12" x14ac:dyDescent="0.25">
      <c r="A4581" s="184" t="s">
        <v>19369</v>
      </c>
      <c r="B4581" s="184" t="s">
        <v>19370</v>
      </c>
      <c r="C4581" s="184" t="s">
        <v>79</v>
      </c>
      <c r="F4581" s="184" t="s">
        <v>19281</v>
      </c>
      <c r="G4581" s="185">
        <v>1206445</v>
      </c>
      <c r="H4581" s="184" t="s">
        <v>19371</v>
      </c>
      <c r="I4581" s="184" t="s">
        <v>514</v>
      </c>
      <c r="J4581" s="184" t="s">
        <v>514</v>
      </c>
      <c r="K4581" s="184" t="s">
        <v>514</v>
      </c>
      <c r="L4581" s="184" t="s">
        <v>514</v>
      </c>
    </row>
    <row r="4582" spans="1:12" x14ac:dyDescent="0.25">
      <c r="A4582" s="184" t="s">
        <v>19372</v>
      </c>
      <c r="B4582" s="184" t="s">
        <v>19373</v>
      </c>
      <c r="C4582" s="184" t="s">
        <v>79</v>
      </c>
      <c r="F4582" s="184" t="s">
        <v>19281</v>
      </c>
      <c r="G4582" s="185">
        <v>842290</v>
      </c>
      <c r="H4582" s="184" t="s">
        <v>19319</v>
      </c>
      <c r="I4582" s="184" t="s">
        <v>514</v>
      </c>
      <c r="J4582" s="184" t="s">
        <v>514</v>
      </c>
      <c r="K4582" s="184" t="s">
        <v>514</v>
      </c>
      <c r="L4582" s="184" t="s">
        <v>514</v>
      </c>
    </row>
    <row r="4583" spans="1:12" x14ac:dyDescent="0.25">
      <c r="A4583" s="184" t="s">
        <v>19374</v>
      </c>
      <c r="B4583" s="184" t="s">
        <v>19375</v>
      </c>
      <c r="C4583" s="184" t="s">
        <v>79</v>
      </c>
      <c r="F4583" s="184" t="s">
        <v>19281</v>
      </c>
      <c r="G4583" s="185">
        <v>986803</v>
      </c>
      <c r="H4583" s="184" t="s">
        <v>19343</v>
      </c>
      <c r="I4583" s="184" t="s">
        <v>514</v>
      </c>
      <c r="J4583" s="184" t="s">
        <v>514</v>
      </c>
      <c r="K4583" s="184" t="s">
        <v>514</v>
      </c>
      <c r="L4583" s="184" t="s">
        <v>514</v>
      </c>
    </row>
    <row r="4584" spans="1:12" x14ac:dyDescent="0.25">
      <c r="A4584" s="184" t="s">
        <v>19376</v>
      </c>
      <c r="B4584" s="184" t="s">
        <v>19377</v>
      </c>
      <c r="C4584" s="184" t="s">
        <v>79</v>
      </c>
      <c r="F4584" s="184" t="s">
        <v>19281</v>
      </c>
      <c r="G4584" s="185">
        <v>1140935</v>
      </c>
      <c r="H4584" s="184" t="s">
        <v>19378</v>
      </c>
      <c r="I4584" s="184" t="s">
        <v>514</v>
      </c>
      <c r="J4584" s="184" t="s">
        <v>514</v>
      </c>
      <c r="K4584" s="184" t="s">
        <v>514</v>
      </c>
      <c r="L4584" s="184" t="s">
        <v>514</v>
      </c>
    </row>
    <row r="4585" spans="1:12" x14ac:dyDescent="0.25">
      <c r="A4585" s="184" t="s">
        <v>19379</v>
      </c>
      <c r="B4585" s="184" t="s">
        <v>19380</v>
      </c>
      <c r="C4585" s="184" t="s">
        <v>79</v>
      </c>
      <c r="F4585" s="184" t="s">
        <v>19281</v>
      </c>
      <c r="G4585" s="185">
        <v>842290</v>
      </c>
      <c r="H4585" s="184" t="s">
        <v>19319</v>
      </c>
      <c r="I4585" s="184" t="s">
        <v>514</v>
      </c>
      <c r="J4585" s="184" t="s">
        <v>514</v>
      </c>
      <c r="K4585" s="184" t="s">
        <v>514</v>
      </c>
      <c r="L4585" s="184" t="s">
        <v>514</v>
      </c>
    </row>
    <row r="4586" spans="1:12" x14ac:dyDescent="0.25">
      <c r="A4586" s="184" t="s">
        <v>19381</v>
      </c>
      <c r="B4586" s="184" t="s">
        <v>19382</v>
      </c>
      <c r="C4586" s="184" t="s">
        <v>79</v>
      </c>
      <c r="F4586" s="184" t="s">
        <v>19281</v>
      </c>
      <c r="G4586" s="185">
        <v>1306764</v>
      </c>
      <c r="H4586" s="184" t="s">
        <v>19356</v>
      </c>
      <c r="I4586" s="184" t="s">
        <v>514</v>
      </c>
      <c r="J4586" s="184" t="s">
        <v>514</v>
      </c>
      <c r="K4586" s="184" t="s">
        <v>514</v>
      </c>
      <c r="L4586" s="184" t="s">
        <v>514</v>
      </c>
    </row>
    <row r="4587" spans="1:12" x14ac:dyDescent="0.25">
      <c r="A4587" s="184" t="s">
        <v>19383</v>
      </c>
      <c r="B4587" s="184" t="s">
        <v>19384</v>
      </c>
      <c r="C4587" s="184" t="s">
        <v>79</v>
      </c>
      <c r="F4587" s="184" t="s">
        <v>19281</v>
      </c>
      <c r="G4587" s="185">
        <v>1160701</v>
      </c>
      <c r="H4587" s="184" t="s">
        <v>19385</v>
      </c>
      <c r="I4587" s="184" t="s">
        <v>514</v>
      </c>
      <c r="J4587" s="184" t="s">
        <v>514</v>
      </c>
      <c r="K4587" s="184" t="s">
        <v>514</v>
      </c>
      <c r="L4587" s="184" t="s">
        <v>514</v>
      </c>
    </row>
    <row r="4588" spans="1:12" x14ac:dyDescent="0.25">
      <c r="A4588" s="184" t="s">
        <v>19386</v>
      </c>
      <c r="B4588" s="184" t="s">
        <v>19387</v>
      </c>
      <c r="C4588" s="184" t="s">
        <v>79</v>
      </c>
      <c r="F4588" s="184" t="s">
        <v>19281</v>
      </c>
      <c r="G4588" s="185">
        <v>1442021</v>
      </c>
      <c r="H4588" s="184" t="s">
        <v>19388</v>
      </c>
      <c r="I4588" s="184" t="s">
        <v>514</v>
      </c>
      <c r="J4588" s="184" t="s">
        <v>514</v>
      </c>
      <c r="K4588" s="184" t="s">
        <v>514</v>
      </c>
      <c r="L4588" s="184" t="s">
        <v>514</v>
      </c>
    </row>
    <row r="4589" spans="1:12" x14ac:dyDescent="0.25">
      <c r="A4589" s="184" t="s">
        <v>19389</v>
      </c>
      <c r="B4589" s="184" t="s">
        <v>19390</v>
      </c>
      <c r="C4589" s="184" t="s">
        <v>79</v>
      </c>
      <c r="F4589" s="184" t="s">
        <v>19281</v>
      </c>
      <c r="G4589" s="185">
        <v>914546</v>
      </c>
      <c r="H4589" s="184" t="s">
        <v>19391</v>
      </c>
      <c r="I4589" s="184" t="s">
        <v>514</v>
      </c>
      <c r="J4589" s="184" t="s">
        <v>514</v>
      </c>
      <c r="K4589" s="184" t="s">
        <v>514</v>
      </c>
      <c r="L4589" s="184" t="s">
        <v>514</v>
      </c>
    </row>
    <row r="4590" spans="1:12" x14ac:dyDescent="0.25">
      <c r="A4590" s="184" t="s">
        <v>19392</v>
      </c>
      <c r="B4590" s="184" t="s">
        <v>19393</v>
      </c>
      <c r="C4590" s="184" t="s">
        <v>79</v>
      </c>
      <c r="F4590" s="184" t="s">
        <v>19281</v>
      </c>
      <c r="G4590" s="185">
        <v>797129</v>
      </c>
      <c r="H4590" s="184" t="s">
        <v>19394</v>
      </c>
      <c r="I4590" s="184" t="s">
        <v>514</v>
      </c>
      <c r="J4590" s="184" t="s">
        <v>514</v>
      </c>
      <c r="K4590" s="184" t="s">
        <v>514</v>
      </c>
      <c r="L4590" s="184" t="s">
        <v>514</v>
      </c>
    </row>
    <row r="4591" spans="1:12" x14ac:dyDescent="0.25">
      <c r="A4591" s="184" t="s">
        <v>19395</v>
      </c>
      <c r="B4591" s="184" t="s">
        <v>19396</v>
      </c>
      <c r="C4591" s="184" t="s">
        <v>79</v>
      </c>
      <c r="F4591" s="184" t="s">
        <v>19281</v>
      </c>
      <c r="G4591" s="185">
        <v>938015</v>
      </c>
      <c r="H4591" s="184" t="s">
        <v>19397</v>
      </c>
      <c r="I4591" s="184" t="s">
        <v>514</v>
      </c>
      <c r="J4591" s="184" t="s">
        <v>514</v>
      </c>
      <c r="K4591" s="184" t="s">
        <v>514</v>
      </c>
      <c r="L4591" s="184" t="s">
        <v>514</v>
      </c>
    </row>
    <row r="4592" spans="1:12" x14ac:dyDescent="0.25">
      <c r="A4592" s="184" t="s">
        <v>19398</v>
      </c>
      <c r="B4592" s="184" t="s">
        <v>19399</v>
      </c>
      <c r="C4592" s="184" t="s">
        <v>79</v>
      </c>
      <c r="F4592" s="184" t="s">
        <v>19281</v>
      </c>
      <c r="G4592" s="185">
        <v>914546</v>
      </c>
      <c r="H4592" s="184" t="s">
        <v>19391</v>
      </c>
      <c r="I4592" s="184" t="s">
        <v>514</v>
      </c>
      <c r="J4592" s="184" t="s">
        <v>514</v>
      </c>
      <c r="K4592" s="184" t="s">
        <v>514</v>
      </c>
      <c r="L4592" s="184" t="s">
        <v>514</v>
      </c>
    </row>
    <row r="4593" spans="1:12" x14ac:dyDescent="0.25">
      <c r="A4593" s="184" t="s">
        <v>19400</v>
      </c>
      <c r="B4593" s="184" t="s">
        <v>19401</v>
      </c>
      <c r="C4593" s="184" t="s">
        <v>79</v>
      </c>
      <c r="F4593" s="184" t="s">
        <v>19281</v>
      </c>
      <c r="G4593" s="185">
        <v>1189289</v>
      </c>
      <c r="H4593" s="184" t="s">
        <v>19402</v>
      </c>
      <c r="I4593" s="184" t="s">
        <v>514</v>
      </c>
      <c r="J4593" s="184" t="s">
        <v>514</v>
      </c>
      <c r="K4593" s="184" t="s">
        <v>514</v>
      </c>
      <c r="L4593" s="184" t="s">
        <v>514</v>
      </c>
    </row>
    <row r="4594" spans="1:12" x14ac:dyDescent="0.25">
      <c r="A4594" s="184" t="s">
        <v>19403</v>
      </c>
      <c r="B4594" s="184" t="s">
        <v>19404</v>
      </c>
      <c r="C4594" s="184" t="s">
        <v>79</v>
      </c>
      <c r="F4594" s="184" t="s">
        <v>19281</v>
      </c>
      <c r="G4594" s="185">
        <v>1313489</v>
      </c>
      <c r="H4594" s="184" t="s">
        <v>19405</v>
      </c>
      <c r="I4594" s="184" t="s">
        <v>514</v>
      </c>
      <c r="J4594" s="184" t="s">
        <v>514</v>
      </c>
      <c r="K4594" s="184" t="s">
        <v>514</v>
      </c>
      <c r="L4594" s="184" t="s">
        <v>514</v>
      </c>
    </row>
    <row r="4595" spans="1:12" x14ac:dyDescent="0.25">
      <c r="A4595" s="184" t="s">
        <v>19406</v>
      </c>
      <c r="B4595" s="184" t="s">
        <v>19407</v>
      </c>
      <c r="C4595" s="184" t="s">
        <v>79</v>
      </c>
      <c r="F4595" s="184" t="s">
        <v>19281</v>
      </c>
      <c r="G4595" s="185">
        <v>1071989</v>
      </c>
      <c r="H4595" s="184" t="s">
        <v>19408</v>
      </c>
      <c r="I4595" s="184" t="s">
        <v>514</v>
      </c>
      <c r="J4595" s="184" t="s">
        <v>514</v>
      </c>
      <c r="K4595" s="184" t="s">
        <v>514</v>
      </c>
      <c r="L4595" s="184" t="s">
        <v>514</v>
      </c>
    </row>
    <row r="4596" spans="1:12" x14ac:dyDescent="0.25">
      <c r="A4596" s="184" t="s">
        <v>19409</v>
      </c>
      <c r="B4596" s="184" t="s">
        <v>19410</v>
      </c>
      <c r="C4596" s="184" t="s">
        <v>79</v>
      </c>
      <c r="F4596" s="184" t="s">
        <v>19281</v>
      </c>
      <c r="G4596" s="185">
        <v>1389230</v>
      </c>
      <c r="H4596" s="184" t="s">
        <v>19411</v>
      </c>
      <c r="I4596" s="184" t="s">
        <v>514</v>
      </c>
      <c r="J4596" s="184" t="s">
        <v>514</v>
      </c>
      <c r="K4596" s="184" t="s">
        <v>514</v>
      </c>
      <c r="L4596" s="184" t="s">
        <v>514</v>
      </c>
    </row>
    <row r="4597" spans="1:12" x14ac:dyDescent="0.25">
      <c r="A4597" s="184" t="s">
        <v>19412</v>
      </c>
      <c r="B4597" s="184" t="s">
        <v>19413</v>
      </c>
      <c r="C4597" s="184" t="s">
        <v>79</v>
      </c>
      <c r="F4597" s="184" t="s">
        <v>19281</v>
      </c>
      <c r="G4597" s="185">
        <v>1065390.99</v>
      </c>
      <c r="H4597" s="184" t="s">
        <v>19414</v>
      </c>
      <c r="I4597" s="184" t="s">
        <v>514</v>
      </c>
      <c r="J4597" s="184" t="s">
        <v>514</v>
      </c>
      <c r="K4597" s="184" t="s">
        <v>514</v>
      </c>
      <c r="L4597" s="184" t="s">
        <v>514</v>
      </c>
    </row>
    <row r="4598" spans="1:12" x14ac:dyDescent="0.25">
      <c r="A4598" s="184" t="s">
        <v>19415</v>
      </c>
      <c r="B4598" s="184" t="s">
        <v>19416</v>
      </c>
      <c r="C4598" s="184" t="s">
        <v>79</v>
      </c>
      <c r="F4598" s="184" t="s">
        <v>19281</v>
      </c>
      <c r="G4598" s="185">
        <v>1122784</v>
      </c>
      <c r="H4598" s="184" t="s">
        <v>19417</v>
      </c>
      <c r="I4598" s="184" t="s">
        <v>514</v>
      </c>
      <c r="J4598" s="184" t="s">
        <v>514</v>
      </c>
      <c r="K4598" s="184" t="s">
        <v>514</v>
      </c>
      <c r="L4598" s="184" t="s">
        <v>514</v>
      </c>
    </row>
    <row r="4599" spans="1:12" x14ac:dyDescent="0.25">
      <c r="A4599" s="184" t="s">
        <v>19418</v>
      </c>
      <c r="B4599" s="184" t="s">
        <v>19419</v>
      </c>
      <c r="C4599" s="184" t="s">
        <v>79</v>
      </c>
      <c r="F4599" s="184" t="s">
        <v>19281</v>
      </c>
      <c r="G4599" s="185">
        <v>798007</v>
      </c>
      <c r="H4599" s="184" t="s">
        <v>19420</v>
      </c>
      <c r="I4599" s="184" t="s">
        <v>514</v>
      </c>
      <c r="J4599" s="184" t="s">
        <v>514</v>
      </c>
      <c r="K4599" s="184" t="s">
        <v>514</v>
      </c>
      <c r="L4599" s="184" t="s">
        <v>514</v>
      </c>
    </row>
    <row r="4600" spans="1:12" x14ac:dyDescent="0.25">
      <c r="A4600" s="184" t="s">
        <v>19421</v>
      </c>
      <c r="B4600" s="184" t="s">
        <v>19422</v>
      </c>
      <c r="C4600" s="184" t="s">
        <v>79</v>
      </c>
      <c r="F4600" s="184" t="s">
        <v>19281</v>
      </c>
      <c r="G4600" s="185">
        <v>1214725</v>
      </c>
      <c r="H4600" s="184" t="s">
        <v>19423</v>
      </c>
      <c r="I4600" s="184" t="s">
        <v>514</v>
      </c>
      <c r="J4600" s="184" t="s">
        <v>514</v>
      </c>
      <c r="K4600" s="184" t="s">
        <v>514</v>
      </c>
      <c r="L4600" s="184" t="s">
        <v>514</v>
      </c>
    </row>
    <row r="4601" spans="1:12" x14ac:dyDescent="0.25">
      <c r="A4601" s="184" t="s">
        <v>19424</v>
      </c>
      <c r="B4601" s="184" t="s">
        <v>19425</v>
      </c>
      <c r="C4601" s="184" t="s">
        <v>79</v>
      </c>
      <c r="F4601" s="184" t="s">
        <v>19281</v>
      </c>
      <c r="G4601" s="185">
        <v>821818</v>
      </c>
      <c r="H4601" s="184" t="s">
        <v>19426</v>
      </c>
      <c r="I4601" s="184" t="s">
        <v>514</v>
      </c>
      <c r="J4601" s="184" t="s">
        <v>514</v>
      </c>
      <c r="K4601" s="184" t="s">
        <v>514</v>
      </c>
      <c r="L4601" s="184" t="s">
        <v>514</v>
      </c>
    </row>
    <row r="4602" spans="1:12" x14ac:dyDescent="0.25">
      <c r="A4602" s="184" t="s">
        <v>19427</v>
      </c>
      <c r="B4602" s="184" t="s">
        <v>19428</v>
      </c>
      <c r="C4602" s="184" t="s">
        <v>79</v>
      </c>
      <c r="F4602" s="184" t="s">
        <v>19281</v>
      </c>
      <c r="G4602" s="185">
        <v>1522912</v>
      </c>
      <c r="H4602" s="184" t="s">
        <v>19429</v>
      </c>
      <c r="I4602" s="184" t="s">
        <v>514</v>
      </c>
      <c r="J4602" s="184" t="s">
        <v>514</v>
      </c>
      <c r="K4602" s="184" t="s">
        <v>514</v>
      </c>
      <c r="L4602" s="184" t="s">
        <v>514</v>
      </c>
    </row>
    <row r="4603" spans="1:12" x14ac:dyDescent="0.25">
      <c r="A4603" s="184" t="s">
        <v>19430</v>
      </c>
      <c r="B4603" s="184" t="s">
        <v>19431</v>
      </c>
      <c r="C4603" s="184" t="s">
        <v>79</v>
      </c>
      <c r="F4603" s="184" t="s">
        <v>19281</v>
      </c>
      <c r="G4603" s="185">
        <v>1395431</v>
      </c>
      <c r="H4603" s="184" t="s">
        <v>19353</v>
      </c>
      <c r="I4603" s="184" t="s">
        <v>514</v>
      </c>
      <c r="J4603" s="184" t="s">
        <v>514</v>
      </c>
      <c r="K4603" s="184" t="s">
        <v>514</v>
      </c>
      <c r="L4603" s="184" t="s">
        <v>514</v>
      </c>
    </row>
    <row r="4604" spans="1:12" x14ac:dyDescent="0.25">
      <c r="A4604" s="184" t="s">
        <v>19432</v>
      </c>
      <c r="B4604" s="184" t="s">
        <v>19433</v>
      </c>
      <c r="C4604" s="184" t="s">
        <v>79</v>
      </c>
      <c r="F4604" s="184" t="s">
        <v>19281</v>
      </c>
      <c r="G4604" s="185">
        <v>1395431</v>
      </c>
      <c r="H4604" s="184" t="s">
        <v>19353</v>
      </c>
      <c r="I4604" s="184" t="s">
        <v>514</v>
      </c>
      <c r="J4604" s="184" t="s">
        <v>514</v>
      </c>
      <c r="K4604" s="184" t="s">
        <v>514</v>
      </c>
      <c r="L4604" s="184" t="s">
        <v>514</v>
      </c>
    </row>
    <row r="4605" spans="1:12" x14ac:dyDescent="0.25">
      <c r="A4605" s="184" t="s">
        <v>19434</v>
      </c>
      <c r="B4605" s="184" t="s">
        <v>19435</v>
      </c>
      <c r="C4605" s="184" t="s">
        <v>79</v>
      </c>
      <c r="F4605" s="184" t="s">
        <v>19281</v>
      </c>
      <c r="G4605" s="185">
        <v>1395431</v>
      </c>
      <c r="H4605" s="184" t="s">
        <v>19353</v>
      </c>
      <c r="I4605" s="184" t="s">
        <v>514</v>
      </c>
      <c r="J4605" s="184" t="s">
        <v>514</v>
      </c>
      <c r="K4605" s="184" t="s">
        <v>514</v>
      </c>
      <c r="L4605" s="184" t="s">
        <v>514</v>
      </c>
    </row>
    <row r="4606" spans="1:12" x14ac:dyDescent="0.25">
      <c r="A4606" s="184" t="s">
        <v>19436</v>
      </c>
      <c r="B4606" s="184" t="s">
        <v>19437</v>
      </c>
      <c r="C4606" s="184" t="s">
        <v>79</v>
      </c>
      <c r="F4606" s="184" t="s">
        <v>19281</v>
      </c>
      <c r="G4606" s="185">
        <v>1395431</v>
      </c>
      <c r="H4606" s="184" t="s">
        <v>19353</v>
      </c>
      <c r="I4606" s="184" t="s">
        <v>514</v>
      </c>
      <c r="J4606" s="184" t="s">
        <v>514</v>
      </c>
      <c r="K4606" s="184" t="s">
        <v>514</v>
      </c>
      <c r="L4606" s="184" t="s">
        <v>514</v>
      </c>
    </row>
    <row r="4607" spans="1:12" x14ac:dyDescent="0.25">
      <c r="A4607" s="184" t="s">
        <v>19438</v>
      </c>
      <c r="B4607" s="184" t="s">
        <v>19439</v>
      </c>
      <c r="C4607" s="184" t="s">
        <v>79</v>
      </c>
      <c r="F4607" s="184" t="s">
        <v>19281</v>
      </c>
      <c r="G4607" s="185">
        <v>1395431</v>
      </c>
      <c r="H4607" s="184" t="s">
        <v>19353</v>
      </c>
      <c r="I4607" s="184" t="s">
        <v>514</v>
      </c>
      <c r="J4607" s="184" t="s">
        <v>514</v>
      </c>
      <c r="K4607" s="184" t="s">
        <v>514</v>
      </c>
      <c r="L4607" s="184" t="s">
        <v>514</v>
      </c>
    </row>
    <row r="4608" spans="1:12" x14ac:dyDescent="0.25">
      <c r="A4608" s="184" t="s">
        <v>19440</v>
      </c>
      <c r="B4608" s="184" t="s">
        <v>19441</v>
      </c>
      <c r="C4608" s="184" t="s">
        <v>79</v>
      </c>
      <c r="F4608" s="184" t="s">
        <v>19281</v>
      </c>
      <c r="G4608" s="185">
        <v>1279007</v>
      </c>
      <c r="H4608" s="184" t="s">
        <v>19442</v>
      </c>
      <c r="I4608" s="184" t="s">
        <v>514</v>
      </c>
      <c r="J4608" s="184" t="s">
        <v>514</v>
      </c>
      <c r="K4608" s="184" t="s">
        <v>514</v>
      </c>
      <c r="L4608" s="184" t="s">
        <v>514</v>
      </c>
    </row>
    <row r="4609" spans="1:12" x14ac:dyDescent="0.25">
      <c r="A4609" s="184" t="s">
        <v>19443</v>
      </c>
      <c r="B4609" s="184" t="s">
        <v>19444</v>
      </c>
      <c r="C4609" s="184" t="s">
        <v>79</v>
      </c>
      <c r="F4609" s="184" t="s">
        <v>19281</v>
      </c>
      <c r="G4609" s="185">
        <v>1395431</v>
      </c>
      <c r="H4609" s="184" t="s">
        <v>19353</v>
      </c>
      <c r="I4609" s="184" t="s">
        <v>514</v>
      </c>
      <c r="J4609" s="184" t="s">
        <v>514</v>
      </c>
      <c r="K4609" s="184" t="s">
        <v>514</v>
      </c>
      <c r="L4609" s="184" t="s">
        <v>514</v>
      </c>
    </row>
    <row r="4610" spans="1:12" x14ac:dyDescent="0.25">
      <c r="A4610" s="184" t="s">
        <v>19445</v>
      </c>
      <c r="B4610" s="184" t="s">
        <v>19446</v>
      </c>
      <c r="C4610" s="184" t="s">
        <v>79</v>
      </c>
      <c r="F4610" s="184" t="s">
        <v>19281</v>
      </c>
      <c r="G4610" s="185">
        <v>1395431</v>
      </c>
      <c r="H4610" s="184" t="s">
        <v>19353</v>
      </c>
      <c r="I4610" s="184" t="s">
        <v>514</v>
      </c>
      <c r="J4610" s="184" t="s">
        <v>514</v>
      </c>
      <c r="K4610" s="184" t="s">
        <v>514</v>
      </c>
      <c r="L4610" s="184" t="s">
        <v>514</v>
      </c>
    </row>
    <row r="4611" spans="1:12" x14ac:dyDescent="0.25">
      <c r="A4611" s="184" t="s">
        <v>19447</v>
      </c>
      <c r="B4611" s="184" t="s">
        <v>19448</v>
      </c>
      <c r="C4611" s="184" t="s">
        <v>79</v>
      </c>
      <c r="F4611" s="184" t="s">
        <v>19281</v>
      </c>
      <c r="G4611" s="185">
        <v>1395431</v>
      </c>
      <c r="H4611" s="184" t="s">
        <v>19353</v>
      </c>
      <c r="I4611" s="184" t="s">
        <v>514</v>
      </c>
      <c r="J4611" s="184" t="s">
        <v>514</v>
      </c>
      <c r="K4611" s="184" t="s">
        <v>514</v>
      </c>
      <c r="L4611" s="184" t="s">
        <v>514</v>
      </c>
    </row>
    <row r="4612" spans="1:12" x14ac:dyDescent="0.25">
      <c r="A4612" s="184" t="s">
        <v>19449</v>
      </c>
      <c r="B4612" s="184" t="s">
        <v>19450</v>
      </c>
      <c r="C4612" s="184" t="s">
        <v>79</v>
      </c>
      <c r="F4612" s="184" t="s">
        <v>19281</v>
      </c>
      <c r="G4612" s="185">
        <v>1395431</v>
      </c>
      <c r="H4612" s="184" t="s">
        <v>19353</v>
      </c>
      <c r="I4612" s="184" t="s">
        <v>514</v>
      </c>
      <c r="J4612" s="184" t="s">
        <v>514</v>
      </c>
      <c r="K4612" s="184" t="s">
        <v>514</v>
      </c>
      <c r="L4612" s="184" t="s">
        <v>514</v>
      </c>
    </row>
    <row r="4613" spans="1:12" x14ac:dyDescent="0.25">
      <c r="A4613" s="184" t="s">
        <v>19451</v>
      </c>
      <c r="B4613" s="184" t="s">
        <v>19452</v>
      </c>
      <c r="C4613" s="184" t="s">
        <v>79</v>
      </c>
      <c r="F4613" s="184" t="s">
        <v>19281</v>
      </c>
      <c r="G4613" s="185">
        <v>1395431</v>
      </c>
      <c r="H4613" s="184" t="s">
        <v>19353</v>
      </c>
      <c r="I4613" s="184" t="s">
        <v>514</v>
      </c>
      <c r="J4613" s="184" t="s">
        <v>514</v>
      </c>
      <c r="K4613" s="184" t="s">
        <v>514</v>
      </c>
      <c r="L4613" s="184" t="s">
        <v>514</v>
      </c>
    </row>
    <row r="4614" spans="1:12" x14ac:dyDescent="0.25">
      <c r="A4614" s="184" t="s">
        <v>19453</v>
      </c>
      <c r="B4614" s="184" t="s">
        <v>19454</v>
      </c>
      <c r="C4614" s="184" t="s">
        <v>79</v>
      </c>
      <c r="F4614" s="184" t="s">
        <v>19281</v>
      </c>
      <c r="G4614" s="185">
        <v>1395431</v>
      </c>
      <c r="H4614" s="184" t="s">
        <v>19353</v>
      </c>
      <c r="I4614" s="184" t="s">
        <v>514</v>
      </c>
      <c r="J4614" s="184" t="s">
        <v>514</v>
      </c>
      <c r="K4614" s="184" t="s">
        <v>514</v>
      </c>
      <c r="L4614" s="184" t="s">
        <v>514</v>
      </c>
    </row>
    <row r="4615" spans="1:12" x14ac:dyDescent="0.25">
      <c r="A4615" s="184" t="s">
        <v>19455</v>
      </c>
      <c r="B4615" s="184" t="s">
        <v>19456</v>
      </c>
      <c r="C4615" s="184" t="s">
        <v>79</v>
      </c>
      <c r="F4615" s="184" t="s">
        <v>19281</v>
      </c>
      <c r="G4615" s="185">
        <v>1395431</v>
      </c>
      <c r="H4615" s="184" t="s">
        <v>19353</v>
      </c>
      <c r="I4615" s="184" t="s">
        <v>514</v>
      </c>
      <c r="J4615" s="184" t="s">
        <v>514</v>
      </c>
      <c r="K4615" s="184" t="s">
        <v>514</v>
      </c>
      <c r="L4615" s="184" t="s">
        <v>514</v>
      </c>
    </row>
    <row r="4616" spans="1:12" x14ac:dyDescent="0.25">
      <c r="A4616" s="184" t="s">
        <v>19457</v>
      </c>
      <c r="B4616" s="184" t="s">
        <v>19458</v>
      </c>
      <c r="C4616" s="184" t="s">
        <v>79</v>
      </c>
      <c r="F4616" s="184" t="s">
        <v>19281</v>
      </c>
      <c r="G4616" s="185">
        <v>1395431</v>
      </c>
      <c r="H4616" s="184" t="s">
        <v>19353</v>
      </c>
      <c r="I4616" s="184" t="s">
        <v>514</v>
      </c>
      <c r="J4616" s="184" t="s">
        <v>514</v>
      </c>
      <c r="K4616" s="184" t="s">
        <v>514</v>
      </c>
      <c r="L4616" s="184" t="s">
        <v>514</v>
      </c>
    </row>
    <row r="4617" spans="1:12" x14ac:dyDescent="0.25">
      <c r="A4617" s="184" t="s">
        <v>19459</v>
      </c>
      <c r="B4617" s="184" t="s">
        <v>19460</v>
      </c>
      <c r="C4617" s="184" t="s">
        <v>79</v>
      </c>
      <c r="F4617" s="184" t="s">
        <v>19281</v>
      </c>
      <c r="G4617" s="185">
        <v>1395431</v>
      </c>
      <c r="H4617" s="184" t="s">
        <v>19353</v>
      </c>
      <c r="I4617" s="184" t="s">
        <v>514</v>
      </c>
      <c r="J4617" s="184" t="s">
        <v>514</v>
      </c>
      <c r="K4617" s="184" t="s">
        <v>514</v>
      </c>
      <c r="L4617" s="184" t="s">
        <v>514</v>
      </c>
    </row>
    <row r="4618" spans="1:12" x14ac:dyDescent="0.25">
      <c r="A4618" s="184" t="s">
        <v>19461</v>
      </c>
      <c r="B4618" s="184" t="s">
        <v>19462</v>
      </c>
      <c r="C4618" s="184" t="s">
        <v>79</v>
      </c>
      <c r="F4618" s="184" t="s">
        <v>19281</v>
      </c>
      <c r="G4618" s="185">
        <v>1395431</v>
      </c>
      <c r="H4618" s="184" t="s">
        <v>19353</v>
      </c>
      <c r="I4618" s="184" t="s">
        <v>514</v>
      </c>
      <c r="J4618" s="184" t="s">
        <v>514</v>
      </c>
      <c r="K4618" s="184" t="s">
        <v>514</v>
      </c>
      <c r="L4618" s="184" t="s">
        <v>514</v>
      </c>
    </row>
    <row r="4619" spans="1:12" x14ac:dyDescent="0.25">
      <c r="A4619" s="184" t="s">
        <v>19463</v>
      </c>
      <c r="B4619" s="184" t="s">
        <v>19464</v>
      </c>
      <c r="C4619" s="184" t="s">
        <v>79</v>
      </c>
      <c r="F4619" s="184" t="s">
        <v>19281</v>
      </c>
      <c r="G4619" s="185">
        <v>1103479</v>
      </c>
      <c r="H4619" s="184" t="s">
        <v>19285</v>
      </c>
      <c r="I4619" s="184" t="s">
        <v>514</v>
      </c>
      <c r="J4619" s="184" t="s">
        <v>514</v>
      </c>
      <c r="K4619" s="184" t="s">
        <v>514</v>
      </c>
      <c r="L4619" s="184" t="s">
        <v>514</v>
      </c>
    </row>
    <row r="4620" spans="1:12" x14ac:dyDescent="0.25">
      <c r="A4620" s="184" t="s">
        <v>19465</v>
      </c>
      <c r="B4620" s="184" t="s">
        <v>19466</v>
      </c>
      <c r="C4620" s="184" t="s">
        <v>79</v>
      </c>
      <c r="F4620" s="184" t="s">
        <v>19281</v>
      </c>
      <c r="G4620" s="185">
        <v>1395431</v>
      </c>
      <c r="H4620" s="184" t="s">
        <v>19353</v>
      </c>
      <c r="I4620" s="184" t="s">
        <v>514</v>
      </c>
      <c r="J4620" s="184" t="s">
        <v>514</v>
      </c>
      <c r="K4620" s="184" t="s">
        <v>514</v>
      </c>
      <c r="L4620" s="184" t="s">
        <v>514</v>
      </c>
    </row>
    <row r="4621" spans="1:12" x14ac:dyDescent="0.25">
      <c r="A4621" s="184" t="s">
        <v>19467</v>
      </c>
      <c r="B4621" s="184" t="s">
        <v>19468</v>
      </c>
      <c r="C4621" s="184" t="s">
        <v>79</v>
      </c>
      <c r="F4621" s="184" t="s">
        <v>19281</v>
      </c>
      <c r="G4621" s="185">
        <v>1395431</v>
      </c>
      <c r="H4621" s="184" t="s">
        <v>19353</v>
      </c>
      <c r="I4621" s="184" t="s">
        <v>514</v>
      </c>
      <c r="J4621" s="184" t="s">
        <v>514</v>
      </c>
      <c r="K4621" s="184" t="s">
        <v>514</v>
      </c>
      <c r="L4621" s="184" t="s">
        <v>514</v>
      </c>
    </row>
    <row r="4622" spans="1:12" x14ac:dyDescent="0.25">
      <c r="A4622" s="184" t="s">
        <v>19469</v>
      </c>
      <c r="B4622" s="184" t="s">
        <v>19470</v>
      </c>
      <c r="C4622" s="184" t="s">
        <v>79</v>
      </c>
      <c r="F4622" s="184" t="s">
        <v>19281</v>
      </c>
      <c r="G4622" s="185">
        <v>1395431</v>
      </c>
      <c r="H4622" s="184" t="s">
        <v>19353</v>
      </c>
      <c r="I4622" s="184" t="s">
        <v>514</v>
      </c>
      <c r="J4622" s="184" t="s">
        <v>514</v>
      </c>
      <c r="K4622" s="184" t="s">
        <v>514</v>
      </c>
      <c r="L4622" s="184" t="s">
        <v>514</v>
      </c>
    </row>
    <row r="4623" spans="1:12" x14ac:dyDescent="0.25">
      <c r="A4623" s="184" t="s">
        <v>19471</v>
      </c>
      <c r="B4623" s="184" t="s">
        <v>19472</v>
      </c>
      <c r="C4623" s="184" t="s">
        <v>79</v>
      </c>
      <c r="F4623" s="184" t="s">
        <v>19281</v>
      </c>
      <c r="G4623" s="185">
        <v>1395431</v>
      </c>
      <c r="H4623" s="184" t="s">
        <v>19353</v>
      </c>
      <c r="I4623" s="184" t="s">
        <v>514</v>
      </c>
      <c r="J4623" s="184" t="s">
        <v>514</v>
      </c>
      <c r="K4623" s="184" t="s">
        <v>514</v>
      </c>
      <c r="L4623" s="184" t="s">
        <v>514</v>
      </c>
    </row>
    <row r="4624" spans="1:12" x14ac:dyDescent="0.25">
      <c r="A4624" s="184" t="s">
        <v>19473</v>
      </c>
      <c r="B4624" s="184" t="s">
        <v>19474</v>
      </c>
      <c r="C4624" s="184" t="s">
        <v>79</v>
      </c>
      <c r="F4624" s="184" t="s">
        <v>19281</v>
      </c>
      <c r="G4624" s="185">
        <v>1395431</v>
      </c>
      <c r="H4624" s="184" t="s">
        <v>19353</v>
      </c>
      <c r="I4624" s="184" t="s">
        <v>514</v>
      </c>
      <c r="J4624" s="184" t="s">
        <v>514</v>
      </c>
      <c r="K4624" s="184" t="s">
        <v>514</v>
      </c>
      <c r="L4624" s="184" t="s">
        <v>514</v>
      </c>
    </row>
    <row r="4625" spans="1:12" x14ac:dyDescent="0.25">
      <c r="A4625" s="184" t="s">
        <v>19475</v>
      </c>
      <c r="B4625" s="184" t="s">
        <v>19476</v>
      </c>
      <c r="C4625" s="184" t="s">
        <v>79</v>
      </c>
      <c r="F4625" s="184" t="s">
        <v>19281</v>
      </c>
      <c r="G4625" s="185">
        <v>1395431</v>
      </c>
      <c r="H4625" s="184" t="s">
        <v>19353</v>
      </c>
      <c r="I4625" s="184" t="s">
        <v>514</v>
      </c>
      <c r="J4625" s="184" t="s">
        <v>514</v>
      </c>
      <c r="K4625" s="184" t="s">
        <v>514</v>
      </c>
      <c r="L4625" s="184" t="s">
        <v>514</v>
      </c>
    </row>
    <row r="4626" spans="1:12" x14ac:dyDescent="0.25">
      <c r="A4626" s="184" t="s">
        <v>19477</v>
      </c>
      <c r="B4626" s="184" t="s">
        <v>19478</v>
      </c>
      <c r="C4626" s="184" t="s">
        <v>79</v>
      </c>
      <c r="F4626" s="184" t="s">
        <v>19281</v>
      </c>
      <c r="G4626" s="185">
        <v>1395431</v>
      </c>
      <c r="H4626" s="184" t="s">
        <v>19353</v>
      </c>
      <c r="I4626" s="184" t="s">
        <v>514</v>
      </c>
      <c r="J4626" s="184" t="s">
        <v>514</v>
      </c>
      <c r="K4626" s="184" t="s">
        <v>514</v>
      </c>
      <c r="L4626" s="184" t="s">
        <v>514</v>
      </c>
    </row>
    <row r="4627" spans="1:12" x14ac:dyDescent="0.25">
      <c r="A4627" s="184" t="s">
        <v>19479</v>
      </c>
      <c r="B4627" s="184" t="s">
        <v>19480</v>
      </c>
      <c r="C4627" s="184" t="s">
        <v>79</v>
      </c>
      <c r="F4627" s="184" t="s">
        <v>19281</v>
      </c>
      <c r="G4627" s="185">
        <v>1421258</v>
      </c>
      <c r="H4627" s="184" t="s">
        <v>19481</v>
      </c>
      <c r="I4627" s="184" t="s">
        <v>514</v>
      </c>
      <c r="J4627" s="184" t="s">
        <v>514</v>
      </c>
      <c r="K4627" s="184" t="s">
        <v>514</v>
      </c>
      <c r="L4627" s="184" t="s">
        <v>514</v>
      </c>
    </row>
    <row r="4628" spans="1:12" x14ac:dyDescent="0.25">
      <c r="A4628" s="184" t="s">
        <v>19482</v>
      </c>
      <c r="B4628" s="184" t="s">
        <v>19483</v>
      </c>
      <c r="C4628" s="184" t="s">
        <v>79</v>
      </c>
      <c r="F4628" s="184" t="s">
        <v>19281</v>
      </c>
      <c r="G4628" s="185">
        <v>1408054.01</v>
      </c>
      <c r="H4628" s="184" t="s">
        <v>19484</v>
      </c>
      <c r="I4628" s="184" t="s">
        <v>514</v>
      </c>
      <c r="J4628" s="184" t="s">
        <v>514</v>
      </c>
      <c r="K4628" s="184" t="s">
        <v>514</v>
      </c>
      <c r="L4628" s="184" t="s">
        <v>514</v>
      </c>
    </row>
    <row r="4629" spans="1:12" x14ac:dyDescent="0.25">
      <c r="A4629" s="184" t="s">
        <v>19485</v>
      </c>
      <c r="B4629" s="184" t="s">
        <v>19486</v>
      </c>
      <c r="C4629" s="184" t="s">
        <v>79</v>
      </c>
      <c r="F4629" s="184" t="s">
        <v>19281</v>
      </c>
      <c r="G4629" s="185">
        <v>1410486</v>
      </c>
      <c r="H4629" s="184" t="s">
        <v>19487</v>
      </c>
      <c r="I4629" s="184" t="s">
        <v>514</v>
      </c>
      <c r="J4629" s="184" t="s">
        <v>514</v>
      </c>
      <c r="K4629" s="184" t="s">
        <v>514</v>
      </c>
      <c r="L4629" s="184" t="s">
        <v>514</v>
      </c>
    </row>
    <row r="4630" spans="1:12" x14ac:dyDescent="0.25">
      <c r="A4630" s="184" t="s">
        <v>19488</v>
      </c>
      <c r="B4630" s="184" t="s">
        <v>19489</v>
      </c>
      <c r="C4630" s="184" t="s">
        <v>79</v>
      </c>
      <c r="F4630" s="184" t="s">
        <v>19281</v>
      </c>
      <c r="G4630" s="185">
        <v>1103479</v>
      </c>
      <c r="H4630" s="184" t="s">
        <v>19285</v>
      </c>
      <c r="I4630" s="184" t="s">
        <v>514</v>
      </c>
      <c r="J4630" s="184" t="s">
        <v>514</v>
      </c>
      <c r="K4630" s="184" t="s">
        <v>514</v>
      </c>
      <c r="L4630" s="184" t="s">
        <v>514</v>
      </c>
    </row>
    <row r="4631" spans="1:12" x14ac:dyDescent="0.25">
      <c r="A4631" s="184" t="s">
        <v>19490</v>
      </c>
      <c r="B4631" s="184" t="s">
        <v>19491</v>
      </c>
      <c r="C4631" s="184" t="s">
        <v>79</v>
      </c>
      <c r="F4631" s="184" t="s">
        <v>19281</v>
      </c>
      <c r="G4631" s="185">
        <v>1552028</v>
      </c>
      <c r="H4631" s="184" t="s">
        <v>19492</v>
      </c>
      <c r="I4631" s="184" t="s">
        <v>514</v>
      </c>
      <c r="J4631" s="184" t="s">
        <v>514</v>
      </c>
      <c r="K4631" s="184" t="s">
        <v>514</v>
      </c>
      <c r="L4631" s="184" t="s">
        <v>514</v>
      </c>
    </row>
    <row r="4632" spans="1:12" x14ac:dyDescent="0.25">
      <c r="A4632" s="184" t="s">
        <v>19493</v>
      </c>
      <c r="B4632" s="184" t="s">
        <v>19494</v>
      </c>
      <c r="C4632" s="184" t="s">
        <v>79</v>
      </c>
      <c r="F4632" s="184" t="s">
        <v>19281</v>
      </c>
      <c r="G4632" s="185">
        <v>1521980</v>
      </c>
      <c r="H4632" s="184" t="s">
        <v>19495</v>
      </c>
      <c r="I4632" s="184" t="s">
        <v>514</v>
      </c>
      <c r="J4632" s="184" t="s">
        <v>514</v>
      </c>
      <c r="K4632" s="184" t="s">
        <v>514</v>
      </c>
      <c r="L4632" s="184" t="s">
        <v>514</v>
      </c>
    </row>
    <row r="4633" spans="1:12" x14ac:dyDescent="0.25">
      <c r="A4633" s="184" t="s">
        <v>19496</v>
      </c>
      <c r="B4633" s="184" t="s">
        <v>19497</v>
      </c>
      <c r="C4633" s="184" t="s">
        <v>79</v>
      </c>
      <c r="F4633" s="184" t="s">
        <v>19281</v>
      </c>
      <c r="G4633" s="185">
        <v>1154812</v>
      </c>
      <c r="H4633" s="184" t="s">
        <v>19498</v>
      </c>
      <c r="I4633" s="184" t="s">
        <v>514</v>
      </c>
      <c r="J4633" s="184" t="s">
        <v>514</v>
      </c>
      <c r="K4633" s="184" t="s">
        <v>514</v>
      </c>
      <c r="L4633" s="184" t="s">
        <v>514</v>
      </c>
    </row>
    <row r="4634" spans="1:12" x14ac:dyDescent="0.25">
      <c r="A4634" s="184" t="s">
        <v>19499</v>
      </c>
      <c r="B4634" s="184" t="s">
        <v>19500</v>
      </c>
      <c r="C4634" s="184" t="s">
        <v>79</v>
      </c>
      <c r="F4634" s="184" t="s">
        <v>19281</v>
      </c>
      <c r="G4634" s="185">
        <v>1144039</v>
      </c>
      <c r="H4634" s="184" t="s">
        <v>19501</v>
      </c>
      <c r="I4634" s="184" t="s">
        <v>514</v>
      </c>
      <c r="J4634" s="184" t="s">
        <v>514</v>
      </c>
      <c r="K4634" s="184" t="s">
        <v>514</v>
      </c>
      <c r="L4634" s="184" t="s">
        <v>514</v>
      </c>
    </row>
    <row r="4635" spans="1:12" x14ac:dyDescent="0.25">
      <c r="A4635" s="184" t="s">
        <v>19502</v>
      </c>
      <c r="B4635" s="184" t="s">
        <v>19503</v>
      </c>
      <c r="C4635" s="184" t="s">
        <v>79</v>
      </c>
      <c r="F4635" s="184" t="s">
        <v>19281</v>
      </c>
      <c r="G4635" s="185">
        <v>1141607</v>
      </c>
      <c r="H4635" s="184" t="s">
        <v>19504</v>
      </c>
      <c r="I4635" s="184" t="s">
        <v>514</v>
      </c>
      <c r="J4635" s="184" t="s">
        <v>514</v>
      </c>
      <c r="K4635" s="184" t="s">
        <v>514</v>
      </c>
      <c r="L4635" s="184" t="s">
        <v>514</v>
      </c>
    </row>
    <row r="4636" spans="1:12" x14ac:dyDescent="0.25">
      <c r="A4636" s="184" t="s">
        <v>19505</v>
      </c>
      <c r="B4636" s="184" t="s">
        <v>19506</v>
      </c>
      <c r="C4636" s="184" t="s">
        <v>79</v>
      </c>
      <c r="F4636" s="184" t="s">
        <v>19281</v>
      </c>
      <c r="G4636" s="185">
        <v>1552028</v>
      </c>
      <c r="H4636" s="184" t="s">
        <v>19492</v>
      </c>
      <c r="I4636" s="184" t="s">
        <v>514</v>
      </c>
      <c r="J4636" s="184" t="s">
        <v>514</v>
      </c>
      <c r="K4636" s="184" t="s">
        <v>514</v>
      </c>
      <c r="L4636" s="184" t="s">
        <v>514</v>
      </c>
    </row>
    <row r="4637" spans="1:12" x14ac:dyDescent="0.25">
      <c r="A4637" s="184" t="s">
        <v>19507</v>
      </c>
      <c r="B4637" s="184" t="s">
        <v>19508</v>
      </c>
      <c r="C4637" s="184" t="s">
        <v>79</v>
      </c>
      <c r="F4637" s="184" t="s">
        <v>19281</v>
      </c>
      <c r="G4637" s="185">
        <v>1229844</v>
      </c>
      <c r="H4637" s="184" t="s">
        <v>19509</v>
      </c>
      <c r="I4637" s="184" t="s">
        <v>514</v>
      </c>
      <c r="J4637" s="184" t="s">
        <v>514</v>
      </c>
      <c r="K4637" s="184" t="s">
        <v>514</v>
      </c>
      <c r="L4637" s="184" t="s">
        <v>514</v>
      </c>
    </row>
    <row r="4638" spans="1:12" x14ac:dyDescent="0.25">
      <c r="A4638" s="184" t="s">
        <v>19510</v>
      </c>
      <c r="B4638" s="184" t="s">
        <v>19511</v>
      </c>
      <c r="C4638" s="184" t="s">
        <v>79</v>
      </c>
      <c r="F4638" s="184" t="s">
        <v>19281</v>
      </c>
      <c r="G4638" s="185">
        <v>1126228.99</v>
      </c>
      <c r="H4638" s="184" t="s">
        <v>19512</v>
      </c>
      <c r="I4638" s="184" t="s">
        <v>514</v>
      </c>
      <c r="J4638" s="184" t="s">
        <v>514</v>
      </c>
      <c r="K4638" s="184" t="s">
        <v>514</v>
      </c>
      <c r="L4638" s="184" t="s">
        <v>514</v>
      </c>
    </row>
    <row r="4639" spans="1:12" x14ac:dyDescent="0.25">
      <c r="A4639" s="184" t="s">
        <v>19513</v>
      </c>
      <c r="B4639" s="184" t="s">
        <v>19514</v>
      </c>
      <c r="C4639" s="184" t="s">
        <v>79</v>
      </c>
      <c r="F4639" s="184" t="s">
        <v>19281</v>
      </c>
      <c r="G4639" s="185">
        <v>1122784</v>
      </c>
      <c r="H4639" s="184" t="s">
        <v>19417</v>
      </c>
      <c r="I4639" s="184" t="s">
        <v>514</v>
      </c>
      <c r="J4639" s="184" t="s">
        <v>514</v>
      </c>
      <c r="K4639" s="184" t="s">
        <v>514</v>
      </c>
      <c r="L4639" s="184" t="s">
        <v>514</v>
      </c>
    </row>
    <row r="4640" spans="1:12" x14ac:dyDescent="0.25">
      <c r="A4640" s="184" t="s">
        <v>19515</v>
      </c>
      <c r="B4640" s="184" t="s">
        <v>19516</v>
      </c>
      <c r="C4640" s="184" t="s">
        <v>79</v>
      </c>
      <c r="F4640" s="184" t="s">
        <v>19281</v>
      </c>
      <c r="G4640" s="185">
        <v>666711.99</v>
      </c>
      <c r="H4640" s="184" t="s">
        <v>19517</v>
      </c>
      <c r="I4640" s="184" t="s">
        <v>514</v>
      </c>
      <c r="J4640" s="184" t="s">
        <v>514</v>
      </c>
      <c r="K4640" s="184" t="s">
        <v>514</v>
      </c>
      <c r="L4640" s="184" t="s">
        <v>514</v>
      </c>
    </row>
    <row r="4641" spans="1:12" x14ac:dyDescent="0.25">
      <c r="A4641" s="184" t="s">
        <v>19518</v>
      </c>
      <c r="B4641" s="184" t="s">
        <v>19519</v>
      </c>
      <c r="C4641" s="184" t="s">
        <v>79</v>
      </c>
      <c r="F4641" s="184" t="s">
        <v>19281</v>
      </c>
      <c r="G4641" s="185">
        <v>1103479</v>
      </c>
      <c r="H4641" s="184" t="s">
        <v>19285</v>
      </c>
      <c r="I4641" s="184" t="s">
        <v>514</v>
      </c>
      <c r="J4641" s="184" t="s">
        <v>514</v>
      </c>
      <c r="K4641" s="184" t="s">
        <v>514</v>
      </c>
      <c r="L4641" s="184" t="s">
        <v>514</v>
      </c>
    </row>
    <row r="4642" spans="1:12" x14ac:dyDescent="0.25">
      <c r="A4642" s="184" t="s">
        <v>19520</v>
      </c>
      <c r="B4642" s="184" t="s">
        <v>19521</v>
      </c>
      <c r="C4642" s="184" t="s">
        <v>79</v>
      </c>
      <c r="F4642" s="184" t="s">
        <v>19281</v>
      </c>
      <c r="G4642" s="185">
        <v>666711.99</v>
      </c>
      <c r="H4642" s="184" t="s">
        <v>19517</v>
      </c>
      <c r="I4642" s="184" t="s">
        <v>514</v>
      </c>
      <c r="J4642" s="184" t="s">
        <v>514</v>
      </c>
      <c r="K4642" s="184" t="s">
        <v>514</v>
      </c>
      <c r="L4642" s="184" t="s">
        <v>514</v>
      </c>
    </row>
    <row r="4643" spans="1:12" x14ac:dyDescent="0.25">
      <c r="A4643" s="184" t="s">
        <v>19522</v>
      </c>
      <c r="B4643" s="184" t="s">
        <v>19523</v>
      </c>
      <c r="C4643" s="184" t="s">
        <v>79</v>
      </c>
      <c r="F4643" s="184" t="s">
        <v>19281</v>
      </c>
      <c r="G4643" s="185">
        <v>666711.99</v>
      </c>
      <c r="H4643" s="184" t="s">
        <v>19517</v>
      </c>
      <c r="I4643" s="184" t="s">
        <v>514</v>
      </c>
      <c r="J4643" s="184" t="s">
        <v>514</v>
      </c>
      <c r="K4643" s="184" t="s">
        <v>514</v>
      </c>
      <c r="L4643" s="184" t="s">
        <v>514</v>
      </c>
    </row>
    <row r="4644" spans="1:12" x14ac:dyDescent="0.25">
      <c r="A4644" s="184" t="s">
        <v>19524</v>
      </c>
      <c r="B4644" s="184" t="s">
        <v>19525</v>
      </c>
      <c r="C4644" s="184" t="s">
        <v>79</v>
      </c>
      <c r="F4644" s="184" t="s">
        <v>19281</v>
      </c>
      <c r="G4644" s="185">
        <v>666711.99</v>
      </c>
      <c r="H4644" s="184" t="s">
        <v>19517</v>
      </c>
      <c r="I4644" s="184" t="s">
        <v>514</v>
      </c>
      <c r="J4644" s="184" t="s">
        <v>514</v>
      </c>
      <c r="K4644" s="184" t="s">
        <v>514</v>
      </c>
      <c r="L4644" s="184" t="s">
        <v>514</v>
      </c>
    </row>
    <row r="4645" spans="1:12" x14ac:dyDescent="0.25">
      <c r="A4645" s="184" t="s">
        <v>19526</v>
      </c>
      <c r="B4645" s="184" t="s">
        <v>19527</v>
      </c>
      <c r="C4645" s="184" t="s">
        <v>79</v>
      </c>
      <c r="F4645" s="184" t="s">
        <v>19281</v>
      </c>
      <c r="G4645" s="185">
        <v>937674.99</v>
      </c>
      <c r="H4645" s="184" t="s">
        <v>19528</v>
      </c>
      <c r="I4645" s="184" t="s">
        <v>514</v>
      </c>
      <c r="J4645" s="184" t="s">
        <v>514</v>
      </c>
      <c r="K4645" s="184" t="s">
        <v>514</v>
      </c>
      <c r="L4645" s="184" t="s">
        <v>514</v>
      </c>
    </row>
    <row r="4646" spans="1:12" x14ac:dyDescent="0.25">
      <c r="A4646" s="184" t="s">
        <v>19529</v>
      </c>
      <c r="B4646" s="184" t="s">
        <v>19530</v>
      </c>
      <c r="C4646" s="184" t="s">
        <v>79</v>
      </c>
      <c r="F4646" s="184" t="s">
        <v>19281</v>
      </c>
      <c r="G4646" s="185">
        <v>937674.99</v>
      </c>
      <c r="H4646" s="184" t="s">
        <v>19528</v>
      </c>
      <c r="I4646" s="184" t="s">
        <v>514</v>
      </c>
      <c r="J4646" s="184" t="s">
        <v>514</v>
      </c>
      <c r="K4646" s="184" t="s">
        <v>514</v>
      </c>
      <c r="L4646" s="184" t="s">
        <v>514</v>
      </c>
    </row>
    <row r="4647" spans="1:12" x14ac:dyDescent="0.25">
      <c r="A4647" s="184" t="s">
        <v>19531</v>
      </c>
      <c r="B4647" s="184" t="s">
        <v>19532</v>
      </c>
      <c r="C4647" s="184" t="s">
        <v>79</v>
      </c>
      <c r="F4647" s="184" t="s">
        <v>19281</v>
      </c>
      <c r="G4647" s="185">
        <v>937674.99</v>
      </c>
      <c r="H4647" s="184" t="s">
        <v>19528</v>
      </c>
      <c r="I4647" s="184" t="s">
        <v>514</v>
      </c>
      <c r="J4647" s="184" t="s">
        <v>514</v>
      </c>
      <c r="K4647" s="184" t="s">
        <v>514</v>
      </c>
      <c r="L4647" s="184" t="s">
        <v>514</v>
      </c>
    </row>
    <row r="4648" spans="1:12" x14ac:dyDescent="0.25">
      <c r="A4648" s="184" t="s">
        <v>19533</v>
      </c>
      <c r="B4648" s="184" t="s">
        <v>19534</v>
      </c>
      <c r="C4648" s="184" t="s">
        <v>79</v>
      </c>
      <c r="F4648" s="184" t="s">
        <v>19281</v>
      </c>
      <c r="G4648" s="185">
        <v>937674.99</v>
      </c>
      <c r="H4648" s="184" t="s">
        <v>19528</v>
      </c>
      <c r="I4648" s="184" t="s">
        <v>514</v>
      </c>
      <c r="J4648" s="184" t="s">
        <v>514</v>
      </c>
      <c r="K4648" s="184" t="s">
        <v>514</v>
      </c>
      <c r="L4648" s="184" t="s">
        <v>514</v>
      </c>
    </row>
    <row r="4649" spans="1:12" x14ac:dyDescent="0.25">
      <c r="A4649" s="184" t="s">
        <v>19535</v>
      </c>
      <c r="B4649" s="184" t="s">
        <v>19536</v>
      </c>
      <c r="C4649" s="184" t="s">
        <v>79</v>
      </c>
      <c r="F4649" s="184" t="s">
        <v>19281</v>
      </c>
      <c r="G4649" s="185">
        <v>937674.99</v>
      </c>
      <c r="H4649" s="184" t="s">
        <v>19528</v>
      </c>
      <c r="I4649" s="184" t="s">
        <v>514</v>
      </c>
      <c r="J4649" s="184" t="s">
        <v>514</v>
      </c>
      <c r="K4649" s="184" t="s">
        <v>514</v>
      </c>
      <c r="L4649" s="184" t="s">
        <v>514</v>
      </c>
    </row>
    <row r="4650" spans="1:12" x14ac:dyDescent="0.25">
      <c r="A4650" s="184" t="s">
        <v>19537</v>
      </c>
      <c r="B4650" s="184" t="s">
        <v>19538</v>
      </c>
      <c r="C4650" s="184" t="s">
        <v>79</v>
      </c>
      <c r="F4650" s="184" t="s">
        <v>19281</v>
      </c>
      <c r="G4650" s="185">
        <v>937674.99</v>
      </c>
      <c r="H4650" s="184" t="s">
        <v>19528</v>
      </c>
      <c r="I4650" s="184" t="s">
        <v>514</v>
      </c>
      <c r="J4650" s="184" t="s">
        <v>514</v>
      </c>
      <c r="K4650" s="184" t="s">
        <v>514</v>
      </c>
      <c r="L4650" s="184" t="s">
        <v>514</v>
      </c>
    </row>
    <row r="4651" spans="1:12" x14ac:dyDescent="0.25">
      <c r="A4651" s="184" t="s">
        <v>19539</v>
      </c>
      <c r="B4651" s="184" t="s">
        <v>19540</v>
      </c>
      <c r="C4651" s="184" t="s">
        <v>79</v>
      </c>
      <c r="F4651" s="184" t="s">
        <v>19281</v>
      </c>
      <c r="G4651" s="185">
        <v>1092689</v>
      </c>
      <c r="H4651" s="184" t="s">
        <v>19291</v>
      </c>
      <c r="I4651" s="184" t="s">
        <v>514</v>
      </c>
      <c r="J4651" s="184" t="s">
        <v>514</v>
      </c>
      <c r="K4651" s="184" t="s">
        <v>514</v>
      </c>
      <c r="L4651" s="184" t="s">
        <v>514</v>
      </c>
    </row>
    <row r="4652" spans="1:12" x14ac:dyDescent="0.25">
      <c r="A4652" s="184" t="s">
        <v>19541</v>
      </c>
      <c r="B4652" s="184" t="s">
        <v>19542</v>
      </c>
      <c r="C4652" s="184" t="s">
        <v>74</v>
      </c>
      <c r="F4652" s="184" t="s">
        <v>510</v>
      </c>
      <c r="G4652" s="185">
        <v>436311.23</v>
      </c>
      <c r="H4652" s="184" t="s">
        <v>514</v>
      </c>
      <c r="I4652" s="184" t="s">
        <v>19543</v>
      </c>
      <c r="J4652" s="184" t="s">
        <v>7112</v>
      </c>
      <c r="K4652" s="184" t="s">
        <v>514</v>
      </c>
      <c r="L4652" s="184" t="s">
        <v>514</v>
      </c>
    </row>
    <row r="4653" spans="1:12" x14ac:dyDescent="0.25">
      <c r="A4653" s="184" t="s">
        <v>19544</v>
      </c>
      <c r="B4653" s="184" t="s">
        <v>19545</v>
      </c>
      <c r="C4653" s="184" t="s">
        <v>74</v>
      </c>
      <c r="F4653" s="184" t="s">
        <v>528</v>
      </c>
      <c r="G4653" s="185">
        <v>33372.82</v>
      </c>
      <c r="H4653" s="184" t="s">
        <v>16177</v>
      </c>
      <c r="I4653" s="184" t="s">
        <v>16178</v>
      </c>
      <c r="J4653" s="184" t="s">
        <v>16179</v>
      </c>
      <c r="K4653" s="184" t="s">
        <v>5603</v>
      </c>
      <c r="L4653" s="184" t="s">
        <v>514</v>
      </c>
    </row>
    <row r="4654" spans="1:12" x14ac:dyDescent="0.25">
      <c r="A4654" s="184" t="s">
        <v>19546</v>
      </c>
      <c r="B4654" s="184" t="s">
        <v>19547</v>
      </c>
      <c r="C4654" s="184" t="s">
        <v>74</v>
      </c>
      <c r="F4654" s="184" t="s">
        <v>4629</v>
      </c>
      <c r="G4654" s="185">
        <v>1288148.56</v>
      </c>
      <c r="H4654" s="184" t="s">
        <v>19548</v>
      </c>
      <c r="I4654" s="184" t="s">
        <v>19549</v>
      </c>
      <c r="J4654" s="184" t="s">
        <v>19550</v>
      </c>
      <c r="K4654" s="184" t="s">
        <v>514</v>
      </c>
      <c r="L4654" s="184" t="s">
        <v>514</v>
      </c>
    </row>
    <row r="4655" spans="1:12" x14ac:dyDescent="0.25">
      <c r="A4655" s="184" t="s">
        <v>19551</v>
      </c>
      <c r="B4655" s="184" t="s">
        <v>19552</v>
      </c>
      <c r="C4655" s="184" t="s">
        <v>74</v>
      </c>
      <c r="F4655" s="184" t="s">
        <v>4629</v>
      </c>
      <c r="G4655" s="185">
        <v>1367696.57</v>
      </c>
      <c r="H4655" s="184" t="s">
        <v>19553</v>
      </c>
      <c r="I4655" s="184" t="s">
        <v>19549</v>
      </c>
      <c r="J4655" s="184" t="s">
        <v>19550</v>
      </c>
      <c r="K4655" s="184" t="s">
        <v>514</v>
      </c>
      <c r="L4655" s="184" t="s">
        <v>514</v>
      </c>
    </row>
    <row r="4656" spans="1:12" x14ac:dyDescent="0.25">
      <c r="A4656" s="184" t="s">
        <v>19554</v>
      </c>
      <c r="B4656" s="184" t="s">
        <v>19555</v>
      </c>
      <c r="C4656" s="184" t="s">
        <v>74</v>
      </c>
      <c r="F4656" s="184" t="s">
        <v>4629</v>
      </c>
      <c r="G4656" s="185">
        <v>17006117.370000001</v>
      </c>
      <c r="H4656" s="184" t="s">
        <v>19556</v>
      </c>
      <c r="I4656" s="184" t="s">
        <v>1005</v>
      </c>
      <c r="J4656" s="184" t="s">
        <v>17862</v>
      </c>
      <c r="K4656" s="184" t="s">
        <v>514</v>
      </c>
      <c r="L4656" s="184" t="s">
        <v>514</v>
      </c>
    </row>
    <row r="4657" spans="1:12" x14ac:dyDescent="0.25">
      <c r="A4657" s="184" t="s">
        <v>19557</v>
      </c>
      <c r="B4657" s="184" t="s">
        <v>19558</v>
      </c>
      <c r="C4657" s="184" t="s">
        <v>74</v>
      </c>
      <c r="F4657" s="184" t="s">
        <v>510</v>
      </c>
      <c r="G4657" s="185">
        <v>2619763.9900000002</v>
      </c>
      <c r="H4657" s="184" t="s">
        <v>19559</v>
      </c>
      <c r="I4657" s="184" t="s">
        <v>1262</v>
      </c>
      <c r="J4657" s="184" t="s">
        <v>9510</v>
      </c>
      <c r="K4657" s="184" t="s">
        <v>514</v>
      </c>
      <c r="L4657" s="184" t="s">
        <v>514</v>
      </c>
    </row>
    <row r="4658" spans="1:12" x14ac:dyDescent="0.25">
      <c r="A4658" s="184" t="s">
        <v>19560</v>
      </c>
      <c r="B4658" s="184" t="s">
        <v>19561</v>
      </c>
      <c r="C4658" s="184" t="s">
        <v>74</v>
      </c>
      <c r="F4658" s="184" t="s">
        <v>510</v>
      </c>
      <c r="G4658" s="185">
        <v>436311.23</v>
      </c>
      <c r="H4658" s="184" t="s">
        <v>514</v>
      </c>
      <c r="I4658" s="184" t="s">
        <v>19543</v>
      </c>
      <c r="J4658" s="184" t="s">
        <v>7112</v>
      </c>
      <c r="K4658" s="184" t="s">
        <v>514</v>
      </c>
      <c r="L4658" s="184" t="s">
        <v>514</v>
      </c>
    </row>
    <row r="4659" spans="1:12" x14ac:dyDescent="0.25">
      <c r="A4659" s="184" t="s">
        <v>19562</v>
      </c>
      <c r="B4659" s="184" t="s">
        <v>19563</v>
      </c>
      <c r="C4659" s="184" t="s">
        <v>74</v>
      </c>
      <c r="F4659" s="184" t="s">
        <v>510</v>
      </c>
      <c r="G4659" s="185">
        <v>0</v>
      </c>
      <c r="H4659" s="184" t="s">
        <v>514</v>
      </c>
      <c r="I4659" s="184" t="s">
        <v>514</v>
      </c>
      <c r="J4659" s="184" t="s">
        <v>514</v>
      </c>
      <c r="K4659" s="184" t="s">
        <v>514</v>
      </c>
      <c r="L4659" s="184" t="s">
        <v>514</v>
      </c>
    </row>
    <row r="4660" spans="1:12" x14ac:dyDescent="0.25">
      <c r="A4660" s="184" t="s">
        <v>19564</v>
      </c>
      <c r="B4660" s="184" t="s">
        <v>19565</v>
      </c>
      <c r="C4660" s="184" t="s">
        <v>74</v>
      </c>
      <c r="F4660" s="184" t="s">
        <v>510</v>
      </c>
      <c r="G4660" s="185">
        <v>30993.67</v>
      </c>
      <c r="H4660" s="184" t="s">
        <v>514</v>
      </c>
      <c r="I4660" s="184" t="s">
        <v>514</v>
      </c>
      <c r="J4660" s="184" t="s">
        <v>19566</v>
      </c>
      <c r="K4660" s="184" t="s">
        <v>514</v>
      </c>
      <c r="L4660" s="184" t="s">
        <v>514</v>
      </c>
    </row>
    <row r="4661" spans="1:12" x14ac:dyDescent="0.25">
      <c r="A4661" s="184" t="s">
        <v>19567</v>
      </c>
      <c r="B4661" s="184" t="s">
        <v>19568</v>
      </c>
      <c r="C4661" s="184" t="s">
        <v>74</v>
      </c>
      <c r="F4661" s="184" t="s">
        <v>510</v>
      </c>
      <c r="G4661" s="185">
        <v>30993.67</v>
      </c>
      <c r="H4661" s="184" t="s">
        <v>514</v>
      </c>
      <c r="I4661" s="184" t="s">
        <v>514</v>
      </c>
      <c r="J4661" s="184" t="s">
        <v>19566</v>
      </c>
      <c r="K4661" s="184" t="s">
        <v>514</v>
      </c>
      <c r="L4661" s="184" t="s">
        <v>514</v>
      </c>
    </row>
    <row r="4662" spans="1:12" x14ac:dyDescent="0.25">
      <c r="A4662" s="184" t="s">
        <v>19569</v>
      </c>
      <c r="B4662" s="184" t="s">
        <v>19570</v>
      </c>
      <c r="C4662" s="184" t="s">
        <v>74</v>
      </c>
      <c r="F4662" s="184" t="s">
        <v>510</v>
      </c>
      <c r="G4662" s="185">
        <v>436311.23</v>
      </c>
      <c r="H4662" s="184" t="s">
        <v>514</v>
      </c>
      <c r="I4662" s="184" t="s">
        <v>19543</v>
      </c>
      <c r="J4662" s="184" t="s">
        <v>7112</v>
      </c>
      <c r="K4662" s="184" t="s">
        <v>514</v>
      </c>
      <c r="L4662" s="184" t="s">
        <v>514</v>
      </c>
    </row>
    <row r="4663" spans="1:12" x14ac:dyDescent="0.25">
      <c r="A4663" s="184" t="s">
        <v>19571</v>
      </c>
      <c r="B4663" s="184" t="s">
        <v>19572</v>
      </c>
      <c r="C4663" s="184" t="s">
        <v>74</v>
      </c>
      <c r="F4663" s="184" t="s">
        <v>510</v>
      </c>
      <c r="G4663" s="185">
        <v>436311.23</v>
      </c>
      <c r="H4663" s="184" t="s">
        <v>514</v>
      </c>
      <c r="I4663" s="184" t="s">
        <v>19543</v>
      </c>
      <c r="J4663" s="184" t="s">
        <v>7112</v>
      </c>
      <c r="K4663" s="184" t="s">
        <v>514</v>
      </c>
      <c r="L4663" s="184" t="s">
        <v>514</v>
      </c>
    </row>
    <row r="4664" spans="1:12" x14ac:dyDescent="0.25">
      <c r="A4664" s="184" t="s">
        <v>19573</v>
      </c>
      <c r="B4664" s="184" t="s">
        <v>19574</v>
      </c>
      <c r="C4664" s="184" t="s">
        <v>74</v>
      </c>
      <c r="F4664" s="184" t="s">
        <v>510</v>
      </c>
      <c r="G4664" s="185">
        <v>6121238.29</v>
      </c>
      <c r="H4664" s="184" t="s">
        <v>19575</v>
      </c>
      <c r="I4664" s="184" t="s">
        <v>1262</v>
      </c>
      <c r="J4664" s="184" t="s">
        <v>9510</v>
      </c>
      <c r="K4664" s="184" t="s">
        <v>514</v>
      </c>
      <c r="L4664" s="184" t="s">
        <v>514</v>
      </c>
    </row>
    <row r="4665" spans="1:12" x14ac:dyDescent="0.25">
      <c r="A4665" s="184" t="s">
        <v>19576</v>
      </c>
      <c r="B4665" s="184" t="s">
        <v>19577</v>
      </c>
      <c r="C4665" s="184" t="s">
        <v>74</v>
      </c>
      <c r="F4665" s="184" t="s">
        <v>510</v>
      </c>
      <c r="G4665" s="185">
        <v>0</v>
      </c>
      <c r="H4665" s="184" t="s">
        <v>514</v>
      </c>
      <c r="I4665" s="184" t="s">
        <v>514</v>
      </c>
      <c r="J4665" s="184" t="s">
        <v>514</v>
      </c>
      <c r="K4665" s="184" t="s">
        <v>514</v>
      </c>
      <c r="L4665" s="184" t="s">
        <v>514</v>
      </c>
    </row>
    <row r="4666" spans="1:12" x14ac:dyDescent="0.25">
      <c r="A4666" s="184" t="s">
        <v>19578</v>
      </c>
      <c r="B4666" s="184" t="s">
        <v>19579</v>
      </c>
      <c r="C4666" s="184" t="s">
        <v>74</v>
      </c>
      <c r="F4666" s="184" t="s">
        <v>510</v>
      </c>
      <c r="G4666" s="185">
        <v>0</v>
      </c>
      <c r="H4666" s="184" t="s">
        <v>514</v>
      </c>
      <c r="I4666" s="184" t="s">
        <v>514</v>
      </c>
      <c r="J4666" s="184" t="s">
        <v>514</v>
      </c>
      <c r="K4666" s="184" t="s">
        <v>514</v>
      </c>
      <c r="L4666" s="184" t="s">
        <v>514</v>
      </c>
    </row>
    <row r="4667" spans="1:12" x14ac:dyDescent="0.25">
      <c r="A4667" s="184" t="s">
        <v>19580</v>
      </c>
      <c r="B4667" s="184" t="s">
        <v>19581</v>
      </c>
      <c r="C4667" s="184" t="s">
        <v>74</v>
      </c>
      <c r="F4667" s="184" t="s">
        <v>510</v>
      </c>
      <c r="G4667" s="185">
        <v>434151.28</v>
      </c>
      <c r="H4667" s="184" t="s">
        <v>514</v>
      </c>
      <c r="I4667" s="184" t="s">
        <v>19582</v>
      </c>
      <c r="J4667" s="184" t="s">
        <v>7112</v>
      </c>
      <c r="K4667" s="184" t="s">
        <v>514</v>
      </c>
      <c r="L4667" s="184" t="s">
        <v>514</v>
      </c>
    </row>
    <row r="4668" spans="1:12" x14ac:dyDescent="0.25">
      <c r="A4668" s="184" t="s">
        <v>19583</v>
      </c>
      <c r="B4668" s="184" t="s">
        <v>19584</v>
      </c>
      <c r="C4668" s="184" t="s">
        <v>74</v>
      </c>
      <c r="F4668" s="184" t="s">
        <v>510</v>
      </c>
      <c r="G4668" s="185">
        <v>0</v>
      </c>
      <c r="H4668" s="184" t="s">
        <v>514</v>
      </c>
      <c r="I4668" s="184" t="s">
        <v>514</v>
      </c>
      <c r="J4668" s="184" t="s">
        <v>514</v>
      </c>
      <c r="K4668" s="184" t="s">
        <v>514</v>
      </c>
      <c r="L4668" s="184" t="s">
        <v>514</v>
      </c>
    </row>
    <row r="4669" spans="1:12" x14ac:dyDescent="0.25">
      <c r="A4669" s="184" t="s">
        <v>19585</v>
      </c>
      <c r="B4669" s="184" t="s">
        <v>19586</v>
      </c>
      <c r="C4669" s="184" t="s">
        <v>74</v>
      </c>
      <c r="F4669" s="184" t="s">
        <v>528</v>
      </c>
      <c r="G4669" s="185">
        <v>509579.15</v>
      </c>
      <c r="H4669" s="184" t="s">
        <v>19587</v>
      </c>
      <c r="I4669" s="184" t="s">
        <v>7127</v>
      </c>
      <c r="J4669" s="184" t="s">
        <v>7112</v>
      </c>
      <c r="K4669" s="184" t="s">
        <v>514</v>
      </c>
      <c r="L4669" s="184" t="s">
        <v>514</v>
      </c>
    </row>
    <row r="4670" spans="1:12" x14ac:dyDescent="0.25">
      <c r="A4670" s="184" t="s">
        <v>19588</v>
      </c>
      <c r="B4670" s="184" t="s">
        <v>19589</v>
      </c>
      <c r="C4670" s="184" t="s">
        <v>74</v>
      </c>
      <c r="F4670" s="184" t="s">
        <v>528</v>
      </c>
      <c r="G4670" s="185">
        <v>0</v>
      </c>
      <c r="H4670" s="184" t="s">
        <v>514</v>
      </c>
      <c r="I4670" s="184" t="s">
        <v>514</v>
      </c>
      <c r="J4670" s="184" t="s">
        <v>514</v>
      </c>
      <c r="K4670" s="184" t="s">
        <v>514</v>
      </c>
      <c r="L4670" s="184" t="s">
        <v>514</v>
      </c>
    </row>
    <row r="4671" spans="1:12" x14ac:dyDescent="0.25">
      <c r="A4671" s="184" t="s">
        <v>19590</v>
      </c>
      <c r="B4671" s="184" t="s">
        <v>19591</v>
      </c>
      <c r="C4671" s="184" t="s">
        <v>74</v>
      </c>
      <c r="F4671" s="184" t="s">
        <v>510</v>
      </c>
      <c r="G4671" s="185">
        <v>43028.52</v>
      </c>
      <c r="H4671" s="184" t="s">
        <v>19587</v>
      </c>
      <c r="I4671" s="184" t="s">
        <v>514</v>
      </c>
      <c r="J4671" s="184" t="s">
        <v>514</v>
      </c>
      <c r="K4671" s="184" t="s">
        <v>514</v>
      </c>
      <c r="L4671" s="184" t="s">
        <v>514</v>
      </c>
    </row>
    <row r="4672" spans="1:12" x14ac:dyDescent="0.25">
      <c r="A4672" s="184" t="s">
        <v>19592</v>
      </c>
      <c r="B4672" s="184" t="s">
        <v>19593</v>
      </c>
      <c r="C4672" s="184" t="s">
        <v>74</v>
      </c>
      <c r="F4672" s="184" t="s">
        <v>510</v>
      </c>
      <c r="G4672" s="185">
        <v>3214821.2</v>
      </c>
      <c r="H4672" s="184" t="s">
        <v>19594</v>
      </c>
      <c r="I4672" s="184" t="s">
        <v>514</v>
      </c>
      <c r="J4672" s="184" t="s">
        <v>9510</v>
      </c>
      <c r="K4672" s="184" t="s">
        <v>514</v>
      </c>
      <c r="L4672" s="184" t="s">
        <v>514</v>
      </c>
    </row>
    <row r="4673" spans="1:13" x14ac:dyDescent="0.25">
      <c r="A4673" s="184" t="s">
        <v>19595</v>
      </c>
      <c r="B4673" s="184" t="s">
        <v>19593</v>
      </c>
      <c r="C4673" s="184" t="s">
        <v>74</v>
      </c>
      <c r="F4673" s="184" t="s">
        <v>510</v>
      </c>
      <c r="G4673" s="185">
        <v>0</v>
      </c>
      <c r="H4673" s="184" t="s">
        <v>514</v>
      </c>
      <c r="I4673" s="184" t="s">
        <v>514</v>
      </c>
      <c r="J4673" s="184" t="s">
        <v>514</v>
      </c>
      <c r="K4673" s="184" t="s">
        <v>514</v>
      </c>
      <c r="L4673" s="184" t="s">
        <v>514</v>
      </c>
    </row>
    <row r="4674" spans="1:13" x14ac:dyDescent="0.25">
      <c r="A4674" s="184" t="s">
        <v>19596</v>
      </c>
      <c r="B4674" s="184" t="s">
        <v>19597</v>
      </c>
      <c r="C4674" s="184" t="s">
        <v>74</v>
      </c>
      <c r="F4674" s="184" t="s">
        <v>981</v>
      </c>
      <c r="G4674" s="185">
        <v>841287.89</v>
      </c>
      <c r="H4674" s="184" t="s">
        <v>19598</v>
      </c>
      <c r="I4674" s="184" t="s">
        <v>1771</v>
      </c>
      <c r="J4674" s="184" t="s">
        <v>9244</v>
      </c>
      <c r="K4674" s="184" t="s">
        <v>514</v>
      </c>
      <c r="L4674" s="184" t="s">
        <v>514</v>
      </c>
    </row>
    <row r="4675" spans="1:13" x14ac:dyDescent="0.25">
      <c r="A4675" s="184" t="s">
        <v>19599</v>
      </c>
      <c r="B4675" s="184" t="s">
        <v>19600</v>
      </c>
      <c r="C4675" s="184" t="s">
        <v>74</v>
      </c>
      <c r="F4675" s="184" t="s">
        <v>510</v>
      </c>
      <c r="G4675" s="185">
        <v>73364.639999999999</v>
      </c>
      <c r="H4675" s="184" t="s">
        <v>514</v>
      </c>
      <c r="I4675" s="184" t="s">
        <v>19601</v>
      </c>
      <c r="J4675" s="184" t="s">
        <v>19602</v>
      </c>
      <c r="K4675" s="184" t="s">
        <v>19603</v>
      </c>
      <c r="L4675" s="184" t="s">
        <v>514</v>
      </c>
    </row>
    <row r="4676" spans="1:13" x14ac:dyDescent="0.25">
      <c r="A4676" s="184" t="s">
        <v>19604</v>
      </c>
      <c r="B4676" s="184" t="s">
        <v>19605</v>
      </c>
      <c r="C4676" s="184" t="s">
        <v>74</v>
      </c>
      <c r="F4676" s="184" t="s">
        <v>510</v>
      </c>
      <c r="G4676" s="185">
        <v>0</v>
      </c>
      <c r="H4676" s="184" t="s">
        <v>514</v>
      </c>
      <c r="I4676" s="184" t="s">
        <v>514</v>
      </c>
      <c r="J4676" s="184" t="s">
        <v>514</v>
      </c>
      <c r="K4676" s="184" t="s">
        <v>514</v>
      </c>
      <c r="L4676" s="184" t="s">
        <v>514</v>
      </c>
    </row>
    <row r="4677" spans="1:13" x14ac:dyDescent="0.25">
      <c r="A4677" s="184" t="s">
        <v>19606</v>
      </c>
      <c r="B4677" s="184" t="s">
        <v>19607</v>
      </c>
      <c r="C4677" s="184" t="s">
        <v>74</v>
      </c>
      <c r="F4677" s="184" t="s">
        <v>528</v>
      </c>
      <c r="G4677" s="185">
        <v>2495321.23</v>
      </c>
      <c r="H4677" s="184" t="s">
        <v>19608</v>
      </c>
      <c r="I4677" s="184" t="s">
        <v>19543</v>
      </c>
      <c r="J4677" s="184" t="s">
        <v>7112</v>
      </c>
      <c r="K4677" s="184" t="s">
        <v>514</v>
      </c>
      <c r="L4677" s="184" t="s">
        <v>514</v>
      </c>
    </row>
    <row r="4678" spans="1:13" x14ac:dyDescent="0.25">
      <c r="A4678" s="184" t="s">
        <v>19609</v>
      </c>
      <c r="B4678" s="184" t="s">
        <v>19610</v>
      </c>
      <c r="C4678" s="184" t="s">
        <v>74</v>
      </c>
      <c r="F4678" s="184" t="s">
        <v>528</v>
      </c>
      <c r="G4678" s="185">
        <v>2568589.15</v>
      </c>
      <c r="H4678" s="184" t="s">
        <v>19611</v>
      </c>
      <c r="I4678" s="184" t="s">
        <v>7127</v>
      </c>
      <c r="J4678" s="184" t="s">
        <v>7112</v>
      </c>
      <c r="K4678" s="184" t="s">
        <v>514</v>
      </c>
      <c r="L4678" s="184" t="s">
        <v>514</v>
      </c>
    </row>
    <row r="4679" spans="1:13" x14ac:dyDescent="0.25">
      <c r="A4679" s="184" t="s">
        <v>19612</v>
      </c>
      <c r="B4679" s="184" t="s">
        <v>19613</v>
      </c>
      <c r="C4679" s="184" t="s">
        <v>74</v>
      </c>
      <c r="F4679" s="184" t="s">
        <v>528</v>
      </c>
      <c r="G4679" s="185">
        <v>1788722.15</v>
      </c>
      <c r="H4679" s="184" t="s">
        <v>19614</v>
      </c>
      <c r="I4679" s="184" t="s">
        <v>7127</v>
      </c>
      <c r="J4679" s="184" t="s">
        <v>7112</v>
      </c>
      <c r="K4679" s="184" t="s">
        <v>514</v>
      </c>
      <c r="L4679" s="184" t="s">
        <v>514</v>
      </c>
    </row>
    <row r="4680" spans="1:13" x14ac:dyDescent="0.25">
      <c r="A4680" s="184" t="s">
        <v>19615</v>
      </c>
      <c r="B4680" s="184" t="s">
        <v>19616</v>
      </c>
      <c r="C4680" s="184" t="s">
        <v>74</v>
      </c>
      <c r="F4680" s="184" t="s">
        <v>528</v>
      </c>
      <c r="G4680" s="185">
        <v>509579.15</v>
      </c>
      <c r="H4680" s="184" t="s">
        <v>19587</v>
      </c>
      <c r="I4680" s="184" t="s">
        <v>7127</v>
      </c>
      <c r="J4680" s="184" t="s">
        <v>7112</v>
      </c>
      <c r="K4680" s="184" t="s">
        <v>514</v>
      </c>
      <c r="L4680" s="184" t="s">
        <v>514</v>
      </c>
    </row>
    <row r="4681" spans="1:13" s="193" customFormat="1" x14ac:dyDescent="0.25">
      <c r="A4681" s="191">
        <v>16615</v>
      </c>
      <c r="B4681" s="191" t="s">
        <v>97</v>
      </c>
      <c r="C4681" s="191" t="s">
        <v>74</v>
      </c>
      <c r="D4681" s="191"/>
      <c r="E4681" s="191"/>
      <c r="F4681" s="191" t="s">
        <v>510</v>
      </c>
      <c r="G4681" s="192">
        <v>1049648.68</v>
      </c>
      <c r="H4681" s="191" t="s">
        <v>19617</v>
      </c>
      <c r="I4681" s="191" t="s">
        <v>19618</v>
      </c>
      <c r="J4681" s="191" t="s">
        <v>8162</v>
      </c>
      <c r="K4681" s="191" t="s">
        <v>17760</v>
      </c>
      <c r="L4681" s="191" t="s">
        <v>514</v>
      </c>
      <c r="M4681" s="211">
        <f>+H4681+I4681+J4681+K4681</f>
        <v>1049648.68</v>
      </c>
    </row>
    <row r="4682" spans="1:13" x14ac:dyDescent="0.25">
      <c r="A4682" s="184" t="s">
        <v>19619</v>
      </c>
      <c r="B4682" s="184" t="s">
        <v>19620</v>
      </c>
      <c r="C4682" s="184" t="s">
        <v>74</v>
      </c>
      <c r="F4682" s="184" t="s">
        <v>510</v>
      </c>
      <c r="G4682" s="185">
        <v>2851572.4</v>
      </c>
      <c r="H4682" s="184" t="s">
        <v>19621</v>
      </c>
      <c r="I4682" s="184" t="s">
        <v>17323</v>
      </c>
      <c r="J4682" s="184" t="s">
        <v>4909</v>
      </c>
      <c r="K4682" s="184" t="s">
        <v>17760</v>
      </c>
      <c r="L4682" s="184" t="s">
        <v>514</v>
      </c>
    </row>
    <row r="4683" spans="1:13" x14ac:dyDescent="0.25">
      <c r="A4683" s="184" t="s">
        <v>19622</v>
      </c>
      <c r="B4683" s="184" t="s">
        <v>19623</v>
      </c>
      <c r="C4683" s="184" t="s">
        <v>74</v>
      </c>
      <c r="F4683" s="184" t="s">
        <v>510</v>
      </c>
      <c r="G4683" s="185">
        <v>96870.69</v>
      </c>
      <c r="H4683" s="184" t="s">
        <v>514</v>
      </c>
      <c r="I4683" s="184" t="s">
        <v>19624</v>
      </c>
      <c r="J4683" s="184" t="s">
        <v>8626</v>
      </c>
      <c r="K4683" s="184" t="s">
        <v>514</v>
      </c>
      <c r="L4683" s="184" t="s">
        <v>514</v>
      </c>
    </row>
    <row r="4684" spans="1:13" x14ac:dyDescent="0.25">
      <c r="A4684" s="184" t="s">
        <v>19625</v>
      </c>
      <c r="B4684" s="184" t="s">
        <v>19626</v>
      </c>
      <c r="C4684" s="184" t="s">
        <v>74</v>
      </c>
      <c r="F4684" s="184" t="s">
        <v>510</v>
      </c>
      <c r="G4684" s="185">
        <v>96870.69</v>
      </c>
      <c r="H4684" s="184" t="s">
        <v>514</v>
      </c>
      <c r="I4684" s="184" t="s">
        <v>19624</v>
      </c>
      <c r="J4684" s="184" t="s">
        <v>8626</v>
      </c>
      <c r="K4684" s="184" t="s">
        <v>514</v>
      </c>
      <c r="L4684" s="184" t="s">
        <v>514</v>
      </c>
    </row>
    <row r="4685" spans="1:13" x14ac:dyDescent="0.25">
      <c r="A4685" s="184" t="s">
        <v>19627</v>
      </c>
      <c r="B4685" s="184" t="s">
        <v>19628</v>
      </c>
      <c r="C4685" s="184" t="s">
        <v>74</v>
      </c>
      <c r="F4685" s="184" t="s">
        <v>950</v>
      </c>
      <c r="G4685" s="185">
        <v>36795.78</v>
      </c>
      <c r="H4685" s="184" t="s">
        <v>514</v>
      </c>
      <c r="I4685" s="184" t="s">
        <v>514</v>
      </c>
      <c r="J4685" s="184" t="s">
        <v>16305</v>
      </c>
      <c r="K4685" s="184" t="s">
        <v>514</v>
      </c>
      <c r="L4685" s="184" t="s">
        <v>514</v>
      </c>
    </row>
    <row r="4686" spans="1:13" x14ac:dyDescent="0.25">
      <c r="A4686" s="184" t="s">
        <v>19629</v>
      </c>
      <c r="B4686" s="184" t="s">
        <v>19630</v>
      </c>
      <c r="C4686" s="184" t="s">
        <v>74</v>
      </c>
      <c r="F4686" s="184" t="s">
        <v>950</v>
      </c>
      <c r="G4686" s="185">
        <v>36795.78</v>
      </c>
      <c r="H4686" s="184" t="s">
        <v>514</v>
      </c>
      <c r="I4686" s="184" t="s">
        <v>514</v>
      </c>
      <c r="J4686" s="184" t="s">
        <v>16305</v>
      </c>
      <c r="K4686" s="184" t="s">
        <v>514</v>
      </c>
      <c r="L4686" s="184" t="s">
        <v>514</v>
      </c>
    </row>
    <row r="4687" spans="1:13" x14ac:dyDescent="0.25">
      <c r="A4687" s="184" t="s">
        <v>19631</v>
      </c>
      <c r="B4687" s="184" t="s">
        <v>19632</v>
      </c>
      <c r="C4687" s="184" t="s">
        <v>74</v>
      </c>
      <c r="F4687" s="184" t="s">
        <v>865</v>
      </c>
      <c r="G4687" s="185">
        <v>135894.9</v>
      </c>
      <c r="H4687" s="184" t="s">
        <v>19633</v>
      </c>
      <c r="I4687" s="184" t="s">
        <v>6297</v>
      </c>
      <c r="J4687" s="184" t="s">
        <v>6287</v>
      </c>
      <c r="K4687" s="184" t="s">
        <v>514</v>
      </c>
      <c r="L4687" s="184" t="s">
        <v>514</v>
      </c>
    </row>
    <row r="4688" spans="1:13" x14ac:dyDescent="0.25">
      <c r="A4688" s="184" t="s">
        <v>19634</v>
      </c>
      <c r="B4688" s="184" t="s">
        <v>19635</v>
      </c>
      <c r="C4688" s="184" t="s">
        <v>74</v>
      </c>
      <c r="F4688" s="184" t="s">
        <v>528</v>
      </c>
      <c r="G4688" s="185">
        <v>82188.600000000006</v>
      </c>
      <c r="H4688" s="184" t="s">
        <v>19636</v>
      </c>
      <c r="I4688" s="184" t="s">
        <v>19637</v>
      </c>
      <c r="J4688" s="184" t="s">
        <v>14281</v>
      </c>
      <c r="K4688" s="184" t="s">
        <v>1787</v>
      </c>
      <c r="L4688" s="184" t="s">
        <v>514</v>
      </c>
    </row>
    <row r="4689" spans="1:12" x14ac:dyDescent="0.25">
      <c r="A4689" s="184" t="s">
        <v>19638</v>
      </c>
      <c r="B4689" s="184" t="s">
        <v>19639</v>
      </c>
      <c r="C4689" s="184" t="s">
        <v>74</v>
      </c>
      <c r="F4689" s="184" t="s">
        <v>2194</v>
      </c>
      <c r="G4689" s="185">
        <v>25730.99</v>
      </c>
      <c r="H4689" s="184" t="s">
        <v>19640</v>
      </c>
      <c r="I4689" s="184" t="s">
        <v>19641</v>
      </c>
      <c r="J4689" s="184" t="s">
        <v>19642</v>
      </c>
      <c r="K4689" s="184" t="s">
        <v>19643</v>
      </c>
      <c r="L4689" s="184" t="s">
        <v>514</v>
      </c>
    </row>
    <row r="4690" spans="1:12" x14ac:dyDescent="0.25">
      <c r="A4690" s="184" t="s">
        <v>19644</v>
      </c>
      <c r="B4690" s="184" t="s">
        <v>19645</v>
      </c>
      <c r="C4690" s="184" t="s">
        <v>79</v>
      </c>
      <c r="F4690" s="184" t="s">
        <v>826</v>
      </c>
      <c r="G4690" s="185">
        <v>46709.84</v>
      </c>
      <c r="H4690" s="184" t="s">
        <v>19646</v>
      </c>
      <c r="I4690" s="184" t="s">
        <v>19647</v>
      </c>
      <c r="J4690" s="184" t="s">
        <v>19648</v>
      </c>
      <c r="K4690" s="184" t="s">
        <v>514</v>
      </c>
      <c r="L4690" s="184" t="s">
        <v>514</v>
      </c>
    </row>
    <row r="4691" spans="1:12" x14ac:dyDescent="0.25">
      <c r="A4691" s="184" t="s">
        <v>19649</v>
      </c>
      <c r="B4691" s="184" t="s">
        <v>19650</v>
      </c>
      <c r="C4691" s="184" t="s">
        <v>79</v>
      </c>
      <c r="F4691" s="184" t="s">
        <v>746</v>
      </c>
      <c r="G4691" s="185">
        <v>8855</v>
      </c>
      <c r="H4691" s="184" t="s">
        <v>19651</v>
      </c>
      <c r="I4691" s="184" t="s">
        <v>19652</v>
      </c>
      <c r="J4691" s="184" t="s">
        <v>19653</v>
      </c>
      <c r="K4691" s="184" t="s">
        <v>514</v>
      </c>
      <c r="L4691" s="184" t="s">
        <v>514</v>
      </c>
    </row>
    <row r="4692" spans="1:12" x14ac:dyDescent="0.25">
      <c r="A4692" s="184" t="s">
        <v>19654</v>
      </c>
      <c r="B4692" s="184" t="s">
        <v>19655</v>
      </c>
      <c r="C4692" s="184" t="s">
        <v>79</v>
      </c>
      <c r="F4692" s="184" t="s">
        <v>746</v>
      </c>
      <c r="G4692" s="185">
        <v>11966.1</v>
      </c>
      <c r="H4692" s="184" t="s">
        <v>19656</v>
      </c>
      <c r="I4692" s="184" t="s">
        <v>19657</v>
      </c>
      <c r="J4692" s="184" t="s">
        <v>19658</v>
      </c>
      <c r="K4692" s="184" t="s">
        <v>514</v>
      </c>
      <c r="L4692" s="184" t="s">
        <v>514</v>
      </c>
    </row>
    <row r="4693" spans="1:12" x14ac:dyDescent="0.25">
      <c r="A4693" s="184" t="s">
        <v>19659</v>
      </c>
      <c r="B4693" s="184" t="s">
        <v>19660</v>
      </c>
      <c r="C4693" s="184" t="s">
        <v>79</v>
      </c>
      <c r="F4693" s="184" t="s">
        <v>746</v>
      </c>
      <c r="G4693" s="185">
        <v>8817.18</v>
      </c>
      <c r="H4693" s="184" t="s">
        <v>514</v>
      </c>
      <c r="I4693" s="184" t="s">
        <v>10369</v>
      </c>
      <c r="J4693" s="184" t="s">
        <v>15587</v>
      </c>
      <c r="K4693" s="184" t="s">
        <v>19661</v>
      </c>
      <c r="L4693" s="184" t="s">
        <v>514</v>
      </c>
    </row>
    <row r="4694" spans="1:12" x14ac:dyDescent="0.25">
      <c r="A4694" s="184" t="s">
        <v>19662</v>
      </c>
      <c r="B4694" s="184" t="s">
        <v>19663</v>
      </c>
      <c r="C4694" s="184" t="s">
        <v>79</v>
      </c>
      <c r="F4694" s="184" t="s">
        <v>746</v>
      </c>
      <c r="G4694" s="185">
        <v>8817.18</v>
      </c>
      <c r="H4694" s="184" t="s">
        <v>514</v>
      </c>
      <c r="I4694" s="184" t="s">
        <v>10369</v>
      </c>
      <c r="J4694" s="184" t="s">
        <v>15587</v>
      </c>
      <c r="K4694" s="184" t="s">
        <v>19661</v>
      </c>
      <c r="L4694" s="184" t="s">
        <v>514</v>
      </c>
    </row>
    <row r="4695" spans="1:12" x14ac:dyDescent="0.25">
      <c r="A4695" s="184" t="s">
        <v>19664</v>
      </c>
      <c r="B4695" s="184" t="s">
        <v>19665</v>
      </c>
      <c r="C4695" s="184" t="s">
        <v>79</v>
      </c>
      <c r="F4695" s="184" t="s">
        <v>746</v>
      </c>
      <c r="G4695" s="185">
        <v>3340.91</v>
      </c>
      <c r="H4695" s="184" t="s">
        <v>514</v>
      </c>
      <c r="I4695" s="184" t="s">
        <v>19666</v>
      </c>
      <c r="J4695" s="184" t="s">
        <v>19667</v>
      </c>
      <c r="K4695" s="184" t="s">
        <v>19668</v>
      </c>
      <c r="L4695" s="184" t="s">
        <v>514</v>
      </c>
    </row>
    <row r="4696" spans="1:12" x14ac:dyDescent="0.25">
      <c r="A4696" s="184" t="s">
        <v>19669</v>
      </c>
      <c r="B4696" s="184" t="s">
        <v>19670</v>
      </c>
      <c r="C4696" s="184" t="s">
        <v>79</v>
      </c>
      <c r="F4696" s="184" t="s">
        <v>746</v>
      </c>
      <c r="G4696" s="185">
        <v>26338.01</v>
      </c>
      <c r="H4696" s="184" t="s">
        <v>19671</v>
      </c>
      <c r="I4696" s="184" t="s">
        <v>19672</v>
      </c>
      <c r="J4696" s="184" t="s">
        <v>11102</v>
      </c>
      <c r="K4696" s="184" t="s">
        <v>10341</v>
      </c>
      <c r="L4696" s="184" t="s">
        <v>514</v>
      </c>
    </row>
    <row r="4697" spans="1:12" x14ac:dyDescent="0.25">
      <c r="A4697" s="184" t="s">
        <v>19673</v>
      </c>
      <c r="B4697" s="184" t="s">
        <v>19674</v>
      </c>
      <c r="C4697" s="184" t="s">
        <v>79</v>
      </c>
      <c r="F4697" s="184" t="s">
        <v>746</v>
      </c>
      <c r="G4697" s="185">
        <v>5355.55</v>
      </c>
      <c r="H4697" s="184" t="s">
        <v>514</v>
      </c>
      <c r="I4697" s="184" t="s">
        <v>19675</v>
      </c>
      <c r="J4697" s="184" t="s">
        <v>4916</v>
      </c>
      <c r="K4697" s="184" t="s">
        <v>19676</v>
      </c>
      <c r="L4697" s="184" t="s">
        <v>514</v>
      </c>
    </row>
    <row r="4698" spans="1:12" x14ac:dyDescent="0.25">
      <c r="A4698" s="184" t="s">
        <v>19677</v>
      </c>
      <c r="B4698" s="184" t="s">
        <v>19678</v>
      </c>
      <c r="C4698" s="184" t="s">
        <v>79</v>
      </c>
      <c r="F4698" s="184" t="s">
        <v>746</v>
      </c>
      <c r="G4698" s="185">
        <v>65267.839999999997</v>
      </c>
      <c r="H4698" s="184" t="s">
        <v>19679</v>
      </c>
      <c r="I4698" s="184" t="s">
        <v>19680</v>
      </c>
      <c r="J4698" s="184" t="s">
        <v>19681</v>
      </c>
      <c r="K4698" s="184" t="s">
        <v>19668</v>
      </c>
      <c r="L4698" s="184" t="s">
        <v>514</v>
      </c>
    </row>
    <row r="4699" spans="1:12" x14ac:dyDescent="0.25">
      <c r="A4699" s="184" t="s">
        <v>19682</v>
      </c>
      <c r="B4699" s="184" t="s">
        <v>19683</v>
      </c>
      <c r="C4699" s="184" t="s">
        <v>79</v>
      </c>
      <c r="F4699" s="184" t="s">
        <v>746</v>
      </c>
      <c r="G4699" s="185">
        <v>10443.52</v>
      </c>
      <c r="H4699" s="184" t="s">
        <v>19684</v>
      </c>
      <c r="I4699" s="184" t="s">
        <v>19685</v>
      </c>
      <c r="J4699" s="184" t="s">
        <v>19686</v>
      </c>
      <c r="K4699" s="184" t="s">
        <v>19687</v>
      </c>
      <c r="L4699" s="184" t="s">
        <v>514</v>
      </c>
    </row>
    <row r="4700" spans="1:12" x14ac:dyDescent="0.25">
      <c r="A4700" s="184" t="s">
        <v>19688</v>
      </c>
      <c r="B4700" s="184" t="s">
        <v>19689</v>
      </c>
      <c r="C4700" s="184" t="s">
        <v>79</v>
      </c>
      <c r="F4700" s="184" t="s">
        <v>746</v>
      </c>
      <c r="G4700" s="185">
        <v>12022.55</v>
      </c>
      <c r="H4700" s="184" t="s">
        <v>10321</v>
      </c>
      <c r="I4700" s="184" t="s">
        <v>19690</v>
      </c>
      <c r="J4700" s="184" t="s">
        <v>19691</v>
      </c>
      <c r="K4700" s="184" t="s">
        <v>19687</v>
      </c>
      <c r="L4700" s="184" t="s">
        <v>514</v>
      </c>
    </row>
    <row r="4701" spans="1:12" x14ac:dyDescent="0.25">
      <c r="A4701" s="184" t="s">
        <v>19692</v>
      </c>
      <c r="B4701" s="184" t="s">
        <v>19693</v>
      </c>
      <c r="C4701" s="184" t="s">
        <v>79</v>
      </c>
      <c r="F4701" s="184" t="s">
        <v>2194</v>
      </c>
      <c r="G4701" s="185">
        <v>7414.92</v>
      </c>
      <c r="H4701" s="184" t="s">
        <v>19694</v>
      </c>
      <c r="I4701" s="184" t="s">
        <v>19695</v>
      </c>
      <c r="J4701" s="184" t="s">
        <v>11822</v>
      </c>
      <c r="K4701" s="184" t="s">
        <v>514</v>
      </c>
      <c r="L4701" s="184" t="s">
        <v>514</v>
      </c>
    </row>
    <row r="4702" spans="1:12" x14ac:dyDescent="0.25">
      <c r="A4702" s="184" t="s">
        <v>19696</v>
      </c>
      <c r="B4702" s="184" t="s">
        <v>19697</v>
      </c>
      <c r="C4702" s="184" t="s">
        <v>79</v>
      </c>
      <c r="F4702" s="184" t="s">
        <v>2194</v>
      </c>
      <c r="G4702" s="185">
        <v>9905.52</v>
      </c>
      <c r="H4702" s="184" t="s">
        <v>19698</v>
      </c>
      <c r="I4702" s="184" t="s">
        <v>19699</v>
      </c>
      <c r="J4702" s="184" t="s">
        <v>19700</v>
      </c>
      <c r="K4702" s="184" t="s">
        <v>514</v>
      </c>
      <c r="L4702" s="184" t="s">
        <v>514</v>
      </c>
    </row>
    <row r="4703" spans="1:12" x14ac:dyDescent="0.25">
      <c r="A4703" s="184" t="s">
        <v>19701</v>
      </c>
      <c r="B4703" s="184" t="s">
        <v>19702</v>
      </c>
      <c r="C4703" s="184" t="s">
        <v>79</v>
      </c>
      <c r="F4703" s="184" t="s">
        <v>2194</v>
      </c>
      <c r="G4703" s="185">
        <v>18421.02</v>
      </c>
      <c r="H4703" s="184" t="s">
        <v>19703</v>
      </c>
      <c r="I4703" s="184" t="s">
        <v>19695</v>
      </c>
      <c r="J4703" s="184" t="s">
        <v>11822</v>
      </c>
      <c r="K4703" s="184" t="s">
        <v>514</v>
      </c>
      <c r="L4703" s="184" t="s">
        <v>514</v>
      </c>
    </row>
    <row r="4704" spans="1:12" x14ac:dyDescent="0.25">
      <c r="A4704" s="184" t="s">
        <v>19704</v>
      </c>
      <c r="B4704" s="184" t="s">
        <v>19705</v>
      </c>
      <c r="C4704" s="184" t="s">
        <v>79</v>
      </c>
      <c r="F4704" s="184" t="s">
        <v>2194</v>
      </c>
      <c r="G4704" s="185">
        <v>13751.58</v>
      </c>
      <c r="H4704" s="184" t="s">
        <v>19706</v>
      </c>
      <c r="I4704" s="184" t="s">
        <v>19707</v>
      </c>
      <c r="J4704" s="184" t="s">
        <v>19658</v>
      </c>
      <c r="K4704" s="184" t="s">
        <v>514</v>
      </c>
      <c r="L4704" s="184" t="s">
        <v>514</v>
      </c>
    </row>
    <row r="4705" spans="1:12" x14ac:dyDescent="0.25">
      <c r="A4705" s="184" t="s">
        <v>19708</v>
      </c>
      <c r="B4705" s="184" t="s">
        <v>19709</v>
      </c>
      <c r="C4705" s="184" t="s">
        <v>79</v>
      </c>
      <c r="F4705" s="184" t="s">
        <v>2194</v>
      </c>
      <c r="G4705" s="185">
        <v>14837.85</v>
      </c>
      <c r="H4705" s="184" t="s">
        <v>19710</v>
      </c>
      <c r="I4705" s="184" t="s">
        <v>882</v>
      </c>
      <c r="J4705" s="184" t="s">
        <v>19711</v>
      </c>
      <c r="K4705" s="184" t="s">
        <v>514</v>
      </c>
      <c r="L4705" s="184" t="s">
        <v>514</v>
      </c>
    </row>
    <row r="4706" spans="1:12" x14ac:dyDescent="0.25">
      <c r="A4706" s="184" t="s">
        <v>19712</v>
      </c>
      <c r="B4706" s="184" t="s">
        <v>19713</v>
      </c>
      <c r="C4706" s="184" t="s">
        <v>79</v>
      </c>
      <c r="F4706" s="184" t="s">
        <v>2194</v>
      </c>
      <c r="G4706" s="185">
        <v>9905.52</v>
      </c>
      <c r="H4706" s="184" t="s">
        <v>19698</v>
      </c>
      <c r="I4706" s="184" t="s">
        <v>19699</v>
      </c>
      <c r="J4706" s="184" t="s">
        <v>19700</v>
      </c>
      <c r="K4706" s="184" t="s">
        <v>514</v>
      </c>
      <c r="L4706" s="184" t="s">
        <v>514</v>
      </c>
    </row>
    <row r="4707" spans="1:12" x14ac:dyDescent="0.25">
      <c r="A4707" s="184" t="s">
        <v>19714</v>
      </c>
      <c r="B4707" s="184" t="s">
        <v>19715</v>
      </c>
      <c r="C4707" s="184" t="s">
        <v>79</v>
      </c>
      <c r="F4707" s="184" t="s">
        <v>2194</v>
      </c>
      <c r="G4707" s="185">
        <v>10298.709999999999</v>
      </c>
      <c r="H4707" s="184" t="s">
        <v>19716</v>
      </c>
      <c r="I4707" s="184" t="s">
        <v>882</v>
      </c>
      <c r="J4707" s="184" t="s">
        <v>19711</v>
      </c>
      <c r="K4707" s="184" t="s">
        <v>514</v>
      </c>
      <c r="L4707" s="184" t="s">
        <v>514</v>
      </c>
    </row>
    <row r="4708" spans="1:12" x14ac:dyDescent="0.25">
      <c r="A4708" s="184" t="s">
        <v>19717</v>
      </c>
      <c r="B4708" s="184" t="s">
        <v>19718</v>
      </c>
      <c r="C4708" s="184" t="s">
        <v>79</v>
      </c>
      <c r="F4708" s="184" t="s">
        <v>2194</v>
      </c>
      <c r="G4708" s="185">
        <v>12309.49</v>
      </c>
      <c r="H4708" s="184" t="s">
        <v>19719</v>
      </c>
      <c r="I4708" s="184" t="s">
        <v>19720</v>
      </c>
      <c r="J4708" s="184" t="s">
        <v>19721</v>
      </c>
      <c r="K4708" s="184" t="s">
        <v>514</v>
      </c>
      <c r="L4708" s="184" t="s">
        <v>514</v>
      </c>
    </row>
    <row r="4709" spans="1:12" x14ac:dyDescent="0.25">
      <c r="A4709" s="184" t="s">
        <v>19722</v>
      </c>
      <c r="B4709" s="184" t="s">
        <v>19723</v>
      </c>
      <c r="C4709" s="184" t="s">
        <v>79</v>
      </c>
      <c r="F4709" s="184" t="s">
        <v>2194</v>
      </c>
      <c r="G4709" s="185">
        <v>14217.69</v>
      </c>
      <c r="H4709" s="184" t="s">
        <v>19724</v>
      </c>
      <c r="I4709" s="184" t="s">
        <v>19725</v>
      </c>
      <c r="J4709" s="184" t="s">
        <v>19726</v>
      </c>
      <c r="K4709" s="184" t="s">
        <v>514</v>
      </c>
      <c r="L4709" s="184" t="s">
        <v>514</v>
      </c>
    </row>
    <row r="4710" spans="1:12" x14ac:dyDescent="0.25">
      <c r="A4710" s="184" t="s">
        <v>19727</v>
      </c>
      <c r="B4710" s="184" t="s">
        <v>19728</v>
      </c>
      <c r="C4710" s="184" t="s">
        <v>79</v>
      </c>
      <c r="F4710" s="184" t="s">
        <v>2194</v>
      </c>
      <c r="G4710" s="185">
        <v>10906.99</v>
      </c>
      <c r="H4710" s="184" t="s">
        <v>19729</v>
      </c>
      <c r="I4710" s="184" t="s">
        <v>19730</v>
      </c>
      <c r="J4710" s="184" t="s">
        <v>19731</v>
      </c>
      <c r="K4710" s="184" t="s">
        <v>514</v>
      </c>
      <c r="L4710" s="184" t="s">
        <v>514</v>
      </c>
    </row>
    <row r="4711" spans="1:12" x14ac:dyDescent="0.25">
      <c r="A4711" s="184" t="s">
        <v>19732</v>
      </c>
      <c r="B4711" s="184" t="s">
        <v>19733</v>
      </c>
      <c r="C4711" s="184" t="s">
        <v>79</v>
      </c>
      <c r="F4711" s="184" t="s">
        <v>2194</v>
      </c>
      <c r="G4711" s="185">
        <v>9834.1299999999992</v>
      </c>
      <c r="H4711" s="184" t="s">
        <v>19734</v>
      </c>
      <c r="I4711" s="184" t="s">
        <v>19695</v>
      </c>
      <c r="J4711" s="184" t="s">
        <v>11822</v>
      </c>
      <c r="K4711" s="184" t="s">
        <v>514</v>
      </c>
      <c r="L4711" s="184" t="s">
        <v>514</v>
      </c>
    </row>
    <row r="4712" spans="1:12" x14ac:dyDescent="0.25">
      <c r="A4712" s="184" t="s">
        <v>19735</v>
      </c>
      <c r="B4712" s="184" t="s">
        <v>19736</v>
      </c>
      <c r="C4712" s="184" t="s">
        <v>79</v>
      </c>
      <c r="F4712" s="184" t="s">
        <v>2194</v>
      </c>
      <c r="G4712" s="185">
        <v>10987.66</v>
      </c>
      <c r="H4712" s="184" t="s">
        <v>19729</v>
      </c>
      <c r="I4712" s="184" t="s">
        <v>19737</v>
      </c>
      <c r="J4712" s="184" t="s">
        <v>19731</v>
      </c>
      <c r="K4712" s="184" t="s">
        <v>514</v>
      </c>
      <c r="L4712" s="184" t="s">
        <v>514</v>
      </c>
    </row>
    <row r="4713" spans="1:12" x14ac:dyDescent="0.25">
      <c r="A4713" s="184" t="s">
        <v>19738</v>
      </c>
      <c r="B4713" s="184" t="s">
        <v>19739</v>
      </c>
      <c r="C4713" s="184" t="s">
        <v>74</v>
      </c>
      <c r="F4713" s="184" t="s">
        <v>736</v>
      </c>
      <c r="G4713" s="185">
        <v>22127520.489999998</v>
      </c>
      <c r="H4713" s="184" t="s">
        <v>19740</v>
      </c>
      <c r="I4713" s="184" t="s">
        <v>19741</v>
      </c>
      <c r="J4713" s="184" t="s">
        <v>19742</v>
      </c>
      <c r="K4713" s="184" t="s">
        <v>19743</v>
      </c>
      <c r="L4713" s="184" t="s">
        <v>514</v>
      </c>
    </row>
    <row r="4714" spans="1:12" x14ac:dyDescent="0.25">
      <c r="A4714" s="184" t="s">
        <v>19744</v>
      </c>
      <c r="B4714" s="184" t="s">
        <v>19745</v>
      </c>
      <c r="C4714" s="184" t="s">
        <v>74</v>
      </c>
      <c r="F4714" s="184" t="s">
        <v>736</v>
      </c>
      <c r="G4714" s="185">
        <v>25087581.260000002</v>
      </c>
      <c r="H4714" s="184" t="s">
        <v>19746</v>
      </c>
      <c r="I4714" s="184" t="s">
        <v>19747</v>
      </c>
      <c r="J4714" s="184" t="s">
        <v>19748</v>
      </c>
      <c r="K4714" s="184" t="s">
        <v>514</v>
      </c>
      <c r="L4714" s="184" t="s">
        <v>514</v>
      </c>
    </row>
    <row r="4715" spans="1:12" x14ac:dyDescent="0.25">
      <c r="A4715" s="184" t="s">
        <v>19749</v>
      </c>
      <c r="B4715" s="184" t="s">
        <v>19750</v>
      </c>
      <c r="C4715" s="184" t="s">
        <v>74</v>
      </c>
      <c r="F4715" s="184" t="s">
        <v>736</v>
      </c>
      <c r="G4715" s="185">
        <v>3516185.75</v>
      </c>
      <c r="H4715" s="184" t="s">
        <v>19751</v>
      </c>
      <c r="I4715" s="184" t="s">
        <v>514</v>
      </c>
      <c r="J4715" s="184" t="s">
        <v>514</v>
      </c>
      <c r="K4715" s="184" t="s">
        <v>514</v>
      </c>
      <c r="L4715" s="184" t="s">
        <v>514</v>
      </c>
    </row>
    <row r="4716" spans="1:12" x14ac:dyDescent="0.25">
      <c r="A4716" s="184" t="s">
        <v>19752</v>
      </c>
      <c r="B4716" s="184" t="s">
        <v>19753</v>
      </c>
      <c r="C4716" s="184" t="s">
        <v>74</v>
      </c>
      <c r="F4716" s="184" t="s">
        <v>736</v>
      </c>
      <c r="G4716" s="185">
        <v>3819452.79</v>
      </c>
      <c r="H4716" s="184" t="s">
        <v>19754</v>
      </c>
      <c r="I4716" s="184" t="s">
        <v>514</v>
      </c>
      <c r="J4716" s="184" t="s">
        <v>514</v>
      </c>
      <c r="K4716" s="184" t="s">
        <v>514</v>
      </c>
      <c r="L4716" s="184" t="s">
        <v>514</v>
      </c>
    </row>
    <row r="4717" spans="1:12" x14ac:dyDescent="0.25">
      <c r="A4717" s="184" t="s">
        <v>19755</v>
      </c>
      <c r="B4717" s="184" t="s">
        <v>19756</v>
      </c>
      <c r="C4717" s="184" t="s">
        <v>74</v>
      </c>
      <c r="F4717" s="184" t="s">
        <v>2194</v>
      </c>
      <c r="G4717" s="185">
        <v>548960.35</v>
      </c>
      <c r="H4717" s="184" t="s">
        <v>19757</v>
      </c>
      <c r="I4717" s="184" t="s">
        <v>19758</v>
      </c>
      <c r="J4717" s="184" t="s">
        <v>19759</v>
      </c>
      <c r="K4717" s="184" t="s">
        <v>14108</v>
      </c>
      <c r="L4717" s="184" t="s">
        <v>514</v>
      </c>
    </row>
    <row r="4718" spans="1:12" x14ac:dyDescent="0.25">
      <c r="A4718" s="184" t="s">
        <v>19760</v>
      </c>
      <c r="B4718" s="184" t="s">
        <v>19761</v>
      </c>
      <c r="C4718" s="184" t="s">
        <v>56</v>
      </c>
      <c r="F4718" s="184" t="s">
        <v>4551</v>
      </c>
      <c r="G4718" s="185">
        <v>11467.24</v>
      </c>
      <c r="H4718" s="184" t="s">
        <v>19762</v>
      </c>
      <c r="I4718" s="184" t="s">
        <v>514</v>
      </c>
      <c r="J4718" s="184" t="s">
        <v>19763</v>
      </c>
      <c r="K4718" s="184" t="s">
        <v>514</v>
      </c>
      <c r="L4718" s="184" t="s">
        <v>514</v>
      </c>
    </row>
    <row r="4719" spans="1:12" x14ac:dyDescent="0.25">
      <c r="A4719" s="184" t="s">
        <v>19764</v>
      </c>
      <c r="B4719" s="184" t="s">
        <v>19765</v>
      </c>
      <c r="C4719" s="184" t="s">
        <v>56</v>
      </c>
      <c r="F4719" s="184" t="s">
        <v>4551</v>
      </c>
      <c r="G4719" s="185">
        <v>11825.34</v>
      </c>
      <c r="H4719" s="184" t="s">
        <v>18828</v>
      </c>
      <c r="I4719" s="184" t="s">
        <v>514</v>
      </c>
      <c r="J4719" s="184" t="s">
        <v>19766</v>
      </c>
      <c r="K4719" s="184" t="s">
        <v>514</v>
      </c>
      <c r="L4719" s="184" t="s">
        <v>514</v>
      </c>
    </row>
    <row r="4720" spans="1:12" x14ac:dyDescent="0.25">
      <c r="A4720" s="184" t="s">
        <v>19767</v>
      </c>
      <c r="B4720" s="184" t="s">
        <v>19768</v>
      </c>
      <c r="C4720" s="184" t="s">
        <v>56</v>
      </c>
      <c r="F4720" s="184" t="s">
        <v>2190</v>
      </c>
      <c r="G4720" s="185">
        <v>137068.13</v>
      </c>
      <c r="H4720" s="184" t="s">
        <v>19769</v>
      </c>
      <c r="I4720" s="184" t="s">
        <v>19770</v>
      </c>
      <c r="J4720" s="184" t="s">
        <v>19771</v>
      </c>
      <c r="K4720" s="184" t="s">
        <v>10011</v>
      </c>
      <c r="L4720" s="184" t="s">
        <v>514</v>
      </c>
    </row>
    <row r="4721" spans="1:12" x14ac:dyDescent="0.25">
      <c r="A4721" s="184" t="s">
        <v>19772</v>
      </c>
      <c r="B4721" s="184" t="s">
        <v>19773</v>
      </c>
      <c r="C4721" s="184" t="s">
        <v>168</v>
      </c>
      <c r="F4721" s="184" t="s">
        <v>3344</v>
      </c>
      <c r="G4721" s="185">
        <v>1557865.15</v>
      </c>
      <c r="H4721" s="184" t="s">
        <v>19774</v>
      </c>
      <c r="I4721" s="184" t="s">
        <v>19775</v>
      </c>
      <c r="J4721" s="184" t="s">
        <v>19776</v>
      </c>
      <c r="K4721" s="184" t="s">
        <v>514</v>
      </c>
      <c r="L4721" s="184" t="s">
        <v>514</v>
      </c>
    </row>
    <row r="4722" spans="1:12" x14ac:dyDescent="0.25">
      <c r="A4722" s="184" t="s">
        <v>19777</v>
      </c>
      <c r="B4722" s="184" t="s">
        <v>19778</v>
      </c>
      <c r="C4722" s="184" t="s">
        <v>56</v>
      </c>
      <c r="F4722" s="184" t="s">
        <v>2194</v>
      </c>
      <c r="G4722" s="185">
        <v>140180.10999999999</v>
      </c>
      <c r="H4722" s="184" t="s">
        <v>19779</v>
      </c>
      <c r="I4722" s="184" t="s">
        <v>19780</v>
      </c>
      <c r="J4722" s="184" t="s">
        <v>19781</v>
      </c>
      <c r="K4722" s="184" t="s">
        <v>19782</v>
      </c>
      <c r="L4722" s="184" t="s">
        <v>514</v>
      </c>
    </row>
    <row r="4723" spans="1:12" x14ac:dyDescent="0.25">
      <c r="A4723" s="184" t="s">
        <v>19783</v>
      </c>
      <c r="B4723" s="184" t="s">
        <v>19784</v>
      </c>
      <c r="C4723" s="184" t="s">
        <v>74</v>
      </c>
      <c r="F4723" s="184" t="s">
        <v>736</v>
      </c>
      <c r="G4723" s="185">
        <v>159950376</v>
      </c>
      <c r="H4723" s="184" t="s">
        <v>19785</v>
      </c>
      <c r="I4723" s="184" t="s">
        <v>514</v>
      </c>
      <c r="J4723" s="184" t="s">
        <v>514</v>
      </c>
      <c r="K4723" s="184" t="s">
        <v>514</v>
      </c>
      <c r="L4723" s="184" t="s">
        <v>514</v>
      </c>
    </row>
    <row r="4724" spans="1:12" x14ac:dyDescent="0.25">
      <c r="A4724" s="184" t="s">
        <v>19786</v>
      </c>
      <c r="B4724" s="184" t="s">
        <v>19787</v>
      </c>
      <c r="C4724" s="184" t="s">
        <v>74</v>
      </c>
      <c r="F4724" s="184" t="s">
        <v>4629</v>
      </c>
      <c r="G4724" s="185">
        <v>0</v>
      </c>
      <c r="H4724" s="184" t="s">
        <v>514</v>
      </c>
      <c r="I4724" s="184" t="s">
        <v>514</v>
      </c>
      <c r="J4724" s="184" t="s">
        <v>514</v>
      </c>
      <c r="K4724" s="184" t="s">
        <v>514</v>
      </c>
      <c r="L4724" s="184" t="s">
        <v>514</v>
      </c>
    </row>
    <row r="4725" spans="1:12" x14ac:dyDescent="0.25">
      <c r="A4725" s="184" t="s">
        <v>19788</v>
      </c>
      <c r="B4725" s="184" t="s">
        <v>19789</v>
      </c>
      <c r="C4725" s="184" t="s">
        <v>74</v>
      </c>
      <c r="F4725" s="184" t="s">
        <v>4629</v>
      </c>
      <c r="G4725" s="185">
        <v>21199783</v>
      </c>
      <c r="H4725" s="184" t="s">
        <v>19790</v>
      </c>
      <c r="I4725" s="184" t="s">
        <v>514</v>
      </c>
      <c r="J4725" s="184" t="s">
        <v>514</v>
      </c>
      <c r="K4725" s="184" t="s">
        <v>514</v>
      </c>
      <c r="L4725" s="184" t="s">
        <v>514</v>
      </c>
    </row>
    <row r="4726" spans="1:12" x14ac:dyDescent="0.25">
      <c r="A4726" s="184" t="s">
        <v>19791</v>
      </c>
      <c r="B4726" s="184" t="s">
        <v>19792</v>
      </c>
      <c r="C4726" s="184" t="s">
        <v>168</v>
      </c>
      <c r="F4726" s="184" t="s">
        <v>1476</v>
      </c>
      <c r="G4726" s="185">
        <v>1493894.25</v>
      </c>
      <c r="H4726" s="184" t="s">
        <v>19793</v>
      </c>
      <c r="I4726" s="184" t="s">
        <v>11059</v>
      </c>
      <c r="J4726" s="184" t="s">
        <v>11060</v>
      </c>
      <c r="K4726" s="184" t="s">
        <v>514</v>
      </c>
      <c r="L4726" s="184" t="s">
        <v>514</v>
      </c>
    </row>
    <row r="4727" spans="1:12" x14ac:dyDescent="0.25">
      <c r="A4727" s="184" t="s">
        <v>19794</v>
      </c>
      <c r="B4727" s="184" t="s">
        <v>19795</v>
      </c>
      <c r="C4727" s="184" t="s">
        <v>56</v>
      </c>
      <c r="F4727" s="184" t="s">
        <v>2194</v>
      </c>
      <c r="G4727" s="185">
        <v>402445.41</v>
      </c>
      <c r="H4727" s="184" t="s">
        <v>19796</v>
      </c>
      <c r="I4727" s="184" t="s">
        <v>19797</v>
      </c>
      <c r="J4727" s="184" t="s">
        <v>19798</v>
      </c>
      <c r="K4727" s="184" t="s">
        <v>19799</v>
      </c>
      <c r="L4727" s="184" t="s">
        <v>514</v>
      </c>
    </row>
    <row r="4728" spans="1:12" x14ac:dyDescent="0.25">
      <c r="A4728" s="184" t="s">
        <v>19800</v>
      </c>
      <c r="B4728" s="184" t="s">
        <v>19801</v>
      </c>
      <c r="C4728" s="184" t="s">
        <v>56</v>
      </c>
      <c r="F4728" s="184" t="s">
        <v>2194</v>
      </c>
      <c r="G4728" s="185">
        <v>204736.65</v>
      </c>
      <c r="H4728" s="184" t="s">
        <v>19802</v>
      </c>
      <c r="I4728" s="184" t="s">
        <v>19803</v>
      </c>
      <c r="J4728" s="184" t="s">
        <v>19804</v>
      </c>
      <c r="K4728" s="184" t="s">
        <v>19805</v>
      </c>
      <c r="L4728" s="184" t="s">
        <v>514</v>
      </c>
    </row>
    <row r="4729" spans="1:12" x14ac:dyDescent="0.25">
      <c r="A4729" s="184" t="s">
        <v>19806</v>
      </c>
      <c r="B4729" s="184" t="s">
        <v>19807</v>
      </c>
      <c r="C4729" s="184" t="s">
        <v>56</v>
      </c>
      <c r="F4729" s="184" t="s">
        <v>2194</v>
      </c>
      <c r="G4729" s="185">
        <v>247124.13</v>
      </c>
      <c r="H4729" s="184" t="s">
        <v>19808</v>
      </c>
      <c r="I4729" s="184" t="s">
        <v>19809</v>
      </c>
      <c r="J4729" s="184" t="s">
        <v>19810</v>
      </c>
      <c r="K4729" s="184" t="s">
        <v>19811</v>
      </c>
      <c r="L4729" s="184" t="s">
        <v>514</v>
      </c>
    </row>
    <row r="4730" spans="1:12" x14ac:dyDescent="0.25">
      <c r="A4730" s="184" t="s">
        <v>19812</v>
      </c>
      <c r="B4730" s="184" t="s">
        <v>19813</v>
      </c>
      <c r="C4730" s="184" t="s">
        <v>74</v>
      </c>
      <c r="F4730" s="184" t="s">
        <v>767</v>
      </c>
      <c r="G4730" s="185">
        <v>2909779443</v>
      </c>
      <c r="H4730" s="184" t="s">
        <v>19814</v>
      </c>
      <c r="I4730" s="184" t="s">
        <v>514</v>
      </c>
      <c r="J4730" s="184" t="s">
        <v>514</v>
      </c>
      <c r="K4730" s="184" t="s">
        <v>514</v>
      </c>
      <c r="L4730" s="184" t="s">
        <v>514</v>
      </c>
    </row>
    <row r="4731" spans="1:12" x14ac:dyDescent="0.25">
      <c r="A4731" s="184" t="s">
        <v>19815</v>
      </c>
      <c r="B4731" s="184" t="s">
        <v>19816</v>
      </c>
      <c r="C4731" s="184" t="s">
        <v>168</v>
      </c>
      <c r="F4731" s="184" t="s">
        <v>1476</v>
      </c>
      <c r="G4731" s="185">
        <v>1629308.31</v>
      </c>
      <c r="H4731" s="184" t="s">
        <v>19817</v>
      </c>
      <c r="I4731" s="184" t="s">
        <v>19818</v>
      </c>
      <c r="J4731" s="184" t="s">
        <v>19819</v>
      </c>
      <c r="K4731" s="184" t="s">
        <v>514</v>
      </c>
      <c r="L4731" s="184" t="s">
        <v>514</v>
      </c>
    </row>
    <row r="4732" spans="1:12" x14ac:dyDescent="0.25">
      <c r="A4732" s="184" t="s">
        <v>19820</v>
      </c>
      <c r="B4732" s="184" t="s">
        <v>19821</v>
      </c>
      <c r="C4732" s="184" t="s">
        <v>168</v>
      </c>
      <c r="F4732" s="184" t="s">
        <v>1476</v>
      </c>
      <c r="G4732" s="185">
        <v>1417033.98</v>
      </c>
      <c r="H4732" s="184" t="s">
        <v>19822</v>
      </c>
      <c r="I4732" s="184" t="s">
        <v>19823</v>
      </c>
      <c r="J4732" s="184" t="s">
        <v>19824</v>
      </c>
      <c r="K4732" s="184" t="s">
        <v>514</v>
      </c>
      <c r="L4732" s="184" t="s">
        <v>514</v>
      </c>
    </row>
    <row r="4733" spans="1:12" x14ac:dyDescent="0.25">
      <c r="A4733" s="184" t="s">
        <v>19825</v>
      </c>
      <c r="B4733" s="184" t="s">
        <v>19826</v>
      </c>
      <c r="C4733" s="184" t="s">
        <v>168</v>
      </c>
      <c r="F4733" s="184" t="s">
        <v>3344</v>
      </c>
      <c r="G4733" s="185">
        <v>1594016.83</v>
      </c>
      <c r="H4733" s="184" t="s">
        <v>19827</v>
      </c>
      <c r="I4733" s="184" t="s">
        <v>19828</v>
      </c>
      <c r="J4733" s="184" t="s">
        <v>19819</v>
      </c>
      <c r="K4733" s="184" t="s">
        <v>514</v>
      </c>
      <c r="L4733" s="184" t="s">
        <v>514</v>
      </c>
    </row>
    <row r="4734" spans="1:12" x14ac:dyDescent="0.25">
      <c r="A4734" s="184" t="s">
        <v>19829</v>
      </c>
      <c r="B4734" s="184" t="s">
        <v>19830</v>
      </c>
      <c r="C4734" s="184" t="s">
        <v>56</v>
      </c>
      <c r="F4734" s="184" t="s">
        <v>2194</v>
      </c>
      <c r="G4734" s="185">
        <v>243862.32</v>
      </c>
      <c r="H4734" s="184" t="s">
        <v>19831</v>
      </c>
      <c r="I4734" s="184" t="s">
        <v>19832</v>
      </c>
      <c r="J4734" s="184" t="s">
        <v>19833</v>
      </c>
      <c r="K4734" s="184" t="s">
        <v>19834</v>
      </c>
      <c r="L4734" s="184" t="s">
        <v>514</v>
      </c>
    </row>
    <row r="4735" spans="1:12" x14ac:dyDescent="0.25">
      <c r="A4735" s="184" t="s">
        <v>19835</v>
      </c>
      <c r="B4735" s="184" t="s">
        <v>19836</v>
      </c>
      <c r="C4735" s="184" t="s">
        <v>79</v>
      </c>
      <c r="F4735" s="184" t="s">
        <v>9247</v>
      </c>
      <c r="G4735" s="185">
        <v>90468.43</v>
      </c>
      <c r="H4735" s="184" t="s">
        <v>19837</v>
      </c>
      <c r="I4735" s="184" t="s">
        <v>514</v>
      </c>
      <c r="J4735" s="184" t="s">
        <v>514</v>
      </c>
      <c r="K4735" s="184" t="s">
        <v>514</v>
      </c>
      <c r="L4735" s="184" t="s">
        <v>514</v>
      </c>
    </row>
    <row r="4736" spans="1:12" x14ac:dyDescent="0.25">
      <c r="A4736" s="184" t="s">
        <v>19838</v>
      </c>
      <c r="B4736" s="184" t="s">
        <v>19839</v>
      </c>
      <c r="C4736" s="184" t="s">
        <v>79</v>
      </c>
      <c r="F4736" s="184" t="s">
        <v>9247</v>
      </c>
      <c r="G4736" s="185">
        <v>236084</v>
      </c>
      <c r="H4736" s="184" t="s">
        <v>19840</v>
      </c>
      <c r="I4736" s="184" t="s">
        <v>514</v>
      </c>
      <c r="J4736" s="184" t="s">
        <v>514</v>
      </c>
      <c r="K4736" s="184" t="s">
        <v>514</v>
      </c>
      <c r="L4736" s="184" t="s">
        <v>514</v>
      </c>
    </row>
    <row r="4737" spans="1:12" x14ac:dyDescent="0.25">
      <c r="A4737" s="184" t="s">
        <v>19841</v>
      </c>
      <c r="B4737" s="184" t="s">
        <v>19842</v>
      </c>
      <c r="C4737" s="184" t="s">
        <v>79</v>
      </c>
      <c r="F4737" s="184" t="s">
        <v>9247</v>
      </c>
      <c r="G4737" s="185">
        <v>27794.68</v>
      </c>
      <c r="H4737" s="184" t="s">
        <v>19843</v>
      </c>
      <c r="I4737" s="184" t="s">
        <v>19844</v>
      </c>
      <c r="J4737" s="184" t="s">
        <v>19845</v>
      </c>
      <c r="K4737" s="184" t="s">
        <v>19846</v>
      </c>
      <c r="L4737" s="184" t="s">
        <v>514</v>
      </c>
    </row>
    <row r="4738" spans="1:12" x14ac:dyDescent="0.25">
      <c r="A4738" s="184" t="s">
        <v>19847</v>
      </c>
      <c r="B4738" s="184" t="s">
        <v>19848</v>
      </c>
      <c r="C4738" s="184" t="s">
        <v>79</v>
      </c>
      <c r="F4738" s="184" t="s">
        <v>736</v>
      </c>
      <c r="G4738" s="185">
        <v>168273.91</v>
      </c>
      <c r="H4738" s="184" t="s">
        <v>19849</v>
      </c>
      <c r="I4738" s="184" t="s">
        <v>19850</v>
      </c>
      <c r="J4738" s="184" t="s">
        <v>19851</v>
      </c>
      <c r="K4738" s="184" t="s">
        <v>8662</v>
      </c>
      <c r="L4738" s="184" t="s">
        <v>514</v>
      </c>
    </row>
    <row r="4739" spans="1:12" x14ac:dyDescent="0.25">
      <c r="A4739" s="184" t="s">
        <v>19852</v>
      </c>
      <c r="B4739" s="184" t="s">
        <v>19853</v>
      </c>
      <c r="C4739" s="184" t="s">
        <v>56</v>
      </c>
      <c r="F4739" s="184" t="s">
        <v>9247</v>
      </c>
      <c r="G4739" s="185">
        <v>28538.35</v>
      </c>
      <c r="H4739" s="184" t="s">
        <v>19854</v>
      </c>
      <c r="I4739" s="184" t="s">
        <v>19855</v>
      </c>
      <c r="J4739" s="184" t="s">
        <v>3774</v>
      </c>
      <c r="K4739" s="184" t="s">
        <v>514</v>
      </c>
      <c r="L4739" s="184" t="s">
        <v>514</v>
      </c>
    </row>
    <row r="4740" spans="1:12" x14ac:dyDescent="0.25">
      <c r="A4740" s="184" t="s">
        <v>19856</v>
      </c>
      <c r="B4740" s="184" t="s">
        <v>19857</v>
      </c>
      <c r="C4740" s="184" t="s">
        <v>79</v>
      </c>
      <c r="F4740" s="184" t="s">
        <v>2194</v>
      </c>
      <c r="G4740" s="185">
        <v>0</v>
      </c>
      <c r="H4740" s="184" t="s">
        <v>514</v>
      </c>
      <c r="I4740" s="184" t="s">
        <v>514</v>
      </c>
      <c r="J4740" s="184" t="s">
        <v>514</v>
      </c>
      <c r="K4740" s="184" t="s">
        <v>514</v>
      </c>
      <c r="L4740" s="184" t="s">
        <v>514</v>
      </c>
    </row>
    <row r="4741" spans="1:12" x14ac:dyDescent="0.25">
      <c r="A4741" s="184" t="s">
        <v>19858</v>
      </c>
      <c r="B4741" s="184" t="s">
        <v>19859</v>
      </c>
      <c r="C4741" s="184" t="s">
        <v>79</v>
      </c>
      <c r="F4741" s="184" t="s">
        <v>2194</v>
      </c>
      <c r="G4741" s="185">
        <v>191268.88</v>
      </c>
      <c r="H4741" s="184" t="s">
        <v>19860</v>
      </c>
      <c r="I4741" s="184" t="s">
        <v>19861</v>
      </c>
      <c r="J4741" s="184" t="s">
        <v>19862</v>
      </c>
      <c r="K4741" s="184" t="s">
        <v>12718</v>
      </c>
      <c r="L4741" s="184" t="s">
        <v>514</v>
      </c>
    </row>
    <row r="4742" spans="1:12" x14ac:dyDescent="0.25">
      <c r="A4742" s="184" t="s">
        <v>19863</v>
      </c>
      <c r="B4742" s="184" t="s">
        <v>19864</v>
      </c>
      <c r="C4742" s="184" t="s">
        <v>79</v>
      </c>
      <c r="F4742" s="184" t="s">
        <v>4097</v>
      </c>
      <c r="G4742" s="185">
        <v>23193.39</v>
      </c>
      <c r="H4742" s="184" t="s">
        <v>514</v>
      </c>
      <c r="I4742" s="184" t="s">
        <v>19865</v>
      </c>
      <c r="J4742" s="184" t="s">
        <v>18425</v>
      </c>
      <c r="K4742" s="184" t="s">
        <v>514</v>
      </c>
      <c r="L4742" s="184" t="s">
        <v>514</v>
      </c>
    </row>
    <row r="4743" spans="1:12" x14ac:dyDescent="0.25">
      <c r="A4743" s="184" t="s">
        <v>19866</v>
      </c>
      <c r="B4743" s="184" t="s">
        <v>19867</v>
      </c>
      <c r="C4743" s="184" t="s">
        <v>79</v>
      </c>
      <c r="F4743" s="184" t="s">
        <v>4097</v>
      </c>
      <c r="G4743" s="185">
        <v>33148.589999999997</v>
      </c>
      <c r="H4743" s="184" t="s">
        <v>19868</v>
      </c>
      <c r="I4743" s="184" t="s">
        <v>19865</v>
      </c>
      <c r="J4743" s="184" t="s">
        <v>18425</v>
      </c>
      <c r="K4743" s="184" t="s">
        <v>514</v>
      </c>
      <c r="L4743" s="184" t="s">
        <v>514</v>
      </c>
    </row>
    <row r="4744" spans="1:12" x14ac:dyDescent="0.25">
      <c r="A4744" s="184" t="s">
        <v>19869</v>
      </c>
      <c r="B4744" s="184" t="s">
        <v>19870</v>
      </c>
      <c r="C4744" s="184" t="s">
        <v>79</v>
      </c>
      <c r="F4744" s="184" t="s">
        <v>2190</v>
      </c>
      <c r="G4744" s="185">
        <v>173993.28</v>
      </c>
      <c r="H4744" s="184" t="s">
        <v>19871</v>
      </c>
      <c r="I4744" s="184" t="s">
        <v>19872</v>
      </c>
      <c r="J4744" s="184" t="s">
        <v>19873</v>
      </c>
      <c r="K4744" s="184" t="s">
        <v>537</v>
      </c>
      <c r="L4744" s="184" t="s">
        <v>514</v>
      </c>
    </row>
    <row r="4745" spans="1:12" x14ac:dyDescent="0.25">
      <c r="A4745" s="184" t="s">
        <v>19874</v>
      </c>
      <c r="B4745" s="184" t="s">
        <v>19870</v>
      </c>
      <c r="C4745" s="184" t="s">
        <v>79</v>
      </c>
      <c r="F4745" s="184" t="s">
        <v>2190</v>
      </c>
      <c r="G4745" s="185">
        <v>173993.28</v>
      </c>
      <c r="H4745" s="184" t="s">
        <v>19871</v>
      </c>
      <c r="I4745" s="184" t="s">
        <v>19872</v>
      </c>
      <c r="J4745" s="184" t="s">
        <v>19873</v>
      </c>
      <c r="K4745" s="184" t="s">
        <v>537</v>
      </c>
      <c r="L4745" s="184" t="s">
        <v>514</v>
      </c>
    </row>
    <row r="4746" spans="1:12" x14ac:dyDescent="0.25">
      <c r="A4746" s="184" t="s">
        <v>19875</v>
      </c>
      <c r="B4746" s="184" t="s">
        <v>19870</v>
      </c>
      <c r="C4746" s="184" t="s">
        <v>56</v>
      </c>
      <c r="F4746" s="184" t="s">
        <v>2190</v>
      </c>
      <c r="G4746" s="185">
        <v>120788.09</v>
      </c>
      <c r="H4746" s="184" t="s">
        <v>19876</v>
      </c>
      <c r="I4746" s="184" t="s">
        <v>19877</v>
      </c>
      <c r="J4746" s="184" t="s">
        <v>1202</v>
      </c>
      <c r="K4746" s="184" t="s">
        <v>10357</v>
      </c>
      <c r="L4746" s="184" t="s">
        <v>514</v>
      </c>
    </row>
    <row r="4747" spans="1:12" x14ac:dyDescent="0.25">
      <c r="A4747" s="184" t="s">
        <v>19878</v>
      </c>
      <c r="B4747" s="184" t="s">
        <v>19879</v>
      </c>
      <c r="C4747" s="184" t="s">
        <v>79</v>
      </c>
      <c r="F4747" s="184" t="s">
        <v>2190</v>
      </c>
      <c r="G4747" s="185">
        <v>210532.38</v>
      </c>
      <c r="H4747" s="184" t="s">
        <v>19880</v>
      </c>
      <c r="I4747" s="184" t="s">
        <v>19881</v>
      </c>
      <c r="J4747" s="184" t="s">
        <v>19882</v>
      </c>
      <c r="K4747" s="184" t="s">
        <v>525</v>
      </c>
      <c r="L4747" s="184" t="s">
        <v>514</v>
      </c>
    </row>
    <row r="4748" spans="1:12" x14ac:dyDescent="0.25">
      <c r="A4748" s="184" t="s">
        <v>19883</v>
      </c>
      <c r="B4748" s="184" t="s">
        <v>19884</v>
      </c>
      <c r="C4748" s="184" t="s">
        <v>56</v>
      </c>
      <c r="F4748" s="184" t="s">
        <v>2190</v>
      </c>
      <c r="G4748" s="185">
        <v>93350.86</v>
      </c>
      <c r="H4748" s="184" t="s">
        <v>19885</v>
      </c>
      <c r="I4748" s="184" t="s">
        <v>514</v>
      </c>
      <c r="J4748" s="184" t="s">
        <v>19886</v>
      </c>
      <c r="K4748" s="184" t="s">
        <v>19887</v>
      </c>
      <c r="L4748" s="184" t="s">
        <v>19888</v>
      </c>
    </row>
    <row r="4749" spans="1:12" x14ac:dyDescent="0.25">
      <c r="A4749" s="184" t="s">
        <v>19889</v>
      </c>
      <c r="B4749" s="184" t="s">
        <v>19890</v>
      </c>
      <c r="C4749" s="184" t="s">
        <v>56</v>
      </c>
      <c r="F4749" s="184" t="s">
        <v>2190</v>
      </c>
      <c r="G4749" s="185">
        <v>89576.08</v>
      </c>
      <c r="H4749" s="184" t="s">
        <v>19885</v>
      </c>
      <c r="I4749" s="184" t="s">
        <v>514</v>
      </c>
      <c r="J4749" s="184" t="s">
        <v>19886</v>
      </c>
      <c r="K4749" s="184" t="s">
        <v>514</v>
      </c>
      <c r="L4749" s="184" t="s">
        <v>514</v>
      </c>
    </row>
    <row r="4750" spans="1:12" x14ac:dyDescent="0.25">
      <c r="A4750" s="184" t="s">
        <v>19891</v>
      </c>
      <c r="B4750" s="184" t="s">
        <v>19892</v>
      </c>
      <c r="C4750" s="184" t="s">
        <v>79</v>
      </c>
      <c r="F4750" s="184" t="s">
        <v>2190</v>
      </c>
      <c r="G4750" s="185">
        <v>199158.46</v>
      </c>
      <c r="H4750" s="184" t="s">
        <v>19871</v>
      </c>
      <c r="I4750" s="184" t="s">
        <v>19872</v>
      </c>
      <c r="J4750" s="184" t="s">
        <v>19873</v>
      </c>
      <c r="K4750" s="184" t="s">
        <v>1902</v>
      </c>
      <c r="L4750" s="184" t="s">
        <v>11897</v>
      </c>
    </row>
    <row r="4751" spans="1:12" x14ac:dyDescent="0.25">
      <c r="A4751" s="184" t="s">
        <v>19893</v>
      </c>
      <c r="B4751" s="184" t="s">
        <v>19894</v>
      </c>
      <c r="C4751" s="184" t="s">
        <v>79</v>
      </c>
      <c r="F4751" s="184" t="s">
        <v>2190</v>
      </c>
      <c r="G4751" s="185">
        <v>71764.38</v>
      </c>
      <c r="H4751" s="184" t="s">
        <v>16991</v>
      </c>
      <c r="I4751" s="184" t="s">
        <v>514</v>
      </c>
      <c r="J4751" s="184" t="s">
        <v>19895</v>
      </c>
      <c r="K4751" s="184" t="s">
        <v>514</v>
      </c>
      <c r="L4751" s="184" t="s">
        <v>514</v>
      </c>
    </row>
    <row r="4752" spans="1:12" x14ac:dyDescent="0.25">
      <c r="A4752" s="184" t="s">
        <v>19896</v>
      </c>
      <c r="B4752" s="184" t="s">
        <v>19897</v>
      </c>
      <c r="C4752" s="184" t="s">
        <v>79</v>
      </c>
      <c r="F4752" s="184" t="s">
        <v>2190</v>
      </c>
      <c r="G4752" s="185">
        <v>252564.55</v>
      </c>
      <c r="H4752" s="184" t="s">
        <v>19898</v>
      </c>
      <c r="I4752" s="184" t="s">
        <v>19899</v>
      </c>
      <c r="J4752" s="184" t="s">
        <v>19900</v>
      </c>
      <c r="K4752" s="184" t="s">
        <v>19901</v>
      </c>
      <c r="L4752" s="184" t="s">
        <v>11897</v>
      </c>
    </row>
    <row r="4753" spans="1:12" x14ac:dyDescent="0.25">
      <c r="A4753" s="184" t="s">
        <v>19902</v>
      </c>
      <c r="B4753" s="184" t="s">
        <v>19903</v>
      </c>
      <c r="C4753" s="184" t="s">
        <v>74</v>
      </c>
      <c r="F4753" s="184" t="s">
        <v>510</v>
      </c>
      <c r="G4753" s="185">
        <v>758.12</v>
      </c>
      <c r="H4753" s="184" t="s">
        <v>514</v>
      </c>
      <c r="I4753" s="184" t="s">
        <v>1844</v>
      </c>
      <c r="J4753" s="184" t="s">
        <v>1577</v>
      </c>
      <c r="K4753" s="184" t="s">
        <v>514</v>
      </c>
      <c r="L4753" s="184" t="s">
        <v>514</v>
      </c>
    </row>
    <row r="4754" spans="1:12" x14ac:dyDescent="0.25">
      <c r="A4754" s="184" t="s">
        <v>19904</v>
      </c>
      <c r="B4754" s="184" t="s">
        <v>19905</v>
      </c>
      <c r="C4754" s="184" t="s">
        <v>74</v>
      </c>
      <c r="F4754" s="184" t="s">
        <v>510</v>
      </c>
      <c r="G4754" s="185">
        <v>11038.73</v>
      </c>
      <c r="H4754" s="184" t="s">
        <v>514</v>
      </c>
      <c r="I4754" s="184" t="s">
        <v>19906</v>
      </c>
      <c r="J4754" s="184" t="s">
        <v>14293</v>
      </c>
      <c r="K4754" s="184" t="s">
        <v>514</v>
      </c>
      <c r="L4754" s="184" t="s">
        <v>514</v>
      </c>
    </row>
    <row r="4755" spans="1:12" x14ac:dyDescent="0.25">
      <c r="A4755" s="184" t="s">
        <v>19907</v>
      </c>
      <c r="B4755" s="184" t="s">
        <v>19908</v>
      </c>
      <c r="C4755" s="184" t="s">
        <v>74</v>
      </c>
      <c r="F4755" s="184" t="s">
        <v>767</v>
      </c>
      <c r="G4755" s="185">
        <v>8831.14</v>
      </c>
      <c r="H4755" s="184" t="s">
        <v>4738</v>
      </c>
      <c r="I4755" s="184" t="s">
        <v>4739</v>
      </c>
      <c r="J4755" s="184" t="s">
        <v>4740</v>
      </c>
      <c r="K4755" s="184" t="s">
        <v>514</v>
      </c>
      <c r="L4755" s="184" t="s">
        <v>514</v>
      </c>
    </row>
    <row r="4756" spans="1:12" x14ac:dyDescent="0.25">
      <c r="A4756" s="184" t="s">
        <v>19909</v>
      </c>
      <c r="B4756" s="184" t="s">
        <v>19910</v>
      </c>
      <c r="C4756" s="184" t="s">
        <v>168</v>
      </c>
      <c r="F4756" s="184" t="s">
        <v>2194</v>
      </c>
      <c r="G4756" s="185">
        <v>234395.61</v>
      </c>
      <c r="H4756" s="184" t="s">
        <v>19911</v>
      </c>
      <c r="I4756" s="184" t="s">
        <v>16683</v>
      </c>
      <c r="J4756" s="184" t="s">
        <v>11841</v>
      </c>
      <c r="K4756" s="184" t="s">
        <v>514</v>
      </c>
      <c r="L4756" s="184" t="s">
        <v>514</v>
      </c>
    </row>
    <row r="4757" spans="1:12" x14ac:dyDescent="0.25">
      <c r="A4757" s="184" t="s">
        <v>19912</v>
      </c>
      <c r="B4757" s="184" t="s">
        <v>19913</v>
      </c>
      <c r="C4757" s="184" t="s">
        <v>168</v>
      </c>
      <c r="F4757" s="184" t="s">
        <v>2194</v>
      </c>
      <c r="G4757" s="185">
        <v>127063.05</v>
      </c>
      <c r="H4757" s="184" t="s">
        <v>19914</v>
      </c>
      <c r="I4757" s="184" t="s">
        <v>16683</v>
      </c>
      <c r="J4757" s="184" t="s">
        <v>11841</v>
      </c>
      <c r="K4757" s="184" t="s">
        <v>514</v>
      </c>
      <c r="L4757" s="184" t="s">
        <v>514</v>
      </c>
    </row>
    <row r="4758" spans="1:12" x14ac:dyDescent="0.25">
      <c r="A4758" s="184" t="s">
        <v>19915</v>
      </c>
      <c r="B4758" s="184" t="s">
        <v>19916</v>
      </c>
      <c r="C4758" s="184" t="s">
        <v>56</v>
      </c>
      <c r="F4758" s="184" t="s">
        <v>2190</v>
      </c>
      <c r="G4758" s="185">
        <v>100129.59</v>
      </c>
      <c r="H4758" s="184" t="s">
        <v>19917</v>
      </c>
      <c r="I4758" s="184" t="s">
        <v>19918</v>
      </c>
      <c r="J4758" s="184" t="s">
        <v>19919</v>
      </c>
      <c r="K4758" s="184" t="s">
        <v>514</v>
      </c>
      <c r="L4758" s="184" t="s">
        <v>514</v>
      </c>
    </row>
    <row r="4759" spans="1:12" x14ac:dyDescent="0.25">
      <c r="A4759" s="184" t="s">
        <v>19920</v>
      </c>
      <c r="B4759" s="184" t="s">
        <v>19921</v>
      </c>
      <c r="C4759" s="184" t="s">
        <v>79</v>
      </c>
      <c r="F4759" s="184" t="s">
        <v>2190</v>
      </c>
      <c r="G4759" s="185">
        <v>63956.68</v>
      </c>
      <c r="H4759" s="184" t="s">
        <v>19922</v>
      </c>
      <c r="I4759" s="184" t="s">
        <v>514</v>
      </c>
      <c r="J4759" s="184" t="s">
        <v>19923</v>
      </c>
      <c r="K4759" s="184" t="s">
        <v>514</v>
      </c>
      <c r="L4759" s="184" t="s">
        <v>514</v>
      </c>
    </row>
    <row r="4760" spans="1:12" x14ac:dyDescent="0.25">
      <c r="A4760" s="184" t="s">
        <v>19924</v>
      </c>
      <c r="B4760" s="184" t="s">
        <v>19925</v>
      </c>
      <c r="C4760" s="184" t="s">
        <v>79</v>
      </c>
      <c r="F4760" s="184" t="s">
        <v>2194</v>
      </c>
      <c r="G4760" s="185">
        <v>31871.29</v>
      </c>
      <c r="H4760" s="184" t="s">
        <v>19926</v>
      </c>
      <c r="I4760" s="184" t="s">
        <v>19927</v>
      </c>
      <c r="J4760" s="184" t="s">
        <v>19928</v>
      </c>
      <c r="K4760" s="184" t="s">
        <v>514</v>
      </c>
      <c r="L4760" s="184" t="s">
        <v>514</v>
      </c>
    </row>
    <row r="4761" spans="1:12" x14ac:dyDescent="0.25">
      <c r="A4761" s="184" t="s">
        <v>19929</v>
      </c>
      <c r="B4761" s="184" t="s">
        <v>19930</v>
      </c>
      <c r="C4761" s="184" t="s">
        <v>74</v>
      </c>
      <c r="F4761" s="184" t="s">
        <v>950</v>
      </c>
      <c r="G4761" s="185">
        <v>456560.01</v>
      </c>
      <c r="H4761" s="184" t="s">
        <v>19931</v>
      </c>
      <c r="I4761" s="184" t="s">
        <v>514</v>
      </c>
      <c r="J4761" s="184" t="s">
        <v>514</v>
      </c>
      <c r="K4761" s="184" t="s">
        <v>514</v>
      </c>
      <c r="L4761" s="184" t="s">
        <v>514</v>
      </c>
    </row>
    <row r="4762" spans="1:12" x14ac:dyDescent="0.25">
      <c r="A4762" s="184" t="s">
        <v>19932</v>
      </c>
      <c r="B4762" s="184" t="s">
        <v>19933</v>
      </c>
      <c r="C4762" s="184" t="s">
        <v>74</v>
      </c>
      <c r="F4762" s="184" t="s">
        <v>826</v>
      </c>
      <c r="G4762" s="185">
        <v>786095.84</v>
      </c>
      <c r="H4762" s="184" t="s">
        <v>19934</v>
      </c>
      <c r="I4762" s="184" t="s">
        <v>19935</v>
      </c>
      <c r="J4762" s="184" t="s">
        <v>19936</v>
      </c>
      <c r="K4762" s="184" t="s">
        <v>15647</v>
      </c>
      <c r="L4762" s="184" t="s">
        <v>514</v>
      </c>
    </row>
    <row r="4763" spans="1:12" x14ac:dyDescent="0.25">
      <c r="A4763" s="184" t="s">
        <v>19937</v>
      </c>
      <c r="B4763" s="184" t="s">
        <v>19938</v>
      </c>
      <c r="C4763" s="184" t="s">
        <v>74</v>
      </c>
      <c r="F4763" s="184" t="s">
        <v>826</v>
      </c>
      <c r="G4763" s="185">
        <v>92541.74</v>
      </c>
      <c r="H4763" s="184" t="s">
        <v>19939</v>
      </c>
      <c r="I4763" s="184" t="s">
        <v>19940</v>
      </c>
      <c r="J4763" s="184" t="s">
        <v>19941</v>
      </c>
      <c r="K4763" s="184" t="s">
        <v>514</v>
      </c>
      <c r="L4763" s="184" t="s">
        <v>514</v>
      </c>
    </row>
    <row r="4764" spans="1:12" x14ac:dyDescent="0.25">
      <c r="A4764" s="184" t="s">
        <v>19942</v>
      </c>
      <c r="B4764" s="184" t="s">
        <v>19943</v>
      </c>
      <c r="C4764" s="184" t="s">
        <v>74</v>
      </c>
      <c r="F4764" s="184" t="s">
        <v>826</v>
      </c>
      <c r="G4764" s="185">
        <v>246931.65</v>
      </c>
      <c r="H4764" s="184" t="s">
        <v>19944</v>
      </c>
      <c r="I4764" s="184" t="s">
        <v>514</v>
      </c>
      <c r="J4764" s="184" t="s">
        <v>19945</v>
      </c>
      <c r="K4764" s="184" t="s">
        <v>514</v>
      </c>
      <c r="L4764" s="184" t="s">
        <v>514</v>
      </c>
    </row>
    <row r="4765" spans="1:12" x14ac:dyDescent="0.25">
      <c r="A4765" s="184" t="s">
        <v>19946</v>
      </c>
      <c r="B4765" s="184" t="s">
        <v>19947</v>
      </c>
      <c r="C4765" s="184" t="s">
        <v>74</v>
      </c>
      <c r="F4765" s="184" t="s">
        <v>826</v>
      </c>
      <c r="G4765" s="185">
        <v>87609</v>
      </c>
      <c r="H4765" s="184" t="s">
        <v>514</v>
      </c>
      <c r="I4765" s="184" t="s">
        <v>514</v>
      </c>
      <c r="J4765" s="184" t="s">
        <v>19945</v>
      </c>
      <c r="K4765" s="184" t="s">
        <v>514</v>
      </c>
      <c r="L4765" s="184" t="s">
        <v>514</v>
      </c>
    </row>
    <row r="4766" spans="1:12" x14ac:dyDescent="0.25">
      <c r="A4766" s="184" t="s">
        <v>19948</v>
      </c>
      <c r="B4766" s="184" t="s">
        <v>19949</v>
      </c>
      <c r="C4766" s="184" t="s">
        <v>74</v>
      </c>
      <c r="F4766" s="184" t="s">
        <v>826</v>
      </c>
      <c r="G4766" s="185">
        <v>307985.01</v>
      </c>
      <c r="H4766" s="184" t="s">
        <v>19950</v>
      </c>
      <c r="I4766" s="184" t="s">
        <v>5634</v>
      </c>
      <c r="J4766" s="184" t="s">
        <v>1368</v>
      </c>
      <c r="K4766" s="184" t="s">
        <v>19951</v>
      </c>
      <c r="L4766" s="184" t="s">
        <v>514</v>
      </c>
    </row>
    <row r="4767" spans="1:12" x14ac:dyDescent="0.25">
      <c r="A4767" s="184" t="s">
        <v>19952</v>
      </c>
      <c r="B4767" s="184" t="s">
        <v>19953</v>
      </c>
      <c r="C4767" s="184" t="s">
        <v>74</v>
      </c>
      <c r="F4767" s="184" t="s">
        <v>826</v>
      </c>
      <c r="G4767" s="185">
        <v>366325.5</v>
      </c>
      <c r="H4767" s="184" t="s">
        <v>19954</v>
      </c>
      <c r="I4767" s="184" t="s">
        <v>16390</v>
      </c>
      <c r="J4767" s="184" t="s">
        <v>16391</v>
      </c>
      <c r="K4767" s="184" t="s">
        <v>15647</v>
      </c>
      <c r="L4767" s="184" t="s">
        <v>514</v>
      </c>
    </row>
    <row r="4768" spans="1:12" x14ac:dyDescent="0.25">
      <c r="A4768" s="184" t="s">
        <v>19955</v>
      </c>
      <c r="B4768" s="184" t="s">
        <v>19956</v>
      </c>
      <c r="C4768" s="184" t="s">
        <v>74</v>
      </c>
      <c r="F4768" s="184" t="s">
        <v>826</v>
      </c>
      <c r="G4768" s="185">
        <v>495342.96</v>
      </c>
      <c r="H4768" s="184" t="s">
        <v>19957</v>
      </c>
      <c r="I4768" s="184" t="s">
        <v>16390</v>
      </c>
      <c r="J4768" s="184" t="s">
        <v>16391</v>
      </c>
      <c r="K4768" s="184" t="s">
        <v>514</v>
      </c>
      <c r="L4768" s="184" t="s">
        <v>514</v>
      </c>
    </row>
    <row r="4769" spans="1:12" x14ac:dyDescent="0.25">
      <c r="A4769" s="184" t="s">
        <v>19958</v>
      </c>
      <c r="B4769" s="184" t="s">
        <v>19959</v>
      </c>
      <c r="C4769" s="184" t="s">
        <v>74</v>
      </c>
      <c r="F4769" s="184" t="s">
        <v>826</v>
      </c>
      <c r="G4769" s="185">
        <v>98767.85</v>
      </c>
      <c r="H4769" s="184" t="s">
        <v>514</v>
      </c>
      <c r="I4769" s="184" t="s">
        <v>514</v>
      </c>
      <c r="J4769" s="184" t="s">
        <v>5639</v>
      </c>
      <c r="K4769" s="184" t="s">
        <v>514</v>
      </c>
      <c r="L4769" s="184" t="s">
        <v>514</v>
      </c>
    </row>
    <row r="4770" spans="1:12" x14ac:dyDescent="0.25">
      <c r="A4770" s="184" t="s">
        <v>19960</v>
      </c>
      <c r="B4770" s="184" t="s">
        <v>19961</v>
      </c>
      <c r="C4770" s="184" t="s">
        <v>74</v>
      </c>
      <c r="F4770" s="184" t="s">
        <v>950</v>
      </c>
      <c r="G4770" s="185">
        <v>92541.74</v>
      </c>
      <c r="H4770" s="184" t="s">
        <v>19939</v>
      </c>
      <c r="I4770" s="184" t="s">
        <v>19940</v>
      </c>
      <c r="J4770" s="184" t="s">
        <v>19941</v>
      </c>
      <c r="K4770" s="184" t="s">
        <v>514</v>
      </c>
      <c r="L4770" s="184" t="s">
        <v>514</v>
      </c>
    </row>
    <row r="4771" spans="1:12" x14ac:dyDescent="0.25">
      <c r="A4771" s="184" t="s">
        <v>19962</v>
      </c>
      <c r="B4771" s="184" t="s">
        <v>19963</v>
      </c>
      <c r="C4771" s="184" t="s">
        <v>74</v>
      </c>
      <c r="F4771" s="184" t="s">
        <v>950</v>
      </c>
      <c r="G4771" s="185">
        <v>92541.74</v>
      </c>
      <c r="H4771" s="184" t="s">
        <v>19939</v>
      </c>
      <c r="I4771" s="184" t="s">
        <v>19940</v>
      </c>
      <c r="J4771" s="184" t="s">
        <v>19941</v>
      </c>
      <c r="K4771" s="184" t="s">
        <v>514</v>
      </c>
      <c r="L4771" s="184" t="s">
        <v>514</v>
      </c>
    </row>
    <row r="4772" spans="1:12" x14ac:dyDescent="0.25">
      <c r="A4772" s="184" t="s">
        <v>19964</v>
      </c>
      <c r="B4772" s="184" t="s">
        <v>19965</v>
      </c>
      <c r="C4772" s="184" t="s">
        <v>74</v>
      </c>
      <c r="F4772" s="184" t="s">
        <v>950</v>
      </c>
      <c r="G4772" s="185">
        <v>93273.58</v>
      </c>
      <c r="H4772" s="184" t="s">
        <v>19966</v>
      </c>
      <c r="I4772" s="184" t="s">
        <v>19940</v>
      </c>
      <c r="J4772" s="184" t="s">
        <v>19941</v>
      </c>
      <c r="K4772" s="184" t="s">
        <v>514</v>
      </c>
      <c r="L4772" s="184" t="s">
        <v>514</v>
      </c>
    </row>
    <row r="4773" spans="1:12" x14ac:dyDescent="0.25">
      <c r="A4773" s="184" t="s">
        <v>19967</v>
      </c>
      <c r="B4773" s="184" t="s">
        <v>19968</v>
      </c>
      <c r="C4773" s="184" t="s">
        <v>56</v>
      </c>
      <c r="F4773" s="184" t="s">
        <v>2718</v>
      </c>
      <c r="G4773" s="185">
        <v>14717.89</v>
      </c>
      <c r="H4773" s="184" t="s">
        <v>19969</v>
      </c>
      <c r="I4773" s="184" t="s">
        <v>19970</v>
      </c>
      <c r="J4773" s="184" t="s">
        <v>19971</v>
      </c>
      <c r="K4773" s="184" t="s">
        <v>514</v>
      </c>
      <c r="L4773" s="184" t="s">
        <v>514</v>
      </c>
    </row>
    <row r="4774" spans="1:12" x14ac:dyDescent="0.25">
      <c r="A4774" s="184" t="s">
        <v>19972</v>
      </c>
      <c r="B4774" s="184" t="s">
        <v>19973</v>
      </c>
      <c r="C4774" s="184" t="s">
        <v>74</v>
      </c>
      <c r="F4774" s="184" t="s">
        <v>510</v>
      </c>
      <c r="G4774" s="185">
        <v>5992291.4199999999</v>
      </c>
      <c r="H4774" s="184" t="s">
        <v>19974</v>
      </c>
      <c r="I4774" s="184" t="s">
        <v>519</v>
      </c>
      <c r="J4774" s="184" t="s">
        <v>2928</v>
      </c>
      <c r="K4774" s="184" t="s">
        <v>514</v>
      </c>
      <c r="L4774" s="184" t="s">
        <v>514</v>
      </c>
    </row>
    <row r="4775" spans="1:12" x14ac:dyDescent="0.25">
      <c r="A4775" s="184" t="s">
        <v>19975</v>
      </c>
      <c r="B4775" s="184" t="s">
        <v>19976</v>
      </c>
      <c r="C4775" s="184" t="s">
        <v>74</v>
      </c>
      <c r="F4775" s="184" t="s">
        <v>4629</v>
      </c>
      <c r="G4775" s="185">
        <v>136339494.15000001</v>
      </c>
      <c r="H4775" s="184" t="s">
        <v>19977</v>
      </c>
      <c r="I4775" s="184" t="s">
        <v>19978</v>
      </c>
      <c r="J4775" s="184" t="s">
        <v>19979</v>
      </c>
      <c r="K4775" s="184" t="s">
        <v>514</v>
      </c>
      <c r="L4775" s="184" t="s">
        <v>514</v>
      </c>
    </row>
    <row r="4776" spans="1:12" x14ac:dyDescent="0.25">
      <c r="A4776" s="184" t="s">
        <v>19980</v>
      </c>
      <c r="B4776" s="184" t="s">
        <v>19981</v>
      </c>
      <c r="C4776" s="184" t="s">
        <v>79</v>
      </c>
      <c r="F4776" s="184" t="s">
        <v>4551</v>
      </c>
      <c r="G4776" s="185">
        <v>17186.599999999999</v>
      </c>
      <c r="H4776" s="184" t="s">
        <v>19982</v>
      </c>
      <c r="I4776" s="184" t="s">
        <v>514</v>
      </c>
      <c r="J4776" s="184" t="s">
        <v>5777</v>
      </c>
      <c r="K4776" s="184" t="s">
        <v>514</v>
      </c>
      <c r="L4776" s="184" t="s">
        <v>514</v>
      </c>
    </row>
    <row r="4777" spans="1:12" x14ac:dyDescent="0.25">
      <c r="A4777" s="184" t="s">
        <v>19983</v>
      </c>
      <c r="B4777" s="184" t="s">
        <v>19984</v>
      </c>
      <c r="C4777" s="184" t="s">
        <v>56</v>
      </c>
      <c r="F4777" s="184" t="s">
        <v>528</v>
      </c>
      <c r="G4777" s="185">
        <v>12776.15</v>
      </c>
      <c r="H4777" s="184" t="s">
        <v>19985</v>
      </c>
      <c r="I4777" s="184" t="s">
        <v>14121</v>
      </c>
      <c r="J4777" s="184" t="s">
        <v>14122</v>
      </c>
      <c r="K4777" s="184" t="s">
        <v>514</v>
      </c>
      <c r="L4777" s="184" t="s">
        <v>514</v>
      </c>
    </row>
    <row r="4778" spans="1:12" x14ac:dyDescent="0.25">
      <c r="A4778" s="184" t="s">
        <v>19986</v>
      </c>
      <c r="B4778" s="184" t="s">
        <v>19987</v>
      </c>
      <c r="C4778" s="184" t="s">
        <v>56</v>
      </c>
      <c r="F4778" s="184" t="s">
        <v>528</v>
      </c>
      <c r="G4778" s="185">
        <v>16319.51</v>
      </c>
      <c r="H4778" s="184" t="s">
        <v>19988</v>
      </c>
      <c r="I4778" s="184" t="s">
        <v>514</v>
      </c>
      <c r="J4778" s="184" t="s">
        <v>19989</v>
      </c>
      <c r="K4778" s="184" t="s">
        <v>514</v>
      </c>
      <c r="L4778" s="184" t="s">
        <v>514</v>
      </c>
    </row>
    <row r="4779" spans="1:12" x14ac:dyDescent="0.25">
      <c r="A4779" s="184" t="s">
        <v>19990</v>
      </c>
      <c r="B4779" s="184" t="s">
        <v>19991</v>
      </c>
      <c r="C4779" s="184" t="s">
        <v>56</v>
      </c>
      <c r="F4779" s="184" t="s">
        <v>528</v>
      </c>
      <c r="G4779" s="185">
        <v>117177.60000000001</v>
      </c>
      <c r="H4779" s="184" t="s">
        <v>19992</v>
      </c>
      <c r="I4779" s="184" t="s">
        <v>19993</v>
      </c>
      <c r="J4779" s="184" t="s">
        <v>19994</v>
      </c>
      <c r="K4779" s="184" t="s">
        <v>10485</v>
      </c>
      <c r="L4779" s="184" t="s">
        <v>514</v>
      </c>
    </row>
    <row r="4780" spans="1:12" x14ac:dyDescent="0.25">
      <c r="A4780" s="184" t="s">
        <v>19995</v>
      </c>
      <c r="B4780" s="184" t="s">
        <v>19996</v>
      </c>
      <c r="C4780" s="184" t="s">
        <v>56</v>
      </c>
      <c r="F4780" s="184" t="s">
        <v>528</v>
      </c>
      <c r="G4780" s="185">
        <v>17209.599999999999</v>
      </c>
      <c r="H4780" s="184" t="s">
        <v>19985</v>
      </c>
      <c r="I4780" s="184" t="s">
        <v>19997</v>
      </c>
      <c r="J4780" s="184" t="s">
        <v>19989</v>
      </c>
      <c r="K4780" s="184" t="s">
        <v>514</v>
      </c>
      <c r="L4780" s="184" t="s">
        <v>514</v>
      </c>
    </row>
    <row r="4781" spans="1:12" x14ac:dyDescent="0.25">
      <c r="A4781" s="184" t="s">
        <v>19998</v>
      </c>
      <c r="B4781" s="184" t="s">
        <v>19999</v>
      </c>
      <c r="C4781" s="184" t="s">
        <v>56</v>
      </c>
      <c r="F4781" s="184" t="s">
        <v>2190</v>
      </c>
      <c r="G4781" s="185">
        <v>11842.44</v>
      </c>
      <c r="H4781" s="184" t="s">
        <v>20000</v>
      </c>
      <c r="I4781" s="184" t="s">
        <v>8660</v>
      </c>
      <c r="J4781" s="184" t="s">
        <v>8661</v>
      </c>
      <c r="K4781" s="184" t="s">
        <v>514</v>
      </c>
      <c r="L4781" s="184" t="s">
        <v>514</v>
      </c>
    </row>
    <row r="4782" spans="1:12" x14ac:dyDescent="0.25">
      <c r="A4782" s="184" t="s">
        <v>20001</v>
      </c>
      <c r="B4782" s="184" t="s">
        <v>20002</v>
      </c>
      <c r="C4782" s="184" t="s">
        <v>56</v>
      </c>
      <c r="F4782" s="184" t="s">
        <v>929</v>
      </c>
      <c r="G4782" s="185">
        <v>21752.14</v>
      </c>
      <c r="H4782" s="184" t="s">
        <v>20003</v>
      </c>
      <c r="I4782" s="184" t="s">
        <v>12922</v>
      </c>
      <c r="J4782" s="184" t="s">
        <v>10919</v>
      </c>
      <c r="K4782" s="184" t="s">
        <v>9340</v>
      </c>
      <c r="L4782" s="184" t="s">
        <v>514</v>
      </c>
    </row>
    <row r="4783" spans="1:12" x14ac:dyDescent="0.25">
      <c r="A4783" s="184" t="s">
        <v>20004</v>
      </c>
      <c r="B4783" s="184" t="s">
        <v>20005</v>
      </c>
      <c r="C4783" s="184" t="s">
        <v>56</v>
      </c>
      <c r="F4783" s="184" t="s">
        <v>2190</v>
      </c>
      <c r="G4783" s="185">
        <v>16495.02</v>
      </c>
      <c r="H4783" s="184" t="s">
        <v>20006</v>
      </c>
      <c r="I4783" s="184" t="s">
        <v>20007</v>
      </c>
      <c r="J4783" s="184" t="s">
        <v>20008</v>
      </c>
      <c r="K4783" s="184" t="s">
        <v>514</v>
      </c>
      <c r="L4783" s="184" t="s">
        <v>514</v>
      </c>
    </row>
    <row r="4784" spans="1:12" x14ac:dyDescent="0.25">
      <c r="A4784" s="184" t="s">
        <v>20009</v>
      </c>
      <c r="B4784" s="184" t="s">
        <v>20010</v>
      </c>
      <c r="C4784" s="184" t="s">
        <v>79</v>
      </c>
      <c r="F4784" s="184" t="s">
        <v>2190</v>
      </c>
      <c r="G4784" s="185">
        <v>14454.06</v>
      </c>
      <c r="H4784" s="184" t="s">
        <v>20011</v>
      </c>
      <c r="I4784" s="184" t="s">
        <v>514</v>
      </c>
      <c r="J4784" s="184" t="s">
        <v>16504</v>
      </c>
      <c r="K4784" s="184" t="s">
        <v>514</v>
      </c>
      <c r="L4784" s="184" t="s">
        <v>514</v>
      </c>
    </row>
    <row r="4785" spans="1:12" x14ac:dyDescent="0.25">
      <c r="A4785" s="184" t="s">
        <v>20012</v>
      </c>
      <c r="B4785" s="184" t="s">
        <v>20013</v>
      </c>
      <c r="C4785" s="184" t="s">
        <v>79</v>
      </c>
      <c r="F4785" s="184" t="s">
        <v>2190</v>
      </c>
      <c r="G4785" s="185">
        <v>11757.71</v>
      </c>
      <c r="H4785" s="184" t="s">
        <v>20014</v>
      </c>
      <c r="I4785" s="184" t="s">
        <v>20015</v>
      </c>
      <c r="J4785" s="184" t="s">
        <v>20016</v>
      </c>
      <c r="K4785" s="184" t="s">
        <v>514</v>
      </c>
      <c r="L4785" s="184" t="s">
        <v>514</v>
      </c>
    </row>
    <row r="4786" spans="1:12" x14ac:dyDescent="0.25">
      <c r="A4786" s="184" t="s">
        <v>20017</v>
      </c>
      <c r="B4786" s="184" t="s">
        <v>20013</v>
      </c>
      <c r="C4786" s="184" t="s">
        <v>79</v>
      </c>
      <c r="F4786" s="184" t="s">
        <v>2190</v>
      </c>
      <c r="G4786" s="185">
        <v>11757.71</v>
      </c>
      <c r="H4786" s="184" t="s">
        <v>20014</v>
      </c>
      <c r="I4786" s="184" t="s">
        <v>20015</v>
      </c>
      <c r="J4786" s="184" t="s">
        <v>20016</v>
      </c>
      <c r="K4786" s="184" t="s">
        <v>514</v>
      </c>
      <c r="L4786" s="184" t="s">
        <v>514</v>
      </c>
    </row>
    <row r="4787" spans="1:12" x14ac:dyDescent="0.25">
      <c r="A4787" s="184" t="s">
        <v>20018</v>
      </c>
      <c r="B4787" s="184" t="s">
        <v>20019</v>
      </c>
      <c r="C4787" s="184" t="s">
        <v>56</v>
      </c>
      <c r="F4787" s="184" t="s">
        <v>2190</v>
      </c>
      <c r="G4787" s="185">
        <v>12406.4</v>
      </c>
      <c r="H4787" s="184" t="s">
        <v>20020</v>
      </c>
      <c r="I4787" s="184" t="s">
        <v>20007</v>
      </c>
      <c r="J4787" s="184" t="s">
        <v>20008</v>
      </c>
      <c r="K4787" s="184" t="s">
        <v>514</v>
      </c>
      <c r="L4787" s="184" t="s">
        <v>514</v>
      </c>
    </row>
    <row r="4788" spans="1:12" x14ac:dyDescent="0.25">
      <c r="A4788" s="184" t="s">
        <v>20021</v>
      </c>
      <c r="B4788" s="184" t="s">
        <v>20022</v>
      </c>
      <c r="C4788" s="184" t="s">
        <v>56</v>
      </c>
      <c r="F4788" s="184" t="s">
        <v>2190</v>
      </c>
      <c r="G4788" s="185">
        <v>12406.4</v>
      </c>
      <c r="H4788" s="184" t="s">
        <v>20020</v>
      </c>
      <c r="I4788" s="184" t="s">
        <v>20007</v>
      </c>
      <c r="J4788" s="184" t="s">
        <v>20008</v>
      </c>
      <c r="K4788" s="184" t="s">
        <v>514</v>
      </c>
      <c r="L4788" s="184" t="s">
        <v>514</v>
      </c>
    </row>
    <row r="4789" spans="1:12" x14ac:dyDescent="0.25">
      <c r="A4789" s="184" t="s">
        <v>20023</v>
      </c>
      <c r="B4789" s="184" t="s">
        <v>20024</v>
      </c>
      <c r="C4789" s="184" t="s">
        <v>56</v>
      </c>
      <c r="F4789" s="184" t="s">
        <v>2190</v>
      </c>
      <c r="G4789" s="185">
        <v>12406.4</v>
      </c>
      <c r="H4789" s="184" t="s">
        <v>20020</v>
      </c>
      <c r="I4789" s="184" t="s">
        <v>20007</v>
      </c>
      <c r="J4789" s="184" t="s">
        <v>20008</v>
      </c>
      <c r="K4789" s="184" t="s">
        <v>514</v>
      </c>
      <c r="L4789" s="184" t="s">
        <v>514</v>
      </c>
    </row>
    <row r="4790" spans="1:12" x14ac:dyDescent="0.25">
      <c r="A4790" s="184" t="s">
        <v>20025</v>
      </c>
      <c r="B4790" s="184" t="s">
        <v>20026</v>
      </c>
      <c r="C4790" s="184" t="s">
        <v>56</v>
      </c>
      <c r="F4790" s="184" t="s">
        <v>2190</v>
      </c>
      <c r="G4790" s="185">
        <v>8329.01</v>
      </c>
      <c r="H4790" s="184" t="s">
        <v>20027</v>
      </c>
      <c r="I4790" s="184" t="s">
        <v>514</v>
      </c>
      <c r="J4790" s="184" t="s">
        <v>2845</v>
      </c>
      <c r="K4790" s="184" t="s">
        <v>514</v>
      </c>
      <c r="L4790" s="184" t="s">
        <v>514</v>
      </c>
    </row>
    <row r="4791" spans="1:12" x14ac:dyDescent="0.25">
      <c r="A4791" s="184" t="s">
        <v>20028</v>
      </c>
      <c r="B4791" s="184" t="s">
        <v>20029</v>
      </c>
      <c r="C4791" s="184" t="s">
        <v>56</v>
      </c>
      <c r="F4791" s="184" t="s">
        <v>2190</v>
      </c>
      <c r="G4791" s="185">
        <v>8591.84</v>
      </c>
      <c r="H4791" s="184" t="s">
        <v>20027</v>
      </c>
      <c r="I4791" s="184" t="s">
        <v>514</v>
      </c>
      <c r="J4791" s="184" t="s">
        <v>20030</v>
      </c>
      <c r="K4791" s="184" t="s">
        <v>514</v>
      </c>
      <c r="L4791" s="184" t="s">
        <v>514</v>
      </c>
    </row>
    <row r="4792" spans="1:12" x14ac:dyDescent="0.25">
      <c r="A4792" s="184" t="s">
        <v>20031</v>
      </c>
      <c r="B4792" s="184" t="s">
        <v>20032</v>
      </c>
      <c r="C4792" s="184" t="s">
        <v>56</v>
      </c>
      <c r="F4792" s="184" t="s">
        <v>929</v>
      </c>
      <c r="G4792" s="185">
        <v>45088.53</v>
      </c>
      <c r="H4792" s="184" t="s">
        <v>20033</v>
      </c>
      <c r="I4792" s="184" t="s">
        <v>20034</v>
      </c>
      <c r="J4792" s="184" t="s">
        <v>20035</v>
      </c>
      <c r="K4792" s="184" t="s">
        <v>514</v>
      </c>
      <c r="L4792" s="184" t="s">
        <v>514</v>
      </c>
    </row>
    <row r="4793" spans="1:12" x14ac:dyDescent="0.25">
      <c r="A4793" s="184" t="s">
        <v>20036</v>
      </c>
      <c r="B4793" s="184" t="s">
        <v>20037</v>
      </c>
      <c r="C4793" s="184" t="s">
        <v>56</v>
      </c>
      <c r="F4793" s="184" t="s">
        <v>2190</v>
      </c>
      <c r="G4793" s="185">
        <v>39862.92</v>
      </c>
      <c r="H4793" s="184" t="s">
        <v>20038</v>
      </c>
      <c r="I4793" s="184" t="s">
        <v>1285</v>
      </c>
      <c r="J4793" s="184" t="s">
        <v>1286</v>
      </c>
      <c r="K4793" s="184" t="s">
        <v>514</v>
      </c>
      <c r="L4793" s="184" t="s">
        <v>514</v>
      </c>
    </row>
    <row r="4794" spans="1:12" x14ac:dyDescent="0.25">
      <c r="A4794" s="184" t="s">
        <v>20039</v>
      </c>
      <c r="B4794" s="184" t="s">
        <v>20040</v>
      </c>
      <c r="C4794" s="184" t="s">
        <v>56</v>
      </c>
      <c r="F4794" s="184" t="s">
        <v>2190</v>
      </c>
      <c r="G4794" s="185">
        <v>18887.23</v>
      </c>
      <c r="H4794" s="184" t="s">
        <v>20041</v>
      </c>
      <c r="I4794" s="184" t="s">
        <v>20042</v>
      </c>
      <c r="J4794" s="184" t="s">
        <v>1300</v>
      </c>
      <c r="K4794" s="184" t="s">
        <v>514</v>
      </c>
      <c r="L4794" s="184" t="s">
        <v>514</v>
      </c>
    </row>
    <row r="4795" spans="1:12" x14ac:dyDescent="0.25">
      <c r="A4795" s="184" t="s">
        <v>20043</v>
      </c>
      <c r="B4795" s="184" t="s">
        <v>20044</v>
      </c>
      <c r="C4795" s="184" t="s">
        <v>56</v>
      </c>
      <c r="F4795" s="184" t="s">
        <v>528</v>
      </c>
      <c r="G4795" s="185">
        <v>12640.4</v>
      </c>
      <c r="H4795" s="184" t="s">
        <v>19988</v>
      </c>
      <c r="I4795" s="184" t="s">
        <v>14121</v>
      </c>
      <c r="J4795" s="184" t="s">
        <v>14122</v>
      </c>
      <c r="K4795" s="184" t="s">
        <v>514</v>
      </c>
      <c r="L4795" s="184" t="s">
        <v>514</v>
      </c>
    </row>
    <row r="4796" spans="1:12" x14ac:dyDescent="0.25">
      <c r="A4796" s="184" t="s">
        <v>20045</v>
      </c>
      <c r="B4796" s="184" t="s">
        <v>20046</v>
      </c>
      <c r="C4796" s="184" t="s">
        <v>56</v>
      </c>
      <c r="F4796" s="184" t="s">
        <v>528</v>
      </c>
      <c r="G4796" s="185">
        <v>17073.849999999999</v>
      </c>
      <c r="H4796" s="184" t="s">
        <v>19988</v>
      </c>
      <c r="I4796" s="184" t="s">
        <v>19997</v>
      </c>
      <c r="J4796" s="184" t="s">
        <v>19989</v>
      </c>
      <c r="K4796" s="184" t="s">
        <v>514</v>
      </c>
      <c r="L4796" s="184" t="s">
        <v>514</v>
      </c>
    </row>
    <row r="4797" spans="1:12" x14ac:dyDescent="0.25">
      <c r="A4797" s="184" t="s">
        <v>20047</v>
      </c>
      <c r="B4797" s="184" t="s">
        <v>20048</v>
      </c>
      <c r="C4797" s="184" t="s">
        <v>56</v>
      </c>
      <c r="F4797" s="184" t="s">
        <v>2190</v>
      </c>
      <c r="G4797" s="185">
        <v>30529.040000000001</v>
      </c>
      <c r="H4797" s="184" t="s">
        <v>20049</v>
      </c>
      <c r="I4797" s="184" t="s">
        <v>514</v>
      </c>
      <c r="J4797" s="184" t="s">
        <v>16585</v>
      </c>
      <c r="K4797" s="184" t="s">
        <v>514</v>
      </c>
      <c r="L4797" s="184" t="s">
        <v>514</v>
      </c>
    </row>
    <row r="4798" spans="1:12" x14ac:dyDescent="0.25">
      <c r="A4798" s="184" t="s">
        <v>20050</v>
      </c>
      <c r="B4798" s="184" t="s">
        <v>20051</v>
      </c>
      <c r="C4798" s="184" t="s">
        <v>56</v>
      </c>
      <c r="F4798" s="184" t="s">
        <v>2190</v>
      </c>
      <c r="G4798" s="185">
        <v>20682.46</v>
      </c>
      <c r="H4798" s="184" t="s">
        <v>20052</v>
      </c>
      <c r="I4798" s="184" t="s">
        <v>20053</v>
      </c>
      <c r="J4798" s="184" t="s">
        <v>20054</v>
      </c>
      <c r="K4798" s="184" t="s">
        <v>514</v>
      </c>
      <c r="L4798" s="184" t="s">
        <v>514</v>
      </c>
    </row>
    <row r="4799" spans="1:12" x14ac:dyDescent="0.25">
      <c r="A4799" s="184" t="s">
        <v>20055</v>
      </c>
      <c r="B4799" s="184" t="s">
        <v>20051</v>
      </c>
      <c r="C4799" s="184" t="s">
        <v>56</v>
      </c>
      <c r="F4799" s="184" t="s">
        <v>2190</v>
      </c>
      <c r="G4799" s="185">
        <v>19792.25</v>
      </c>
      <c r="H4799" s="184" t="s">
        <v>20056</v>
      </c>
      <c r="I4799" s="184" t="s">
        <v>20053</v>
      </c>
      <c r="J4799" s="184" t="s">
        <v>20054</v>
      </c>
      <c r="K4799" s="184" t="s">
        <v>514</v>
      </c>
      <c r="L4799" s="184" t="s">
        <v>514</v>
      </c>
    </row>
    <row r="4800" spans="1:12" x14ac:dyDescent="0.25">
      <c r="A4800" s="184" t="s">
        <v>20057</v>
      </c>
      <c r="B4800" s="184" t="s">
        <v>20058</v>
      </c>
      <c r="C4800" s="184" t="s">
        <v>56</v>
      </c>
      <c r="F4800" s="184" t="s">
        <v>2190</v>
      </c>
      <c r="G4800" s="185">
        <v>26499.05</v>
      </c>
      <c r="H4800" s="184" t="s">
        <v>20059</v>
      </c>
      <c r="I4800" s="184" t="s">
        <v>514</v>
      </c>
      <c r="J4800" s="184" t="s">
        <v>20060</v>
      </c>
      <c r="K4800" s="184" t="s">
        <v>514</v>
      </c>
      <c r="L4800" s="184" t="s">
        <v>514</v>
      </c>
    </row>
    <row r="4801" spans="1:12" x14ac:dyDescent="0.25">
      <c r="A4801" s="184" t="s">
        <v>20061</v>
      </c>
      <c r="B4801" s="184" t="s">
        <v>20062</v>
      </c>
      <c r="C4801" s="184" t="s">
        <v>56</v>
      </c>
      <c r="F4801" s="184" t="s">
        <v>528</v>
      </c>
      <c r="G4801" s="185">
        <v>12543.87</v>
      </c>
      <c r="H4801" s="184" t="s">
        <v>20063</v>
      </c>
      <c r="I4801" s="184" t="s">
        <v>14121</v>
      </c>
      <c r="J4801" s="184" t="s">
        <v>14122</v>
      </c>
      <c r="K4801" s="184" t="s">
        <v>514</v>
      </c>
      <c r="L4801" s="184" t="s">
        <v>514</v>
      </c>
    </row>
    <row r="4802" spans="1:12" x14ac:dyDescent="0.25">
      <c r="A4802" s="184" t="s">
        <v>20064</v>
      </c>
      <c r="B4802" s="184" t="s">
        <v>20065</v>
      </c>
      <c r="C4802" s="184" t="s">
        <v>56</v>
      </c>
      <c r="F4802" s="184" t="s">
        <v>528</v>
      </c>
      <c r="G4802" s="185">
        <v>88216.54</v>
      </c>
      <c r="H4802" s="184" t="s">
        <v>20066</v>
      </c>
      <c r="I4802" s="184" t="s">
        <v>20067</v>
      </c>
      <c r="J4802" s="184" t="s">
        <v>20068</v>
      </c>
      <c r="K4802" s="184" t="s">
        <v>10485</v>
      </c>
      <c r="L4802" s="184" t="s">
        <v>514</v>
      </c>
    </row>
    <row r="4803" spans="1:12" x14ac:dyDescent="0.25">
      <c r="A4803" s="184" t="s">
        <v>20069</v>
      </c>
      <c r="B4803" s="184" t="s">
        <v>20070</v>
      </c>
      <c r="C4803" s="184" t="s">
        <v>56</v>
      </c>
      <c r="F4803" s="184" t="s">
        <v>2190</v>
      </c>
      <c r="G4803" s="185">
        <v>31078.880000000001</v>
      </c>
      <c r="H4803" s="184" t="s">
        <v>20071</v>
      </c>
      <c r="I4803" s="184" t="s">
        <v>20072</v>
      </c>
      <c r="J4803" s="184" t="s">
        <v>20073</v>
      </c>
      <c r="K4803" s="184" t="s">
        <v>20074</v>
      </c>
      <c r="L4803" s="184" t="s">
        <v>514</v>
      </c>
    </row>
    <row r="4804" spans="1:12" x14ac:dyDescent="0.25">
      <c r="A4804" s="184" t="s">
        <v>20075</v>
      </c>
      <c r="B4804" s="184" t="s">
        <v>20076</v>
      </c>
      <c r="C4804" s="184" t="s">
        <v>56</v>
      </c>
      <c r="F4804" s="184" t="s">
        <v>2190</v>
      </c>
      <c r="G4804" s="185">
        <v>68606.42</v>
      </c>
      <c r="H4804" s="184" t="s">
        <v>20077</v>
      </c>
      <c r="I4804" s="184" t="s">
        <v>20078</v>
      </c>
      <c r="J4804" s="184" t="s">
        <v>20079</v>
      </c>
      <c r="K4804" s="184" t="s">
        <v>19643</v>
      </c>
      <c r="L4804" s="184" t="s">
        <v>514</v>
      </c>
    </row>
    <row r="4805" spans="1:12" x14ac:dyDescent="0.25">
      <c r="A4805" s="184" t="s">
        <v>20080</v>
      </c>
      <c r="B4805" s="184" t="s">
        <v>20081</v>
      </c>
      <c r="C4805" s="184" t="s">
        <v>56</v>
      </c>
      <c r="F4805" s="184" t="s">
        <v>528</v>
      </c>
      <c r="G4805" s="185">
        <v>0</v>
      </c>
      <c r="H4805" s="184" t="s">
        <v>514</v>
      </c>
      <c r="I4805" s="184" t="s">
        <v>514</v>
      </c>
      <c r="J4805" s="184" t="s">
        <v>514</v>
      </c>
      <c r="K4805" s="184" t="s">
        <v>514</v>
      </c>
      <c r="L4805" s="184" t="s">
        <v>514</v>
      </c>
    </row>
    <row r="4806" spans="1:12" x14ac:dyDescent="0.25">
      <c r="A4806" s="184" t="s">
        <v>20082</v>
      </c>
      <c r="B4806" s="184" t="s">
        <v>20083</v>
      </c>
      <c r="C4806" s="184" t="s">
        <v>56</v>
      </c>
      <c r="F4806" s="184" t="s">
        <v>528</v>
      </c>
      <c r="G4806" s="185">
        <v>12121.87</v>
      </c>
      <c r="H4806" s="184" t="s">
        <v>19988</v>
      </c>
      <c r="I4806" s="184" t="s">
        <v>8660</v>
      </c>
      <c r="J4806" s="184" t="s">
        <v>8661</v>
      </c>
      <c r="K4806" s="184" t="s">
        <v>514</v>
      </c>
      <c r="L4806" s="184" t="s">
        <v>514</v>
      </c>
    </row>
    <row r="4807" spans="1:12" x14ac:dyDescent="0.25">
      <c r="A4807" s="184" t="s">
        <v>20084</v>
      </c>
      <c r="B4807" s="184" t="s">
        <v>20085</v>
      </c>
      <c r="C4807" s="184" t="s">
        <v>56</v>
      </c>
      <c r="F4807" s="184" t="s">
        <v>2190</v>
      </c>
      <c r="G4807" s="185">
        <v>26580.98</v>
      </c>
      <c r="H4807" s="184" t="s">
        <v>20086</v>
      </c>
      <c r="I4807" s="184" t="s">
        <v>850</v>
      </c>
      <c r="J4807" s="184" t="s">
        <v>1090</v>
      </c>
      <c r="K4807" s="184" t="s">
        <v>514</v>
      </c>
      <c r="L4807" s="184" t="s">
        <v>514</v>
      </c>
    </row>
    <row r="4808" spans="1:12" x14ac:dyDescent="0.25">
      <c r="A4808" s="184" t="s">
        <v>20087</v>
      </c>
      <c r="B4808" s="184" t="s">
        <v>20088</v>
      </c>
      <c r="C4808" s="184" t="s">
        <v>56</v>
      </c>
      <c r="F4808" s="184" t="s">
        <v>2190</v>
      </c>
      <c r="G4808" s="185">
        <v>1878.66</v>
      </c>
      <c r="H4808" s="184" t="s">
        <v>514</v>
      </c>
      <c r="I4808" s="184" t="s">
        <v>514</v>
      </c>
      <c r="J4808" s="184" t="s">
        <v>20089</v>
      </c>
      <c r="K4808" s="184" t="s">
        <v>514</v>
      </c>
      <c r="L4808" s="184" t="s">
        <v>514</v>
      </c>
    </row>
    <row r="4809" spans="1:12" x14ac:dyDescent="0.25">
      <c r="A4809" s="184" t="s">
        <v>20090</v>
      </c>
      <c r="B4809" s="184" t="s">
        <v>20091</v>
      </c>
      <c r="C4809" s="184" t="s">
        <v>56</v>
      </c>
      <c r="F4809" s="184" t="s">
        <v>2190</v>
      </c>
      <c r="G4809" s="185">
        <v>0</v>
      </c>
      <c r="H4809" s="184" t="s">
        <v>514</v>
      </c>
      <c r="I4809" s="184" t="s">
        <v>514</v>
      </c>
      <c r="J4809" s="184" t="s">
        <v>514</v>
      </c>
      <c r="K4809" s="184" t="s">
        <v>514</v>
      </c>
      <c r="L4809" s="184" t="s">
        <v>514</v>
      </c>
    </row>
    <row r="4810" spans="1:12" x14ac:dyDescent="0.25">
      <c r="A4810" s="184" t="s">
        <v>20092</v>
      </c>
      <c r="B4810" s="184" t="s">
        <v>20093</v>
      </c>
      <c r="C4810" s="184" t="s">
        <v>56</v>
      </c>
      <c r="F4810" s="184" t="s">
        <v>528</v>
      </c>
      <c r="G4810" s="185">
        <v>16467.400000000001</v>
      </c>
      <c r="H4810" s="184" t="s">
        <v>20094</v>
      </c>
      <c r="I4810" s="184" t="s">
        <v>8660</v>
      </c>
      <c r="J4810" s="184" t="s">
        <v>8661</v>
      </c>
      <c r="K4810" s="184" t="s">
        <v>514</v>
      </c>
      <c r="L4810" s="184" t="s">
        <v>514</v>
      </c>
    </row>
    <row r="4811" spans="1:12" x14ac:dyDescent="0.25">
      <c r="A4811" s="184" t="s">
        <v>20095</v>
      </c>
      <c r="B4811" s="184" t="s">
        <v>20096</v>
      </c>
      <c r="C4811" s="184" t="s">
        <v>56</v>
      </c>
      <c r="F4811" s="184" t="s">
        <v>2190</v>
      </c>
      <c r="G4811" s="185">
        <v>12894.26</v>
      </c>
      <c r="H4811" s="184" t="s">
        <v>20097</v>
      </c>
      <c r="I4811" s="184" t="s">
        <v>20098</v>
      </c>
      <c r="J4811" s="184" t="s">
        <v>20099</v>
      </c>
      <c r="K4811" s="184" t="s">
        <v>514</v>
      </c>
      <c r="L4811" s="184" t="s">
        <v>514</v>
      </c>
    </row>
    <row r="4812" spans="1:12" x14ac:dyDescent="0.25">
      <c r="A4812" s="184" t="s">
        <v>20100</v>
      </c>
      <c r="B4812" s="184" t="s">
        <v>20101</v>
      </c>
      <c r="C4812" s="184" t="s">
        <v>56</v>
      </c>
      <c r="F4812" s="184" t="s">
        <v>2190</v>
      </c>
      <c r="G4812" s="185">
        <v>6446.35</v>
      </c>
      <c r="H4812" s="184" t="s">
        <v>20102</v>
      </c>
      <c r="I4812" s="184" t="s">
        <v>20098</v>
      </c>
      <c r="J4812" s="184" t="s">
        <v>20099</v>
      </c>
      <c r="K4812" s="184" t="s">
        <v>14414</v>
      </c>
      <c r="L4812" s="184" t="s">
        <v>514</v>
      </c>
    </row>
    <row r="4813" spans="1:12" x14ac:dyDescent="0.25">
      <c r="A4813" s="184" t="s">
        <v>20103</v>
      </c>
      <c r="B4813" s="184" t="s">
        <v>20104</v>
      </c>
      <c r="C4813" s="184" t="s">
        <v>56</v>
      </c>
      <c r="F4813" s="184" t="s">
        <v>2190</v>
      </c>
      <c r="G4813" s="185">
        <v>33487.17</v>
      </c>
      <c r="H4813" s="184" t="s">
        <v>20105</v>
      </c>
      <c r="I4813" s="184" t="s">
        <v>20106</v>
      </c>
      <c r="J4813" s="184" t="s">
        <v>20107</v>
      </c>
      <c r="K4813" s="184" t="s">
        <v>514</v>
      </c>
      <c r="L4813" s="184" t="s">
        <v>514</v>
      </c>
    </row>
    <row r="4814" spans="1:12" x14ac:dyDescent="0.25">
      <c r="A4814" s="184" t="s">
        <v>20108</v>
      </c>
      <c r="B4814" s="184" t="s">
        <v>20109</v>
      </c>
      <c r="C4814" s="184" t="s">
        <v>56</v>
      </c>
      <c r="F4814" s="184" t="s">
        <v>2190</v>
      </c>
      <c r="G4814" s="185">
        <v>2617.35</v>
      </c>
      <c r="H4814" s="184" t="s">
        <v>20110</v>
      </c>
      <c r="I4814" s="184" t="s">
        <v>1219</v>
      </c>
      <c r="J4814" s="184" t="s">
        <v>1220</v>
      </c>
      <c r="K4814" s="184" t="s">
        <v>514</v>
      </c>
      <c r="L4814" s="184" t="s">
        <v>514</v>
      </c>
    </row>
    <row r="4815" spans="1:12" x14ac:dyDescent="0.25">
      <c r="A4815" s="184" t="s">
        <v>20111</v>
      </c>
      <c r="B4815" s="184" t="s">
        <v>20112</v>
      </c>
      <c r="C4815" s="184" t="s">
        <v>56</v>
      </c>
      <c r="F4815" s="184" t="s">
        <v>929</v>
      </c>
      <c r="G4815" s="185">
        <v>8736</v>
      </c>
      <c r="H4815" s="184" t="s">
        <v>20113</v>
      </c>
      <c r="I4815" s="184" t="s">
        <v>514</v>
      </c>
      <c r="J4815" s="184" t="s">
        <v>514</v>
      </c>
      <c r="K4815" s="184" t="s">
        <v>514</v>
      </c>
      <c r="L4815" s="184" t="s">
        <v>514</v>
      </c>
    </row>
    <row r="4816" spans="1:12" x14ac:dyDescent="0.25">
      <c r="A4816" s="184" t="s">
        <v>20114</v>
      </c>
      <c r="B4816" s="184" t="s">
        <v>20115</v>
      </c>
      <c r="C4816" s="184" t="s">
        <v>56</v>
      </c>
      <c r="F4816" s="184" t="s">
        <v>2190</v>
      </c>
      <c r="G4816" s="185">
        <v>39988.54</v>
      </c>
      <c r="H4816" s="184" t="s">
        <v>20116</v>
      </c>
      <c r="I4816" s="184" t="s">
        <v>1285</v>
      </c>
      <c r="J4816" s="184" t="s">
        <v>1286</v>
      </c>
      <c r="K4816" s="184" t="s">
        <v>514</v>
      </c>
      <c r="L4816" s="184" t="s">
        <v>514</v>
      </c>
    </row>
    <row r="4817" spans="1:12" x14ac:dyDescent="0.25">
      <c r="A4817" s="184" t="s">
        <v>20117</v>
      </c>
      <c r="B4817" s="184" t="s">
        <v>20118</v>
      </c>
      <c r="C4817" s="184" t="s">
        <v>56</v>
      </c>
      <c r="F4817" s="184" t="s">
        <v>2190</v>
      </c>
      <c r="G4817" s="185">
        <v>39988.54</v>
      </c>
      <c r="H4817" s="184" t="s">
        <v>20116</v>
      </c>
      <c r="I4817" s="184" t="s">
        <v>1285</v>
      </c>
      <c r="J4817" s="184" t="s">
        <v>1286</v>
      </c>
      <c r="K4817" s="184" t="s">
        <v>514</v>
      </c>
      <c r="L4817" s="184" t="s">
        <v>514</v>
      </c>
    </row>
    <row r="4818" spans="1:12" x14ac:dyDescent="0.25">
      <c r="A4818" s="184" t="s">
        <v>20119</v>
      </c>
      <c r="B4818" s="184" t="s">
        <v>20120</v>
      </c>
      <c r="C4818" s="184" t="s">
        <v>56</v>
      </c>
      <c r="F4818" s="184" t="s">
        <v>2190</v>
      </c>
      <c r="G4818" s="185">
        <v>9310.25</v>
      </c>
      <c r="H4818" s="184" t="s">
        <v>20121</v>
      </c>
      <c r="I4818" s="184" t="s">
        <v>20122</v>
      </c>
      <c r="J4818" s="184" t="s">
        <v>20123</v>
      </c>
      <c r="K4818" s="184" t="s">
        <v>514</v>
      </c>
      <c r="L4818" s="184" t="s">
        <v>514</v>
      </c>
    </row>
    <row r="4819" spans="1:12" x14ac:dyDescent="0.25">
      <c r="A4819" s="184" t="s">
        <v>20124</v>
      </c>
      <c r="B4819" s="184" t="s">
        <v>20125</v>
      </c>
      <c r="C4819" s="184" t="s">
        <v>56</v>
      </c>
      <c r="F4819" s="184" t="s">
        <v>2190</v>
      </c>
      <c r="G4819" s="185">
        <v>15463.86</v>
      </c>
      <c r="H4819" s="184" t="s">
        <v>20126</v>
      </c>
      <c r="I4819" s="184" t="s">
        <v>1299</v>
      </c>
      <c r="J4819" s="184" t="s">
        <v>1300</v>
      </c>
      <c r="K4819" s="184" t="s">
        <v>16522</v>
      </c>
      <c r="L4819" s="184" t="s">
        <v>514</v>
      </c>
    </row>
    <row r="4820" spans="1:12" x14ac:dyDescent="0.25">
      <c r="A4820" s="184" t="s">
        <v>20127</v>
      </c>
      <c r="B4820" s="184" t="s">
        <v>20128</v>
      </c>
      <c r="C4820" s="184" t="s">
        <v>74</v>
      </c>
      <c r="F4820" s="184" t="s">
        <v>736</v>
      </c>
      <c r="G4820" s="185">
        <v>51932.12</v>
      </c>
      <c r="H4820" s="184" t="s">
        <v>20129</v>
      </c>
      <c r="I4820" s="184" t="s">
        <v>20130</v>
      </c>
      <c r="J4820" s="184" t="s">
        <v>2181</v>
      </c>
      <c r="K4820" s="184" t="s">
        <v>10347</v>
      </c>
      <c r="L4820" s="184" t="s">
        <v>514</v>
      </c>
    </row>
    <row r="4821" spans="1:12" x14ac:dyDescent="0.25">
      <c r="A4821" s="184" t="s">
        <v>20131</v>
      </c>
      <c r="B4821" s="184" t="s">
        <v>20132</v>
      </c>
      <c r="C4821" s="184" t="s">
        <v>74</v>
      </c>
      <c r="F4821" s="184" t="s">
        <v>736</v>
      </c>
      <c r="G4821" s="185">
        <v>82154.14</v>
      </c>
      <c r="H4821" s="184" t="s">
        <v>20129</v>
      </c>
      <c r="I4821" s="184" t="s">
        <v>20133</v>
      </c>
      <c r="J4821" s="184" t="s">
        <v>20134</v>
      </c>
      <c r="K4821" s="184" t="s">
        <v>20135</v>
      </c>
      <c r="L4821" s="184" t="s">
        <v>514</v>
      </c>
    </row>
    <row r="4822" spans="1:12" x14ac:dyDescent="0.25">
      <c r="A4822" s="184" t="s">
        <v>20136</v>
      </c>
      <c r="B4822" s="184" t="s">
        <v>20137</v>
      </c>
      <c r="C4822" s="184" t="s">
        <v>56</v>
      </c>
      <c r="F4822" s="184" t="s">
        <v>826</v>
      </c>
      <c r="G4822" s="185">
        <v>279226.3</v>
      </c>
      <c r="H4822" s="184" t="s">
        <v>20138</v>
      </c>
      <c r="I4822" s="184" t="s">
        <v>20139</v>
      </c>
      <c r="J4822" s="184" t="s">
        <v>20140</v>
      </c>
      <c r="K4822" s="184" t="s">
        <v>944</v>
      </c>
      <c r="L4822" s="184" t="s">
        <v>20141</v>
      </c>
    </row>
    <row r="4823" spans="1:12" x14ac:dyDescent="0.25">
      <c r="A4823" s="184" t="s">
        <v>20142</v>
      </c>
      <c r="B4823" s="184" t="s">
        <v>20143</v>
      </c>
      <c r="C4823" s="184" t="s">
        <v>56</v>
      </c>
      <c r="F4823" s="184" t="s">
        <v>826</v>
      </c>
      <c r="G4823" s="185">
        <v>152486.51999999999</v>
      </c>
      <c r="H4823" s="184" t="s">
        <v>20144</v>
      </c>
      <c r="I4823" s="184" t="s">
        <v>20145</v>
      </c>
      <c r="J4823" s="184" t="s">
        <v>20140</v>
      </c>
      <c r="K4823" s="184" t="s">
        <v>944</v>
      </c>
      <c r="L4823" s="184" t="s">
        <v>20146</v>
      </c>
    </row>
    <row r="4824" spans="1:12" x14ac:dyDescent="0.25">
      <c r="A4824" s="184" t="s">
        <v>20147</v>
      </c>
      <c r="B4824" s="184" t="s">
        <v>20148</v>
      </c>
      <c r="C4824" s="184" t="s">
        <v>79</v>
      </c>
      <c r="F4824" s="184" t="s">
        <v>4179</v>
      </c>
      <c r="G4824" s="185">
        <v>60104.78</v>
      </c>
      <c r="H4824" s="184" t="s">
        <v>20149</v>
      </c>
      <c r="I4824" s="184" t="s">
        <v>20150</v>
      </c>
      <c r="J4824" s="184" t="s">
        <v>20151</v>
      </c>
      <c r="K4824" s="184" t="s">
        <v>5674</v>
      </c>
      <c r="L4824" s="184" t="s">
        <v>514</v>
      </c>
    </row>
    <row r="4825" spans="1:12" x14ac:dyDescent="0.25">
      <c r="A4825" s="184" t="s">
        <v>20152</v>
      </c>
      <c r="B4825" s="184" t="s">
        <v>20153</v>
      </c>
      <c r="C4825" s="184" t="s">
        <v>79</v>
      </c>
      <c r="F4825" s="184" t="s">
        <v>4179</v>
      </c>
      <c r="G4825" s="185">
        <v>12630.9</v>
      </c>
      <c r="H4825" s="184" t="s">
        <v>20154</v>
      </c>
      <c r="I4825" s="184" t="s">
        <v>514</v>
      </c>
      <c r="J4825" s="184" t="s">
        <v>514</v>
      </c>
      <c r="K4825" s="184" t="s">
        <v>514</v>
      </c>
      <c r="L4825" s="184" t="s">
        <v>514</v>
      </c>
    </row>
    <row r="4826" spans="1:12" x14ac:dyDescent="0.25">
      <c r="A4826" s="184" t="s">
        <v>20155</v>
      </c>
      <c r="B4826" s="184" t="s">
        <v>20156</v>
      </c>
      <c r="C4826" s="184" t="s">
        <v>79</v>
      </c>
      <c r="F4826" s="184" t="s">
        <v>962</v>
      </c>
      <c r="G4826" s="185">
        <v>16601.95</v>
      </c>
      <c r="H4826" s="184" t="s">
        <v>20157</v>
      </c>
      <c r="I4826" s="184" t="s">
        <v>976</v>
      </c>
      <c r="J4826" s="184" t="s">
        <v>977</v>
      </c>
      <c r="K4826" s="184" t="s">
        <v>978</v>
      </c>
      <c r="L4826" s="184" t="s">
        <v>514</v>
      </c>
    </row>
    <row r="4827" spans="1:12" x14ac:dyDescent="0.25">
      <c r="A4827" s="184" t="s">
        <v>20158</v>
      </c>
      <c r="B4827" s="184" t="s">
        <v>20159</v>
      </c>
      <c r="C4827" s="184" t="s">
        <v>79</v>
      </c>
      <c r="F4827" s="184" t="s">
        <v>962</v>
      </c>
      <c r="G4827" s="185">
        <v>253654.38</v>
      </c>
      <c r="H4827" s="184" t="s">
        <v>20160</v>
      </c>
      <c r="I4827" s="184" t="s">
        <v>970</v>
      </c>
      <c r="J4827" s="184" t="s">
        <v>971</v>
      </c>
      <c r="K4827" s="184" t="s">
        <v>972</v>
      </c>
      <c r="L4827" s="184" t="s">
        <v>514</v>
      </c>
    </row>
    <row r="4828" spans="1:12" x14ac:dyDescent="0.25">
      <c r="A4828" s="184" t="s">
        <v>20161</v>
      </c>
      <c r="B4828" s="184" t="s">
        <v>20162</v>
      </c>
      <c r="C4828" s="184" t="s">
        <v>79</v>
      </c>
      <c r="F4828" s="184" t="s">
        <v>962</v>
      </c>
      <c r="G4828" s="185">
        <v>129781.05</v>
      </c>
      <c r="H4828" s="184" t="s">
        <v>20163</v>
      </c>
      <c r="I4828" s="184" t="s">
        <v>20164</v>
      </c>
      <c r="J4828" s="184" t="s">
        <v>20165</v>
      </c>
      <c r="K4828" s="184" t="s">
        <v>966</v>
      </c>
      <c r="L4828" s="184" t="s">
        <v>514</v>
      </c>
    </row>
    <row r="4829" spans="1:12" x14ac:dyDescent="0.25">
      <c r="A4829" s="184" t="s">
        <v>20166</v>
      </c>
      <c r="B4829" s="184" t="s">
        <v>20167</v>
      </c>
      <c r="C4829" s="184" t="s">
        <v>74</v>
      </c>
      <c r="F4829" s="184" t="s">
        <v>510</v>
      </c>
      <c r="G4829" s="185">
        <v>371356.17</v>
      </c>
      <c r="H4829" s="184" t="s">
        <v>20168</v>
      </c>
      <c r="I4829" s="184" t="s">
        <v>20169</v>
      </c>
      <c r="J4829" s="184" t="s">
        <v>20170</v>
      </c>
      <c r="K4829" s="184" t="s">
        <v>514</v>
      </c>
      <c r="L4829" s="184" t="s">
        <v>514</v>
      </c>
    </row>
    <row r="4830" spans="1:12" x14ac:dyDescent="0.25">
      <c r="A4830" s="184" t="s">
        <v>20171</v>
      </c>
      <c r="B4830" s="184" t="s">
        <v>20172</v>
      </c>
      <c r="C4830" s="184" t="s">
        <v>3353</v>
      </c>
      <c r="F4830" s="184" t="s">
        <v>3360</v>
      </c>
      <c r="G4830" s="185">
        <v>29373.24</v>
      </c>
      <c r="H4830" s="184" t="s">
        <v>20173</v>
      </c>
      <c r="I4830" s="184" t="s">
        <v>20174</v>
      </c>
      <c r="J4830" s="184" t="s">
        <v>514</v>
      </c>
      <c r="K4830" s="184" t="s">
        <v>514</v>
      </c>
      <c r="L4830" s="184" t="s">
        <v>514</v>
      </c>
    </row>
    <row r="4831" spans="1:12" x14ac:dyDescent="0.25">
      <c r="A4831" s="184" t="s">
        <v>20175</v>
      </c>
      <c r="B4831" s="184" t="s">
        <v>20176</v>
      </c>
      <c r="C4831" s="184" t="s">
        <v>3353</v>
      </c>
      <c r="F4831" s="184" t="s">
        <v>3360</v>
      </c>
      <c r="G4831" s="185">
        <v>151531.4</v>
      </c>
      <c r="H4831" s="184" t="s">
        <v>20177</v>
      </c>
      <c r="I4831" s="184" t="s">
        <v>20178</v>
      </c>
      <c r="J4831" s="184" t="s">
        <v>514</v>
      </c>
      <c r="K4831" s="184" t="s">
        <v>514</v>
      </c>
      <c r="L4831" s="184" t="s">
        <v>514</v>
      </c>
    </row>
    <row r="4832" spans="1:12" x14ac:dyDescent="0.25">
      <c r="A4832" s="184" t="s">
        <v>20179</v>
      </c>
      <c r="B4832" s="184" t="s">
        <v>20180</v>
      </c>
      <c r="C4832" s="184" t="s">
        <v>3353</v>
      </c>
      <c r="F4832" s="184" t="s">
        <v>3360</v>
      </c>
      <c r="G4832" s="185">
        <v>18056.54</v>
      </c>
      <c r="H4832" s="184" t="s">
        <v>20173</v>
      </c>
      <c r="I4832" s="184" t="s">
        <v>514</v>
      </c>
      <c r="J4832" s="184" t="s">
        <v>514</v>
      </c>
      <c r="K4832" s="184" t="s">
        <v>514</v>
      </c>
      <c r="L4832" s="184" t="s">
        <v>514</v>
      </c>
    </row>
    <row r="4833" spans="1:12" x14ac:dyDescent="0.25">
      <c r="A4833" s="184" t="s">
        <v>20181</v>
      </c>
      <c r="B4833" s="184" t="s">
        <v>20182</v>
      </c>
      <c r="C4833" s="184" t="s">
        <v>3353</v>
      </c>
      <c r="F4833" s="184" t="s">
        <v>3360</v>
      </c>
      <c r="G4833" s="185">
        <v>434416.93</v>
      </c>
      <c r="H4833" s="184" t="s">
        <v>20183</v>
      </c>
      <c r="I4833" s="184" t="s">
        <v>20184</v>
      </c>
      <c r="J4833" s="184" t="s">
        <v>514</v>
      </c>
      <c r="K4833" s="184" t="s">
        <v>514</v>
      </c>
      <c r="L4833" s="184" t="s">
        <v>514</v>
      </c>
    </row>
    <row r="4834" spans="1:12" x14ac:dyDescent="0.25">
      <c r="A4834" s="184" t="s">
        <v>20185</v>
      </c>
      <c r="B4834" s="184" t="s">
        <v>20186</v>
      </c>
      <c r="C4834" s="184" t="s">
        <v>79</v>
      </c>
      <c r="F4834" s="184" t="s">
        <v>4097</v>
      </c>
      <c r="G4834" s="185">
        <v>4390.01</v>
      </c>
      <c r="H4834" s="184" t="s">
        <v>514</v>
      </c>
      <c r="I4834" s="184" t="s">
        <v>514</v>
      </c>
      <c r="J4834" s="184" t="s">
        <v>514</v>
      </c>
      <c r="K4834" s="184" t="s">
        <v>514</v>
      </c>
      <c r="L4834" s="184" t="s">
        <v>20187</v>
      </c>
    </row>
    <row r="4835" spans="1:12" x14ac:dyDescent="0.25">
      <c r="A4835" s="184" t="s">
        <v>20188</v>
      </c>
      <c r="B4835" s="184" t="s">
        <v>20189</v>
      </c>
      <c r="C4835" s="184" t="s">
        <v>79</v>
      </c>
      <c r="F4835" s="184" t="s">
        <v>4097</v>
      </c>
      <c r="G4835" s="185">
        <v>4583</v>
      </c>
      <c r="H4835" s="184" t="s">
        <v>514</v>
      </c>
      <c r="I4835" s="184" t="s">
        <v>514</v>
      </c>
      <c r="J4835" s="184" t="s">
        <v>514</v>
      </c>
      <c r="K4835" s="184" t="s">
        <v>514</v>
      </c>
      <c r="L4835" s="184" t="s">
        <v>20190</v>
      </c>
    </row>
    <row r="4836" spans="1:12" x14ac:dyDescent="0.25">
      <c r="A4836" s="184" t="s">
        <v>20191</v>
      </c>
      <c r="B4836" s="184" t="s">
        <v>20192</v>
      </c>
      <c r="C4836" s="184" t="s">
        <v>79</v>
      </c>
      <c r="F4836" s="184" t="s">
        <v>4097</v>
      </c>
      <c r="G4836" s="185">
        <v>80273.83</v>
      </c>
      <c r="H4836" s="184" t="s">
        <v>514</v>
      </c>
      <c r="I4836" s="184" t="s">
        <v>514</v>
      </c>
      <c r="J4836" s="184" t="s">
        <v>514</v>
      </c>
      <c r="K4836" s="184" t="s">
        <v>514</v>
      </c>
      <c r="L4836" s="184" t="s">
        <v>20193</v>
      </c>
    </row>
    <row r="4837" spans="1:12" x14ac:dyDescent="0.25">
      <c r="A4837" s="184" t="s">
        <v>20194</v>
      </c>
      <c r="B4837" s="184" t="s">
        <v>20195</v>
      </c>
      <c r="C4837" s="184" t="s">
        <v>79</v>
      </c>
      <c r="F4837" s="184" t="s">
        <v>4179</v>
      </c>
      <c r="G4837" s="185">
        <v>57884.99</v>
      </c>
      <c r="H4837" s="184" t="s">
        <v>20196</v>
      </c>
      <c r="I4837" s="184" t="s">
        <v>20197</v>
      </c>
      <c r="J4837" s="184" t="s">
        <v>20198</v>
      </c>
      <c r="K4837" s="184" t="s">
        <v>1787</v>
      </c>
      <c r="L4837" s="184" t="s">
        <v>514</v>
      </c>
    </row>
    <row r="4838" spans="1:12" x14ac:dyDescent="0.25">
      <c r="A4838" s="184" t="s">
        <v>20199</v>
      </c>
      <c r="B4838" s="184" t="s">
        <v>20200</v>
      </c>
      <c r="C4838" s="184" t="s">
        <v>79</v>
      </c>
      <c r="F4838" s="184" t="s">
        <v>4179</v>
      </c>
      <c r="G4838" s="185">
        <v>67595.740000000005</v>
      </c>
      <c r="H4838" s="184" t="s">
        <v>20201</v>
      </c>
      <c r="I4838" s="184" t="s">
        <v>19204</v>
      </c>
      <c r="J4838" s="184" t="s">
        <v>20202</v>
      </c>
      <c r="K4838" s="184" t="s">
        <v>12272</v>
      </c>
      <c r="L4838" s="184" t="s">
        <v>514</v>
      </c>
    </row>
    <row r="4839" spans="1:12" x14ac:dyDescent="0.25">
      <c r="A4839" s="184" t="s">
        <v>20203</v>
      </c>
      <c r="B4839" s="184" t="s">
        <v>20204</v>
      </c>
      <c r="C4839" s="184" t="s">
        <v>56</v>
      </c>
      <c r="F4839" s="184" t="s">
        <v>11740</v>
      </c>
      <c r="G4839" s="185">
        <v>32380.53</v>
      </c>
      <c r="H4839" s="184" t="s">
        <v>20205</v>
      </c>
      <c r="I4839" s="184" t="s">
        <v>20206</v>
      </c>
      <c r="J4839" s="184" t="s">
        <v>20207</v>
      </c>
      <c r="K4839" s="184" t="s">
        <v>514</v>
      </c>
      <c r="L4839" s="184" t="s">
        <v>514</v>
      </c>
    </row>
    <row r="4840" spans="1:12" x14ac:dyDescent="0.25">
      <c r="A4840" s="184" t="s">
        <v>20208</v>
      </c>
      <c r="B4840" s="184" t="s">
        <v>20209</v>
      </c>
      <c r="C4840" s="184" t="s">
        <v>56</v>
      </c>
      <c r="F4840" s="184" t="s">
        <v>11740</v>
      </c>
      <c r="G4840" s="185">
        <v>73079.710000000006</v>
      </c>
      <c r="H4840" s="184" t="s">
        <v>20210</v>
      </c>
      <c r="I4840" s="184" t="s">
        <v>20211</v>
      </c>
      <c r="J4840" s="184" t="s">
        <v>20212</v>
      </c>
      <c r="K4840" s="184" t="s">
        <v>514</v>
      </c>
      <c r="L4840" s="184" t="s">
        <v>514</v>
      </c>
    </row>
    <row r="4841" spans="1:12" x14ac:dyDescent="0.25">
      <c r="A4841" s="184" t="s">
        <v>20213</v>
      </c>
      <c r="B4841" s="184" t="s">
        <v>20214</v>
      </c>
      <c r="C4841" s="184" t="s">
        <v>74</v>
      </c>
      <c r="F4841" s="184" t="s">
        <v>510</v>
      </c>
      <c r="G4841" s="185">
        <v>545545.43999999994</v>
      </c>
      <c r="H4841" s="184" t="s">
        <v>514</v>
      </c>
      <c r="I4841" s="184" t="s">
        <v>20215</v>
      </c>
      <c r="J4841" s="184" t="s">
        <v>20216</v>
      </c>
      <c r="K4841" s="184" t="s">
        <v>514</v>
      </c>
      <c r="L4841" s="184" t="s">
        <v>514</v>
      </c>
    </row>
    <row r="4842" spans="1:12" x14ac:dyDescent="0.25">
      <c r="A4842" s="184" t="s">
        <v>20217</v>
      </c>
      <c r="B4842" s="184" t="s">
        <v>20218</v>
      </c>
      <c r="C4842" s="184" t="s">
        <v>79</v>
      </c>
      <c r="F4842" s="184" t="s">
        <v>962</v>
      </c>
      <c r="G4842" s="185">
        <v>76391.53</v>
      </c>
      <c r="H4842" s="184" t="s">
        <v>20219</v>
      </c>
      <c r="I4842" s="184" t="s">
        <v>20220</v>
      </c>
      <c r="J4842" s="184" t="s">
        <v>20221</v>
      </c>
      <c r="K4842" s="184" t="s">
        <v>966</v>
      </c>
      <c r="L4842" s="184" t="s">
        <v>514</v>
      </c>
    </row>
    <row r="4843" spans="1:12" x14ac:dyDescent="0.25">
      <c r="A4843" s="184" t="s">
        <v>20222</v>
      </c>
      <c r="B4843" s="184" t="s">
        <v>20223</v>
      </c>
      <c r="C4843" s="184" t="s">
        <v>79</v>
      </c>
      <c r="F4843" s="184" t="s">
        <v>962</v>
      </c>
      <c r="G4843" s="185">
        <v>266374.38</v>
      </c>
      <c r="H4843" s="184" t="s">
        <v>20224</v>
      </c>
      <c r="I4843" s="184" t="s">
        <v>970</v>
      </c>
      <c r="J4843" s="184" t="s">
        <v>971</v>
      </c>
      <c r="K4843" s="184" t="s">
        <v>972</v>
      </c>
      <c r="L4843" s="184" t="s">
        <v>514</v>
      </c>
    </row>
    <row r="4844" spans="1:12" x14ac:dyDescent="0.25">
      <c r="A4844" s="184" t="s">
        <v>20225</v>
      </c>
      <c r="B4844" s="184" t="s">
        <v>20226</v>
      </c>
      <c r="C4844" s="184" t="s">
        <v>79</v>
      </c>
      <c r="F4844" s="184" t="s">
        <v>962</v>
      </c>
      <c r="G4844" s="185">
        <v>29321.95</v>
      </c>
      <c r="H4844" s="184" t="s">
        <v>20227</v>
      </c>
      <c r="I4844" s="184" t="s">
        <v>976</v>
      </c>
      <c r="J4844" s="184" t="s">
        <v>977</v>
      </c>
      <c r="K4844" s="184" t="s">
        <v>978</v>
      </c>
      <c r="L4844" s="184" t="s">
        <v>514</v>
      </c>
    </row>
    <row r="4845" spans="1:12" x14ac:dyDescent="0.25">
      <c r="A4845" s="184" t="s">
        <v>20228</v>
      </c>
      <c r="B4845" s="184" t="s">
        <v>20229</v>
      </c>
      <c r="C4845" s="184" t="s">
        <v>74</v>
      </c>
      <c r="F4845" s="184" t="s">
        <v>2178</v>
      </c>
      <c r="G4845" s="185">
        <v>7664.95</v>
      </c>
      <c r="H4845" s="184" t="s">
        <v>514</v>
      </c>
      <c r="I4845" s="184" t="s">
        <v>20230</v>
      </c>
      <c r="J4845" s="184" t="s">
        <v>20231</v>
      </c>
      <c r="K4845" s="184" t="s">
        <v>514</v>
      </c>
      <c r="L4845" s="184" t="s">
        <v>514</v>
      </c>
    </row>
    <row r="4846" spans="1:12" x14ac:dyDescent="0.25">
      <c r="A4846" s="184" t="s">
        <v>20232</v>
      </c>
      <c r="B4846" s="184" t="s">
        <v>20233</v>
      </c>
      <c r="C4846" s="184" t="s">
        <v>74</v>
      </c>
      <c r="F4846" s="184" t="s">
        <v>2178</v>
      </c>
      <c r="G4846" s="185">
        <v>7664.95</v>
      </c>
      <c r="H4846" s="184" t="s">
        <v>514</v>
      </c>
      <c r="I4846" s="184" t="s">
        <v>20230</v>
      </c>
      <c r="J4846" s="184" t="s">
        <v>20231</v>
      </c>
      <c r="K4846" s="184" t="s">
        <v>514</v>
      </c>
      <c r="L4846" s="184" t="s">
        <v>514</v>
      </c>
    </row>
    <row r="4847" spans="1:12" x14ac:dyDescent="0.25">
      <c r="A4847" s="184" t="s">
        <v>20234</v>
      </c>
      <c r="B4847" s="184" t="s">
        <v>20235</v>
      </c>
      <c r="C4847" s="184" t="s">
        <v>74</v>
      </c>
      <c r="F4847" s="184" t="s">
        <v>2178</v>
      </c>
      <c r="G4847" s="185">
        <v>7664.95</v>
      </c>
      <c r="H4847" s="184" t="s">
        <v>514</v>
      </c>
      <c r="I4847" s="184" t="s">
        <v>20230</v>
      </c>
      <c r="J4847" s="184" t="s">
        <v>20231</v>
      </c>
      <c r="K4847" s="184" t="s">
        <v>514</v>
      </c>
      <c r="L4847" s="184" t="s">
        <v>514</v>
      </c>
    </row>
    <row r="4848" spans="1:12" x14ac:dyDescent="0.25">
      <c r="A4848" s="184" t="s">
        <v>20236</v>
      </c>
      <c r="B4848" s="184" t="s">
        <v>20237</v>
      </c>
      <c r="C4848" s="184" t="s">
        <v>74</v>
      </c>
      <c r="F4848" s="184" t="s">
        <v>2178</v>
      </c>
      <c r="G4848" s="185">
        <v>137900.51999999999</v>
      </c>
      <c r="H4848" s="184" t="s">
        <v>20238</v>
      </c>
      <c r="I4848" s="184" t="s">
        <v>20239</v>
      </c>
      <c r="J4848" s="184" t="s">
        <v>20240</v>
      </c>
      <c r="K4848" s="184" t="s">
        <v>514</v>
      </c>
      <c r="L4848" s="184" t="s">
        <v>514</v>
      </c>
    </row>
    <row r="4849" spans="1:12" x14ac:dyDescent="0.25">
      <c r="A4849" s="184" t="s">
        <v>20241</v>
      </c>
      <c r="B4849" s="184" t="s">
        <v>20242</v>
      </c>
      <c r="C4849" s="184" t="s">
        <v>74</v>
      </c>
      <c r="F4849" s="184" t="s">
        <v>2178</v>
      </c>
      <c r="G4849" s="185">
        <v>182172.54</v>
      </c>
      <c r="H4849" s="184" t="s">
        <v>20243</v>
      </c>
      <c r="I4849" s="184" t="s">
        <v>20239</v>
      </c>
      <c r="J4849" s="184" t="s">
        <v>20240</v>
      </c>
      <c r="K4849" s="184" t="s">
        <v>514</v>
      </c>
      <c r="L4849" s="184" t="s">
        <v>514</v>
      </c>
    </row>
    <row r="4850" spans="1:12" x14ac:dyDescent="0.25">
      <c r="A4850" s="184" t="s">
        <v>20244</v>
      </c>
      <c r="B4850" s="184" t="s">
        <v>20245</v>
      </c>
      <c r="C4850" s="184" t="s">
        <v>74</v>
      </c>
      <c r="F4850" s="184" t="s">
        <v>2178</v>
      </c>
      <c r="G4850" s="185">
        <v>7664.95</v>
      </c>
      <c r="H4850" s="184" t="s">
        <v>514</v>
      </c>
      <c r="I4850" s="184" t="s">
        <v>20230</v>
      </c>
      <c r="J4850" s="184" t="s">
        <v>20231</v>
      </c>
      <c r="K4850" s="184" t="s">
        <v>514</v>
      </c>
      <c r="L4850" s="184" t="s">
        <v>514</v>
      </c>
    </row>
    <row r="4851" spans="1:12" x14ac:dyDescent="0.25">
      <c r="A4851" s="184" t="s">
        <v>20246</v>
      </c>
      <c r="B4851" s="184" t="s">
        <v>20247</v>
      </c>
      <c r="C4851" s="184" t="s">
        <v>74</v>
      </c>
      <c r="F4851" s="184" t="s">
        <v>2178</v>
      </c>
      <c r="G4851" s="185">
        <v>137677.07</v>
      </c>
      <c r="H4851" s="184" t="s">
        <v>20248</v>
      </c>
      <c r="I4851" s="184" t="s">
        <v>20239</v>
      </c>
      <c r="J4851" s="184" t="s">
        <v>20240</v>
      </c>
      <c r="K4851" s="184" t="s">
        <v>514</v>
      </c>
      <c r="L4851" s="184" t="s">
        <v>514</v>
      </c>
    </row>
    <row r="4852" spans="1:12" x14ac:dyDescent="0.25">
      <c r="A4852" s="184" t="s">
        <v>20249</v>
      </c>
      <c r="B4852" s="184" t="s">
        <v>20250</v>
      </c>
      <c r="C4852" s="184" t="s">
        <v>74</v>
      </c>
      <c r="F4852" s="184" t="s">
        <v>2178</v>
      </c>
      <c r="G4852" s="185">
        <v>7664.95</v>
      </c>
      <c r="H4852" s="184" t="s">
        <v>514</v>
      </c>
      <c r="I4852" s="184" t="s">
        <v>20230</v>
      </c>
      <c r="J4852" s="184" t="s">
        <v>20231</v>
      </c>
      <c r="K4852" s="184" t="s">
        <v>514</v>
      </c>
      <c r="L4852" s="184" t="s">
        <v>514</v>
      </c>
    </row>
    <row r="4853" spans="1:12" x14ac:dyDescent="0.25">
      <c r="A4853" s="184" t="s">
        <v>20251</v>
      </c>
      <c r="B4853" s="184" t="s">
        <v>20252</v>
      </c>
      <c r="C4853" s="184" t="s">
        <v>74</v>
      </c>
      <c r="F4853" s="184" t="s">
        <v>2178</v>
      </c>
      <c r="G4853" s="185">
        <v>7664.95</v>
      </c>
      <c r="H4853" s="184" t="s">
        <v>514</v>
      </c>
      <c r="I4853" s="184" t="s">
        <v>20230</v>
      </c>
      <c r="J4853" s="184" t="s">
        <v>20231</v>
      </c>
      <c r="K4853" s="184" t="s">
        <v>514</v>
      </c>
      <c r="L4853" s="184" t="s">
        <v>514</v>
      </c>
    </row>
    <row r="4854" spans="1:12" x14ac:dyDescent="0.25">
      <c r="A4854" s="184" t="s">
        <v>20253</v>
      </c>
      <c r="B4854" s="184" t="s">
        <v>20254</v>
      </c>
      <c r="C4854" s="184" t="s">
        <v>74</v>
      </c>
      <c r="F4854" s="184" t="s">
        <v>2178</v>
      </c>
      <c r="G4854" s="185">
        <v>7664.95</v>
      </c>
      <c r="H4854" s="184" t="s">
        <v>514</v>
      </c>
      <c r="I4854" s="184" t="s">
        <v>20230</v>
      </c>
      <c r="J4854" s="184" t="s">
        <v>20231</v>
      </c>
      <c r="K4854" s="184" t="s">
        <v>514</v>
      </c>
      <c r="L4854" s="184" t="s">
        <v>514</v>
      </c>
    </row>
    <row r="4855" spans="1:12" x14ac:dyDescent="0.25">
      <c r="A4855" s="184" t="s">
        <v>20255</v>
      </c>
      <c r="B4855" s="184" t="s">
        <v>20256</v>
      </c>
      <c r="C4855" s="184" t="s">
        <v>74</v>
      </c>
      <c r="F4855" s="184" t="s">
        <v>2178</v>
      </c>
      <c r="G4855" s="185">
        <v>7664.95</v>
      </c>
      <c r="H4855" s="184" t="s">
        <v>514</v>
      </c>
      <c r="I4855" s="184" t="s">
        <v>20230</v>
      </c>
      <c r="J4855" s="184" t="s">
        <v>20231</v>
      </c>
      <c r="K4855" s="184" t="s">
        <v>514</v>
      </c>
      <c r="L4855" s="184" t="s">
        <v>514</v>
      </c>
    </row>
    <row r="4856" spans="1:12" x14ac:dyDescent="0.25">
      <c r="A4856" s="184" t="s">
        <v>20257</v>
      </c>
      <c r="B4856" s="184" t="s">
        <v>20258</v>
      </c>
      <c r="C4856" s="184" t="s">
        <v>74</v>
      </c>
      <c r="F4856" s="184" t="s">
        <v>2178</v>
      </c>
      <c r="G4856" s="185">
        <v>7664.95</v>
      </c>
      <c r="H4856" s="184" t="s">
        <v>514</v>
      </c>
      <c r="I4856" s="184" t="s">
        <v>20230</v>
      </c>
      <c r="J4856" s="184" t="s">
        <v>20231</v>
      </c>
      <c r="K4856" s="184" t="s">
        <v>514</v>
      </c>
      <c r="L4856" s="184" t="s">
        <v>514</v>
      </c>
    </row>
    <row r="4857" spans="1:12" x14ac:dyDescent="0.25">
      <c r="A4857" s="184" t="s">
        <v>20259</v>
      </c>
      <c r="B4857" s="184" t="s">
        <v>20260</v>
      </c>
      <c r="C4857" s="184" t="s">
        <v>74</v>
      </c>
      <c r="F4857" s="184" t="s">
        <v>2178</v>
      </c>
      <c r="G4857" s="185">
        <v>7664.95</v>
      </c>
      <c r="H4857" s="184" t="s">
        <v>514</v>
      </c>
      <c r="I4857" s="184" t="s">
        <v>20230</v>
      </c>
      <c r="J4857" s="184" t="s">
        <v>20231</v>
      </c>
      <c r="K4857" s="184" t="s">
        <v>514</v>
      </c>
      <c r="L4857" s="184" t="s">
        <v>514</v>
      </c>
    </row>
    <row r="4858" spans="1:12" x14ac:dyDescent="0.25">
      <c r="A4858" s="184" t="s">
        <v>20261</v>
      </c>
      <c r="B4858" s="184" t="s">
        <v>20262</v>
      </c>
      <c r="C4858" s="184" t="s">
        <v>74</v>
      </c>
      <c r="F4858" s="184" t="s">
        <v>2178</v>
      </c>
      <c r="G4858" s="185">
        <v>7664.95</v>
      </c>
      <c r="H4858" s="184" t="s">
        <v>514</v>
      </c>
      <c r="I4858" s="184" t="s">
        <v>20230</v>
      </c>
      <c r="J4858" s="184" t="s">
        <v>20231</v>
      </c>
      <c r="K4858" s="184" t="s">
        <v>514</v>
      </c>
      <c r="L4858" s="184" t="s">
        <v>514</v>
      </c>
    </row>
    <row r="4859" spans="1:12" x14ac:dyDescent="0.25">
      <c r="A4859" s="184" t="s">
        <v>20263</v>
      </c>
      <c r="B4859" s="184" t="s">
        <v>20264</v>
      </c>
      <c r="C4859" s="184" t="s">
        <v>74</v>
      </c>
      <c r="F4859" s="184" t="s">
        <v>2178</v>
      </c>
      <c r="G4859" s="185">
        <v>7664.95</v>
      </c>
      <c r="H4859" s="184" t="s">
        <v>514</v>
      </c>
      <c r="I4859" s="184" t="s">
        <v>20230</v>
      </c>
      <c r="J4859" s="184" t="s">
        <v>20231</v>
      </c>
      <c r="K4859" s="184" t="s">
        <v>514</v>
      </c>
      <c r="L4859" s="184" t="s">
        <v>514</v>
      </c>
    </row>
    <row r="4860" spans="1:12" x14ac:dyDescent="0.25">
      <c r="A4860" s="184" t="s">
        <v>20265</v>
      </c>
      <c r="B4860" s="184" t="s">
        <v>20266</v>
      </c>
      <c r="C4860" s="184" t="s">
        <v>74</v>
      </c>
      <c r="F4860" s="184" t="s">
        <v>2178</v>
      </c>
      <c r="G4860" s="185">
        <v>7664.95</v>
      </c>
      <c r="H4860" s="184" t="s">
        <v>514</v>
      </c>
      <c r="I4860" s="184" t="s">
        <v>20230</v>
      </c>
      <c r="J4860" s="184" t="s">
        <v>20231</v>
      </c>
      <c r="K4860" s="184" t="s">
        <v>514</v>
      </c>
      <c r="L4860" s="184" t="s">
        <v>514</v>
      </c>
    </row>
    <row r="4861" spans="1:12" x14ac:dyDescent="0.25">
      <c r="A4861" s="184" t="s">
        <v>20267</v>
      </c>
      <c r="B4861" s="184" t="s">
        <v>20268</v>
      </c>
      <c r="C4861" s="184" t="s">
        <v>74</v>
      </c>
      <c r="F4861" s="184" t="s">
        <v>4179</v>
      </c>
      <c r="G4861" s="185">
        <v>209618.29</v>
      </c>
      <c r="H4861" s="184" t="s">
        <v>20269</v>
      </c>
      <c r="I4861" s="184" t="s">
        <v>4249</v>
      </c>
      <c r="J4861" s="184" t="s">
        <v>4181</v>
      </c>
      <c r="K4861" s="184" t="s">
        <v>4250</v>
      </c>
      <c r="L4861" s="184" t="s">
        <v>514</v>
      </c>
    </row>
    <row r="4862" spans="1:12" x14ac:dyDescent="0.25">
      <c r="A4862" s="184" t="s">
        <v>20270</v>
      </c>
      <c r="B4862" s="184" t="s">
        <v>20271</v>
      </c>
      <c r="C4862" s="184" t="s">
        <v>11988</v>
      </c>
      <c r="F4862" s="184" t="s">
        <v>4765</v>
      </c>
      <c r="G4862" s="185">
        <v>17975.82</v>
      </c>
      <c r="H4862" s="184" t="s">
        <v>514</v>
      </c>
      <c r="I4862" s="184" t="s">
        <v>514</v>
      </c>
      <c r="J4862" s="184" t="s">
        <v>20272</v>
      </c>
      <c r="K4862" s="184" t="s">
        <v>514</v>
      </c>
      <c r="L4862" s="184" t="s">
        <v>514</v>
      </c>
    </row>
    <row r="4863" spans="1:12" x14ac:dyDescent="0.25">
      <c r="A4863" s="184" t="s">
        <v>20273</v>
      </c>
      <c r="B4863" s="184" t="s">
        <v>20274</v>
      </c>
      <c r="C4863" s="184" t="s">
        <v>11988</v>
      </c>
      <c r="F4863" s="184" t="s">
        <v>4765</v>
      </c>
      <c r="G4863" s="185">
        <v>33049.599999999999</v>
      </c>
      <c r="H4863" s="184" t="s">
        <v>514</v>
      </c>
      <c r="I4863" s="184" t="s">
        <v>514</v>
      </c>
      <c r="J4863" s="184" t="s">
        <v>20275</v>
      </c>
      <c r="K4863" s="184" t="s">
        <v>514</v>
      </c>
      <c r="L4863" s="184" t="s">
        <v>514</v>
      </c>
    </row>
    <row r="4864" spans="1:12" x14ac:dyDescent="0.25">
      <c r="A4864" s="184" t="s">
        <v>20276</v>
      </c>
      <c r="B4864" s="184" t="s">
        <v>20277</v>
      </c>
      <c r="C4864" s="184" t="s">
        <v>11988</v>
      </c>
      <c r="F4864" s="184" t="s">
        <v>4765</v>
      </c>
      <c r="G4864" s="185">
        <v>30968.89</v>
      </c>
      <c r="H4864" s="184" t="s">
        <v>514</v>
      </c>
      <c r="I4864" s="184" t="s">
        <v>514</v>
      </c>
      <c r="J4864" s="184" t="s">
        <v>4865</v>
      </c>
      <c r="K4864" s="184" t="s">
        <v>514</v>
      </c>
      <c r="L4864" s="184" t="s">
        <v>514</v>
      </c>
    </row>
    <row r="4865" spans="1:12" x14ac:dyDescent="0.25">
      <c r="A4865" s="184" t="s">
        <v>20278</v>
      </c>
      <c r="B4865" s="184" t="s">
        <v>20279</v>
      </c>
      <c r="C4865" s="184" t="s">
        <v>11988</v>
      </c>
      <c r="F4865" s="184" t="s">
        <v>4765</v>
      </c>
      <c r="G4865" s="185">
        <v>6228</v>
      </c>
      <c r="H4865" s="184" t="s">
        <v>514</v>
      </c>
      <c r="I4865" s="184" t="s">
        <v>514</v>
      </c>
      <c r="J4865" s="184" t="s">
        <v>20280</v>
      </c>
      <c r="K4865" s="184" t="s">
        <v>514</v>
      </c>
      <c r="L4865" s="184" t="s">
        <v>514</v>
      </c>
    </row>
    <row r="4866" spans="1:12" x14ac:dyDescent="0.25">
      <c r="A4866" s="184" t="s">
        <v>20281</v>
      </c>
      <c r="B4866" s="184" t="s">
        <v>20282</v>
      </c>
      <c r="C4866" s="184" t="s">
        <v>11988</v>
      </c>
      <c r="F4866" s="184" t="s">
        <v>4765</v>
      </c>
      <c r="G4866" s="185">
        <v>11863</v>
      </c>
      <c r="H4866" s="184" t="s">
        <v>514</v>
      </c>
      <c r="I4866" s="184" t="s">
        <v>514</v>
      </c>
      <c r="J4866" s="184" t="s">
        <v>20283</v>
      </c>
      <c r="K4866" s="184" t="s">
        <v>514</v>
      </c>
      <c r="L4866" s="184" t="s">
        <v>514</v>
      </c>
    </row>
    <row r="4867" spans="1:12" x14ac:dyDescent="0.25">
      <c r="A4867" s="184" t="s">
        <v>20284</v>
      </c>
      <c r="B4867" s="184" t="s">
        <v>20285</v>
      </c>
      <c r="C4867" s="184" t="s">
        <v>56</v>
      </c>
      <c r="F4867" s="184" t="s">
        <v>2987</v>
      </c>
      <c r="G4867" s="185">
        <v>56698.18</v>
      </c>
      <c r="H4867" s="184" t="s">
        <v>20286</v>
      </c>
      <c r="I4867" s="184" t="s">
        <v>514</v>
      </c>
      <c r="J4867" s="184" t="s">
        <v>20287</v>
      </c>
      <c r="K4867" s="184" t="s">
        <v>514</v>
      </c>
      <c r="L4867" s="184" t="s">
        <v>514</v>
      </c>
    </row>
    <row r="4868" spans="1:12" x14ac:dyDescent="0.25">
      <c r="A4868" s="184" t="s">
        <v>20288</v>
      </c>
      <c r="B4868" s="184" t="s">
        <v>20289</v>
      </c>
      <c r="C4868" s="184" t="s">
        <v>56</v>
      </c>
      <c r="F4868" s="184" t="s">
        <v>2987</v>
      </c>
      <c r="G4868" s="185">
        <v>86842.49</v>
      </c>
      <c r="H4868" s="184" t="s">
        <v>20290</v>
      </c>
      <c r="I4868" s="184" t="s">
        <v>20291</v>
      </c>
      <c r="J4868" s="184" t="s">
        <v>20292</v>
      </c>
      <c r="K4868" s="184" t="s">
        <v>514</v>
      </c>
      <c r="L4868" s="184" t="s">
        <v>514</v>
      </c>
    </row>
    <row r="4869" spans="1:12" x14ac:dyDescent="0.25">
      <c r="A4869" s="184" t="s">
        <v>20293</v>
      </c>
      <c r="B4869" s="184" t="s">
        <v>20294</v>
      </c>
      <c r="C4869" s="184" t="s">
        <v>79</v>
      </c>
      <c r="F4869" s="184" t="s">
        <v>2910</v>
      </c>
      <c r="G4869" s="185">
        <v>41353.4</v>
      </c>
      <c r="H4869" s="184" t="s">
        <v>20295</v>
      </c>
      <c r="I4869" s="184" t="s">
        <v>20296</v>
      </c>
      <c r="J4869" s="184" t="s">
        <v>20297</v>
      </c>
      <c r="K4869" s="184" t="s">
        <v>514</v>
      </c>
      <c r="L4869" s="184" t="s">
        <v>514</v>
      </c>
    </row>
    <row r="4870" spans="1:12" x14ac:dyDescent="0.25">
      <c r="A4870" s="184" t="s">
        <v>20298</v>
      </c>
      <c r="B4870" s="184" t="s">
        <v>20299</v>
      </c>
      <c r="C4870" s="184" t="s">
        <v>79</v>
      </c>
      <c r="F4870" s="184" t="s">
        <v>3314</v>
      </c>
      <c r="G4870" s="185">
        <v>43487.34</v>
      </c>
      <c r="H4870" s="184" t="s">
        <v>20300</v>
      </c>
      <c r="I4870" s="184" t="s">
        <v>20301</v>
      </c>
      <c r="J4870" s="184" t="s">
        <v>20302</v>
      </c>
      <c r="K4870" s="184" t="s">
        <v>514</v>
      </c>
      <c r="L4870" s="184" t="s">
        <v>20303</v>
      </c>
    </row>
    <row r="4871" spans="1:12" x14ac:dyDescent="0.25">
      <c r="A4871" s="184" t="s">
        <v>20304</v>
      </c>
      <c r="B4871" s="184" t="s">
        <v>20305</v>
      </c>
      <c r="C4871" s="184" t="s">
        <v>79</v>
      </c>
      <c r="F4871" s="184" t="s">
        <v>3314</v>
      </c>
      <c r="G4871" s="185">
        <v>67339.02</v>
      </c>
      <c r="H4871" s="184" t="s">
        <v>20306</v>
      </c>
      <c r="I4871" s="184" t="s">
        <v>20307</v>
      </c>
      <c r="J4871" s="184" t="s">
        <v>20308</v>
      </c>
      <c r="K4871" s="184" t="s">
        <v>2036</v>
      </c>
      <c r="L4871" s="184" t="s">
        <v>514</v>
      </c>
    </row>
    <row r="4872" spans="1:12" x14ac:dyDescent="0.25">
      <c r="A4872" s="184" t="s">
        <v>20309</v>
      </c>
      <c r="B4872" s="184" t="s">
        <v>20310</v>
      </c>
      <c r="C4872" s="184" t="s">
        <v>79</v>
      </c>
      <c r="F4872" s="184" t="s">
        <v>3314</v>
      </c>
      <c r="G4872" s="185">
        <v>78858.06</v>
      </c>
      <c r="H4872" s="184" t="s">
        <v>20311</v>
      </c>
      <c r="I4872" s="184" t="s">
        <v>20312</v>
      </c>
      <c r="J4872" s="184" t="s">
        <v>20313</v>
      </c>
      <c r="K4872" s="184" t="s">
        <v>2036</v>
      </c>
      <c r="L4872" s="184" t="s">
        <v>514</v>
      </c>
    </row>
    <row r="4873" spans="1:12" x14ac:dyDescent="0.25">
      <c r="A4873" s="184" t="s">
        <v>20314</v>
      </c>
      <c r="B4873" s="184" t="s">
        <v>20315</v>
      </c>
      <c r="C4873" s="184" t="s">
        <v>79</v>
      </c>
      <c r="F4873" s="184" t="s">
        <v>3314</v>
      </c>
      <c r="G4873" s="185">
        <v>48414.33</v>
      </c>
      <c r="H4873" s="184" t="s">
        <v>20316</v>
      </c>
      <c r="I4873" s="184" t="s">
        <v>20317</v>
      </c>
      <c r="J4873" s="184" t="s">
        <v>20318</v>
      </c>
      <c r="K4873" s="184" t="s">
        <v>2326</v>
      </c>
      <c r="L4873" s="184" t="s">
        <v>514</v>
      </c>
    </row>
    <row r="4874" spans="1:12" x14ac:dyDescent="0.25">
      <c r="A4874" s="184" t="s">
        <v>20319</v>
      </c>
      <c r="B4874" s="184" t="s">
        <v>20320</v>
      </c>
      <c r="C4874" s="184" t="s">
        <v>79</v>
      </c>
      <c r="F4874" s="184" t="s">
        <v>3314</v>
      </c>
      <c r="G4874" s="185">
        <v>59756.72</v>
      </c>
      <c r="H4874" s="184" t="s">
        <v>20321</v>
      </c>
      <c r="I4874" s="184" t="s">
        <v>11859</v>
      </c>
      <c r="J4874" s="184" t="s">
        <v>20322</v>
      </c>
      <c r="K4874" s="184" t="s">
        <v>938</v>
      </c>
      <c r="L4874" s="184" t="s">
        <v>514</v>
      </c>
    </row>
    <row r="4875" spans="1:12" x14ac:dyDescent="0.25">
      <c r="A4875" s="184" t="s">
        <v>20323</v>
      </c>
      <c r="B4875" s="184" t="s">
        <v>20324</v>
      </c>
      <c r="C4875" s="184" t="s">
        <v>79</v>
      </c>
      <c r="F4875" s="184" t="s">
        <v>3314</v>
      </c>
      <c r="G4875" s="185">
        <v>45132.01</v>
      </c>
      <c r="H4875" s="184" t="s">
        <v>20325</v>
      </c>
      <c r="I4875" s="184" t="s">
        <v>20326</v>
      </c>
      <c r="J4875" s="184" t="s">
        <v>20327</v>
      </c>
      <c r="K4875" s="184" t="s">
        <v>514</v>
      </c>
      <c r="L4875" s="184" t="s">
        <v>514</v>
      </c>
    </row>
    <row r="4876" spans="1:12" x14ac:dyDescent="0.25">
      <c r="A4876" s="184" t="s">
        <v>20328</v>
      </c>
      <c r="B4876" s="184" t="s">
        <v>20329</v>
      </c>
      <c r="C4876" s="184" t="s">
        <v>79</v>
      </c>
      <c r="F4876" s="184" t="s">
        <v>3314</v>
      </c>
      <c r="G4876" s="185">
        <v>45171.02</v>
      </c>
      <c r="H4876" s="184" t="s">
        <v>20330</v>
      </c>
      <c r="I4876" s="184" t="s">
        <v>20326</v>
      </c>
      <c r="J4876" s="184" t="s">
        <v>20327</v>
      </c>
      <c r="K4876" s="184" t="s">
        <v>514</v>
      </c>
      <c r="L4876" s="184" t="s">
        <v>514</v>
      </c>
    </row>
    <row r="4877" spans="1:12" x14ac:dyDescent="0.25">
      <c r="A4877" s="184" t="s">
        <v>20331</v>
      </c>
      <c r="B4877" s="184" t="s">
        <v>20332</v>
      </c>
      <c r="C4877" s="184" t="s">
        <v>79</v>
      </c>
      <c r="F4877" s="184" t="s">
        <v>3314</v>
      </c>
      <c r="G4877" s="185">
        <v>39285.29</v>
      </c>
      <c r="H4877" s="184" t="s">
        <v>20333</v>
      </c>
      <c r="I4877" s="184" t="s">
        <v>20334</v>
      </c>
      <c r="J4877" s="184" t="s">
        <v>20335</v>
      </c>
      <c r="K4877" s="184" t="s">
        <v>514</v>
      </c>
      <c r="L4877" s="184" t="s">
        <v>514</v>
      </c>
    </row>
    <row r="4878" spans="1:12" x14ac:dyDescent="0.25">
      <c r="A4878" s="184" t="s">
        <v>20336</v>
      </c>
      <c r="B4878" s="184" t="s">
        <v>20337</v>
      </c>
      <c r="C4878" s="184" t="s">
        <v>79</v>
      </c>
      <c r="F4878" s="184" t="s">
        <v>2910</v>
      </c>
      <c r="G4878" s="185">
        <v>30663.15</v>
      </c>
      <c r="H4878" s="184" t="s">
        <v>514</v>
      </c>
      <c r="I4878" s="184" t="s">
        <v>514</v>
      </c>
      <c r="J4878" s="184" t="s">
        <v>8180</v>
      </c>
      <c r="K4878" s="184" t="s">
        <v>514</v>
      </c>
      <c r="L4878" s="184" t="s">
        <v>514</v>
      </c>
    </row>
    <row r="4879" spans="1:12" x14ac:dyDescent="0.25">
      <c r="A4879" s="184" t="s">
        <v>20338</v>
      </c>
      <c r="B4879" s="184" t="s">
        <v>20339</v>
      </c>
      <c r="C4879" s="184" t="s">
        <v>168</v>
      </c>
      <c r="F4879" s="184" t="s">
        <v>1476</v>
      </c>
      <c r="G4879" s="185">
        <v>58704.42</v>
      </c>
      <c r="H4879" s="184" t="s">
        <v>20340</v>
      </c>
      <c r="I4879" s="184" t="s">
        <v>514</v>
      </c>
      <c r="J4879" s="184" t="s">
        <v>20341</v>
      </c>
      <c r="K4879" s="184" t="s">
        <v>514</v>
      </c>
      <c r="L4879" s="184" t="s">
        <v>514</v>
      </c>
    </row>
    <row r="4880" spans="1:12" x14ac:dyDescent="0.25">
      <c r="A4880" s="184" t="s">
        <v>20342</v>
      </c>
      <c r="B4880" s="184" t="s">
        <v>20343</v>
      </c>
      <c r="C4880" s="184" t="s">
        <v>79</v>
      </c>
      <c r="F4880" s="184" t="s">
        <v>4551</v>
      </c>
      <c r="G4880" s="185">
        <v>9704.23</v>
      </c>
      <c r="H4880" s="184" t="s">
        <v>20344</v>
      </c>
      <c r="I4880" s="184" t="s">
        <v>14478</v>
      </c>
      <c r="J4880" s="184" t="s">
        <v>20345</v>
      </c>
      <c r="K4880" s="184" t="s">
        <v>514</v>
      </c>
      <c r="L4880" s="184" t="s">
        <v>514</v>
      </c>
    </row>
    <row r="4881" spans="1:12" x14ac:dyDescent="0.25">
      <c r="A4881" s="184" t="s">
        <v>20346</v>
      </c>
      <c r="B4881" s="184" t="s">
        <v>20347</v>
      </c>
      <c r="C4881" s="184" t="s">
        <v>79</v>
      </c>
      <c r="F4881" s="184" t="s">
        <v>2910</v>
      </c>
      <c r="G4881" s="185">
        <v>21567.360000000001</v>
      </c>
      <c r="H4881" s="184" t="s">
        <v>20348</v>
      </c>
      <c r="I4881" s="184" t="s">
        <v>514</v>
      </c>
      <c r="J4881" s="184" t="s">
        <v>20349</v>
      </c>
      <c r="K4881" s="184" t="s">
        <v>514</v>
      </c>
      <c r="L4881" s="184" t="s">
        <v>514</v>
      </c>
    </row>
    <row r="4882" spans="1:12" x14ac:dyDescent="0.25">
      <c r="A4882" s="184" t="s">
        <v>20350</v>
      </c>
      <c r="B4882" s="184" t="s">
        <v>20351</v>
      </c>
      <c r="C4882" s="184" t="s">
        <v>79</v>
      </c>
      <c r="F4882" s="184" t="s">
        <v>2910</v>
      </c>
      <c r="G4882" s="185">
        <v>254156.02</v>
      </c>
      <c r="H4882" s="184" t="s">
        <v>20352</v>
      </c>
      <c r="I4882" s="184" t="s">
        <v>20353</v>
      </c>
      <c r="J4882" s="184" t="s">
        <v>20354</v>
      </c>
      <c r="K4882" s="184" t="s">
        <v>1787</v>
      </c>
      <c r="L4882" s="184" t="s">
        <v>514</v>
      </c>
    </row>
    <row r="4883" spans="1:12" x14ac:dyDescent="0.25">
      <c r="A4883" s="184" t="s">
        <v>20355</v>
      </c>
      <c r="B4883" s="184" t="s">
        <v>20356</v>
      </c>
      <c r="C4883" s="184" t="s">
        <v>79</v>
      </c>
      <c r="F4883" s="184" t="s">
        <v>3314</v>
      </c>
      <c r="G4883" s="185">
        <v>15622.89</v>
      </c>
      <c r="H4883" s="184" t="s">
        <v>20357</v>
      </c>
      <c r="I4883" s="184" t="s">
        <v>20358</v>
      </c>
      <c r="J4883" s="184" t="s">
        <v>20359</v>
      </c>
      <c r="K4883" s="184" t="s">
        <v>514</v>
      </c>
      <c r="L4883" s="184" t="s">
        <v>514</v>
      </c>
    </row>
    <row r="4884" spans="1:12" x14ac:dyDescent="0.25">
      <c r="A4884" s="184" t="s">
        <v>20360</v>
      </c>
      <c r="B4884" s="184" t="s">
        <v>20361</v>
      </c>
      <c r="C4884" s="184" t="s">
        <v>79</v>
      </c>
      <c r="F4884" s="184" t="s">
        <v>3314</v>
      </c>
      <c r="G4884" s="185">
        <v>48779.38</v>
      </c>
      <c r="H4884" s="184" t="s">
        <v>20362</v>
      </c>
      <c r="I4884" s="184" t="s">
        <v>20363</v>
      </c>
      <c r="J4884" s="184" t="s">
        <v>20364</v>
      </c>
      <c r="K4884" s="184" t="s">
        <v>514</v>
      </c>
      <c r="L4884" s="184" t="s">
        <v>514</v>
      </c>
    </row>
    <row r="4885" spans="1:12" x14ac:dyDescent="0.25">
      <c r="A4885" s="184" t="s">
        <v>20365</v>
      </c>
      <c r="B4885" s="184" t="s">
        <v>20366</v>
      </c>
      <c r="C4885" s="184" t="s">
        <v>79</v>
      </c>
      <c r="F4885" s="184" t="s">
        <v>3314</v>
      </c>
      <c r="G4885" s="185">
        <v>24907.49</v>
      </c>
      <c r="H4885" s="184" t="s">
        <v>20367</v>
      </c>
      <c r="I4885" s="184" t="s">
        <v>20363</v>
      </c>
      <c r="J4885" s="184" t="s">
        <v>20364</v>
      </c>
      <c r="K4885" s="184" t="s">
        <v>514</v>
      </c>
      <c r="L4885" s="184" t="s">
        <v>514</v>
      </c>
    </row>
    <row r="4886" spans="1:12" x14ac:dyDescent="0.25">
      <c r="A4886" s="184" t="s">
        <v>20368</v>
      </c>
      <c r="B4886" s="184" t="s">
        <v>20369</v>
      </c>
      <c r="C4886" s="184" t="s">
        <v>79</v>
      </c>
      <c r="F4886" s="184" t="s">
        <v>2910</v>
      </c>
      <c r="G4886" s="185">
        <v>106619.32</v>
      </c>
      <c r="H4886" s="184" t="s">
        <v>20370</v>
      </c>
      <c r="I4886" s="184" t="s">
        <v>514</v>
      </c>
      <c r="J4886" s="184" t="s">
        <v>514</v>
      </c>
      <c r="K4886" s="184" t="s">
        <v>514</v>
      </c>
      <c r="L4886" s="184" t="s">
        <v>514</v>
      </c>
    </row>
    <row r="4887" spans="1:12" x14ac:dyDescent="0.25">
      <c r="A4887" s="184" t="s">
        <v>20371</v>
      </c>
      <c r="B4887" s="184" t="s">
        <v>20372</v>
      </c>
      <c r="C4887" s="184" t="s">
        <v>56</v>
      </c>
      <c r="F4887" s="184" t="s">
        <v>1476</v>
      </c>
      <c r="G4887" s="185">
        <v>47200.79</v>
      </c>
      <c r="H4887" s="184" t="s">
        <v>20373</v>
      </c>
      <c r="I4887" s="184" t="s">
        <v>20374</v>
      </c>
      <c r="J4887" s="184" t="s">
        <v>20375</v>
      </c>
      <c r="K4887" s="184" t="s">
        <v>514</v>
      </c>
      <c r="L4887" s="184" t="s">
        <v>514</v>
      </c>
    </row>
    <row r="4888" spans="1:12" x14ac:dyDescent="0.25">
      <c r="A4888" s="184" t="s">
        <v>20376</v>
      </c>
      <c r="B4888" s="184" t="s">
        <v>20377</v>
      </c>
      <c r="C4888" s="184" t="s">
        <v>79</v>
      </c>
      <c r="F4888" s="184" t="s">
        <v>4097</v>
      </c>
      <c r="G4888" s="185">
        <v>24413.65</v>
      </c>
      <c r="H4888" s="184" t="s">
        <v>20378</v>
      </c>
      <c r="I4888" s="184" t="s">
        <v>20379</v>
      </c>
      <c r="J4888" s="184" t="s">
        <v>20380</v>
      </c>
      <c r="K4888" s="184" t="s">
        <v>514</v>
      </c>
      <c r="L4888" s="184" t="s">
        <v>514</v>
      </c>
    </row>
    <row r="4889" spans="1:12" x14ac:dyDescent="0.25">
      <c r="A4889" s="184" t="s">
        <v>20381</v>
      </c>
      <c r="B4889" s="184" t="s">
        <v>20382</v>
      </c>
      <c r="C4889" s="184" t="s">
        <v>79</v>
      </c>
      <c r="F4889" s="184" t="s">
        <v>3314</v>
      </c>
      <c r="G4889" s="185">
        <v>45132.01</v>
      </c>
      <c r="H4889" s="184" t="s">
        <v>20325</v>
      </c>
      <c r="I4889" s="184" t="s">
        <v>20326</v>
      </c>
      <c r="J4889" s="184" t="s">
        <v>20327</v>
      </c>
      <c r="K4889" s="184" t="s">
        <v>514</v>
      </c>
      <c r="L4889" s="184" t="s">
        <v>514</v>
      </c>
    </row>
    <row r="4890" spans="1:12" x14ac:dyDescent="0.25">
      <c r="A4890" s="184" t="s">
        <v>20383</v>
      </c>
      <c r="B4890" s="184" t="s">
        <v>20384</v>
      </c>
      <c r="C4890" s="184" t="s">
        <v>79</v>
      </c>
      <c r="F4890" s="184" t="s">
        <v>2910</v>
      </c>
      <c r="G4890" s="185">
        <v>0</v>
      </c>
      <c r="H4890" s="184" t="s">
        <v>514</v>
      </c>
      <c r="I4890" s="184" t="s">
        <v>514</v>
      </c>
      <c r="J4890" s="184" t="s">
        <v>514</v>
      </c>
      <c r="K4890" s="184" t="s">
        <v>514</v>
      </c>
      <c r="L4890" s="184" t="s">
        <v>514</v>
      </c>
    </row>
    <row r="4891" spans="1:12" x14ac:dyDescent="0.25">
      <c r="A4891" s="184" t="s">
        <v>20385</v>
      </c>
      <c r="B4891" s="184" t="s">
        <v>20386</v>
      </c>
      <c r="C4891" s="184" t="s">
        <v>79</v>
      </c>
      <c r="F4891" s="184" t="s">
        <v>2910</v>
      </c>
      <c r="G4891" s="185">
        <v>37942.83</v>
      </c>
      <c r="H4891" s="184" t="s">
        <v>20387</v>
      </c>
      <c r="I4891" s="184" t="s">
        <v>20388</v>
      </c>
      <c r="J4891" s="184" t="s">
        <v>20389</v>
      </c>
      <c r="K4891" s="184" t="s">
        <v>514</v>
      </c>
      <c r="L4891" s="184" t="s">
        <v>514</v>
      </c>
    </row>
    <row r="4892" spans="1:12" x14ac:dyDescent="0.25">
      <c r="A4892" s="184" t="s">
        <v>20390</v>
      </c>
      <c r="B4892" s="184" t="s">
        <v>20391</v>
      </c>
      <c r="C4892" s="184" t="s">
        <v>79</v>
      </c>
      <c r="F4892" s="184" t="s">
        <v>2910</v>
      </c>
      <c r="G4892" s="185">
        <v>37942.83</v>
      </c>
      <c r="H4892" s="184" t="s">
        <v>20387</v>
      </c>
      <c r="I4892" s="184" t="s">
        <v>20388</v>
      </c>
      <c r="J4892" s="184" t="s">
        <v>20389</v>
      </c>
      <c r="K4892" s="184" t="s">
        <v>514</v>
      </c>
      <c r="L4892" s="184" t="s">
        <v>514</v>
      </c>
    </row>
    <row r="4893" spans="1:12" x14ac:dyDescent="0.25">
      <c r="A4893" s="184" t="s">
        <v>20392</v>
      </c>
      <c r="B4893" s="184" t="s">
        <v>20393</v>
      </c>
      <c r="C4893" s="184" t="s">
        <v>79</v>
      </c>
      <c r="F4893" s="184" t="s">
        <v>2910</v>
      </c>
      <c r="G4893" s="185">
        <v>210039.03</v>
      </c>
      <c r="H4893" s="184" t="s">
        <v>20394</v>
      </c>
      <c r="I4893" s="184" t="s">
        <v>20395</v>
      </c>
      <c r="J4893" s="184" t="s">
        <v>20396</v>
      </c>
      <c r="K4893" s="184" t="s">
        <v>514</v>
      </c>
      <c r="L4893" s="184" t="s">
        <v>514</v>
      </c>
    </row>
    <row r="4894" spans="1:12" x14ac:dyDescent="0.25">
      <c r="A4894" s="184" t="s">
        <v>20397</v>
      </c>
      <c r="B4894" s="184" t="s">
        <v>20398</v>
      </c>
      <c r="C4894" s="184" t="s">
        <v>79</v>
      </c>
      <c r="F4894" s="184" t="s">
        <v>3314</v>
      </c>
      <c r="G4894" s="185">
        <v>51027.81</v>
      </c>
      <c r="H4894" s="184" t="s">
        <v>20399</v>
      </c>
      <c r="I4894" s="184" t="s">
        <v>20400</v>
      </c>
      <c r="J4894" s="184" t="s">
        <v>20401</v>
      </c>
      <c r="K4894" s="184" t="s">
        <v>514</v>
      </c>
      <c r="L4894" s="184" t="s">
        <v>514</v>
      </c>
    </row>
    <row r="4895" spans="1:12" x14ac:dyDescent="0.25">
      <c r="A4895" s="184" t="s">
        <v>20402</v>
      </c>
      <c r="B4895" s="184" t="s">
        <v>20403</v>
      </c>
      <c r="C4895" s="184" t="s">
        <v>79</v>
      </c>
      <c r="F4895" s="184" t="s">
        <v>528</v>
      </c>
      <c r="G4895" s="185">
        <v>42312.13</v>
      </c>
      <c r="H4895" s="184" t="s">
        <v>20404</v>
      </c>
      <c r="I4895" s="184" t="s">
        <v>20405</v>
      </c>
      <c r="J4895" s="184" t="s">
        <v>20406</v>
      </c>
      <c r="K4895" s="184" t="s">
        <v>514</v>
      </c>
      <c r="L4895" s="184" t="s">
        <v>514</v>
      </c>
    </row>
    <row r="4896" spans="1:12" x14ac:dyDescent="0.25">
      <c r="A4896" s="184" t="s">
        <v>20407</v>
      </c>
      <c r="B4896" s="184" t="s">
        <v>20408</v>
      </c>
      <c r="C4896" s="184" t="s">
        <v>56</v>
      </c>
      <c r="F4896" s="184" t="s">
        <v>2987</v>
      </c>
      <c r="G4896" s="185">
        <v>135453.06</v>
      </c>
      <c r="H4896" s="184" t="s">
        <v>20409</v>
      </c>
      <c r="I4896" s="184" t="s">
        <v>20410</v>
      </c>
      <c r="J4896" s="184" t="s">
        <v>20411</v>
      </c>
      <c r="K4896" s="184" t="s">
        <v>514</v>
      </c>
      <c r="L4896" s="184" t="s">
        <v>514</v>
      </c>
    </row>
    <row r="4897" spans="1:12" x14ac:dyDescent="0.25">
      <c r="A4897" s="184" t="s">
        <v>20412</v>
      </c>
      <c r="B4897" s="184" t="s">
        <v>20413</v>
      </c>
      <c r="C4897" s="184" t="s">
        <v>79</v>
      </c>
      <c r="F4897" s="184" t="s">
        <v>2194</v>
      </c>
      <c r="G4897" s="185">
        <v>4675.3100000000004</v>
      </c>
      <c r="H4897" s="184" t="s">
        <v>20414</v>
      </c>
      <c r="I4897" s="184" t="s">
        <v>20415</v>
      </c>
      <c r="J4897" s="184" t="s">
        <v>20416</v>
      </c>
      <c r="K4897" s="184" t="s">
        <v>514</v>
      </c>
      <c r="L4897" s="184" t="s">
        <v>514</v>
      </c>
    </row>
    <row r="4898" spans="1:12" x14ac:dyDescent="0.25">
      <c r="A4898" s="184" t="s">
        <v>20417</v>
      </c>
      <c r="B4898" s="184" t="s">
        <v>20418</v>
      </c>
      <c r="C4898" s="184" t="s">
        <v>79</v>
      </c>
      <c r="F4898" s="184" t="s">
        <v>2190</v>
      </c>
      <c r="G4898" s="185">
        <v>9378.7199999999993</v>
      </c>
      <c r="H4898" s="184" t="s">
        <v>20419</v>
      </c>
      <c r="I4898" s="184" t="s">
        <v>20420</v>
      </c>
      <c r="J4898" s="184" t="s">
        <v>20421</v>
      </c>
      <c r="K4898" s="184" t="s">
        <v>514</v>
      </c>
      <c r="L4898" s="184" t="s">
        <v>514</v>
      </c>
    </row>
    <row r="4899" spans="1:12" x14ac:dyDescent="0.25">
      <c r="A4899" s="184" t="s">
        <v>20422</v>
      </c>
      <c r="B4899" s="184" t="s">
        <v>20423</v>
      </c>
      <c r="C4899" s="184" t="s">
        <v>79</v>
      </c>
      <c r="F4899" s="184" t="s">
        <v>2194</v>
      </c>
      <c r="G4899" s="185">
        <v>11438.24</v>
      </c>
      <c r="H4899" s="184" t="s">
        <v>20424</v>
      </c>
      <c r="I4899" s="184" t="s">
        <v>19695</v>
      </c>
      <c r="J4899" s="184" t="s">
        <v>11822</v>
      </c>
      <c r="K4899" s="184" t="s">
        <v>944</v>
      </c>
      <c r="L4899" s="184" t="s">
        <v>514</v>
      </c>
    </row>
    <row r="4900" spans="1:12" x14ac:dyDescent="0.25">
      <c r="A4900" s="184" t="s">
        <v>20425</v>
      </c>
      <c r="B4900" s="184" t="s">
        <v>20426</v>
      </c>
      <c r="C4900" s="184" t="s">
        <v>79</v>
      </c>
      <c r="F4900" s="184" t="s">
        <v>2194</v>
      </c>
      <c r="G4900" s="185">
        <v>23925.3</v>
      </c>
      <c r="H4900" s="184" t="s">
        <v>20427</v>
      </c>
      <c r="I4900" s="184" t="s">
        <v>20428</v>
      </c>
      <c r="J4900" s="184" t="s">
        <v>20429</v>
      </c>
      <c r="K4900" s="184" t="s">
        <v>514</v>
      </c>
      <c r="L4900" s="184" t="s">
        <v>514</v>
      </c>
    </row>
    <row r="4901" spans="1:12" x14ac:dyDescent="0.25">
      <c r="A4901" s="184" t="s">
        <v>20430</v>
      </c>
      <c r="B4901" s="184" t="s">
        <v>20431</v>
      </c>
      <c r="C4901" s="184" t="s">
        <v>79</v>
      </c>
      <c r="F4901" s="184" t="s">
        <v>2194</v>
      </c>
      <c r="G4901" s="185">
        <v>23285.87</v>
      </c>
      <c r="H4901" s="184" t="s">
        <v>20432</v>
      </c>
      <c r="I4901" s="184" t="s">
        <v>20433</v>
      </c>
      <c r="J4901" s="184" t="s">
        <v>18599</v>
      </c>
      <c r="K4901" s="184" t="s">
        <v>514</v>
      </c>
      <c r="L4901" s="184" t="s">
        <v>514</v>
      </c>
    </row>
    <row r="4902" spans="1:12" x14ac:dyDescent="0.25">
      <c r="A4902" s="184" t="s">
        <v>20434</v>
      </c>
      <c r="B4902" s="184" t="s">
        <v>20435</v>
      </c>
      <c r="C4902" s="184" t="s">
        <v>79</v>
      </c>
      <c r="F4902" s="184" t="s">
        <v>2194</v>
      </c>
      <c r="G4902" s="185">
        <v>5815.54</v>
      </c>
      <c r="H4902" s="184" t="s">
        <v>20436</v>
      </c>
      <c r="I4902" s="184" t="s">
        <v>20437</v>
      </c>
      <c r="J4902" s="184" t="s">
        <v>20438</v>
      </c>
      <c r="K4902" s="184" t="s">
        <v>514</v>
      </c>
      <c r="L4902" s="184" t="s">
        <v>514</v>
      </c>
    </row>
    <row r="4903" spans="1:12" x14ac:dyDescent="0.25">
      <c r="A4903" s="184" t="s">
        <v>20439</v>
      </c>
      <c r="B4903" s="184" t="s">
        <v>20440</v>
      </c>
      <c r="C4903" s="184" t="s">
        <v>79</v>
      </c>
      <c r="F4903" s="184" t="s">
        <v>2194</v>
      </c>
      <c r="G4903" s="185">
        <v>4748.0600000000004</v>
      </c>
      <c r="H4903" s="184" t="s">
        <v>20441</v>
      </c>
      <c r="I4903" s="184" t="s">
        <v>20415</v>
      </c>
      <c r="J4903" s="184" t="s">
        <v>20416</v>
      </c>
      <c r="K4903" s="184" t="s">
        <v>514</v>
      </c>
      <c r="L4903" s="184" t="s">
        <v>514</v>
      </c>
    </row>
    <row r="4904" spans="1:12" x14ac:dyDescent="0.25">
      <c r="A4904" s="184" t="s">
        <v>20442</v>
      </c>
      <c r="B4904" s="184" t="s">
        <v>20443</v>
      </c>
      <c r="C4904" s="184" t="s">
        <v>74</v>
      </c>
      <c r="F4904" s="184" t="s">
        <v>510</v>
      </c>
      <c r="G4904" s="185">
        <v>41265.43</v>
      </c>
      <c r="H4904" s="184" t="s">
        <v>514</v>
      </c>
      <c r="I4904" s="184" t="s">
        <v>20444</v>
      </c>
      <c r="J4904" s="184" t="s">
        <v>3074</v>
      </c>
      <c r="K4904" s="184" t="s">
        <v>514</v>
      </c>
      <c r="L4904" s="184" t="s">
        <v>514</v>
      </c>
    </row>
    <row r="4905" spans="1:12" x14ac:dyDescent="0.25">
      <c r="A4905" s="184" t="s">
        <v>20445</v>
      </c>
      <c r="B4905" s="184" t="s">
        <v>20446</v>
      </c>
      <c r="C4905" s="184" t="s">
        <v>79</v>
      </c>
      <c r="F4905" s="184" t="s">
        <v>2713</v>
      </c>
      <c r="G4905" s="185">
        <v>8105.64</v>
      </c>
      <c r="H4905" s="184" t="s">
        <v>20447</v>
      </c>
      <c r="I4905" s="184" t="s">
        <v>514</v>
      </c>
      <c r="J4905" s="184" t="s">
        <v>4123</v>
      </c>
      <c r="K4905" s="184" t="s">
        <v>514</v>
      </c>
      <c r="L4905" s="184" t="s">
        <v>514</v>
      </c>
    </row>
    <row r="4906" spans="1:12" x14ac:dyDescent="0.25">
      <c r="A4906" s="184" t="s">
        <v>20448</v>
      </c>
      <c r="B4906" s="184" t="s">
        <v>20449</v>
      </c>
      <c r="C4906" s="184" t="s">
        <v>56</v>
      </c>
      <c r="F4906" s="184" t="s">
        <v>1320</v>
      </c>
      <c r="G4906" s="185">
        <v>22950.959999999999</v>
      </c>
      <c r="H4906" s="184" t="s">
        <v>20450</v>
      </c>
      <c r="I4906" s="184" t="s">
        <v>20451</v>
      </c>
      <c r="J4906" s="184" t="s">
        <v>20452</v>
      </c>
      <c r="K4906" s="184" t="s">
        <v>514</v>
      </c>
      <c r="L4906" s="184" t="s">
        <v>514</v>
      </c>
    </row>
    <row r="4907" spans="1:12" x14ac:dyDescent="0.25">
      <c r="A4907" s="184" t="s">
        <v>20453</v>
      </c>
      <c r="B4907" s="184" t="s">
        <v>20454</v>
      </c>
      <c r="C4907" s="184" t="s">
        <v>79</v>
      </c>
      <c r="F4907" s="184" t="s">
        <v>767</v>
      </c>
      <c r="G4907" s="185">
        <v>498651.14</v>
      </c>
      <c r="H4907" s="184" t="s">
        <v>20455</v>
      </c>
      <c r="I4907" s="184" t="s">
        <v>20456</v>
      </c>
      <c r="J4907" s="184" t="s">
        <v>20457</v>
      </c>
      <c r="K4907" s="184" t="s">
        <v>514</v>
      </c>
      <c r="L4907" s="184" t="s">
        <v>20458</v>
      </c>
    </row>
    <row r="4908" spans="1:12" x14ac:dyDescent="0.25">
      <c r="A4908" s="184" t="s">
        <v>20459</v>
      </c>
      <c r="B4908" s="184" t="s">
        <v>20460</v>
      </c>
      <c r="C4908" s="184" t="s">
        <v>56</v>
      </c>
      <c r="F4908" s="184" t="s">
        <v>989</v>
      </c>
      <c r="G4908" s="185">
        <v>353479.83</v>
      </c>
      <c r="H4908" s="184" t="s">
        <v>20461</v>
      </c>
      <c r="I4908" s="184" t="s">
        <v>20462</v>
      </c>
      <c r="J4908" s="184" t="s">
        <v>20463</v>
      </c>
      <c r="K4908" s="184" t="s">
        <v>8197</v>
      </c>
      <c r="L4908" s="184" t="s">
        <v>20464</v>
      </c>
    </row>
    <row r="4909" spans="1:12" x14ac:dyDescent="0.25">
      <c r="A4909" s="184" t="s">
        <v>20465</v>
      </c>
      <c r="B4909" s="184" t="s">
        <v>20466</v>
      </c>
      <c r="C4909" s="184" t="s">
        <v>74</v>
      </c>
      <c r="F4909" s="184" t="s">
        <v>736</v>
      </c>
      <c r="G4909" s="185">
        <v>123440.65</v>
      </c>
      <c r="H4909" s="184" t="s">
        <v>20467</v>
      </c>
      <c r="I4909" s="184" t="s">
        <v>20468</v>
      </c>
      <c r="J4909" s="184" t="s">
        <v>20469</v>
      </c>
      <c r="K4909" s="184" t="s">
        <v>20470</v>
      </c>
      <c r="L4909" s="184" t="s">
        <v>514</v>
      </c>
    </row>
    <row r="4910" spans="1:12" x14ac:dyDescent="0.25">
      <c r="A4910" s="184" t="s">
        <v>20471</v>
      </c>
      <c r="B4910" s="184" t="s">
        <v>20472</v>
      </c>
      <c r="C4910" s="184" t="s">
        <v>56</v>
      </c>
      <c r="F4910" s="184" t="s">
        <v>767</v>
      </c>
      <c r="G4910" s="185">
        <v>169065.16</v>
      </c>
      <c r="H4910" s="184" t="s">
        <v>20473</v>
      </c>
      <c r="I4910" s="184" t="s">
        <v>20474</v>
      </c>
      <c r="J4910" s="184" t="s">
        <v>20475</v>
      </c>
      <c r="K4910" s="184" t="s">
        <v>514</v>
      </c>
      <c r="L4910" s="184" t="s">
        <v>514</v>
      </c>
    </row>
    <row r="4911" spans="1:12" x14ac:dyDescent="0.25">
      <c r="A4911" s="184" t="s">
        <v>20476</v>
      </c>
      <c r="B4911" s="184" t="s">
        <v>20477</v>
      </c>
      <c r="C4911" s="184" t="s">
        <v>74</v>
      </c>
      <c r="F4911" s="184" t="s">
        <v>736</v>
      </c>
      <c r="G4911" s="185">
        <v>297960.3</v>
      </c>
      <c r="H4911" s="184" t="s">
        <v>20478</v>
      </c>
      <c r="I4911" s="184" t="s">
        <v>17850</v>
      </c>
      <c r="J4911" s="184" t="s">
        <v>17851</v>
      </c>
      <c r="K4911" s="184" t="s">
        <v>17852</v>
      </c>
      <c r="L4911" s="184" t="s">
        <v>514</v>
      </c>
    </row>
    <row r="4912" spans="1:12" x14ac:dyDescent="0.25">
      <c r="A4912" s="184" t="s">
        <v>20479</v>
      </c>
      <c r="B4912" s="184" t="s">
        <v>20480</v>
      </c>
      <c r="C4912" s="184" t="s">
        <v>74</v>
      </c>
      <c r="F4912" s="184" t="s">
        <v>736</v>
      </c>
      <c r="G4912" s="185">
        <v>299186.86</v>
      </c>
      <c r="H4912" s="184" t="s">
        <v>20478</v>
      </c>
      <c r="I4912" s="184" t="s">
        <v>20481</v>
      </c>
      <c r="J4912" s="184" t="s">
        <v>20482</v>
      </c>
      <c r="K4912" s="184" t="s">
        <v>17852</v>
      </c>
      <c r="L4912" s="184" t="s">
        <v>514</v>
      </c>
    </row>
    <row r="4913" spans="1:12" x14ac:dyDescent="0.25">
      <c r="A4913" s="184" t="s">
        <v>20483</v>
      </c>
      <c r="B4913" s="184" t="s">
        <v>20484</v>
      </c>
      <c r="C4913" s="184" t="s">
        <v>74</v>
      </c>
      <c r="F4913" s="184" t="s">
        <v>736</v>
      </c>
      <c r="G4913" s="185">
        <v>141528.23000000001</v>
      </c>
      <c r="H4913" s="184" t="s">
        <v>20485</v>
      </c>
      <c r="I4913" s="184" t="s">
        <v>20486</v>
      </c>
      <c r="J4913" s="184" t="s">
        <v>20487</v>
      </c>
      <c r="K4913" s="184" t="s">
        <v>20488</v>
      </c>
      <c r="L4913" s="184" t="s">
        <v>514</v>
      </c>
    </row>
    <row r="4914" spans="1:12" x14ac:dyDescent="0.25">
      <c r="A4914" s="184" t="s">
        <v>20489</v>
      </c>
      <c r="B4914" s="184" t="s">
        <v>20490</v>
      </c>
      <c r="C4914" s="184" t="s">
        <v>74</v>
      </c>
      <c r="F4914" s="184" t="s">
        <v>736</v>
      </c>
      <c r="G4914" s="185">
        <v>195327.5</v>
      </c>
      <c r="H4914" s="184" t="s">
        <v>20491</v>
      </c>
      <c r="I4914" s="184" t="s">
        <v>20492</v>
      </c>
      <c r="J4914" s="184" t="s">
        <v>20493</v>
      </c>
      <c r="K4914" s="184" t="s">
        <v>20494</v>
      </c>
      <c r="L4914" s="184" t="s">
        <v>514</v>
      </c>
    </row>
    <row r="4915" spans="1:12" x14ac:dyDescent="0.25">
      <c r="A4915" s="184" t="s">
        <v>20495</v>
      </c>
      <c r="B4915" s="184" t="s">
        <v>20496</v>
      </c>
      <c r="C4915" s="184" t="s">
        <v>74</v>
      </c>
      <c r="F4915" s="184" t="s">
        <v>736</v>
      </c>
      <c r="G4915" s="185">
        <v>141528.23000000001</v>
      </c>
      <c r="H4915" s="184" t="s">
        <v>20485</v>
      </c>
      <c r="I4915" s="184" t="s">
        <v>20486</v>
      </c>
      <c r="J4915" s="184" t="s">
        <v>20487</v>
      </c>
      <c r="K4915" s="184" t="s">
        <v>20488</v>
      </c>
      <c r="L4915" s="184" t="s">
        <v>514</v>
      </c>
    </row>
    <row r="4916" spans="1:12" x14ac:dyDescent="0.25">
      <c r="A4916" s="184" t="s">
        <v>20497</v>
      </c>
      <c r="B4916" s="184" t="s">
        <v>20498</v>
      </c>
      <c r="C4916" s="184" t="s">
        <v>74</v>
      </c>
      <c r="F4916" s="184" t="s">
        <v>736</v>
      </c>
      <c r="G4916" s="185">
        <v>133522.81</v>
      </c>
      <c r="H4916" s="184" t="s">
        <v>20485</v>
      </c>
      <c r="I4916" s="184" t="s">
        <v>20499</v>
      </c>
      <c r="J4916" s="184" t="s">
        <v>20500</v>
      </c>
      <c r="K4916" s="184" t="s">
        <v>20488</v>
      </c>
      <c r="L4916" s="184" t="s">
        <v>514</v>
      </c>
    </row>
    <row r="4917" spans="1:12" x14ac:dyDescent="0.25">
      <c r="A4917" s="184" t="s">
        <v>20501</v>
      </c>
      <c r="B4917" s="184" t="s">
        <v>20502</v>
      </c>
      <c r="C4917" s="184" t="s">
        <v>74</v>
      </c>
      <c r="F4917" s="184" t="s">
        <v>736</v>
      </c>
      <c r="G4917" s="185">
        <v>267387.45</v>
      </c>
      <c r="H4917" s="184" t="s">
        <v>20503</v>
      </c>
      <c r="I4917" s="184" t="s">
        <v>20504</v>
      </c>
      <c r="J4917" s="184" t="s">
        <v>20505</v>
      </c>
      <c r="K4917" s="184" t="s">
        <v>20506</v>
      </c>
      <c r="L4917" s="184" t="s">
        <v>514</v>
      </c>
    </row>
    <row r="4918" spans="1:12" x14ac:dyDescent="0.25">
      <c r="A4918" s="184" t="s">
        <v>20507</v>
      </c>
      <c r="B4918" s="184" t="s">
        <v>20508</v>
      </c>
      <c r="C4918" s="184" t="s">
        <v>74</v>
      </c>
      <c r="F4918" s="184" t="s">
        <v>736</v>
      </c>
      <c r="G4918" s="185">
        <v>227360.32</v>
      </c>
      <c r="H4918" s="184" t="s">
        <v>20503</v>
      </c>
      <c r="I4918" s="184" t="s">
        <v>20509</v>
      </c>
      <c r="J4918" s="184" t="s">
        <v>20510</v>
      </c>
      <c r="K4918" s="184" t="s">
        <v>20506</v>
      </c>
      <c r="L4918" s="184" t="s">
        <v>514</v>
      </c>
    </row>
    <row r="4919" spans="1:12" x14ac:dyDescent="0.25">
      <c r="A4919" s="184" t="s">
        <v>20511</v>
      </c>
      <c r="B4919" s="184" t="s">
        <v>20512</v>
      </c>
      <c r="C4919" s="184" t="s">
        <v>74</v>
      </c>
      <c r="F4919" s="184" t="s">
        <v>736</v>
      </c>
      <c r="G4919" s="185">
        <v>232429.45</v>
      </c>
      <c r="H4919" s="184" t="s">
        <v>20513</v>
      </c>
      <c r="I4919" s="184" t="s">
        <v>17894</v>
      </c>
      <c r="J4919" s="184" t="s">
        <v>17895</v>
      </c>
      <c r="K4919" s="184" t="s">
        <v>17896</v>
      </c>
      <c r="L4919" s="184" t="s">
        <v>514</v>
      </c>
    </row>
    <row r="4920" spans="1:12" x14ac:dyDescent="0.25">
      <c r="A4920" s="184" t="s">
        <v>20514</v>
      </c>
      <c r="B4920" s="184" t="s">
        <v>20515</v>
      </c>
      <c r="C4920" s="184" t="s">
        <v>74</v>
      </c>
      <c r="F4920" s="184" t="s">
        <v>736</v>
      </c>
      <c r="G4920" s="185">
        <v>297960.3</v>
      </c>
      <c r="H4920" s="184" t="s">
        <v>20478</v>
      </c>
      <c r="I4920" s="184" t="s">
        <v>17850</v>
      </c>
      <c r="J4920" s="184" t="s">
        <v>17851</v>
      </c>
      <c r="K4920" s="184" t="s">
        <v>17852</v>
      </c>
      <c r="L4920" s="184" t="s">
        <v>514</v>
      </c>
    </row>
    <row r="4921" spans="1:12" x14ac:dyDescent="0.25">
      <c r="A4921" s="184" t="s">
        <v>20516</v>
      </c>
      <c r="B4921" s="184" t="s">
        <v>20517</v>
      </c>
      <c r="C4921" s="184" t="s">
        <v>74</v>
      </c>
      <c r="F4921" s="184" t="s">
        <v>736</v>
      </c>
      <c r="G4921" s="185">
        <v>227360.32</v>
      </c>
      <c r="H4921" s="184" t="s">
        <v>20503</v>
      </c>
      <c r="I4921" s="184" t="s">
        <v>20509</v>
      </c>
      <c r="J4921" s="184" t="s">
        <v>20510</v>
      </c>
      <c r="K4921" s="184" t="s">
        <v>20506</v>
      </c>
      <c r="L4921" s="184" t="s">
        <v>514</v>
      </c>
    </row>
    <row r="4922" spans="1:12" x14ac:dyDescent="0.25">
      <c r="A4922" s="184" t="s">
        <v>20518</v>
      </c>
      <c r="B4922" s="184" t="s">
        <v>20519</v>
      </c>
      <c r="C4922" s="184" t="s">
        <v>74</v>
      </c>
      <c r="F4922" s="184" t="s">
        <v>736</v>
      </c>
      <c r="G4922" s="185">
        <v>230778.61</v>
      </c>
      <c r="H4922" s="184" t="s">
        <v>20520</v>
      </c>
      <c r="I4922" s="184" t="s">
        <v>20521</v>
      </c>
      <c r="J4922" s="184" t="s">
        <v>20522</v>
      </c>
      <c r="K4922" s="184" t="s">
        <v>20523</v>
      </c>
      <c r="L4922" s="184" t="s">
        <v>514</v>
      </c>
    </row>
    <row r="4923" spans="1:12" x14ac:dyDescent="0.25">
      <c r="A4923" s="184" t="s">
        <v>20524</v>
      </c>
      <c r="B4923" s="184" t="s">
        <v>20525</v>
      </c>
      <c r="C4923" s="184" t="s">
        <v>74</v>
      </c>
      <c r="F4923" s="184" t="s">
        <v>989</v>
      </c>
      <c r="G4923" s="185">
        <v>197683.24</v>
      </c>
      <c r="H4923" s="184" t="s">
        <v>20526</v>
      </c>
      <c r="I4923" s="184" t="s">
        <v>10177</v>
      </c>
      <c r="J4923" s="184" t="s">
        <v>10178</v>
      </c>
      <c r="K4923" s="184" t="s">
        <v>10179</v>
      </c>
      <c r="L4923" s="184" t="s">
        <v>514</v>
      </c>
    </row>
    <row r="4924" spans="1:12" x14ac:dyDescent="0.25">
      <c r="A4924" s="184" t="s">
        <v>20527</v>
      </c>
      <c r="B4924" s="184" t="s">
        <v>20528</v>
      </c>
      <c r="C4924" s="184" t="s">
        <v>74</v>
      </c>
      <c r="F4924" s="184" t="s">
        <v>767</v>
      </c>
      <c r="G4924" s="185">
        <v>118309.2</v>
      </c>
      <c r="H4924" s="184" t="s">
        <v>17565</v>
      </c>
      <c r="I4924" s="184" t="s">
        <v>17548</v>
      </c>
      <c r="J4924" s="184" t="s">
        <v>5557</v>
      </c>
      <c r="K4924" s="184" t="s">
        <v>4668</v>
      </c>
      <c r="L4924" s="184" t="s">
        <v>514</v>
      </c>
    </row>
    <row r="4925" spans="1:12" x14ac:dyDescent="0.25">
      <c r="A4925" s="184" t="s">
        <v>20529</v>
      </c>
      <c r="B4925" s="184" t="s">
        <v>20530</v>
      </c>
      <c r="C4925" s="184" t="s">
        <v>4499</v>
      </c>
      <c r="F4925" s="184" t="s">
        <v>1533</v>
      </c>
      <c r="G4925" s="185">
        <v>144194.29</v>
      </c>
      <c r="H4925" s="184" t="s">
        <v>20531</v>
      </c>
      <c r="I4925" s="184" t="s">
        <v>18337</v>
      </c>
      <c r="J4925" s="184" t="s">
        <v>18338</v>
      </c>
      <c r="K4925" s="184" t="s">
        <v>18339</v>
      </c>
      <c r="L4925" s="184" t="s">
        <v>514</v>
      </c>
    </row>
    <row r="4926" spans="1:12" x14ac:dyDescent="0.25">
      <c r="A4926" s="184" t="s">
        <v>20532</v>
      </c>
      <c r="B4926" s="184" t="s">
        <v>20533</v>
      </c>
      <c r="C4926" s="184" t="s">
        <v>4499</v>
      </c>
      <c r="F4926" s="184" t="s">
        <v>1533</v>
      </c>
      <c r="G4926" s="185">
        <v>184301.36</v>
      </c>
      <c r="H4926" s="184" t="s">
        <v>20534</v>
      </c>
      <c r="I4926" s="184" t="s">
        <v>18194</v>
      </c>
      <c r="J4926" s="184" t="s">
        <v>18195</v>
      </c>
      <c r="K4926" s="184" t="s">
        <v>18196</v>
      </c>
      <c r="L4926" s="184" t="s">
        <v>514</v>
      </c>
    </row>
    <row r="4927" spans="1:12" x14ac:dyDescent="0.25">
      <c r="A4927" s="184" t="s">
        <v>20535</v>
      </c>
      <c r="B4927" s="184" t="s">
        <v>20536</v>
      </c>
      <c r="C4927" s="184" t="s">
        <v>74</v>
      </c>
      <c r="F4927" s="184" t="s">
        <v>1533</v>
      </c>
      <c r="G4927" s="185">
        <v>14009.5</v>
      </c>
      <c r="H4927" s="184" t="s">
        <v>514</v>
      </c>
      <c r="I4927" s="184" t="s">
        <v>13398</v>
      </c>
      <c r="J4927" s="184" t="s">
        <v>13399</v>
      </c>
      <c r="K4927" s="184" t="s">
        <v>514</v>
      </c>
      <c r="L4927" s="184" t="s">
        <v>514</v>
      </c>
    </row>
    <row r="4928" spans="1:12" x14ac:dyDescent="0.25">
      <c r="A4928" s="184" t="s">
        <v>20537</v>
      </c>
      <c r="B4928" s="184" t="s">
        <v>20538</v>
      </c>
      <c r="C4928" s="184" t="s">
        <v>74</v>
      </c>
      <c r="F4928" s="184" t="s">
        <v>1533</v>
      </c>
      <c r="G4928" s="185">
        <v>26745.4</v>
      </c>
      <c r="H4928" s="184" t="s">
        <v>514</v>
      </c>
      <c r="I4928" s="184" t="s">
        <v>20539</v>
      </c>
      <c r="J4928" s="184" t="s">
        <v>20540</v>
      </c>
      <c r="K4928" s="184" t="s">
        <v>514</v>
      </c>
      <c r="L4928" s="184" t="s">
        <v>514</v>
      </c>
    </row>
    <row r="4929" spans="1:12" x14ac:dyDescent="0.25">
      <c r="A4929" s="184" t="s">
        <v>20541</v>
      </c>
      <c r="B4929" s="184" t="s">
        <v>20542</v>
      </c>
      <c r="C4929" s="184" t="s">
        <v>74</v>
      </c>
      <c r="F4929" s="184" t="s">
        <v>1544</v>
      </c>
      <c r="G4929" s="185">
        <v>177343.22</v>
      </c>
      <c r="H4929" s="184" t="s">
        <v>5850</v>
      </c>
      <c r="I4929" s="184" t="s">
        <v>20543</v>
      </c>
      <c r="J4929" s="184" t="s">
        <v>20544</v>
      </c>
      <c r="K4929" s="184" t="s">
        <v>20545</v>
      </c>
      <c r="L4929" s="184" t="s">
        <v>514</v>
      </c>
    </row>
    <row r="4930" spans="1:12" x14ac:dyDescent="0.25">
      <c r="A4930" s="184" t="s">
        <v>20546</v>
      </c>
      <c r="B4930" s="184" t="s">
        <v>20547</v>
      </c>
      <c r="C4930" s="184" t="s">
        <v>74</v>
      </c>
      <c r="F4930" s="184" t="s">
        <v>1544</v>
      </c>
      <c r="G4930" s="185">
        <v>177343.22</v>
      </c>
      <c r="H4930" s="184" t="s">
        <v>5850</v>
      </c>
      <c r="I4930" s="184" t="s">
        <v>20543</v>
      </c>
      <c r="J4930" s="184" t="s">
        <v>20544</v>
      </c>
      <c r="K4930" s="184" t="s">
        <v>20545</v>
      </c>
      <c r="L4930" s="184" t="s">
        <v>514</v>
      </c>
    </row>
    <row r="4931" spans="1:12" x14ac:dyDescent="0.25">
      <c r="A4931" s="184" t="s">
        <v>20548</v>
      </c>
      <c r="B4931" s="184" t="s">
        <v>20549</v>
      </c>
      <c r="C4931" s="184" t="s">
        <v>74</v>
      </c>
      <c r="F4931" s="184" t="s">
        <v>1544</v>
      </c>
      <c r="G4931" s="185">
        <v>178437.02</v>
      </c>
      <c r="H4931" s="184" t="s">
        <v>20550</v>
      </c>
      <c r="I4931" s="184" t="s">
        <v>20551</v>
      </c>
      <c r="J4931" s="184" t="s">
        <v>20552</v>
      </c>
      <c r="K4931" s="184" t="s">
        <v>20553</v>
      </c>
      <c r="L4931" s="184" t="s">
        <v>514</v>
      </c>
    </row>
    <row r="4932" spans="1:12" x14ac:dyDescent="0.25">
      <c r="A4932" s="184" t="s">
        <v>20554</v>
      </c>
      <c r="B4932" s="184" t="s">
        <v>20555</v>
      </c>
      <c r="C4932" s="184" t="s">
        <v>74</v>
      </c>
      <c r="F4932" s="184" t="s">
        <v>1544</v>
      </c>
      <c r="G4932" s="185">
        <v>185020.79</v>
      </c>
      <c r="H4932" s="184" t="s">
        <v>20556</v>
      </c>
      <c r="I4932" s="184" t="s">
        <v>20557</v>
      </c>
      <c r="J4932" s="184" t="s">
        <v>20558</v>
      </c>
      <c r="K4932" s="184" t="s">
        <v>20559</v>
      </c>
      <c r="L4932" s="184" t="s">
        <v>514</v>
      </c>
    </row>
    <row r="4933" spans="1:12" x14ac:dyDescent="0.25">
      <c r="A4933" s="184" t="s">
        <v>20560</v>
      </c>
      <c r="B4933" s="184" t="s">
        <v>20561</v>
      </c>
      <c r="C4933" s="184" t="s">
        <v>4499</v>
      </c>
      <c r="F4933" s="184" t="s">
        <v>1533</v>
      </c>
      <c r="G4933" s="185">
        <v>28018.99</v>
      </c>
      <c r="H4933" s="184" t="s">
        <v>514</v>
      </c>
      <c r="I4933" s="184" t="s">
        <v>20562</v>
      </c>
      <c r="J4933" s="184" t="s">
        <v>13627</v>
      </c>
      <c r="K4933" s="184" t="s">
        <v>514</v>
      </c>
      <c r="L4933" s="184" t="s">
        <v>514</v>
      </c>
    </row>
    <row r="4934" spans="1:12" x14ac:dyDescent="0.25">
      <c r="A4934" s="184" t="s">
        <v>20563</v>
      </c>
      <c r="B4934" s="184" t="s">
        <v>20564</v>
      </c>
      <c r="C4934" s="184" t="s">
        <v>4499</v>
      </c>
      <c r="F4934" s="184" t="s">
        <v>1533</v>
      </c>
      <c r="G4934" s="185">
        <v>26770.87</v>
      </c>
      <c r="H4934" s="184" t="s">
        <v>514</v>
      </c>
      <c r="I4934" s="184" t="s">
        <v>20565</v>
      </c>
      <c r="J4934" s="184" t="s">
        <v>20566</v>
      </c>
      <c r="K4934" s="184" t="s">
        <v>514</v>
      </c>
      <c r="L4934" s="184" t="s">
        <v>514</v>
      </c>
    </row>
    <row r="4935" spans="1:12" x14ac:dyDescent="0.25">
      <c r="A4935" s="184" t="s">
        <v>20567</v>
      </c>
      <c r="B4935" s="184" t="s">
        <v>20568</v>
      </c>
      <c r="C4935" s="184" t="s">
        <v>74</v>
      </c>
      <c r="F4935" s="184" t="s">
        <v>1533</v>
      </c>
      <c r="G4935" s="185">
        <v>72500.179999999993</v>
      </c>
      <c r="H4935" s="184" t="s">
        <v>20569</v>
      </c>
      <c r="I4935" s="184" t="s">
        <v>20570</v>
      </c>
      <c r="J4935" s="184" t="s">
        <v>20571</v>
      </c>
      <c r="K4935" s="184" t="s">
        <v>20572</v>
      </c>
      <c r="L4935" s="184" t="s">
        <v>514</v>
      </c>
    </row>
    <row r="4936" spans="1:12" x14ac:dyDescent="0.25">
      <c r="A4936" s="184" t="s">
        <v>20573</v>
      </c>
      <c r="B4936" s="184" t="s">
        <v>20574</v>
      </c>
      <c r="C4936" s="184" t="s">
        <v>74</v>
      </c>
      <c r="F4936" s="184" t="s">
        <v>989</v>
      </c>
      <c r="G4936" s="185">
        <v>40691.22</v>
      </c>
      <c r="H4936" s="184" t="s">
        <v>20575</v>
      </c>
      <c r="I4936" s="184" t="s">
        <v>2069</v>
      </c>
      <c r="J4936" s="184" t="s">
        <v>2070</v>
      </c>
      <c r="K4936" s="184" t="s">
        <v>2071</v>
      </c>
      <c r="L4936" s="184" t="s">
        <v>514</v>
      </c>
    </row>
    <row r="4937" spans="1:12" x14ac:dyDescent="0.25">
      <c r="A4937" s="184" t="s">
        <v>20576</v>
      </c>
      <c r="B4937" s="184" t="s">
        <v>20577</v>
      </c>
      <c r="C4937" s="184" t="s">
        <v>74</v>
      </c>
      <c r="F4937" s="184" t="s">
        <v>989</v>
      </c>
      <c r="G4937" s="185">
        <v>34999.129999999997</v>
      </c>
      <c r="H4937" s="184" t="s">
        <v>20578</v>
      </c>
      <c r="I4937" s="184" t="s">
        <v>2096</v>
      </c>
      <c r="J4937" s="184" t="s">
        <v>2097</v>
      </c>
      <c r="K4937" s="184" t="s">
        <v>2098</v>
      </c>
      <c r="L4937" s="184" t="s">
        <v>514</v>
      </c>
    </row>
    <row r="4938" spans="1:12" x14ac:dyDescent="0.25">
      <c r="A4938" s="184" t="s">
        <v>20579</v>
      </c>
      <c r="B4938" s="184" t="s">
        <v>20580</v>
      </c>
      <c r="C4938" s="184" t="s">
        <v>74</v>
      </c>
      <c r="F4938" s="184" t="s">
        <v>989</v>
      </c>
      <c r="G4938" s="185">
        <v>43526.76</v>
      </c>
      <c r="H4938" s="184" t="s">
        <v>20581</v>
      </c>
      <c r="I4938" s="184" t="s">
        <v>2087</v>
      </c>
      <c r="J4938" s="184" t="s">
        <v>2088</v>
      </c>
      <c r="K4938" s="184" t="s">
        <v>2071</v>
      </c>
      <c r="L4938" s="184" t="s">
        <v>514</v>
      </c>
    </row>
    <row r="4939" spans="1:12" x14ac:dyDescent="0.25">
      <c r="A4939" s="184" t="s">
        <v>20582</v>
      </c>
      <c r="B4939" s="184" t="s">
        <v>20583</v>
      </c>
      <c r="C4939" s="184" t="s">
        <v>74</v>
      </c>
      <c r="F4939" s="184" t="s">
        <v>989</v>
      </c>
      <c r="G4939" s="185">
        <v>65555.34</v>
      </c>
      <c r="H4939" s="184" t="s">
        <v>20584</v>
      </c>
      <c r="I4939" s="184" t="s">
        <v>2844</v>
      </c>
      <c r="J4939" s="184" t="s">
        <v>2845</v>
      </c>
      <c r="K4939" s="184" t="s">
        <v>2846</v>
      </c>
      <c r="L4939" s="184" t="s">
        <v>514</v>
      </c>
    </row>
    <row r="4940" spans="1:12" x14ac:dyDescent="0.25">
      <c r="A4940" s="184" t="s">
        <v>20585</v>
      </c>
      <c r="B4940" s="184" t="s">
        <v>20586</v>
      </c>
      <c r="C4940" s="184" t="s">
        <v>56</v>
      </c>
      <c r="F4940" s="184" t="s">
        <v>929</v>
      </c>
      <c r="G4940" s="185">
        <v>37405.47</v>
      </c>
      <c r="H4940" s="184" t="s">
        <v>20587</v>
      </c>
      <c r="I4940" s="184" t="s">
        <v>20588</v>
      </c>
      <c r="J4940" s="184" t="s">
        <v>20589</v>
      </c>
      <c r="K4940" s="184" t="s">
        <v>514</v>
      </c>
      <c r="L4940" s="184" t="s">
        <v>514</v>
      </c>
    </row>
    <row r="4941" spans="1:12" x14ac:dyDescent="0.25">
      <c r="A4941" s="184" t="s">
        <v>20590</v>
      </c>
      <c r="B4941" s="184" t="s">
        <v>20591</v>
      </c>
      <c r="C4941" s="184" t="s">
        <v>56</v>
      </c>
      <c r="F4941" s="184" t="s">
        <v>2987</v>
      </c>
      <c r="G4941" s="185">
        <v>23768.41</v>
      </c>
      <c r="H4941" s="184" t="s">
        <v>20592</v>
      </c>
      <c r="I4941" s="184" t="s">
        <v>514</v>
      </c>
      <c r="J4941" s="184" t="s">
        <v>20593</v>
      </c>
      <c r="K4941" s="184" t="s">
        <v>514</v>
      </c>
      <c r="L4941" s="184" t="s">
        <v>514</v>
      </c>
    </row>
    <row r="4942" spans="1:12" x14ac:dyDescent="0.25">
      <c r="A4942" s="184" t="s">
        <v>20594</v>
      </c>
      <c r="B4942" s="184" t="s">
        <v>20595</v>
      </c>
      <c r="C4942" s="184" t="s">
        <v>56</v>
      </c>
      <c r="F4942" s="184" t="s">
        <v>3385</v>
      </c>
      <c r="G4942" s="185">
        <v>28619.29</v>
      </c>
      <c r="H4942" s="184" t="s">
        <v>20596</v>
      </c>
      <c r="I4942" s="184" t="s">
        <v>20597</v>
      </c>
      <c r="J4942" s="184" t="s">
        <v>20598</v>
      </c>
      <c r="K4942" s="184" t="s">
        <v>20599</v>
      </c>
      <c r="L4942" s="184" t="s">
        <v>514</v>
      </c>
    </row>
    <row r="4943" spans="1:12" x14ac:dyDescent="0.25">
      <c r="A4943" s="184" t="s">
        <v>20600</v>
      </c>
      <c r="B4943" s="184" t="s">
        <v>20601</v>
      </c>
      <c r="C4943" s="184" t="s">
        <v>74</v>
      </c>
      <c r="F4943" s="184" t="s">
        <v>826</v>
      </c>
      <c r="G4943" s="185">
        <v>71089.95</v>
      </c>
      <c r="H4943" s="184" t="s">
        <v>4129</v>
      </c>
      <c r="I4943" s="184" t="s">
        <v>514</v>
      </c>
      <c r="J4943" s="184" t="s">
        <v>20602</v>
      </c>
      <c r="K4943" s="184" t="s">
        <v>514</v>
      </c>
      <c r="L4943" s="184" t="s">
        <v>514</v>
      </c>
    </row>
    <row r="4944" spans="1:12" x14ac:dyDescent="0.25">
      <c r="A4944" s="184" t="s">
        <v>20603</v>
      </c>
      <c r="B4944" s="184" t="s">
        <v>20604</v>
      </c>
      <c r="C4944" s="184" t="s">
        <v>74</v>
      </c>
      <c r="F4944" s="184" t="s">
        <v>989</v>
      </c>
      <c r="G4944" s="185">
        <v>18105.43</v>
      </c>
      <c r="H4944" s="184" t="s">
        <v>4540</v>
      </c>
      <c r="I4944" s="184" t="s">
        <v>4541</v>
      </c>
      <c r="J4944" s="184" t="s">
        <v>4542</v>
      </c>
      <c r="K4944" s="184" t="s">
        <v>4543</v>
      </c>
      <c r="L4944" s="184" t="s">
        <v>514</v>
      </c>
    </row>
    <row r="4945" spans="1:12" x14ac:dyDescent="0.25">
      <c r="A4945" s="184" t="s">
        <v>20605</v>
      </c>
      <c r="B4945" s="184" t="s">
        <v>20606</v>
      </c>
      <c r="C4945" s="184" t="s">
        <v>74</v>
      </c>
      <c r="F4945" s="184" t="s">
        <v>989</v>
      </c>
      <c r="G4945" s="185">
        <v>214273.05</v>
      </c>
      <c r="H4945" s="184" t="s">
        <v>20607</v>
      </c>
      <c r="I4945" s="184" t="s">
        <v>20608</v>
      </c>
      <c r="J4945" s="184" t="s">
        <v>20609</v>
      </c>
      <c r="K4945" s="184" t="s">
        <v>20610</v>
      </c>
      <c r="L4945" s="184" t="s">
        <v>514</v>
      </c>
    </row>
    <row r="4946" spans="1:12" x14ac:dyDescent="0.25">
      <c r="A4946" s="184" t="s">
        <v>20611</v>
      </c>
      <c r="B4946" s="184" t="s">
        <v>20612</v>
      </c>
      <c r="C4946" s="184" t="s">
        <v>74</v>
      </c>
      <c r="F4946" s="184" t="s">
        <v>989</v>
      </c>
      <c r="G4946" s="185">
        <v>50417.279999999999</v>
      </c>
      <c r="H4946" s="184" t="s">
        <v>20613</v>
      </c>
      <c r="I4946" s="184" t="s">
        <v>4676</v>
      </c>
      <c r="J4946" s="184" t="s">
        <v>4677</v>
      </c>
      <c r="K4946" s="184" t="s">
        <v>4678</v>
      </c>
      <c r="L4946" s="184" t="s">
        <v>514</v>
      </c>
    </row>
    <row r="4947" spans="1:12" x14ac:dyDescent="0.25">
      <c r="A4947" s="184" t="s">
        <v>20614</v>
      </c>
      <c r="B4947" s="184" t="s">
        <v>20615</v>
      </c>
      <c r="C4947" s="184" t="s">
        <v>74</v>
      </c>
      <c r="F4947" s="184" t="s">
        <v>989</v>
      </c>
      <c r="G4947" s="185">
        <v>120404.57</v>
      </c>
      <c r="H4947" s="184" t="s">
        <v>20616</v>
      </c>
      <c r="I4947" s="184" t="s">
        <v>20617</v>
      </c>
      <c r="J4947" s="184" t="s">
        <v>20618</v>
      </c>
      <c r="K4947" s="184" t="s">
        <v>20619</v>
      </c>
      <c r="L4947" s="184" t="s">
        <v>514</v>
      </c>
    </row>
    <row r="4948" spans="1:12" x14ac:dyDescent="0.25">
      <c r="A4948" s="184" t="s">
        <v>20620</v>
      </c>
      <c r="B4948" s="184" t="s">
        <v>20621</v>
      </c>
      <c r="C4948" s="184" t="s">
        <v>74</v>
      </c>
      <c r="F4948" s="184" t="s">
        <v>989</v>
      </c>
      <c r="G4948" s="185">
        <v>376122.65</v>
      </c>
      <c r="H4948" s="184" t="s">
        <v>20622</v>
      </c>
      <c r="I4948" s="184" t="s">
        <v>20623</v>
      </c>
      <c r="J4948" s="184" t="s">
        <v>20624</v>
      </c>
      <c r="K4948" s="184" t="s">
        <v>4934</v>
      </c>
      <c r="L4948" s="184" t="s">
        <v>514</v>
      </c>
    </row>
    <row r="4949" spans="1:12" x14ac:dyDescent="0.25">
      <c r="A4949" s="184" t="s">
        <v>20625</v>
      </c>
      <c r="B4949" s="184" t="s">
        <v>20626</v>
      </c>
      <c r="C4949" s="184" t="s">
        <v>74</v>
      </c>
      <c r="F4949" s="184" t="s">
        <v>989</v>
      </c>
      <c r="G4949" s="185">
        <v>367464.5</v>
      </c>
      <c r="H4949" s="184" t="s">
        <v>20627</v>
      </c>
      <c r="I4949" s="184" t="s">
        <v>4932</v>
      </c>
      <c r="J4949" s="184" t="s">
        <v>4933</v>
      </c>
      <c r="K4949" s="184" t="s">
        <v>4934</v>
      </c>
      <c r="L4949" s="184" t="s">
        <v>514</v>
      </c>
    </row>
    <row r="4950" spans="1:12" x14ac:dyDescent="0.25">
      <c r="A4950" s="184" t="s">
        <v>20628</v>
      </c>
      <c r="B4950" s="184" t="s">
        <v>20629</v>
      </c>
      <c r="C4950" s="184" t="s">
        <v>74</v>
      </c>
      <c r="F4950" s="184" t="s">
        <v>989</v>
      </c>
      <c r="G4950" s="185">
        <v>353561.38</v>
      </c>
      <c r="H4950" s="184" t="s">
        <v>20630</v>
      </c>
      <c r="I4950" s="184" t="s">
        <v>17869</v>
      </c>
      <c r="J4950" s="184" t="s">
        <v>17870</v>
      </c>
      <c r="K4950" s="184" t="s">
        <v>17871</v>
      </c>
      <c r="L4950" s="184" t="s">
        <v>514</v>
      </c>
    </row>
    <row r="4951" spans="1:12" x14ac:dyDescent="0.25">
      <c r="A4951" s="184" t="s">
        <v>20631</v>
      </c>
      <c r="B4951" s="184" t="s">
        <v>20632</v>
      </c>
      <c r="C4951" s="184" t="s">
        <v>56</v>
      </c>
      <c r="F4951" s="184" t="s">
        <v>989</v>
      </c>
      <c r="G4951" s="185">
        <v>33883.839999999997</v>
      </c>
      <c r="H4951" s="184" t="s">
        <v>514</v>
      </c>
      <c r="I4951" s="184" t="s">
        <v>5419</v>
      </c>
      <c r="J4951" s="184" t="s">
        <v>5420</v>
      </c>
      <c r="K4951" s="184" t="s">
        <v>2109</v>
      </c>
      <c r="L4951" s="184" t="s">
        <v>514</v>
      </c>
    </row>
    <row r="4952" spans="1:12" x14ac:dyDescent="0.25">
      <c r="A4952" s="184" t="s">
        <v>20633</v>
      </c>
      <c r="B4952" s="184" t="s">
        <v>20634</v>
      </c>
      <c r="C4952" s="184" t="s">
        <v>56</v>
      </c>
      <c r="F4952" s="184" t="s">
        <v>989</v>
      </c>
      <c r="G4952" s="185">
        <v>92827.03</v>
      </c>
      <c r="H4952" s="184" t="s">
        <v>11688</v>
      </c>
      <c r="I4952" s="184" t="s">
        <v>5568</v>
      </c>
      <c r="J4952" s="184" t="s">
        <v>5569</v>
      </c>
      <c r="K4952" s="184" t="s">
        <v>5570</v>
      </c>
      <c r="L4952" s="184" t="s">
        <v>514</v>
      </c>
    </row>
    <row r="4953" spans="1:12" x14ac:dyDescent="0.25">
      <c r="A4953" s="184" t="s">
        <v>20635</v>
      </c>
      <c r="B4953" s="184" t="s">
        <v>20636</v>
      </c>
      <c r="C4953" s="184" t="s">
        <v>56</v>
      </c>
      <c r="F4953" s="184" t="s">
        <v>989</v>
      </c>
      <c r="G4953" s="185">
        <v>127928.36</v>
      </c>
      <c r="H4953" s="184" t="s">
        <v>20637</v>
      </c>
      <c r="I4953" s="184" t="s">
        <v>5400</v>
      </c>
      <c r="J4953" s="184" t="s">
        <v>5401</v>
      </c>
      <c r="K4953" s="184" t="s">
        <v>5402</v>
      </c>
      <c r="L4953" s="184" t="s">
        <v>514</v>
      </c>
    </row>
    <row r="4954" spans="1:12" x14ac:dyDescent="0.25">
      <c r="A4954" s="184" t="s">
        <v>20638</v>
      </c>
      <c r="B4954" s="184" t="s">
        <v>20639</v>
      </c>
      <c r="C4954" s="184" t="s">
        <v>74</v>
      </c>
      <c r="F4954" s="184" t="s">
        <v>929</v>
      </c>
      <c r="G4954" s="185">
        <v>32446.34</v>
      </c>
      <c r="H4954" s="184" t="s">
        <v>20640</v>
      </c>
      <c r="I4954" s="184" t="s">
        <v>5655</v>
      </c>
      <c r="J4954" s="184" t="s">
        <v>5484</v>
      </c>
      <c r="K4954" s="184" t="s">
        <v>1787</v>
      </c>
      <c r="L4954" s="184" t="s">
        <v>514</v>
      </c>
    </row>
    <row r="4955" spans="1:12" x14ac:dyDescent="0.25">
      <c r="A4955" s="184" t="s">
        <v>20641</v>
      </c>
      <c r="B4955" s="184" t="s">
        <v>20642</v>
      </c>
      <c r="C4955" s="184" t="s">
        <v>74</v>
      </c>
      <c r="F4955" s="184" t="s">
        <v>736</v>
      </c>
      <c r="G4955" s="185">
        <v>353727.61</v>
      </c>
      <c r="H4955" s="184" t="s">
        <v>12697</v>
      </c>
      <c r="I4955" s="184" t="s">
        <v>8121</v>
      </c>
      <c r="J4955" s="184" t="s">
        <v>8122</v>
      </c>
      <c r="K4955" s="184" t="s">
        <v>8123</v>
      </c>
      <c r="L4955" s="184" t="s">
        <v>514</v>
      </c>
    </row>
    <row r="4956" spans="1:12" x14ac:dyDescent="0.25">
      <c r="A4956" s="184" t="s">
        <v>20643</v>
      </c>
      <c r="B4956" s="184" t="s">
        <v>20644</v>
      </c>
      <c r="C4956" s="184" t="s">
        <v>74</v>
      </c>
      <c r="F4956" s="184" t="s">
        <v>929</v>
      </c>
      <c r="G4956" s="185">
        <v>55628.34</v>
      </c>
      <c r="H4956" s="184" t="s">
        <v>20645</v>
      </c>
      <c r="I4956" s="184" t="s">
        <v>5667</v>
      </c>
      <c r="J4956" s="184" t="s">
        <v>5668</v>
      </c>
      <c r="K4956" s="184" t="s">
        <v>5669</v>
      </c>
      <c r="L4956" s="184" t="s">
        <v>514</v>
      </c>
    </row>
    <row r="4957" spans="1:12" x14ac:dyDescent="0.25">
      <c r="A4957" s="184" t="s">
        <v>20646</v>
      </c>
      <c r="B4957" s="184" t="s">
        <v>20647</v>
      </c>
      <c r="C4957" s="184" t="s">
        <v>56</v>
      </c>
      <c r="F4957" s="184" t="s">
        <v>528</v>
      </c>
      <c r="G4957" s="185">
        <v>5657.01</v>
      </c>
      <c r="H4957" s="184" t="s">
        <v>20648</v>
      </c>
      <c r="I4957" s="184" t="s">
        <v>2862</v>
      </c>
      <c r="J4957" s="184" t="s">
        <v>5002</v>
      </c>
      <c r="K4957" s="184" t="s">
        <v>514</v>
      </c>
      <c r="L4957" s="184" t="s">
        <v>514</v>
      </c>
    </row>
    <row r="4958" spans="1:12" x14ac:dyDescent="0.25">
      <c r="A4958" s="184" t="s">
        <v>20649</v>
      </c>
      <c r="B4958" s="184" t="s">
        <v>20650</v>
      </c>
      <c r="C4958" s="184" t="s">
        <v>74</v>
      </c>
      <c r="F4958" s="184" t="s">
        <v>3344</v>
      </c>
      <c r="G4958" s="185">
        <v>126944.78</v>
      </c>
      <c r="H4958" s="184" t="s">
        <v>6124</v>
      </c>
      <c r="I4958" s="184" t="s">
        <v>6105</v>
      </c>
      <c r="J4958" s="184" t="s">
        <v>6106</v>
      </c>
      <c r="K4958" s="184" t="s">
        <v>6107</v>
      </c>
      <c r="L4958" s="184" t="s">
        <v>514</v>
      </c>
    </row>
    <row r="4959" spans="1:12" x14ac:dyDescent="0.25">
      <c r="A4959" s="184" t="s">
        <v>20651</v>
      </c>
      <c r="B4959" s="184" t="s">
        <v>20652</v>
      </c>
      <c r="C4959" s="184" t="s">
        <v>74</v>
      </c>
      <c r="F4959" s="184" t="s">
        <v>3344</v>
      </c>
      <c r="G4959" s="185">
        <v>56227.98</v>
      </c>
      <c r="H4959" s="184" t="s">
        <v>20653</v>
      </c>
      <c r="I4959" s="184" t="s">
        <v>6131</v>
      </c>
      <c r="J4959" s="184" t="s">
        <v>6132</v>
      </c>
      <c r="K4959" s="184" t="s">
        <v>6133</v>
      </c>
      <c r="L4959" s="184" t="s">
        <v>514</v>
      </c>
    </row>
    <row r="4960" spans="1:12" x14ac:dyDescent="0.25">
      <c r="A4960" s="184" t="s">
        <v>20654</v>
      </c>
      <c r="B4960" s="184" t="s">
        <v>20655</v>
      </c>
      <c r="C4960" s="184" t="s">
        <v>74</v>
      </c>
      <c r="F4960" s="184" t="s">
        <v>3344</v>
      </c>
      <c r="G4960" s="185">
        <v>89821.86</v>
      </c>
      <c r="H4960" s="184" t="s">
        <v>20656</v>
      </c>
      <c r="I4960" s="184" t="s">
        <v>20657</v>
      </c>
      <c r="J4960" s="184" t="s">
        <v>20658</v>
      </c>
      <c r="K4960" s="184" t="s">
        <v>20659</v>
      </c>
      <c r="L4960" s="184" t="s">
        <v>514</v>
      </c>
    </row>
    <row r="4961" spans="1:12" x14ac:dyDescent="0.25">
      <c r="A4961" s="184" t="s">
        <v>20660</v>
      </c>
      <c r="B4961" s="184" t="s">
        <v>20661</v>
      </c>
      <c r="C4961" s="184" t="s">
        <v>74</v>
      </c>
      <c r="F4961" s="184" t="s">
        <v>3344</v>
      </c>
      <c r="G4961" s="185">
        <v>97891.62</v>
      </c>
      <c r="H4961" s="184" t="s">
        <v>20656</v>
      </c>
      <c r="I4961" s="184" t="s">
        <v>6142</v>
      </c>
      <c r="J4961" s="184" t="s">
        <v>6143</v>
      </c>
      <c r="K4961" s="184" t="s">
        <v>6144</v>
      </c>
      <c r="L4961" s="184" t="s">
        <v>514</v>
      </c>
    </row>
    <row r="4962" spans="1:12" x14ac:dyDescent="0.25">
      <c r="A4962" s="184" t="s">
        <v>20662</v>
      </c>
      <c r="B4962" s="184" t="s">
        <v>20663</v>
      </c>
      <c r="C4962" s="184" t="s">
        <v>74</v>
      </c>
      <c r="F4962" s="184" t="s">
        <v>826</v>
      </c>
      <c r="G4962" s="185">
        <v>738388.43</v>
      </c>
      <c r="H4962" s="184" t="s">
        <v>514</v>
      </c>
      <c r="I4962" s="184" t="s">
        <v>514</v>
      </c>
      <c r="J4962" s="184" t="s">
        <v>6180</v>
      </c>
      <c r="K4962" s="184" t="s">
        <v>514</v>
      </c>
      <c r="L4962" s="184" t="s">
        <v>514</v>
      </c>
    </row>
    <row r="4963" spans="1:12" x14ac:dyDescent="0.25">
      <c r="A4963" s="184" t="s">
        <v>20664</v>
      </c>
      <c r="B4963" s="184" t="s">
        <v>20665</v>
      </c>
      <c r="C4963" s="184" t="s">
        <v>74</v>
      </c>
      <c r="F4963" s="184" t="s">
        <v>989</v>
      </c>
      <c r="G4963" s="185">
        <v>48083.02</v>
      </c>
      <c r="H4963" s="184" t="s">
        <v>9806</v>
      </c>
      <c r="I4963" s="184" t="s">
        <v>7304</v>
      </c>
      <c r="J4963" s="184" t="s">
        <v>7305</v>
      </c>
      <c r="K4963" s="184" t="s">
        <v>7306</v>
      </c>
      <c r="L4963" s="184" t="s">
        <v>514</v>
      </c>
    </row>
    <row r="4964" spans="1:12" x14ac:dyDescent="0.25">
      <c r="A4964" s="184" t="s">
        <v>20666</v>
      </c>
      <c r="B4964" s="184" t="s">
        <v>20667</v>
      </c>
      <c r="C4964" s="184" t="s">
        <v>56</v>
      </c>
      <c r="F4964" s="184" t="s">
        <v>746</v>
      </c>
      <c r="G4964" s="185">
        <v>98298.5</v>
      </c>
      <c r="H4964" s="184" t="s">
        <v>20668</v>
      </c>
      <c r="I4964" s="184" t="s">
        <v>20669</v>
      </c>
      <c r="J4964" s="184" t="s">
        <v>20670</v>
      </c>
      <c r="K4964" s="184" t="s">
        <v>20671</v>
      </c>
      <c r="L4964" s="184" t="s">
        <v>514</v>
      </c>
    </row>
    <row r="4965" spans="1:12" x14ac:dyDescent="0.25">
      <c r="A4965" s="184" t="s">
        <v>20672</v>
      </c>
      <c r="B4965" s="184" t="s">
        <v>20673</v>
      </c>
      <c r="C4965" s="184" t="s">
        <v>79</v>
      </c>
      <c r="F4965" s="184" t="s">
        <v>2987</v>
      </c>
      <c r="G4965" s="185">
        <v>32786.300000000003</v>
      </c>
      <c r="H4965" s="184" t="s">
        <v>20674</v>
      </c>
      <c r="I4965" s="184" t="s">
        <v>514</v>
      </c>
      <c r="J4965" s="184" t="s">
        <v>20675</v>
      </c>
      <c r="K4965" s="184" t="s">
        <v>20676</v>
      </c>
      <c r="L4965" s="184" t="s">
        <v>514</v>
      </c>
    </row>
    <row r="4966" spans="1:12" x14ac:dyDescent="0.25">
      <c r="A4966" s="184" t="s">
        <v>20677</v>
      </c>
      <c r="B4966" s="184" t="s">
        <v>20678</v>
      </c>
      <c r="C4966" s="184" t="s">
        <v>56</v>
      </c>
      <c r="F4966" s="184" t="s">
        <v>989</v>
      </c>
      <c r="G4966" s="185">
        <v>47662.34</v>
      </c>
      <c r="H4966" s="184" t="s">
        <v>20679</v>
      </c>
      <c r="I4966" s="184" t="s">
        <v>20680</v>
      </c>
      <c r="J4966" s="184" t="s">
        <v>20681</v>
      </c>
      <c r="K4966" s="184" t="s">
        <v>20682</v>
      </c>
      <c r="L4966" s="184" t="s">
        <v>514</v>
      </c>
    </row>
    <row r="4967" spans="1:12" x14ac:dyDescent="0.25">
      <c r="A4967" s="184" t="s">
        <v>20683</v>
      </c>
      <c r="B4967" s="184" t="s">
        <v>20684</v>
      </c>
      <c r="C4967" s="184" t="s">
        <v>56</v>
      </c>
      <c r="F4967" s="184" t="s">
        <v>989</v>
      </c>
      <c r="G4967" s="185">
        <v>60896.21</v>
      </c>
      <c r="H4967" s="184" t="s">
        <v>9806</v>
      </c>
      <c r="I4967" s="184" t="s">
        <v>9807</v>
      </c>
      <c r="J4967" s="184" t="s">
        <v>9808</v>
      </c>
      <c r="K4967" s="184" t="s">
        <v>9809</v>
      </c>
      <c r="L4967" s="184" t="s">
        <v>514</v>
      </c>
    </row>
    <row r="4968" spans="1:12" x14ac:dyDescent="0.25">
      <c r="A4968" s="184" t="s">
        <v>20685</v>
      </c>
      <c r="B4968" s="184" t="s">
        <v>20686</v>
      </c>
      <c r="C4968" s="184" t="s">
        <v>74</v>
      </c>
      <c r="F4968" s="184" t="s">
        <v>989</v>
      </c>
      <c r="G4968" s="185">
        <v>17875.87</v>
      </c>
      <c r="H4968" s="184" t="s">
        <v>10447</v>
      </c>
      <c r="I4968" s="184" t="s">
        <v>11586</v>
      </c>
      <c r="J4968" s="184" t="s">
        <v>749</v>
      </c>
      <c r="K4968" s="184" t="s">
        <v>5660</v>
      </c>
      <c r="L4968" s="184" t="s">
        <v>514</v>
      </c>
    </row>
    <row r="4969" spans="1:12" x14ac:dyDescent="0.25">
      <c r="A4969" s="184" t="s">
        <v>20687</v>
      </c>
      <c r="B4969" s="184" t="s">
        <v>20688</v>
      </c>
      <c r="C4969" s="184" t="s">
        <v>74</v>
      </c>
      <c r="F4969" s="184" t="s">
        <v>989</v>
      </c>
      <c r="G4969" s="185">
        <v>416309.94</v>
      </c>
      <c r="H4969" s="184" t="s">
        <v>20689</v>
      </c>
      <c r="I4969" s="184" t="s">
        <v>4916</v>
      </c>
      <c r="J4969" s="184" t="s">
        <v>4917</v>
      </c>
      <c r="K4969" s="184" t="s">
        <v>4918</v>
      </c>
      <c r="L4969" s="184" t="s">
        <v>514</v>
      </c>
    </row>
    <row r="4970" spans="1:12" x14ac:dyDescent="0.25">
      <c r="A4970" s="184" t="s">
        <v>20690</v>
      </c>
      <c r="B4970" s="184" t="s">
        <v>20691</v>
      </c>
      <c r="C4970" s="184" t="s">
        <v>56</v>
      </c>
      <c r="F4970" s="184" t="s">
        <v>528</v>
      </c>
      <c r="G4970" s="185">
        <v>133050.95000000001</v>
      </c>
      <c r="H4970" s="184" t="s">
        <v>20692</v>
      </c>
      <c r="I4970" s="184" t="s">
        <v>3158</v>
      </c>
      <c r="J4970" s="184" t="s">
        <v>3159</v>
      </c>
      <c r="K4970" s="184" t="s">
        <v>514</v>
      </c>
      <c r="L4970" s="184" t="s">
        <v>514</v>
      </c>
    </row>
    <row r="4971" spans="1:12" x14ac:dyDescent="0.25">
      <c r="A4971" s="184" t="s">
        <v>20693</v>
      </c>
      <c r="B4971" s="184" t="s">
        <v>20694</v>
      </c>
      <c r="C4971" s="184" t="s">
        <v>74</v>
      </c>
      <c r="F4971" s="184" t="s">
        <v>826</v>
      </c>
      <c r="G4971" s="185">
        <v>69189.600000000006</v>
      </c>
      <c r="H4971" s="184" t="s">
        <v>4129</v>
      </c>
      <c r="I4971" s="184" t="s">
        <v>20695</v>
      </c>
      <c r="J4971" s="184" t="s">
        <v>20696</v>
      </c>
      <c r="K4971" s="184" t="s">
        <v>514</v>
      </c>
      <c r="L4971" s="184" t="s">
        <v>514</v>
      </c>
    </row>
    <row r="4972" spans="1:12" x14ac:dyDescent="0.25">
      <c r="A4972" s="184" t="s">
        <v>20697</v>
      </c>
      <c r="B4972" s="184" t="s">
        <v>20698</v>
      </c>
      <c r="C4972" s="184" t="s">
        <v>56</v>
      </c>
      <c r="F4972" s="184" t="s">
        <v>736</v>
      </c>
      <c r="G4972" s="185">
        <v>65660.72</v>
      </c>
      <c r="H4972" s="184" t="s">
        <v>20699</v>
      </c>
      <c r="I4972" s="184" t="s">
        <v>20700</v>
      </c>
      <c r="J4972" s="184" t="s">
        <v>5484</v>
      </c>
      <c r="K4972" s="184" t="s">
        <v>514</v>
      </c>
      <c r="L4972" s="184" t="s">
        <v>514</v>
      </c>
    </row>
    <row r="4973" spans="1:12" x14ac:dyDescent="0.25">
      <c r="A4973" s="184" t="s">
        <v>20701</v>
      </c>
      <c r="B4973" s="184" t="s">
        <v>20702</v>
      </c>
      <c r="C4973" s="184" t="s">
        <v>74</v>
      </c>
      <c r="F4973" s="184" t="s">
        <v>4629</v>
      </c>
      <c r="G4973" s="185">
        <v>2148713.9500000002</v>
      </c>
      <c r="H4973" s="184" t="s">
        <v>20703</v>
      </c>
      <c r="I4973" s="184" t="s">
        <v>20704</v>
      </c>
      <c r="J4973" s="184" t="s">
        <v>11998</v>
      </c>
      <c r="K4973" s="184" t="s">
        <v>18207</v>
      </c>
      <c r="L4973" s="184" t="s">
        <v>514</v>
      </c>
    </row>
    <row r="4974" spans="1:12" x14ac:dyDescent="0.25">
      <c r="A4974" s="184" t="s">
        <v>20705</v>
      </c>
      <c r="B4974" s="184" t="s">
        <v>20706</v>
      </c>
      <c r="C4974" s="184" t="s">
        <v>74</v>
      </c>
      <c r="F4974" s="184" t="s">
        <v>826</v>
      </c>
      <c r="G4974" s="185">
        <v>96890.87</v>
      </c>
      <c r="H4974" s="184" t="s">
        <v>20707</v>
      </c>
      <c r="I4974" s="184" t="s">
        <v>16390</v>
      </c>
      <c r="J4974" s="184" t="s">
        <v>16391</v>
      </c>
      <c r="K4974" s="184" t="s">
        <v>514</v>
      </c>
      <c r="L4974" s="184" t="s">
        <v>514</v>
      </c>
    </row>
    <row r="4975" spans="1:12" x14ac:dyDescent="0.25">
      <c r="A4975" s="184" t="s">
        <v>20708</v>
      </c>
      <c r="B4975" s="184" t="s">
        <v>20709</v>
      </c>
      <c r="C4975" s="184" t="s">
        <v>79</v>
      </c>
      <c r="F4975" s="184" t="s">
        <v>528</v>
      </c>
      <c r="G4975" s="185">
        <v>17007.740000000002</v>
      </c>
      <c r="H4975" s="184" t="s">
        <v>20710</v>
      </c>
      <c r="I4975" s="184" t="s">
        <v>20711</v>
      </c>
      <c r="J4975" s="184" t="s">
        <v>14205</v>
      </c>
      <c r="K4975" s="184" t="s">
        <v>514</v>
      </c>
      <c r="L4975" s="184" t="s">
        <v>514</v>
      </c>
    </row>
    <row r="4976" spans="1:12" x14ac:dyDescent="0.25">
      <c r="A4976" s="184" t="s">
        <v>20712</v>
      </c>
      <c r="B4976" s="184" t="s">
        <v>20713</v>
      </c>
      <c r="C4976" s="184" t="s">
        <v>74</v>
      </c>
      <c r="F4976" s="184" t="s">
        <v>510</v>
      </c>
      <c r="G4976" s="185">
        <v>250600.27</v>
      </c>
      <c r="H4976" s="184" t="s">
        <v>1913</v>
      </c>
      <c r="I4976" s="184" t="s">
        <v>1638</v>
      </c>
      <c r="J4976" s="184" t="s">
        <v>3387</v>
      </c>
      <c r="K4976" s="184" t="s">
        <v>514</v>
      </c>
      <c r="L4976" s="184" t="s">
        <v>514</v>
      </c>
    </row>
    <row r="4977" spans="1:12" x14ac:dyDescent="0.25">
      <c r="A4977" s="184" t="s">
        <v>20714</v>
      </c>
      <c r="B4977" s="184" t="s">
        <v>20715</v>
      </c>
      <c r="C4977" s="184" t="s">
        <v>74</v>
      </c>
      <c r="F4977" s="184" t="s">
        <v>929</v>
      </c>
      <c r="G4977" s="185">
        <v>74732.289999999994</v>
      </c>
      <c r="H4977" s="184" t="s">
        <v>514</v>
      </c>
      <c r="I4977" s="184" t="s">
        <v>17754</v>
      </c>
      <c r="J4977" s="184" t="s">
        <v>17755</v>
      </c>
      <c r="K4977" s="184" t="s">
        <v>2071</v>
      </c>
      <c r="L4977" s="184" t="s">
        <v>514</v>
      </c>
    </row>
    <row r="4978" spans="1:12" x14ac:dyDescent="0.25">
      <c r="A4978" s="184" t="s">
        <v>20716</v>
      </c>
      <c r="B4978" s="184" t="s">
        <v>20717</v>
      </c>
      <c r="C4978" s="184" t="s">
        <v>90</v>
      </c>
      <c r="F4978" s="184" t="s">
        <v>528</v>
      </c>
      <c r="G4978" s="185">
        <v>0</v>
      </c>
      <c r="H4978" s="184" t="s">
        <v>514</v>
      </c>
      <c r="I4978" s="184" t="s">
        <v>514</v>
      </c>
      <c r="J4978" s="184" t="s">
        <v>514</v>
      </c>
      <c r="K4978" s="184" t="s">
        <v>514</v>
      </c>
      <c r="L4978" s="184" t="s">
        <v>514</v>
      </c>
    </row>
    <row r="4979" spans="1:12" x14ac:dyDescent="0.25">
      <c r="A4979" s="184" t="s">
        <v>20718</v>
      </c>
      <c r="B4979" s="184" t="s">
        <v>20719</v>
      </c>
      <c r="C4979" s="184" t="s">
        <v>74</v>
      </c>
      <c r="F4979" s="184" t="s">
        <v>989</v>
      </c>
      <c r="G4979" s="185">
        <v>695130.79</v>
      </c>
      <c r="H4979" s="184" t="s">
        <v>20720</v>
      </c>
      <c r="I4979" s="184" t="s">
        <v>20721</v>
      </c>
      <c r="J4979" s="184" t="s">
        <v>20722</v>
      </c>
      <c r="K4979" s="184" t="s">
        <v>20723</v>
      </c>
      <c r="L4979" s="184" t="s">
        <v>514</v>
      </c>
    </row>
    <row r="4980" spans="1:12" x14ac:dyDescent="0.25">
      <c r="A4980" s="184" t="s">
        <v>20724</v>
      </c>
      <c r="B4980" s="184" t="s">
        <v>20725</v>
      </c>
      <c r="C4980" s="184" t="s">
        <v>74</v>
      </c>
      <c r="F4980" s="184" t="s">
        <v>2296</v>
      </c>
      <c r="G4980" s="185">
        <v>36968.46</v>
      </c>
      <c r="H4980" s="184" t="s">
        <v>514</v>
      </c>
      <c r="I4980" s="184" t="s">
        <v>20726</v>
      </c>
      <c r="J4980" s="184" t="s">
        <v>20727</v>
      </c>
      <c r="K4980" s="184" t="s">
        <v>514</v>
      </c>
      <c r="L4980" s="184" t="s">
        <v>514</v>
      </c>
    </row>
    <row r="4981" spans="1:12" x14ac:dyDescent="0.25">
      <c r="A4981" s="184" t="s">
        <v>20728</v>
      </c>
      <c r="B4981" s="184" t="s">
        <v>20729</v>
      </c>
      <c r="C4981" s="184" t="s">
        <v>74</v>
      </c>
      <c r="F4981" s="184" t="s">
        <v>510</v>
      </c>
      <c r="G4981" s="185">
        <v>188533.42</v>
      </c>
      <c r="H4981" s="184" t="s">
        <v>20730</v>
      </c>
      <c r="I4981" s="184" t="s">
        <v>20731</v>
      </c>
      <c r="J4981" s="184" t="s">
        <v>20732</v>
      </c>
      <c r="K4981" s="184" t="s">
        <v>20733</v>
      </c>
      <c r="L4981" s="184" t="s">
        <v>20734</v>
      </c>
    </row>
    <row r="4982" spans="1:12" x14ac:dyDescent="0.25">
      <c r="A4982" s="184" t="s">
        <v>20735</v>
      </c>
      <c r="B4982" s="184" t="s">
        <v>20736</v>
      </c>
      <c r="C4982" s="184" t="s">
        <v>74</v>
      </c>
      <c r="F4982" s="184" t="s">
        <v>510</v>
      </c>
      <c r="G4982" s="185">
        <v>202992.88</v>
      </c>
      <c r="H4982" s="184" t="s">
        <v>20730</v>
      </c>
      <c r="I4982" s="184" t="s">
        <v>20737</v>
      </c>
      <c r="J4982" s="184" t="s">
        <v>20738</v>
      </c>
      <c r="K4982" s="184" t="s">
        <v>20739</v>
      </c>
      <c r="L4982" s="184" t="s">
        <v>20740</v>
      </c>
    </row>
    <row r="4983" spans="1:12" x14ac:dyDescent="0.25">
      <c r="A4983" s="184" t="s">
        <v>20741</v>
      </c>
      <c r="B4983" s="184" t="s">
        <v>20742</v>
      </c>
      <c r="C4983" s="184" t="s">
        <v>74</v>
      </c>
      <c r="F4983" s="184" t="s">
        <v>2877</v>
      </c>
      <c r="G4983" s="185">
        <v>385617.67</v>
      </c>
      <c r="H4983" s="184" t="s">
        <v>20743</v>
      </c>
      <c r="I4983" s="184" t="s">
        <v>20744</v>
      </c>
      <c r="J4983" s="184" t="s">
        <v>616</v>
      </c>
      <c r="K4983" s="184" t="s">
        <v>5674</v>
      </c>
      <c r="L4983" s="184" t="s">
        <v>514</v>
      </c>
    </row>
    <row r="4984" spans="1:12" x14ac:dyDescent="0.25">
      <c r="A4984" s="184" t="s">
        <v>20745</v>
      </c>
      <c r="B4984" s="184" t="s">
        <v>20746</v>
      </c>
      <c r="C4984" s="184" t="s">
        <v>74</v>
      </c>
      <c r="F4984" s="184" t="s">
        <v>510</v>
      </c>
      <c r="G4984" s="185">
        <v>329977.7</v>
      </c>
      <c r="H4984" s="184" t="s">
        <v>20747</v>
      </c>
      <c r="I4984" s="184" t="s">
        <v>20748</v>
      </c>
      <c r="J4984" s="184" t="s">
        <v>15263</v>
      </c>
      <c r="K4984" s="184" t="s">
        <v>11702</v>
      </c>
      <c r="L4984" s="184" t="s">
        <v>514</v>
      </c>
    </row>
    <row r="4985" spans="1:12" x14ac:dyDescent="0.25">
      <c r="A4985" s="184" t="s">
        <v>20749</v>
      </c>
      <c r="B4985" s="184" t="s">
        <v>20750</v>
      </c>
      <c r="C4985" s="184" t="s">
        <v>74</v>
      </c>
      <c r="F4985" s="184" t="s">
        <v>2166</v>
      </c>
      <c r="G4985" s="185">
        <v>21342.02</v>
      </c>
      <c r="H4985" s="184" t="s">
        <v>13466</v>
      </c>
      <c r="I4985" s="184" t="s">
        <v>20751</v>
      </c>
      <c r="J4985" s="184" t="s">
        <v>20752</v>
      </c>
      <c r="K4985" s="184" t="s">
        <v>11702</v>
      </c>
      <c r="L4985" s="184" t="s">
        <v>514</v>
      </c>
    </row>
    <row r="4986" spans="1:12" x14ac:dyDescent="0.25">
      <c r="A4986" s="184" t="s">
        <v>20753</v>
      </c>
      <c r="B4986" s="184" t="s">
        <v>20754</v>
      </c>
      <c r="C4986" s="184" t="s">
        <v>74</v>
      </c>
      <c r="F4986" s="184" t="s">
        <v>510</v>
      </c>
      <c r="G4986" s="185">
        <v>461961.51</v>
      </c>
      <c r="H4986" s="184" t="s">
        <v>20755</v>
      </c>
      <c r="I4986" s="184" t="s">
        <v>20756</v>
      </c>
      <c r="J4986" s="184" t="s">
        <v>573</v>
      </c>
      <c r="K4986" s="184" t="s">
        <v>11702</v>
      </c>
      <c r="L4986" s="184" t="s">
        <v>514</v>
      </c>
    </row>
    <row r="4987" spans="1:12" x14ac:dyDescent="0.25">
      <c r="A4987" s="184" t="s">
        <v>20757</v>
      </c>
      <c r="B4987" s="184" t="s">
        <v>20758</v>
      </c>
      <c r="C4987" s="184" t="s">
        <v>56</v>
      </c>
      <c r="F4987" s="184" t="s">
        <v>1533</v>
      </c>
      <c r="G4987" s="185">
        <v>15656.24</v>
      </c>
      <c r="H4987" s="184" t="s">
        <v>20759</v>
      </c>
      <c r="I4987" s="184" t="s">
        <v>20760</v>
      </c>
      <c r="J4987" s="184" t="s">
        <v>20761</v>
      </c>
      <c r="K4987" s="184" t="s">
        <v>8662</v>
      </c>
      <c r="L4987" s="184" t="s">
        <v>514</v>
      </c>
    </row>
    <row r="4988" spans="1:12" x14ac:dyDescent="0.25">
      <c r="A4988" s="184" t="s">
        <v>20762</v>
      </c>
      <c r="B4988" s="184" t="s">
        <v>20763</v>
      </c>
      <c r="C4988" s="184" t="s">
        <v>74</v>
      </c>
      <c r="F4988" s="184" t="s">
        <v>2178</v>
      </c>
      <c r="G4988" s="185">
        <v>17851.61</v>
      </c>
      <c r="H4988" s="184" t="s">
        <v>20764</v>
      </c>
      <c r="I4988" s="184" t="s">
        <v>20765</v>
      </c>
      <c r="J4988" s="184" t="s">
        <v>9410</v>
      </c>
      <c r="K4988" s="184" t="s">
        <v>514</v>
      </c>
      <c r="L4988" s="184" t="s">
        <v>514</v>
      </c>
    </row>
    <row r="4989" spans="1:12" x14ac:dyDescent="0.25">
      <c r="A4989" s="184" t="s">
        <v>20766</v>
      </c>
      <c r="B4989" s="184" t="s">
        <v>20767</v>
      </c>
      <c r="C4989" s="184" t="s">
        <v>74</v>
      </c>
      <c r="F4989" s="184" t="s">
        <v>528</v>
      </c>
      <c r="G4989" s="185">
        <v>422999.66</v>
      </c>
      <c r="H4989" s="184" t="s">
        <v>20768</v>
      </c>
      <c r="I4989" s="184" t="s">
        <v>1630</v>
      </c>
      <c r="J4989" s="184" t="s">
        <v>552</v>
      </c>
      <c r="K4989" s="184" t="s">
        <v>514</v>
      </c>
      <c r="L4989" s="184" t="s">
        <v>514</v>
      </c>
    </row>
    <row r="4990" spans="1:12" x14ac:dyDescent="0.25">
      <c r="A4990" s="184" t="s">
        <v>20769</v>
      </c>
      <c r="B4990" s="184" t="s">
        <v>20770</v>
      </c>
      <c r="C4990" s="184" t="s">
        <v>74</v>
      </c>
      <c r="F4990" s="184" t="s">
        <v>1533</v>
      </c>
      <c r="G4990" s="185">
        <v>46827.74</v>
      </c>
      <c r="H4990" s="184" t="s">
        <v>20771</v>
      </c>
      <c r="I4990" s="184" t="s">
        <v>20772</v>
      </c>
      <c r="J4990" s="184" t="s">
        <v>3741</v>
      </c>
      <c r="K4990" s="184" t="s">
        <v>514</v>
      </c>
      <c r="L4990" s="184" t="s">
        <v>514</v>
      </c>
    </row>
    <row r="4991" spans="1:12" x14ac:dyDescent="0.25">
      <c r="A4991" s="184" t="s">
        <v>20773</v>
      </c>
      <c r="B4991" s="184" t="s">
        <v>20774</v>
      </c>
      <c r="C4991" s="184" t="s">
        <v>74</v>
      </c>
      <c r="F4991" s="184" t="s">
        <v>1533</v>
      </c>
      <c r="G4991" s="185">
        <v>84531.17</v>
      </c>
      <c r="H4991" s="184" t="s">
        <v>20775</v>
      </c>
      <c r="I4991" s="184" t="s">
        <v>14608</v>
      </c>
      <c r="J4991" s="184" t="s">
        <v>14609</v>
      </c>
      <c r="K4991" s="184" t="s">
        <v>2109</v>
      </c>
      <c r="L4991" s="184" t="s">
        <v>514</v>
      </c>
    </row>
    <row r="4992" spans="1:12" x14ac:dyDescent="0.25">
      <c r="A4992" s="184" t="s">
        <v>20776</v>
      </c>
      <c r="B4992" s="184" t="s">
        <v>20777</v>
      </c>
      <c r="C4992" s="184" t="s">
        <v>74</v>
      </c>
      <c r="F4992" s="184" t="s">
        <v>736</v>
      </c>
      <c r="G4992" s="185">
        <v>64463.01</v>
      </c>
      <c r="H4992" s="184" t="s">
        <v>8294</v>
      </c>
      <c r="I4992" s="184" t="s">
        <v>20322</v>
      </c>
      <c r="J4992" s="184" t="s">
        <v>13300</v>
      </c>
      <c r="K4992" s="184" t="s">
        <v>514</v>
      </c>
      <c r="L4992" s="184" t="s">
        <v>514</v>
      </c>
    </row>
    <row r="4993" spans="1:12" x14ac:dyDescent="0.25">
      <c r="A4993" s="184" t="s">
        <v>20778</v>
      </c>
      <c r="B4993" s="184" t="s">
        <v>20779</v>
      </c>
      <c r="C4993" s="184" t="s">
        <v>74</v>
      </c>
      <c r="F4993" s="184" t="s">
        <v>826</v>
      </c>
      <c r="G4993" s="185">
        <v>142841.89000000001</v>
      </c>
      <c r="H4993" s="184" t="s">
        <v>20780</v>
      </c>
      <c r="I4993" s="184" t="s">
        <v>9250</v>
      </c>
      <c r="J4993" s="184" t="s">
        <v>20781</v>
      </c>
      <c r="K4993" s="184" t="s">
        <v>514</v>
      </c>
      <c r="L4993" s="184" t="s">
        <v>514</v>
      </c>
    </row>
    <row r="4994" spans="1:12" x14ac:dyDescent="0.25">
      <c r="A4994" s="184" t="s">
        <v>20782</v>
      </c>
      <c r="B4994" s="184" t="s">
        <v>20783</v>
      </c>
      <c r="C4994" s="184" t="s">
        <v>4499</v>
      </c>
      <c r="F4994" s="184" t="s">
        <v>736</v>
      </c>
      <c r="G4994" s="185">
        <v>89259.35</v>
      </c>
      <c r="H4994" s="184" t="s">
        <v>514</v>
      </c>
      <c r="I4994" s="184" t="s">
        <v>20784</v>
      </c>
      <c r="J4994" s="184" t="s">
        <v>13300</v>
      </c>
      <c r="K4994" s="184" t="s">
        <v>514</v>
      </c>
      <c r="L4994" s="184" t="s">
        <v>514</v>
      </c>
    </row>
    <row r="4995" spans="1:12" x14ac:dyDescent="0.25">
      <c r="A4995" s="184" t="s">
        <v>20785</v>
      </c>
      <c r="B4995" s="184" t="s">
        <v>20786</v>
      </c>
      <c r="C4995" s="184" t="s">
        <v>74</v>
      </c>
      <c r="F4995" s="184" t="s">
        <v>736</v>
      </c>
      <c r="G4995" s="185">
        <v>15792.53</v>
      </c>
      <c r="H4995" s="184" t="s">
        <v>514</v>
      </c>
      <c r="I4995" s="184" t="s">
        <v>20787</v>
      </c>
      <c r="J4995" s="184" t="s">
        <v>4828</v>
      </c>
      <c r="K4995" s="184" t="s">
        <v>514</v>
      </c>
      <c r="L4995" s="184" t="s">
        <v>514</v>
      </c>
    </row>
    <row r="4996" spans="1:12" x14ac:dyDescent="0.25">
      <c r="A4996" s="184" t="s">
        <v>20788</v>
      </c>
      <c r="B4996" s="184" t="s">
        <v>20789</v>
      </c>
      <c r="C4996" s="184" t="s">
        <v>74</v>
      </c>
      <c r="F4996" s="184" t="s">
        <v>2178</v>
      </c>
      <c r="G4996" s="185">
        <v>26956.53</v>
      </c>
      <c r="H4996" s="184" t="s">
        <v>514</v>
      </c>
      <c r="I4996" s="184" t="s">
        <v>20790</v>
      </c>
      <c r="J4996" s="184" t="s">
        <v>20791</v>
      </c>
      <c r="K4996" s="184" t="s">
        <v>514</v>
      </c>
      <c r="L4996" s="184" t="s">
        <v>514</v>
      </c>
    </row>
    <row r="4997" spans="1:12" x14ac:dyDescent="0.25">
      <c r="A4997" s="184" t="s">
        <v>20792</v>
      </c>
      <c r="B4997" s="184" t="s">
        <v>20793</v>
      </c>
      <c r="C4997" s="184" t="s">
        <v>74</v>
      </c>
      <c r="F4997" s="184" t="s">
        <v>736</v>
      </c>
      <c r="G4997" s="185">
        <v>832404.49</v>
      </c>
      <c r="H4997" s="184" t="s">
        <v>514</v>
      </c>
      <c r="I4997" s="184" t="s">
        <v>20794</v>
      </c>
      <c r="J4997" s="184" t="s">
        <v>20795</v>
      </c>
      <c r="K4997" s="184" t="s">
        <v>514</v>
      </c>
      <c r="L4997" s="184" t="s">
        <v>514</v>
      </c>
    </row>
    <row r="4998" spans="1:12" x14ac:dyDescent="0.25">
      <c r="A4998" s="184" t="s">
        <v>20796</v>
      </c>
      <c r="B4998" s="184" t="s">
        <v>20797</v>
      </c>
      <c r="C4998" s="184" t="s">
        <v>56</v>
      </c>
      <c r="F4998" s="184" t="s">
        <v>3385</v>
      </c>
      <c r="G4998" s="185">
        <v>39928.92</v>
      </c>
      <c r="H4998" s="184" t="s">
        <v>15137</v>
      </c>
      <c r="I4998" s="184" t="s">
        <v>15138</v>
      </c>
      <c r="J4998" s="184" t="s">
        <v>15139</v>
      </c>
      <c r="K4998" s="184" t="s">
        <v>514</v>
      </c>
      <c r="L4998" s="184" t="s">
        <v>514</v>
      </c>
    </row>
    <row r="4999" spans="1:12" x14ac:dyDescent="0.25">
      <c r="A4999" s="184" t="s">
        <v>20798</v>
      </c>
      <c r="B4999" s="184" t="s">
        <v>20799</v>
      </c>
      <c r="C4999" s="184" t="s">
        <v>74</v>
      </c>
      <c r="F4999" s="184" t="s">
        <v>746</v>
      </c>
      <c r="G4999" s="185">
        <v>72162.100000000006</v>
      </c>
      <c r="H4999" s="184" t="s">
        <v>20800</v>
      </c>
      <c r="I4999" s="184" t="s">
        <v>13943</v>
      </c>
      <c r="J4999" s="184" t="s">
        <v>13944</v>
      </c>
      <c r="K4999" s="184" t="s">
        <v>5859</v>
      </c>
      <c r="L4999" s="184" t="s">
        <v>514</v>
      </c>
    </row>
    <row r="5000" spans="1:12" x14ac:dyDescent="0.25">
      <c r="A5000" s="184" t="s">
        <v>20801</v>
      </c>
      <c r="B5000" s="184" t="s">
        <v>20802</v>
      </c>
      <c r="C5000" s="184" t="s">
        <v>74</v>
      </c>
      <c r="F5000" s="184" t="s">
        <v>746</v>
      </c>
      <c r="G5000" s="185">
        <v>72162.100000000006</v>
      </c>
      <c r="H5000" s="184" t="s">
        <v>20800</v>
      </c>
      <c r="I5000" s="184" t="s">
        <v>13943</v>
      </c>
      <c r="J5000" s="184" t="s">
        <v>13944</v>
      </c>
      <c r="K5000" s="184" t="s">
        <v>5859</v>
      </c>
      <c r="L5000" s="184" t="s">
        <v>514</v>
      </c>
    </row>
    <row r="5001" spans="1:12" x14ac:dyDescent="0.25">
      <c r="A5001" s="184" t="s">
        <v>20803</v>
      </c>
      <c r="B5001" s="184" t="s">
        <v>20804</v>
      </c>
      <c r="C5001" s="184" t="s">
        <v>74</v>
      </c>
      <c r="F5001" s="184" t="s">
        <v>746</v>
      </c>
      <c r="G5001" s="185">
        <v>129647.75</v>
      </c>
      <c r="H5001" s="184" t="s">
        <v>20805</v>
      </c>
      <c r="I5001" s="184" t="s">
        <v>13953</v>
      </c>
      <c r="J5001" s="184" t="s">
        <v>13954</v>
      </c>
      <c r="K5001" s="184" t="s">
        <v>13955</v>
      </c>
      <c r="L5001" s="184" t="s">
        <v>514</v>
      </c>
    </row>
    <row r="5002" spans="1:12" x14ac:dyDescent="0.25">
      <c r="A5002" s="184" t="s">
        <v>20806</v>
      </c>
      <c r="B5002" s="184" t="s">
        <v>20807</v>
      </c>
      <c r="C5002" s="184" t="s">
        <v>74</v>
      </c>
      <c r="F5002" s="184" t="s">
        <v>746</v>
      </c>
      <c r="G5002" s="185">
        <v>153915.31</v>
      </c>
      <c r="H5002" s="184" t="s">
        <v>20808</v>
      </c>
      <c r="I5002" s="184" t="s">
        <v>13967</v>
      </c>
      <c r="J5002" s="184" t="s">
        <v>13968</v>
      </c>
      <c r="K5002" s="184" t="s">
        <v>13969</v>
      </c>
      <c r="L5002" s="184" t="s">
        <v>514</v>
      </c>
    </row>
    <row r="5003" spans="1:12" x14ac:dyDescent="0.25">
      <c r="A5003" s="184" t="s">
        <v>20809</v>
      </c>
      <c r="B5003" s="184" t="s">
        <v>20810</v>
      </c>
      <c r="C5003" s="184" t="s">
        <v>74</v>
      </c>
      <c r="F5003" s="184" t="s">
        <v>736</v>
      </c>
      <c r="G5003" s="185">
        <v>336011.19</v>
      </c>
      <c r="H5003" s="184" t="s">
        <v>16353</v>
      </c>
      <c r="I5003" s="184" t="s">
        <v>738</v>
      </c>
      <c r="J5003" s="184" t="s">
        <v>739</v>
      </c>
      <c r="K5003" s="184" t="s">
        <v>740</v>
      </c>
      <c r="L5003" s="184" t="s">
        <v>514</v>
      </c>
    </row>
    <row r="5004" spans="1:12" x14ac:dyDescent="0.25">
      <c r="A5004" s="184" t="s">
        <v>20811</v>
      </c>
      <c r="B5004" s="184" t="s">
        <v>20812</v>
      </c>
      <c r="C5004" s="184" t="s">
        <v>74</v>
      </c>
      <c r="F5004" s="184" t="s">
        <v>736</v>
      </c>
      <c r="G5004" s="185">
        <v>652502.68000000005</v>
      </c>
      <c r="H5004" s="184" t="s">
        <v>20813</v>
      </c>
      <c r="I5004" s="184" t="s">
        <v>16327</v>
      </c>
      <c r="J5004" s="184" t="s">
        <v>16328</v>
      </c>
      <c r="K5004" s="184" t="s">
        <v>16329</v>
      </c>
      <c r="L5004" s="184" t="s">
        <v>514</v>
      </c>
    </row>
    <row r="5005" spans="1:12" x14ac:dyDescent="0.25">
      <c r="A5005" s="184" t="s">
        <v>20814</v>
      </c>
      <c r="B5005" s="184" t="s">
        <v>20815</v>
      </c>
      <c r="C5005" s="184" t="s">
        <v>74</v>
      </c>
      <c r="F5005" s="184" t="s">
        <v>736</v>
      </c>
      <c r="G5005" s="185">
        <v>353727.61</v>
      </c>
      <c r="H5005" s="184" t="s">
        <v>12697</v>
      </c>
      <c r="I5005" s="184" t="s">
        <v>8121</v>
      </c>
      <c r="J5005" s="184" t="s">
        <v>8122</v>
      </c>
      <c r="K5005" s="184" t="s">
        <v>8123</v>
      </c>
      <c r="L5005" s="184" t="s">
        <v>514</v>
      </c>
    </row>
    <row r="5006" spans="1:12" x14ac:dyDescent="0.25">
      <c r="A5006" s="184" t="s">
        <v>20816</v>
      </c>
      <c r="B5006" s="184" t="s">
        <v>20817</v>
      </c>
      <c r="C5006" s="184" t="s">
        <v>74</v>
      </c>
      <c r="F5006" s="184" t="s">
        <v>736</v>
      </c>
      <c r="G5006" s="185">
        <v>469233.79</v>
      </c>
      <c r="H5006" s="184" t="s">
        <v>20818</v>
      </c>
      <c r="I5006" s="184" t="s">
        <v>16335</v>
      </c>
      <c r="J5006" s="184" t="s">
        <v>16336</v>
      </c>
      <c r="K5006" s="184" t="s">
        <v>16337</v>
      </c>
      <c r="L5006" s="184" t="s">
        <v>514</v>
      </c>
    </row>
    <row r="5007" spans="1:12" x14ac:dyDescent="0.25">
      <c r="A5007" s="184" t="s">
        <v>20819</v>
      </c>
      <c r="B5007" s="184" t="s">
        <v>20820</v>
      </c>
      <c r="C5007" s="184" t="s">
        <v>74</v>
      </c>
      <c r="F5007" s="184" t="s">
        <v>736</v>
      </c>
      <c r="G5007" s="185">
        <v>346310.86</v>
      </c>
      <c r="H5007" s="184" t="s">
        <v>12697</v>
      </c>
      <c r="I5007" s="184" t="s">
        <v>16341</v>
      </c>
      <c r="J5007" s="184" t="s">
        <v>16342</v>
      </c>
      <c r="K5007" s="184" t="s">
        <v>8123</v>
      </c>
      <c r="L5007" s="184" t="s">
        <v>514</v>
      </c>
    </row>
    <row r="5008" spans="1:12" x14ac:dyDescent="0.25">
      <c r="A5008" s="184" t="s">
        <v>20821</v>
      </c>
      <c r="B5008" s="184" t="s">
        <v>20822</v>
      </c>
      <c r="C5008" s="184" t="s">
        <v>74</v>
      </c>
      <c r="F5008" s="184" t="s">
        <v>736</v>
      </c>
      <c r="G5008" s="185">
        <v>336011.19</v>
      </c>
      <c r="H5008" s="184" t="s">
        <v>16353</v>
      </c>
      <c r="I5008" s="184" t="s">
        <v>738</v>
      </c>
      <c r="J5008" s="184" t="s">
        <v>739</v>
      </c>
      <c r="K5008" s="184" t="s">
        <v>740</v>
      </c>
      <c r="L5008" s="184" t="s">
        <v>514</v>
      </c>
    </row>
    <row r="5009" spans="1:12" x14ac:dyDescent="0.25">
      <c r="A5009" s="184" t="s">
        <v>20823</v>
      </c>
      <c r="B5009" s="184" t="s">
        <v>20824</v>
      </c>
      <c r="C5009" s="184" t="s">
        <v>74</v>
      </c>
      <c r="F5009" s="184" t="s">
        <v>826</v>
      </c>
      <c r="G5009" s="185">
        <v>1875280.44</v>
      </c>
      <c r="H5009" s="184" t="s">
        <v>514</v>
      </c>
      <c r="I5009" s="184" t="s">
        <v>514</v>
      </c>
      <c r="J5009" s="184" t="s">
        <v>20825</v>
      </c>
      <c r="K5009" s="184" t="s">
        <v>514</v>
      </c>
      <c r="L5009" s="184" t="s">
        <v>514</v>
      </c>
    </row>
    <row r="5010" spans="1:12" x14ac:dyDescent="0.25">
      <c r="A5010" s="184" t="s">
        <v>20826</v>
      </c>
      <c r="B5010" s="184" t="s">
        <v>20827</v>
      </c>
      <c r="C5010" s="184" t="s">
        <v>74</v>
      </c>
      <c r="F5010" s="184" t="s">
        <v>989</v>
      </c>
      <c r="G5010" s="185">
        <v>125391.89</v>
      </c>
      <c r="H5010" s="184" t="s">
        <v>514</v>
      </c>
      <c r="I5010" s="184" t="s">
        <v>17523</v>
      </c>
      <c r="J5010" s="184" t="s">
        <v>17524</v>
      </c>
      <c r="K5010" s="184" t="s">
        <v>17525</v>
      </c>
      <c r="L5010" s="184" t="s">
        <v>514</v>
      </c>
    </row>
    <row r="5011" spans="1:12" x14ac:dyDescent="0.25">
      <c r="A5011" s="184" t="s">
        <v>20828</v>
      </c>
      <c r="B5011" s="184" t="s">
        <v>20829</v>
      </c>
      <c r="C5011" s="184" t="s">
        <v>74</v>
      </c>
      <c r="F5011" s="184" t="s">
        <v>989</v>
      </c>
      <c r="G5011" s="185">
        <v>107173.61</v>
      </c>
      <c r="H5011" s="184" t="s">
        <v>20830</v>
      </c>
      <c r="I5011" s="184" t="s">
        <v>17534</v>
      </c>
      <c r="J5011" s="184" t="s">
        <v>14360</v>
      </c>
      <c r="K5011" s="184" t="s">
        <v>16483</v>
      </c>
      <c r="L5011" s="184" t="s">
        <v>514</v>
      </c>
    </row>
    <row r="5012" spans="1:12" x14ac:dyDescent="0.25">
      <c r="A5012" s="184" t="s">
        <v>20831</v>
      </c>
      <c r="B5012" s="184" t="s">
        <v>20832</v>
      </c>
      <c r="C5012" s="184" t="s">
        <v>74</v>
      </c>
      <c r="F5012" s="184" t="s">
        <v>989</v>
      </c>
      <c r="G5012" s="185">
        <v>38166.120000000003</v>
      </c>
      <c r="H5012" s="184" t="s">
        <v>20833</v>
      </c>
      <c r="I5012" s="184" t="s">
        <v>20130</v>
      </c>
      <c r="J5012" s="184" t="s">
        <v>2181</v>
      </c>
      <c r="K5012" s="184" t="s">
        <v>10347</v>
      </c>
      <c r="L5012" s="184" t="s">
        <v>514</v>
      </c>
    </row>
    <row r="5013" spans="1:12" x14ac:dyDescent="0.25">
      <c r="A5013" s="184" t="s">
        <v>20834</v>
      </c>
      <c r="B5013" s="184" t="s">
        <v>20835</v>
      </c>
      <c r="C5013" s="184" t="s">
        <v>74</v>
      </c>
      <c r="F5013" s="184" t="s">
        <v>796</v>
      </c>
      <c r="G5013" s="185">
        <v>105368.31</v>
      </c>
      <c r="H5013" s="184" t="s">
        <v>20836</v>
      </c>
      <c r="I5013" s="184" t="s">
        <v>514</v>
      </c>
      <c r="J5013" s="184" t="s">
        <v>20602</v>
      </c>
      <c r="K5013" s="184" t="s">
        <v>514</v>
      </c>
      <c r="L5013" s="184" t="s">
        <v>514</v>
      </c>
    </row>
    <row r="5014" spans="1:12" x14ac:dyDescent="0.25">
      <c r="A5014" s="184" t="s">
        <v>20837</v>
      </c>
      <c r="B5014" s="184" t="s">
        <v>20838</v>
      </c>
      <c r="C5014" s="184" t="s">
        <v>74</v>
      </c>
      <c r="F5014" s="184" t="s">
        <v>796</v>
      </c>
      <c r="G5014" s="185">
        <v>268526.92</v>
      </c>
      <c r="H5014" s="184" t="s">
        <v>20839</v>
      </c>
      <c r="I5014" s="184" t="s">
        <v>514</v>
      </c>
      <c r="J5014" s="184" t="s">
        <v>20840</v>
      </c>
      <c r="K5014" s="184" t="s">
        <v>514</v>
      </c>
      <c r="L5014" s="184" t="s">
        <v>514</v>
      </c>
    </row>
    <row r="5015" spans="1:12" x14ac:dyDescent="0.25">
      <c r="A5015" s="184" t="s">
        <v>20841</v>
      </c>
      <c r="B5015" s="184" t="s">
        <v>20842</v>
      </c>
      <c r="C5015" s="184" t="s">
        <v>74</v>
      </c>
      <c r="F5015" s="184" t="s">
        <v>736</v>
      </c>
      <c r="G5015" s="185">
        <v>976767.4</v>
      </c>
      <c r="H5015" s="184" t="s">
        <v>20843</v>
      </c>
      <c r="I5015" s="184" t="s">
        <v>20844</v>
      </c>
      <c r="J5015" s="184" t="s">
        <v>20845</v>
      </c>
      <c r="K5015" s="184" t="s">
        <v>20846</v>
      </c>
      <c r="L5015" s="184" t="s">
        <v>514</v>
      </c>
    </row>
    <row r="5016" spans="1:12" x14ac:dyDescent="0.25">
      <c r="A5016" s="184" t="s">
        <v>20847</v>
      </c>
      <c r="B5016" s="184" t="s">
        <v>20848</v>
      </c>
      <c r="C5016" s="184" t="s">
        <v>4499</v>
      </c>
      <c r="F5016" s="184" t="s">
        <v>736</v>
      </c>
      <c r="G5016" s="185">
        <v>44869.73</v>
      </c>
      <c r="H5016" s="184" t="s">
        <v>514</v>
      </c>
      <c r="I5016" s="184" t="s">
        <v>20849</v>
      </c>
      <c r="J5016" s="184" t="s">
        <v>13812</v>
      </c>
      <c r="K5016" s="184" t="s">
        <v>14480</v>
      </c>
      <c r="L5016" s="184" t="s">
        <v>514</v>
      </c>
    </row>
    <row r="5017" spans="1:12" x14ac:dyDescent="0.25">
      <c r="A5017" s="184" t="s">
        <v>20850</v>
      </c>
      <c r="B5017" s="184" t="s">
        <v>20851</v>
      </c>
      <c r="C5017" s="184" t="s">
        <v>74</v>
      </c>
      <c r="F5017" s="184" t="s">
        <v>736</v>
      </c>
      <c r="G5017" s="185">
        <v>87401.32</v>
      </c>
      <c r="H5017" s="184" t="s">
        <v>20852</v>
      </c>
      <c r="I5017" s="184" t="s">
        <v>20853</v>
      </c>
      <c r="J5017" s="184" t="s">
        <v>20854</v>
      </c>
      <c r="K5017" s="184" t="s">
        <v>514</v>
      </c>
      <c r="L5017" s="184" t="s">
        <v>514</v>
      </c>
    </row>
    <row r="5018" spans="1:12" x14ac:dyDescent="0.25">
      <c r="A5018" s="184" t="s">
        <v>20855</v>
      </c>
      <c r="B5018" s="184" t="s">
        <v>20856</v>
      </c>
      <c r="C5018" s="184" t="s">
        <v>74</v>
      </c>
      <c r="F5018" s="184" t="s">
        <v>989</v>
      </c>
      <c r="G5018" s="185">
        <v>1788812.61</v>
      </c>
      <c r="H5018" s="184" t="s">
        <v>20857</v>
      </c>
      <c r="I5018" s="184" t="s">
        <v>20858</v>
      </c>
      <c r="J5018" s="184" t="s">
        <v>20859</v>
      </c>
      <c r="K5018" s="184" t="s">
        <v>20860</v>
      </c>
      <c r="L5018" s="184" t="s">
        <v>514</v>
      </c>
    </row>
    <row r="5019" spans="1:12" x14ac:dyDescent="0.25">
      <c r="A5019" s="184" t="s">
        <v>20861</v>
      </c>
      <c r="B5019" s="184" t="s">
        <v>20862</v>
      </c>
      <c r="C5019" s="184" t="s">
        <v>79</v>
      </c>
      <c r="F5019" s="184" t="s">
        <v>767</v>
      </c>
      <c r="G5019" s="185">
        <v>546028.62</v>
      </c>
      <c r="H5019" s="184" t="s">
        <v>20863</v>
      </c>
      <c r="I5019" s="184" t="s">
        <v>20864</v>
      </c>
      <c r="J5019" s="184" t="s">
        <v>20865</v>
      </c>
      <c r="K5019" s="184" t="s">
        <v>514</v>
      </c>
      <c r="L5019" s="184" t="s">
        <v>20866</v>
      </c>
    </row>
    <row r="5020" spans="1:12" x14ac:dyDescent="0.25">
      <c r="A5020" s="184" t="s">
        <v>20867</v>
      </c>
      <c r="B5020" s="184" t="s">
        <v>20868</v>
      </c>
      <c r="C5020" s="184" t="s">
        <v>79</v>
      </c>
      <c r="F5020" s="184" t="s">
        <v>767</v>
      </c>
      <c r="G5020" s="185">
        <v>8090.54</v>
      </c>
      <c r="H5020" s="184" t="s">
        <v>514</v>
      </c>
      <c r="I5020" s="184" t="s">
        <v>20869</v>
      </c>
      <c r="J5020" s="184" t="s">
        <v>768</v>
      </c>
      <c r="K5020" s="184" t="s">
        <v>514</v>
      </c>
      <c r="L5020" s="184" t="s">
        <v>514</v>
      </c>
    </row>
    <row r="5021" spans="1:12" x14ac:dyDescent="0.25">
      <c r="A5021" s="184" t="s">
        <v>20870</v>
      </c>
      <c r="B5021" s="184" t="s">
        <v>20871</v>
      </c>
      <c r="C5021" s="184" t="s">
        <v>74</v>
      </c>
      <c r="F5021" s="184" t="s">
        <v>767</v>
      </c>
      <c r="G5021" s="185">
        <v>30912.15</v>
      </c>
      <c r="H5021" s="184" t="s">
        <v>20872</v>
      </c>
      <c r="I5021" s="184" t="s">
        <v>20873</v>
      </c>
      <c r="J5021" s="184" t="s">
        <v>20874</v>
      </c>
      <c r="K5021" s="184" t="s">
        <v>514</v>
      </c>
      <c r="L5021" s="184" t="s">
        <v>20875</v>
      </c>
    </row>
    <row r="5022" spans="1:12" x14ac:dyDescent="0.25">
      <c r="A5022" s="184" t="s">
        <v>20876</v>
      </c>
      <c r="B5022" s="184" t="s">
        <v>20877</v>
      </c>
      <c r="C5022" s="184" t="s">
        <v>79</v>
      </c>
      <c r="F5022" s="184" t="s">
        <v>767</v>
      </c>
      <c r="G5022" s="185">
        <v>8090.54</v>
      </c>
      <c r="H5022" s="184" t="s">
        <v>514</v>
      </c>
      <c r="I5022" s="184" t="s">
        <v>20869</v>
      </c>
      <c r="J5022" s="184" t="s">
        <v>768</v>
      </c>
      <c r="K5022" s="184" t="s">
        <v>514</v>
      </c>
      <c r="L5022" s="184" t="s">
        <v>514</v>
      </c>
    </row>
    <row r="5023" spans="1:12" x14ac:dyDescent="0.25">
      <c r="A5023" s="184" t="s">
        <v>20878</v>
      </c>
      <c r="B5023" s="184" t="s">
        <v>20879</v>
      </c>
      <c r="C5023" s="184" t="s">
        <v>79</v>
      </c>
      <c r="F5023" s="184" t="s">
        <v>767</v>
      </c>
      <c r="G5023" s="185">
        <v>9438.9699999999993</v>
      </c>
      <c r="H5023" s="184" t="s">
        <v>514</v>
      </c>
      <c r="I5023" s="184" t="s">
        <v>20880</v>
      </c>
      <c r="J5023" s="184" t="s">
        <v>9320</v>
      </c>
      <c r="K5023" s="184" t="s">
        <v>514</v>
      </c>
      <c r="L5023" s="184" t="s">
        <v>514</v>
      </c>
    </row>
    <row r="5024" spans="1:12" x14ac:dyDescent="0.25">
      <c r="A5024" s="184" t="s">
        <v>20881</v>
      </c>
      <c r="B5024" s="184" t="s">
        <v>20882</v>
      </c>
      <c r="C5024" s="184" t="s">
        <v>79</v>
      </c>
      <c r="F5024" s="184" t="s">
        <v>767</v>
      </c>
      <c r="G5024" s="185">
        <v>8090.54</v>
      </c>
      <c r="H5024" s="184" t="s">
        <v>514</v>
      </c>
      <c r="I5024" s="184" t="s">
        <v>20869</v>
      </c>
      <c r="J5024" s="184" t="s">
        <v>768</v>
      </c>
      <c r="K5024" s="184" t="s">
        <v>514</v>
      </c>
      <c r="L5024" s="184" t="s">
        <v>514</v>
      </c>
    </row>
    <row r="5025" spans="1:12" x14ac:dyDescent="0.25">
      <c r="A5025" s="184" t="s">
        <v>20883</v>
      </c>
      <c r="B5025" s="184" t="s">
        <v>20884</v>
      </c>
      <c r="C5025" s="184" t="s">
        <v>79</v>
      </c>
      <c r="F5025" s="184" t="s">
        <v>767</v>
      </c>
      <c r="G5025" s="185">
        <v>8090.54</v>
      </c>
      <c r="H5025" s="184" t="s">
        <v>514</v>
      </c>
      <c r="I5025" s="184" t="s">
        <v>20869</v>
      </c>
      <c r="J5025" s="184" t="s">
        <v>768</v>
      </c>
      <c r="K5025" s="184" t="s">
        <v>514</v>
      </c>
      <c r="L5025" s="184" t="s">
        <v>514</v>
      </c>
    </row>
    <row r="5026" spans="1:12" x14ac:dyDescent="0.25">
      <c r="A5026" s="184" t="s">
        <v>20885</v>
      </c>
      <c r="B5026" s="184" t="s">
        <v>20886</v>
      </c>
      <c r="C5026" s="184" t="s">
        <v>79</v>
      </c>
      <c r="F5026" s="184" t="s">
        <v>767</v>
      </c>
      <c r="G5026" s="185">
        <v>8090.54</v>
      </c>
      <c r="H5026" s="184" t="s">
        <v>514</v>
      </c>
      <c r="I5026" s="184" t="s">
        <v>20869</v>
      </c>
      <c r="J5026" s="184" t="s">
        <v>768</v>
      </c>
      <c r="K5026" s="184" t="s">
        <v>514</v>
      </c>
      <c r="L5026" s="184" t="s">
        <v>514</v>
      </c>
    </row>
    <row r="5027" spans="1:12" x14ac:dyDescent="0.25">
      <c r="A5027" s="184" t="s">
        <v>20887</v>
      </c>
      <c r="B5027" s="184" t="s">
        <v>20888</v>
      </c>
      <c r="C5027" s="184" t="s">
        <v>79</v>
      </c>
      <c r="F5027" s="184" t="s">
        <v>767</v>
      </c>
      <c r="G5027" s="185">
        <v>39412.54</v>
      </c>
      <c r="H5027" s="184" t="s">
        <v>20889</v>
      </c>
      <c r="I5027" s="184" t="s">
        <v>20869</v>
      </c>
      <c r="J5027" s="184" t="s">
        <v>768</v>
      </c>
      <c r="K5027" s="184" t="s">
        <v>514</v>
      </c>
      <c r="L5027" s="184" t="s">
        <v>514</v>
      </c>
    </row>
    <row r="5028" spans="1:12" x14ac:dyDescent="0.25">
      <c r="A5028" s="184" t="s">
        <v>20890</v>
      </c>
      <c r="B5028" s="184" t="s">
        <v>20891</v>
      </c>
      <c r="C5028" s="184" t="s">
        <v>79</v>
      </c>
      <c r="F5028" s="184" t="s">
        <v>767</v>
      </c>
      <c r="G5028" s="185">
        <v>8090.54</v>
      </c>
      <c r="H5028" s="184" t="s">
        <v>514</v>
      </c>
      <c r="I5028" s="184" t="s">
        <v>20869</v>
      </c>
      <c r="J5028" s="184" t="s">
        <v>768</v>
      </c>
      <c r="K5028" s="184" t="s">
        <v>514</v>
      </c>
      <c r="L5028" s="184" t="s">
        <v>514</v>
      </c>
    </row>
    <row r="5029" spans="1:12" x14ac:dyDescent="0.25">
      <c r="A5029" s="184" t="s">
        <v>20892</v>
      </c>
      <c r="B5029" s="184" t="s">
        <v>20893</v>
      </c>
      <c r="C5029" s="184" t="s">
        <v>79</v>
      </c>
      <c r="F5029" s="184" t="s">
        <v>767</v>
      </c>
      <c r="G5029" s="185">
        <v>8090.54</v>
      </c>
      <c r="H5029" s="184" t="s">
        <v>514</v>
      </c>
      <c r="I5029" s="184" t="s">
        <v>20869</v>
      </c>
      <c r="J5029" s="184" t="s">
        <v>768</v>
      </c>
      <c r="K5029" s="184" t="s">
        <v>514</v>
      </c>
      <c r="L5029" s="184" t="s">
        <v>514</v>
      </c>
    </row>
    <row r="5030" spans="1:12" x14ac:dyDescent="0.25">
      <c r="A5030" s="184" t="s">
        <v>20894</v>
      </c>
      <c r="B5030" s="184" t="s">
        <v>20895</v>
      </c>
      <c r="C5030" s="184" t="s">
        <v>79</v>
      </c>
      <c r="F5030" s="184" t="s">
        <v>767</v>
      </c>
      <c r="G5030" s="185">
        <v>8090.54</v>
      </c>
      <c r="H5030" s="184" t="s">
        <v>514</v>
      </c>
      <c r="I5030" s="184" t="s">
        <v>20869</v>
      </c>
      <c r="J5030" s="184" t="s">
        <v>768</v>
      </c>
      <c r="K5030" s="184" t="s">
        <v>514</v>
      </c>
      <c r="L5030" s="184" t="s">
        <v>514</v>
      </c>
    </row>
    <row r="5031" spans="1:12" x14ac:dyDescent="0.25">
      <c r="A5031" s="184" t="s">
        <v>20896</v>
      </c>
      <c r="B5031" s="184" t="s">
        <v>20897</v>
      </c>
      <c r="C5031" s="184" t="s">
        <v>79</v>
      </c>
      <c r="F5031" s="184" t="s">
        <v>767</v>
      </c>
      <c r="G5031" s="185">
        <v>8090.54</v>
      </c>
      <c r="H5031" s="184" t="s">
        <v>514</v>
      </c>
      <c r="I5031" s="184" t="s">
        <v>20869</v>
      </c>
      <c r="J5031" s="184" t="s">
        <v>768</v>
      </c>
      <c r="K5031" s="184" t="s">
        <v>514</v>
      </c>
      <c r="L5031" s="184" t="s">
        <v>514</v>
      </c>
    </row>
    <row r="5032" spans="1:12" x14ac:dyDescent="0.25">
      <c r="A5032" s="184" t="s">
        <v>20898</v>
      </c>
      <c r="B5032" s="184" t="s">
        <v>20899</v>
      </c>
      <c r="C5032" s="184" t="s">
        <v>79</v>
      </c>
      <c r="F5032" s="184" t="s">
        <v>767</v>
      </c>
      <c r="G5032" s="185">
        <v>49003.18</v>
      </c>
      <c r="H5032" s="184" t="s">
        <v>20900</v>
      </c>
      <c r="I5032" s="184" t="s">
        <v>20869</v>
      </c>
      <c r="J5032" s="184" t="s">
        <v>768</v>
      </c>
      <c r="K5032" s="184" t="s">
        <v>514</v>
      </c>
      <c r="L5032" s="184" t="s">
        <v>514</v>
      </c>
    </row>
    <row r="5033" spans="1:12" x14ac:dyDescent="0.25">
      <c r="A5033" s="184" t="s">
        <v>20901</v>
      </c>
      <c r="B5033" s="184" t="s">
        <v>20902</v>
      </c>
      <c r="C5033" s="184" t="s">
        <v>79</v>
      </c>
      <c r="F5033" s="184" t="s">
        <v>767</v>
      </c>
      <c r="G5033" s="185">
        <v>8090.54</v>
      </c>
      <c r="H5033" s="184" t="s">
        <v>514</v>
      </c>
      <c r="I5033" s="184" t="s">
        <v>20869</v>
      </c>
      <c r="J5033" s="184" t="s">
        <v>768</v>
      </c>
      <c r="K5033" s="184" t="s">
        <v>514</v>
      </c>
      <c r="L5033" s="184" t="s">
        <v>514</v>
      </c>
    </row>
    <row r="5034" spans="1:12" x14ac:dyDescent="0.25">
      <c r="A5034" s="184" t="s">
        <v>20903</v>
      </c>
      <c r="B5034" s="184" t="s">
        <v>20904</v>
      </c>
      <c r="C5034" s="184" t="s">
        <v>74</v>
      </c>
      <c r="F5034" s="184" t="s">
        <v>989</v>
      </c>
      <c r="G5034" s="185">
        <v>50805.41</v>
      </c>
      <c r="H5034" s="184" t="s">
        <v>20905</v>
      </c>
      <c r="I5034" s="184" t="s">
        <v>20906</v>
      </c>
      <c r="J5034" s="184" t="s">
        <v>20907</v>
      </c>
      <c r="K5034" s="184" t="s">
        <v>4668</v>
      </c>
      <c r="L5034" s="184" t="s">
        <v>514</v>
      </c>
    </row>
    <row r="5035" spans="1:12" x14ac:dyDescent="0.25">
      <c r="A5035" s="184" t="s">
        <v>20908</v>
      </c>
      <c r="B5035" s="184" t="s">
        <v>20909</v>
      </c>
      <c r="C5035" s="184" t="s">
        <v>74</v>
      </c>
      <c r="F5035" s="184" t="s">
        <v>989</v>
      </c>
      <c r="G5035" s="185">
        <v>29300.61</v>
      </c>
      <c r="H5035" s="184" t="s">
        <v>20910</v>
      </c>
      <c r="I5035" s="184" t="s">
        <v>20911</v>
      </c>
      <c r="J5035" s="184" t="s">
        <v>20912</v>
      </c>
      <c r="K5035" s="184" t="s">
        <v>11373</v>
      </c>
      <c r="L5035" s="184" t="s">
        <v>514</v>
      </c>
    </row>
    <row r="5036" spans="1:12" x14ac:dyDescent="0.25">
      <c r="A5036" s="184" t="s">
        <v>20913</v>
      </c>
      <c r="B5036" s="184" t="s">
        <v>20914</v>
      </c>
      <c r="C5036" s="184" t="s">
        <v>74</v>
      </c>
      <c r="F5036" s="184" t="s">
        <v>736</v>
      </c>
      <c r="G5036" s="185">
        <v>98359.83</v>
      </c>
      <c r="H5036" s="184" t="s">
        <v>20915</v>
      </c>
      <c r="I5036" s="184" t="s">
        <v>20916</v>
      </c>
      <c r="J5036" s="184" t="s">
        <v>20917</v>
      </c>
      <c r="K5036" s="184" t="s">
        <v>514</v>
      </c>
      <c r="L5036" s="184" t="s">
        <v>514</v>
      </c>
    </row>
    <row r="5037" spans="1:12" x14ac:dyDescent="0.25">
      <c r="A5037" s="184" t="s">
        <v>20918</v>
      </c>
      <c r="B5037" s="184" t="s">
        <v>20919</v>
      </c>
      <c r="C5037" s="184" t="s">
        <v>74</v>
      </c>
      <c r="F5037" s="184" t="s">
        <v>2296</v>
      </c>
      <c r="G5037" s="185">
        <v>38401.93</v>
      </c>
      <c r="H5037" s="184" t="s">
        <v>514</v>
      </c>
      <c r="I5037" s="184" t="s">
        <v>20920</v>
      </c>
      <c r="J5037" s="184" t="s">
        <v>20921</v>
      </c>
      <c r="K5037" s="184" t="s">
        <v>514</v>
      </c>
      <c r="L5037" s="184" t="s">
        <v>514</v>
      </c>
    </row>
    <row r="5038" spans="1:12" x14ac:dyDescent="0.25">
      <c r="A5038" s="184" t="s">
        <v>20922</v>
      </c>
      <c r="B5038" s="184" t="s">
        <v>20923</v>
      </c>
      <c r="C5038" s="184" t="s">
        <v>74</v>
      </c>
      <c r="F5038" s="184" t="s">
        <v>2877</v>
      </c>
      <c r="G5038" s="185">
        <v>693848.91</v>
      </c>
      <c r="H5038" s="184" t="s">
        <v>20924</v>
      </c>
      <c r="I5038" s="184" t="s">
        <v>20925</v>
      </c>
      <c r="J5038" s="184" t="s">
        <v>616</v>
      </c>
      <c r="K5038" s="184" t="s">
        <v>5674</v>
      </c>
      <c r="L5038" s="184" t="s">
        <v>514</v>
      </c>
    </row>
    <row r="5039" spans="1:12" x14ac:dyDescent="0.25">
      <c r="A5039" s="184" t="s">
        <v>20926</v>
      </c>
      <c r="B5039" s="184" t="s">
        <v>20927</v>
      </c>
      <c r="C5039" s="184" t="s">
        <v>56</v>
      </c>
      <c r="F5039" s="184" t="s">
        <v>989</v>
      </c>
      <c r="G5039" s="185">
        <v>1484.64</v>
      </c>
      <c r="H5039" s="184" t="s">
        <v>514</v>
      </c>
      <c r="I5039" s="184" t="s">
        <v>20928</v>
      </c>
      <c r="J5039" s="184" t="s">
        <v>20197</v>
      </c>
      <c r="K5039" s="184" t="s">
        <v>514</v>
      </c>
      <c r="L5039" s="184" t="s">
        <v>514</v>
      </c>
    </row>
    <row r="5040" spans="1:12" x14ac:dyDescent="0.25">
      <c r="A5040" s="184" t="s">
        <v>20929</v>
      </c>
      <c r="B5040" s="184" t="s">
        <v>20930</v>
      </c>
      <c r="C5040" s="184" t="s">
        <v>74</v>
      </c>
      <c r="F5040" s="184" t="s">
        <v>736</v>
      </c>
      <c r="G5040" s="185">
        <v>929856.44</v>
      </c>
      <c r="H5040" s="184" t="s">
        <v>20931</v>
      </c>
      <c r="I5040" s="184" t="s">
        <v>20932</v>
      </c>
      <c r="J5040" s="184" t="s">
        <v>20933</v>
      </c>
      <c r="K5040" s="184" t="s">
        <v>20934</v>
      </c>
      <c r="L5040" s="184" t="s">
        <v>514</v>
      </c>
    </row>
    <row r="5041" spans="1:12" x14ac:dyDescent="0.25">
      <c r="A5041" s="184" t="s">
        <v>20935</v>
      </c>
      <c r="B5041" s="184" t="s">
        <v>20936</v>
      </c>
      <c r="C5041" s="184" t="s">
        <v>74</v>
      </c>
      <c r="F5041" s="184" t="s">
        <v>736</v>
      </c>
      <c r="G5041" s="185">
        <v>1075784.8500000001</v>
      </c>
      <c r="H5041" s="184" t="s">
        <v>20931</v>
      </c>
      <c r="I5041" s="184" t="s">
        <v>20937</v>
      </c>
      <c r="J5041" s="184" t="s">
        <v>20938</v>
      </c>
      <c r="K5041" s="184" t="s">
        <v>20939</v>
      </c>
      <c r="L5041" s="184" t="s">
        <v>514</v>
      </c>
    </row>
    <row r="5042" spans="1:12" x14ac:dyDescent="0.25">
      <c r="A5042" s="184" t="s">
        <v>20940</v>
      </c>
      <c r="B5042" s="184" t="s">
        <v>20941</v>
      </c>
      <c r="C5042" s="184" t="s">
        <v>74</v>
      </c>
      <c r="F5042" s="184" t="s">
        <v>736</v>
      </c>
      <c r="G5042" s="185">
        <v>353727.61</v>
      </c>
      <c r="H5042" s="184" t="s">
        <v>12697</v>
      </c>
      <c r="I5042" s="184" t="s">
        <v>8121</v>
      </c>
      <c r="J5042" s="184" t="s">
        <v>8122</v>
      </c>
      <c r="K5042" s="184" t="s">
        <v>8123</v>
      </c>
      <c r="L5042" s="184" t="s">
        <v>514</v>
      </c>
    </row>
    <row r="5043" spans="1:12" x14ac:dyDescent="0.25">
      <c r="A5043" s="184" t="s">
        <v>20942</v>
      </c>
      <c r="B5043" s="184" t="s">
        <v>20943</v>
      </c>
      <c r="C5043" s="184" t="s">
        <v>74</v>
      </c>
      <c r="F5043" s="184" t="s">
        <v>736</v>
      </c>
      <c r="G5043" s="185">
        <v>205463.65</v>
      </c>
      <c r="H5043" s="184" t="s">
        <v>20944</v>
      </c>
      <c r="I5043" s="184" t="s">
        <v>20945</v>
      </c>
      <c r="J5043" s="184" t="s">
        <v>20946</v>
      </c>
      <c r="K5043" s="184" t="s">
        <v>20947</v>
      </c>
      <c r="L5043" s="184" t="s">
        <v>514</v>
      </c>
    </row>
    <row r="5044" spans="1:12" x14ac:dyDescent="0.25">
      <c r="A5044" s="184" t="s">
        <v>20948</v>
      </c>
      <c r="B5044" s="184" t="s">
        <v>20949</v>
      </c>
      <c r="C5044" s="184" t="s">
        <v>74</v>
      </c>
      <c r="F5044" s="184" t="s">
        <v>736</v>
      </c>
      <c r="G5044" s="185">
        <v>268245.25</v>
      </c>
      <c r="H5044" s="184" t="s">
        <v>20950</v>
      </c>
      <c r="I5044" s="184" t="s">
        <v>20951</v>
      </c>
      <c r="J5044" s="184" t="s">
        <v>20952</v>
      </c>
      <c r="K5044" s="184" t="s">
        <v>20953</v>
      </c>
      <c r="L5044" s="184" t="s">
        <v>514</v>
      </c>
    </row>
    <row r="5045" spans="1:12" x14ac:dyDescent="0.25">
      <c r="A5045" s="184" t="s">
        <v>20954</v>
      </c>
      <c r="B5045" s="184" t="s">
        <v>20955</v>
      </c>
      <c r="C5045" s="184" t="s">
        <v>74</v>
      </c>
      <c r="F5045" s="184" t="s">
        <v>736</v>
      </c>
      <c r="G5045" s="185">
        <v>205463.65</v>
      </c>
      <c r="H5045" s="184" t="s">
        <v>20944</v>
      </c>
      <c r="I5045" s="184" t="s">
        <v>20945</v>
      </c>
      <c r="J5045" s="184" t="s">
        <v>20946</v>
      </c>
      <c r="K5045" s="184" t="s">
        <v>20947</v>
      </c>
      <c r="L5045" s="184" t="s">
        <v>514</v>
      </c>
    </row>
    <row r="5046" spans="1:12" x14ac:dyDescent="0.25">
      <c r="A5046" s="184" t="s">
        <v>20956</v>
      </c>
      <c r="B5046" s="184" t="s">
        <v>20957</v>
      </c>
      <c r="C5046" s="184" t="s">
        <v>74</v>
      </c>
      <c r="F5046" s="184" t="s">
        <v>736</v>
      </c>
      <c r="G5046" s="185">
        <v>268245.25</v>
      </c>
      <c r="H5046" s="184" t="s">
        <v>20950</v>
      </c>
      <c r="I5046" s="184" t="s">
        <v>20951</v>
      </c>
      <c r="J5046" s="184" t="s">
        <v>20952</v>
      </c>
      <c r="K5046" s="184" t="s">
        <v>20953</v>
      </c>
      <c r="L5046" s="184" t="s">
        <v>514</v>
      </c>
    </row>
    <row r="5047" spans="1:12" x14ac:dyDescent="0.25">
      <c r="A5047" s="184" t="s">
        <v>20958</v>
      </c>
      <c r="B5047" s="184" t="s">
        <v>20959</v>
      </c>
      <c r="C5047" s="184" t="s">
        <v>74</v>
      </c>
      <c r="F5047" s="184" t="s">
        <v>736</v>
      </c>
      <c r="G5047" s="185">
        <v>205463.65</v>
      </c>
      <c r="H5047" s="184" t="s">
        <v>20944</v>
      </c>
      <c r="I5047" s="184" t="s">
        <v>20945</v>
      </c>
      <c r="J5047" s="184" t="s">
        <v>20946</v>
      </c>
      <c r="K5047" s="184" t="s">
        <v>20947</v>
      </c>
      <c r="L5047" s="184" t="s">
        <v>514</v>
      </c>
    </row>
    <row r="5048" spans="1:12" x14ac:dyDescent="0.25">
      <c r="A5048" s="184" t="s">
        <v>20960</v>
      </c>
      <c r="B5048" s="184" t="s">
        <v>20961</v>
      </c>
      <c r="C5048" s="184" t="s">
        <v>74</v>
      </c>
      <c r="F5048" s="184" t="s">
        <v>736</v>
      </c>
      <c r="G5048" s="185">
        <v>275370.14</v>
      </c>
      <c r="H5048" s="184" t="s">
        <v>12692</v>
      </c>
      <c r="I5048" s="184" t="s">
        <v>16346</v>
      </c>
      <c r="J5048" s="184" t="s">
        <v>16347</v>
      </c>
      <c r="K5048" s="184" t="s">
        <v>12617</v>
      </c>
      <c r="L5048" s="184" t="s">
        <v>514</v>
      </c>
    </row>
    <row r="5049" spans="1:12" x14ac:dyDescent="0.25">
      <c r="A5049" s="184" t="s">
        <v>20962</v>
      </c>
      <c r="B5049" s="184" t="s">
        <v>20963</v>
      </c>
      <c r="C5049" s="184" t="s">
        <v>74</v>
      </c>
      <c r="F5049" s="184" t="s">
        <v>736</v>
      </c>
      <c r="G5049" s="185">
        <v>268245.25</v>
      </c>
      <c r="H5049" s="184" t="s">
        <v>20950</v>
      </c>
      <c r="I5049" s="184" t="s">
        <v>20951</v>
      </c>
      <c r="J5049" s="184" t="s">
        <v>20952</v>
      </c>
      <c r="K5049" s="184" t="s">
        <v>20953</v>
      </c>
      <c r="L5049" s="184" t="s">
        <v>514</v>
      </c>
    </row>
    <row r="5050" spans="1:12" x14ac:dyDescent="0.25">
      <c r="A5050" s="184" t="s">
        <v>20964</v>
      </c>
      <c r="B5050" s="184" t="s">
        <v>20965</v>
      </c>
      <c r="C5050" s="184" t="s">
        <v>74</v>
      </c>
      <c r="F5050" s="184" t="s">
        <v>796</v>
      </c>
      <c r="G5050" s="185">
        <v>70087.199999999997</v>
      </c>
      <c r="H5050" s="184" t="s">
        <v>514</v>
      </c>
      <c r="I5050" s="184" t="s">
        <v>514</v>
      </c>
      <c r="J5050" s="184" t="s">
        <v>20602</v>
      </c>
      <c r="K5050" s="184" t="s">
        <v>514</v>
      </c>
      <c r="L5050" s="184" t="s">
        <v>514</v>
      </c>
    </row>
    <row r="5051" spans="1:12" x14ac:dyDescent="0.25">
      <c r="A5051" s="184" t="s">
        <v>20966</v>
      </c>
      <c r="B5051" s="184" t="s">
        <v>20967</v>
      </c>
      <c r="C5051" s="184" t="s">
        <v>74</v>
      </c>
      <c r="F5051" s="184" t="s">
        <v>929</v>
      </c>
      <c r="G5051" s="185">
        <v>75632.45</v>
      </c>
      <c r="H5051" s="184" t="s">
        <v>20968</v>
      </c>
      <c r="I5051" s="184" t="s">
        <v>20969</v>
      </c>
      <c r="J5051" s="184" t="s">
        <v>20970</v>
      </c>
      <c r="K5051" s="184" t="s">
        <v>14409</v>
      </c>
      <c r="L5051" s="184" t="s">
        <v>514</v>
      </c>
    </row>
    <row r="5052" spans="1:12" x14ac:dyDescent="0.25">
      <c r="A5052" s="184" t="s">
        <v>20971</v>
      </c>
      <c r="B5052" s="184" t="s">
        <v>20972</v>
      </c>
      <c r="C5052" s="184" t="s">
        <v>74</v>
      </c>
      <c r="F5052" s="184" t="s">
        <v>929</v>
      </c>
      <c r="G5052" s="185">
        <v>71731.47</v>
      </c>
      <c r="H5052" s="184" t="s">
        <v>20968</v>
      </c>
      <c r="I5052" s="184" t="s">
        <v>20973</v>
      </c>
      <c r="J5052" s="184" t="s">
        <v>14366</v>
      </c>
      <c r="K5052" s="184" t="s">
        <v>14409</v>
      </c>
      <c r="L5052" s="184" t="s">
        <v>514</v>
      </c>
    </row>
    <row r="5053" spans="1:12" x14ac:dyDescent="0.25">
      <c r="A5053" s="184" t="s">
        <v>20974</v>
      </c>
      <c r="B5053" s="184" t="s">
        <v>20975</v>
      </c>
      <c r="C5053" s="184" t="s">
        <v>79</v>
      </c>
      <c r="F5053" s="184" t="s">
        <v>2296</v>
      </c>
      <c r="G5053" s="185">
        <v>12429.15</v>
      </c>
      <c r="H5053" s="184" t="s">
        <v>514</v>
      </c>
      <c r="I5053" s="184" t="s">
        <v>20976</v>
      </c>
      <c r="J5053" s="184" t="s">
        <v>20977</v>
      </c>
      <c r="K5053" s="184" t="s">
        <v>514</v>
      </c>
      <c r="L5053" s="184" t="s">
        <v>514</v>
      </c>
    </row>
    <row r="5054" spans="1:12" x14ac:dyDescent="0.25">
      <c r="A5054" s="184" t="s">
        <v>20978</v>
      </c>
      <c r="B5054" s="184" t="s">
        <v>20979</v>
      </c>
      <c r="C5054" s="184" t="s">
        <v>74</v>
      </c>
      <c r="F5054" s="184" t="s">
        <v>736</v>
      </c>
      <c r="G5054" s="185">
        <v>101887.24</v>
      </c>
      <c r="H5054" s="184" t="s">
        <v>514</v>
      </c>
      <c r="I5054" s="184" t="s">
        <v>5002</v>
      </c>
      <c r="J5054" s="184" t="s">
        <v>20980</v>
      </c>
      <c r="K5054" s="184" t="s">
        <v>514</v>
      </c>
      <c r="L5054" s="184" t="s">
        <v>514</v>
      </c>
    </row>
    <row r="5055" spans="1:12" x14ac:dyDescent="0.25">
      <c r="A5055" s="184" t="s">
        <v>20981</v>
      </c>
      <c r="B5055" s="184" t="s">
        <v>20979</v>
      </c>
      <c r="C5055" s="184" t="s">
        <v>74</v>
      </c>
      <c r="F5055" s="184" t="s">
        <v>736</v>
      </c>
      <c r="G5055" s="185">
        <v>90170.21</v>
      </c>
      <c r="H5055" s="184" t="s">
        <v>514</v>
      </c>
      <c r="I5055" s="184" t="s">
        <v>20982</v>
      </c>
      <c r="J5055" s="184" t="s">
        <v>20983</v>
      </c>
      <c r="K5055" s="184" t="s">
        <v>514</v>
      </c>
      <c r="L5055" s="184" t="s">
        <v>514</v>
      </c>
    </row>
    <row r="5056" spans="1:12" x14ac:dyDescent="0.25">
      <c r="A5056" s="184" t="s">
        <v>20984</v>
      </c>
      <c r="B5056" s="184" t="s">
        <v>20985</v>
      </c>
      <c r="C5056" s="184" t="s">
        <v>74</v>
      </c>
      <c r="F5056" s="184" t="s">
        <v>3385</v>
      </c>
      <c r="G5056" s="185">
        <v>0</v>
      </c>
      <c r="H5056" s="184" t="s">
        <v>514</v>
      </c>
      <c r="I5056" s="184" t="s">
        <v>514</v>
      </c>
      <c r="J5056" s="184" t="s">
        <v>514</v>
      </c>
      <c r="K5056" s="184" t="s">
        <v>514</v>
      </c>
      <c r="L5056" s="184" t="s">
        <v>514</v>
      </c>
    </row>
    <row r="5057" spans="1:12" x14ac:dyDescent="0.25">
      <c r="A5057" s="184" t="s">
        <v>20986</v>
      </c>
      <c r="B5057" s="184" t="s">
        <v>20987</v>
      </c>
      <c r="C5057" s="184" t="s">
        <v>74</v>
      </c>
      <c r="F5057" s="184" t="s">
        <v>796</v>
      </c>
      <c r="G5057" s="185">
        <v>96564.9</v>
      </c>
      <c r="H5057" s="184" t="s">
        <v>20988</v>
      </c>
      <c r="I5057" s="184" t="s">
        <v>514</v>
      </c>
      <c r="J5057" s="184" t="s">
        <v>7738</v>
      </c>
      <c r="K5057" s="184" t="s">
        <v>514</v>
      </c>
      <c r="L5057" s="184" t="s">
        <v>514</v>
      </c>
    </row>
    <row r="5058" spans="1:12" x14ac:dyDescent="0.25">
      <c r="A5058" s="184" t="s">
        <v>20989</v>
      </c>
      <c r="B5058" s="184" t="s">
        <v>20990</v>
      </c>
      <c r="C5058" s="184" t="s">
        <v>74</v>
      </c>
      <c r="F5058" s="184" t="s">
        <v>989</v>
      </c>
      <c r="G5058" s="185">
        <v>184295.48</v>
      </c>
      <c r="H5058" s="184" t="s">
        <v>20991</v>
      </c>
      <c r="I5058" s="184" t="s">
        <v>20992</v>
      </c>
      <c r="J5058" s="184" t="s">
        <v>20993</v>
      </c>
      <c r="K5058" s="184" t="s">
        <v>20994</v>
      </c>
      <c r="L5058" s="184" t="s">
        <v>514</v>
      </c>
    </row>
    <row r="5059" spans="1:12" x14ac:dyDescent="0.25">
      <c r="A5059" s="184" t="s">
        <v>20995</v>
      </c>
      <c r="B5059" s="184" t="s">
        <v>20996</v>
      </c>
      <c r="C5059" s="184" t="s">
        <v>74</v>
      </c>
      <c r="F5059" s="184" t="s">
        <v>736</v>
      </c>
      <c r="G5059" s="185">
        <v>32309.85</v>
      </c>
      <c r="H5059" s="184" t="s">
        <v>20997</v>
      </c>
      <c r="I5059" s="184" t="s">
        <v>20998</v>
      </c>
      <c r="J5059" s="184" t="s">
        <v>14895</v>
      </c>
      <c r="K5059" s="184" t="s">
        <v>514</v>
      </c>
      <c r="L5059" s="184" t="s">
        <v>514</v>
      </c>
    </row>
    <row r="5060" spans="1:12" x14ac:dyDescent="0.25">
      <c r="A5060" s="184" t="s">
        <v>20999</v>
      </c>
      <c r="B5060" s="184" t="s">
        <v>21000</v>
      </c>
      <c r="C5060" s="184" t="s">
        <v>74</v>
      </c>
      <c r="F5060" s="184" t="s">
        <v>736</v>
      </c>
      <c r="G5060" s="185">
        <v>150674.12</v>
      </c>
      <c r="H5060" s="184" t="s">
        <v>12687</v>
      </c>
      <c r="I5060" s="184" t="s">
        <v>21001</v>
      </c>
      <c r="J5060" s="184" t="s">
        <v>21002</v>
      </c>
      <c r="K5060" s="184" t="s">
        <v>12689</v>
      </c>
      <c r="L5060" s="184" t="s">
        <v>514</v>
      </c>
    </row>
    <row r="5061" spans="1:12" x14ac:dyDescent="0.25">
      <c r="A5061" s="184" t="s">
        <v>21003</v>
      </c>
      <c r="B5061" s="184" t="s">
        <v>21004</v>
      </c>
      <c r="C5061" s="184" t="s">
        <v>74</v>
      </c>
      <c r="F5061" s="184" t="s">
        <v>736</v>
      </c>
      <c r="G5061" s="185">
        <v>141860.56</v>
      </c>
      <c r="H5061" s="184" t="s">
        <v>12677</v>
      </c>
      <c r="I5061" s="184" t="s">
        <v>21005</v>
      </c>
      <c r="J5061" s="184" t="s">
        <v>21006</v>
      </c>
      <c r="K5061" s="184" t="s">
        <v>12680</v>
      </c>
      <c r="L5061" s="184" t="s">
        <v>514</v>
      </c>
    </row>
    <row r="5062" spans="1:12" x14ac:dyDescent="0.25">
      <c r="A5062" s="184" t="s">
        <v>21007</v>
      </c>
      <c r="B5062" s="184" t="s">
        <v>21008</v>
      </c>
      <c r="C5062" s="184" t="s">
        <v>74</v>
      </c>
      <c r="F5062" s="184" t="s">
        <v>3385</v>
      </c>
      <c r="G5062" s="185">
        <v>986637.34</v>
      </c>
      <c r="H5062" s="184" t="s">
        <v>21009</v>
      </c>
      <c r="I5062" s="184" t="s">
        <v>514</v>
      </c>
      <c r="J5062" s="184" t="s">
        <v>21010</v>
      </c>
      <c r="K5062" s="184" t="s">
        <v>514</v>
      </c>
      <c r="L5062" s="184" t="s">
        <v>514</v>
      </c>
    </row>
    <row r="5063" spans="1:12" x14ac:dyDescent="0.25">
      <c r="A5063" s="184" t="s">
        <v>21011</v>
      </c>
      <c r="B5063" s="184" t="s">
        <v>21012</v>
      </c>
      <c r="C5063" s="184" t="s">
        <v>74</v>
      </c>
      <c r="F5063" s="184" t="s">
        <v>3385</v>
      </c>
      <c r="G5063" s="185">
        <v>2207103.54</v>
      </c>
      <c r="H5063" s="184" t="s">
        <v>21013</v>
      </c>
      <c r="I5063" s="184" t="s">
        <v>514</v>
      </c>
      <c r="J5063" s="184" t="s">
        <v>21010</v>
      </c>
      <c r="K5063" s="184" t="s">
        <v>514</v>
      </c>
      <c r="L5063" s="184" t="s">
        <v>514</v>
      </c>
    </row>
    <row r="5064" spans="1:12" x14ac:dyDescent="0.25">
      <c r="A5064" s="184" t="s">
        <v>21014</v>
      </c>
      <c r="B5064" s="184" t="s">
        <v>21015</v>
      </c>
      <c r="C5064" s="184" t="s">
        <v>74</v>
      </c>
      <c r="F5064" s="184" t="s">
        <v>736</v>
      </c>
      <c r="G5064" s="185">
        <v>32309.85</v>
      </c>
      <c r="H5064" s="184" t="s">
        <v>20997</v>
      </c>
      <c r="I5064" s="184" t="s">
        <v>20998</v>
      </c>
      <c r="J5064" s="184" t="s">
        <v>14895</v>
      </c>
      <c r="K5064" s="184" t="s">
        <v>514</v>
      </c>
      <c r="L5064" s="184" t="s">
        <v>514</v>
      </c>
    </row>
    <row r="5065" spans="1:12" x14ac:dyDescent="0.25">
      <c r="A5065" s="184" t="s">
        <v>21016</v>
      </c>
      <c r="B5065" s="184" t="s">
        <v>21017</v>
      </c>
      <c r="C5065" s="184" t="s">
        <v>74</v>
      </c>
      <c r="F5065" s="184" t="s">
        <v>736</v>
      </c>
      <c r="G5065" s="185">
        <v>32309.85</v>
      </c>
      <c r="H5065" s="184" t="s">
        <v>20997</v>
      </c>
      <c r="I5065" s="184" t="s">
        <v>20998</v>
      </c>
      <c r="J5065" s="184" t="s">
        <v>14895</v>
      </c>
      <c r="K5065" s="184" t="s">
        <v>514</v>
      </c>
      <c r="L5065" s="184" t="s">
        <v>514</v>
      </c>
    </row>
    <row r="5066" spans="1:12" x14ac:dyDescent="0.25">
      <c r="A5066" s="184" t="s">
        <v>21018</v>
      </c>
      <c r="B5066" s="184" t="s">
        <v>21019</v>
      </c>
      <c r="C5066" s="184" t="s">
        <v>74</v>
      </c>
      <c r="F5066" s="184" t="s">
        <v>736</v>
      </c>
      <c r="G5066" s="185">
        <v>32309.85</v>
      </c>
      <c r="H5066" s="184" t="s">
        <v>20997</v>
      </c>
      <c r="I5066" s="184" t="s">
        <v>20998</v>
      </c>
      <c r="J5066" s="184" t="s">
        <v>14895</v>
      </c>
      <c r="K5066" s="184" t="s">
        <v>514</v>
      </c>
      <c r="L5066" s="184" t="s">
        <v>514</v>
      </c>
    </row>
    <row r="5067" spans="1:12" x14ac:dyDescent="0.25">
      <c r="A5067" s="184" t="s">
        <v>21020</v>
      </c>
      <c r="B5067" s="184" t="s">
        <v>21021</v>
      </c>
      <c r="C5067" s="184" t="s">
        <v>74</v>
      </c>
      <c r="F5067" s="184" t="s">
        <v>736</v>
      </c>
      <c r="G5067" s="185">
        <v>31036.26</v>
      </c>
      <c r="H5067" s="184" t="s">
        <v>20997</v>
      </c>
      <c r="I5067" s="184" t="s">
        <v>20197</v>
      </c>
      <c r="J5067" s="184" t="s">
        <v>13648</v>
      </c>
      <c r="K5067" s="184" t="s">
        <v>514</v>
      </c>
      <c r="L5067" s="184" t="s">
        <v>514</v>
      </c>
    </row>
    <row r="5068" spans="1:12" x14ac:dyDescent="0.25">
      <c r="A5068" s="184" t="s">
        <v>21022</v>
      </c>
      <c r="B5068" s="184" t="s">
        <v>21023</v>
      </c>
      <c r="C5068" s="184" t="s">
        <v>74</v>
      </c>
      <c r="F5068" s="184" t="s">
        <v>736</v>
      </c>
      <c r="G5068" s="185">
        <v>81979.88</v>
      </c>
      <c r="H5068" s="184" t="s">
        <v>20997</v>
      </c>
      <c r="I5068" s="184" t="s">
        <v>4916</v>
      </c>
      <c r="J5068" s="184" t="s">
        <v>4917</v>
      </c>
      <c r="K5068" s="184" t="s">
        <v>514</v>
      </c>
      <c r="L5068" s="184" t="s">
        <v>514</v>
      </c>
    </row>
    <row r="5069" spans="1:12" x14ac:dyDescent="0.25">
      <c r="A5069" s="184" t="s">
        <v>21024</v>
      </c>
      <c r="B5069" s="184" t="s">
        <v>21025</v>
      </c>
      <c r="C5069" s="184" t="s">
        <v>74</v>
      </c>
      <c r="F5069" s="184" t="s">
        <v>736</v>
      </c>
      <c r="G5069" s="185">
        <v>33074.01</v>
      </c>
      <c r="H5069" s="184" t="s">
        <v>20997</v>
      </c>
      <c r="I5069" s="184" t="s">
        <v>21026</v>
      </c>
      <c r="J5069" s="184" t="s">
        <v>21027</v>
      </c>
      <c r="K5069" s="184" t="s">
        <v>514</v>
      </c>
      <c r="L5069" s="184" t="s">
        <v>514</v>
      </c>
    </row>
    <row r="5070" spans="1:12" x14ac:dyDescent="0.25">
      <c r="A5070" s="184" t="s">
        <v>21028</v>
      </c>
      <c r="B5070" s="184" t="s">
        <v>21029</v>
      </c>
      <c r="C5070" s="184" t="s">
        <v>21030</v>
      </c>
      <c r="F5070" s="184" t="s">
        <v>2987</v>
      </c>
      <c r="G5070" s="185">
        <v>105130.8</v>
      </c>
      <c r="H5070" s="184" t="s">
        <v>514</v>
      </c>
      <c r="I5070" s="184" t="s">
        <v>514</v>
      </c>
      <c r="J5070" s="184" t="s">
        <v>21031</v>
      </c>
      <c r="K5070" s="184" t="s">
        <v>514</v>
      </c>
      <c r="L5070" s="184" t="s">
        <v>514</v>
      </c>
    </row>
    <row r="5071" spans="1:12" x14ac:dyDescent="0.25">
      <c r="A5071" s="184" t="s">
        <v>21032</v>
      </c>
      <c r="B5071" s="184" t="s">
        <v>21033</v>
      </c>
      <c r="C5071" s="184" t="s">
        <v>74</v>
      </c>
      <c r="F5071" s="184" t="s">
        <v>746</v>
      </c>
      <c r="G5071" s="185">
        <v>437486.42</v>
      </c>
      <c r="H5071" s="184" t="s">
        <v>21034</v>
      </c>
      <c r="I5071" s="184" t="s">
        <v>21035</v>
      </c>
      <c r="J5071" s="184" t="s">
        <v>21036</v>
      </c>
      <c r="K5071" s="184" t="s">
        <v>2326</v>
      </c>
      <c r="L5071" s="184" t="s">
        <v>514</v>
      </c>
    </row>
    <row r="5072" spans="1:12" x14ac:dyDescent="0.25">
      <c r="A5072" s="184" t="s">
        <v>21037</v>
      </c>
      <c r="B5072" s="184" t="s">
        <v>21038</v>
      </c>
      <c r="C5072" s="184" t="s">
        <v>74</v>
      </c>
      <c r="F5072" s="184" t="s">
        <v>12175</v>
      </c>
      <c r="G5072" s="185">
        <v>21441.08</v>
      </c>
      <c r="H5072" s="184" t="s">
        <v>21039</v>
      </c>
      <c r="I5072" s="184" t="s">
        <v>13249</v>
      </c>
      <c r="J5072" s="184" t="s">
        <v>11841</v>
      </c>
      <c r="K5072" s="184" t="s">
        <v>514</v>
      </c>
      <c r="L5072" s="184" t="s">
        <v>514</v>
      </c>
    </row>
    <row r="5073" spans="1:12" x14ac:dyDescent="0.25">
      <c r="A5073" s="184" t="s">
        <v>21040</v>
      </c>
      <c r="B5073" s="184" t="s">
        <v>21041</v>
      </c>
      <c r="C5073" s="184" t="s">
        <v>74</v>
      </c>
      <c r="F5073" s="184" t="s">
        <v>1533</v>
      </c>
      <c r="G5073" s="185">
        <v>170261.44</v>
      </c>
      <c r="H5073" s="184" t="s">
        <v>13532</v>
      </c>
      <c r="I5073" s="184" t="s">
        <v>15048</v>
      </c>
      <c r="J5073" s="184" t="s">
        <v>15049</v>
      </c>
      <c r="K5073" s="184" t="s">
        <v>514</v>
      </c>
      <c r="L5073" s="184" t="s">
        <v>514</v>
      </c>
    </row>
    <row r="5074" spans="1:12" x14ac:dyDescent="0.25">
      <c r="A5074" s="184" t="s">
        <v>21042</v>
      </c>
      <c r="B5074" s="184" t="s">
        <v>21043</v>
      </c>
      <c r="C5074" s="184" t="s">
        <v>74</v>
      </c>
      <c r="F5074" s="184" t="s">
        <v>12175</v>
      </c>
      <c r="G5074" s="185">
        <v>43302.07</v>
      </c>
      <c r="H5074" s="184" t="s">
        <v>514</v>
      </c>
      <c r="I5074" s="184" t="s">
        <v>21044</v>
      </c>
      <c r="J5074" s="184" t="s">
        <v>14809</v>
      </c>
      <c r="K5074" s="184" t="s">
        <v>514</v>
      </c>
      <c r="L5074" s="184" t="s">
        <v>514</v>
      </c>
    </row>
    <row r="5075" spans="1:12" x14ac:dyDescent="0.25">
      <c r="A5075" s="184" t="s">
        <v>21045</v>
      </c>
      <c r="B5075" s="184" t="s">
        <v>21046</v>
      </c>
      <c r="C5075" s="184" t="s">
        <v>74</v>
      </c>
      <c r="F5075" s="184" t="s">
        <v>989</v>
      </c>
      <c r="G5075" s="185">
        <v>15616.16</v>
      </c>
      <c r="H5075" s="184" t="s">
        <v>21047</v>
      </c>
      <c r="I5075" s="184" t="s">
        <v>21048</v>
      </c>
      <c r="J5075" s="184" t="s">
        <v>21049</v>
      </c>
      <c r="K5075" s="184" t="s">
        <v>1866</v>
      </c>
      <c r="L5075" s="184" t="s">
        <v>514</v>
      </c>
    </row>
    <row r="5076" spans="1:12" x14ac:dyDescent="0.25">
      <c r="A5076" s="184" t="s">
        <v>21050</v>
      </c>
      <c r="B5076" s="184" t="s">
        <v>21051</v>
      </c>
      <c r="C5076" s="184" t="s">
        <v>74</v>
      </c>
      <c r="F5076" s="184" t="s">
        <v>989</v>
      </c>
      <c r="G5076" s="185">
        <v>2871.91</v>
      </c>
      <c r="H5076" s="184" t="s">
        <v>514</v>
      </c>
      <c r="I5076" s="184" t="s">
        <v>21052</v>
      </c>
      <c r="J5076" s="184" t="s">
        <v>21053</v>
      </c>
      <c r="K5076" s="184" t="s">
        <v>1866</v>
      </c>
      <c r="L5076" s="184" t="s">
        <v>514</v>
      </c>
    </row>
    <row r="5077" spans="1:12" x14ac:dyDescent="0.25">
      <c r="A5077" s="184" t="s">
        <v>21054</v>
      </c>
      <c r="B5077" s="184" t="s">
        <v>21055</v>
      </c>
      <c r="C5077" s="184" t="s">
        <v>74</v>
      </c>
      <c r="F5077" s="184" t="s">
        <v>989</v>
      </c>
      <c r="G5077" s="185">
        <v>2871.91</v>
      </c>
      <c r="H5077" s="184" t="s">
        <v>514</v>
      </c>
      <c r="I5077" s="184" t="s">
        <v>21052</v>
      </c>
      <c r="J5077" s="184" t="s">
        <v>21053</v>
      </c>
      <c r="K5077" s="184" t="s">
        <v>1866</v>
      </c>
      <c r="L5077" s="184" t="s">
        <v>514</v>
      </c>
    </row>
    <row r="5078" spans="1:12" x14ac:dyDescent="0.25">
      <c r="A5078" s="184" t="s">
        <v>21056</v>
      </c>
      <c r="B5078" s="184" t="s">
        <v>21057</v>
      </c>
      <c r="C5078" s="184" t="s">
        <v>74</v>
      </c>
      <c r="F5078" s="184" t="s">
        <v>989</v>
      </c>
      <c r="G5078" s="185">
        <v>2871.91</v>
      </c>
      <c r="H5078" s="184" t="s">
        <v>514</v>
      </c>
      <c r="I5078" s="184" t="s">
        <v>21052</v>
      </c>
      <c r="J5078" s="184" t="s">
        <v>21053</v>
      </c>
      <c r="K5078" s="184" t="s">
        <v>1866</v>
      </c>
      <c r="L5078" s="184" t="s">
        <v>514</v>
      </c>
    </row>
    <row r="5079" spans="1:12" x14ac:dyDescent="0.25">
      <c r="A5079" s="184" t="s">
        <v>21058</v>
      </c>
      <c r="B5079" s="184" t="s">
        <v>21059</v>
      </c>
      <c r="C5079" s="184" t="s">
        <v>74</v>
      </c>
      <c r="F5079" s="184" t="s">
        <v>989</v>
      </c>
      <c r="G5079" s="185">
        <v>2871.91</v>
      </c>
      <c r="H5079" s="184" t="s">
        <v>514</v>
      </c>
      <c r="I5079" s="184" t="s">
        <v>21052</v>
      </c>
      <c r="J5079" s="184" t="s">
        <v>21053</v>
      </c>
      <c r="K5079" s="184" t="s">
        <v>1866</v>
      </c>
      <c r="L5079" s="184" t="s">
        <v>514</v>
      </c>
    </row>
    <row r="5080" spans="1:12" x14ac:dyDescent="0.25">
      <c r="A5080" s="184" t="s">
        <v>21060</v>
      </c>
      <c r="B5080" s="184" t="s">
        <v>21061</v>
      </c>
      <c r="C5080" s="184" t="s">
        <v>74</v>
      </c>
      <c r="F5080" s="184" t="s">
        <v>989</v>
      </c>
      <c r="G5080" s="185">
        <v>10917.43</v>
      </c>
      <c r="H5080" s="184" t="s">
        <v>514</v>
      </c>
      <c r="I5080" s="184" t="s">
        <v>748</v>
      </c>
      <c r="J5080" s="184" t="s">
        <v>764</v>
      </c>
      <c r="K5080" s="184" t="s">
        <v>3356</v>
      </c>
      <c r="L5080" s="184" t="s">
        <v>514</v>
      </c>
    </row>
    <row r="5081" spans="1:12" x14ac:dyDescent="0.25">
      <c r="A5081" s="184" t="s">
        <v>21062</v>
      </c>
      <c r="B5081" s="184" t="s">
        <v>21063</v>
      </c>
      <c r="C5081" s="184" t="s">
        <v>74</v>
      </c>
      <c r="F5081" s="184" t="s">
        <v>989</v>
      </c>
      <c r="G5081" s="185">
        <v>32532.639999999999</v>
      </c>
      <c r="H5081" s="184" t="s">
        <v>21064</v>
      </c>
      <c r="I5081" s="184" t="s">
        <v>21065</v>
      </c>
      <c r="J5081" s="184" t="s">
        <v>21066</v>
      </c>
      <c r="K5081" s="184" t="s">
        <v>21067</v>
      </c>
      <c r="L5081" s="184" t="s">
        <v>514</v>
      </c>
    </row>
    <row r="5082" spans="1:12" x14ac:dyDescent="0.25">
      <c r="A5082" s="184" t="s">
        <v>21068</v>
      </c>
      <c r="B5082" s="184" t="s">
        <v>21069</v>
      </c>
      <c r="C5082" s="184" t="s">
        <v>74</v>
      </c>
      <c r="F5082" s="184" t="s">
        <v>989</v>
      </c>
      <c r="G5082" s="185">
        <v>72053.87</v>
      </c>
      <c r="H5082" s="184" t="s">
        <v>21070</v>
      </c>
      <c r="I5082" s="184" t="s">
        <v>21071</v>
      </c>
      <c r="J5082" s="184" t="s">
        <v>15850</v>
      </c>
      <c r="K5082" s="184" t="s">
        <v>4928</v>
      </c>
      <c r="L5082" s="184" t="s">
        <v>514</v>
      </c>
    </row>
    <row r="5083" spans="1:12" x14ac:dyDescent="0.25">
      <c r="A5083" s="184" t="s">
        <v>21072</v>
      </c>
      <c r="B5083" s="184" t="s">
        <v>21073</v>
      </c>
      <c r="C5083" s="184" t="s">
        <v>74</v>
      </c>
      <c r="F5083" s="184" t="s">
        <v>736</v>
      </c>
      <c r="G5083" s="185">
        <v>1785854.83</v>
      </c>
      <c r="H5083" s="184" t="s">
        <v>21074</v>
      </c>
      <c r="I5083" s="184" t="s">
        <v>21075</v>
      </c>
      <c r="J5083" s="184" t="s">
        <v>21076</v>
      </c>
      <c r="K5083" s="184" t="s">
        <v>21077</v>
      </c>
      <c r="L5083" s="184" t="s">
        <v>514</v>
      </c>
    </row>
    <row r="5084" spans="1:12" x14ac:dyDescent="0.25">
      <c r="A5084" s="184" t="s">
        <v>21078</v>
      </c>
      <c r="B5084" s="184" t="s">
        <v>21079</v>
      </c>
      <c r="C5084" s="184" t="s">
        <v>74</v>
      </c>
      <c r="F5084" s="184" t="s">
        <v>736</v>
      </c>
      <c r="G5084" s="185">
        <v>160181.19</v>
      </c>
      <c r="H5084" s="184" t="s">
        <v>21080</v>
      </c>
      <c r="I5084" s="184" t="s">
        <v>21081</v>
      </c>
      <c r="J5084" s="184" t="s">
        <v>21082</v>
      </c>
      <c r="K5084" s="184" t="s">
        <v>21083</v>
      </c>
      <c r="L5084" s="184" t="s">
        <v>514</v>
      </c>
    </row>
    <row r="5085" spans="1:12" x14ac:dyDescent="0.25">
      <c r="A5085" s="184" t="s">
        <v>21084</v>
      </c>
      <c r="B5085" s="184" t="s">
        <v>21085</v>
      </c>
      <c r="C5085" s="184" t="s">
        <v>74</v>
      </c>
      <c r="F5085" s="184" t="s">
        <v>546</v>
      </c>
      <c r="G5085" s="185">
        <v>35980.22</v>
      </c>
      <c r="H5085" s="184" t="s">
        <v>21086</v>
      </c>
      <c r="I5085" s="184" t="s">
        <v>21087</v>
      </c>
      <c r="J5085" s="184" t="s">
        <v>21088</v>
      </c>
      <c r="K5085" s="184" t="s">
        <v>14480</v>
      </c>
      <c r="L5085" s="184" t="s">
        <v>514</v>
      </c>
    </row>
    <row r="5086" spans="1:12" x14ac:dyDescent="0.25">
      <c r="A5086" s="184" t="s">
        <v>21089</v>
      </c>
      <c r="B5086" s="184" t="s">
        <v>21090</v>
      </c>
      <c r="C5086" s="184" t="s">
        <v>74</v>
      </c>
      <c r="F5086" s="184" t="s">
        <v>1544</v>
      </c>
      <c r="G5086" s="185">
        <v>36205.56</v>
      </c>
      <c r="H5086" s="184" t="s">
        <v>514</v>
      </c>
      <c r="I5086" s="184" t="s">
        <v>21091</v>
      </c>
      <c r="J5086" s="184" t="s">
        <v>1262</v>
      </c>
      <c r="K5086" s="184" t="s">
        <v>514</v>
      </c>
      <c r="L5086" s="184" t="s">
        <v>514</v>
      </c>
    </row>
    <row r="5087" spans="1:12" x14ac:dyDescent="0.25">
      <c r="A5087" s="184" t="s">
        <v>21092</v>
      </c>
      <c r="B5087" s="184" t="s">
        <v>21093</v>
      </c>
      <c r="C5087" s="184" t="s">
        <v>3220</v>
      </c>
      <c r="F5087" s="184" t="s">
        <v>989</v>
      </c>
      <c r="G5087" s="185">
        <v>509304.98</v>
      </c>
      <c r="H5087" s="184" t="s">
        <v>21094</v>
      </c>
      <c r="I5087" s="184" t="s">
        <v>21095</v>
      </c>
      <c r="J5087" s="184" t="s">
        <v>21096</v>
      </c>
      <c r="K5087" s="184" t="s">
        <v>21097</v>
      </c>
      <c r="L5087" s="184" t="s">
        <v>514</v>
      </c>
    </row>
    <row r="5088" spans="1:12" x14ac:dyDescent="0.25">
      <c r="A5088" s="184" t="s">
        <v>21098</v>
      </c>
      <c r="B5088" s="184" t="s">
        <v>21099</v>
      </c>
      <c r="C5088" s="184" t="s">
        <v>74</v>
      </c>
      <c r="F5088" s="184" t="s">
        <v>989</v>
      </c>
      <c r="G5088" s="185">
        <v>44971.17</v>
      </c>
      <c r="H5088" s="184" t="s">
        <v>21100</v>
      </c>
      <c r="I5088" s="184" t="s">
        <v>4657</v>
      </c>
      <c r="J5088" s="184" t="s">
        <v>4658</v>
      </c>
      <c r="K5088" s="184" t="s">
        <v>2071</v>
      </c>
      <c r="L5088" s="184" t="s">
        <v>514</v>
      </c>
    </row>
    <row r="5089" spans="1:12" x14ac:dyDescent="0.25">
      <c r="A5089" s="184" t="s">
        <v>21101</v>
      </c>
      <c r="B5089" s="184" t="s">
        <v>21102</v>
      </c>
      <c r="C5089" s="184" t="s">
        <v>74</v>
      </c>
      <c r="F5089" s="184" t="s">
        <v>989</v>
      </c>
      <c r="G5089" s="185">
        <v>61651.53</v>
      </c>
      <c r="H5089" s="184" t="s">
        <v>21103</v>
      </c>
      <c r="I5089" s="184" t="s">
        <v>4666</v>
      </c>
      <c r="J5089" s="184" t="s">
        <v>4667</v>
      </c>
      <c r="K5089" s="184" t="s">
        <v>4668</v>
      </c>
      <c r="L5089" s="184" t="s">
        <v>514</v>
      </c>
    </row>
    <row r="5090" spans="1:12" x14ac:dyDescent="0.25">
      <c r="A5090" s="184" t="s">
        <v>21104</v>
      </c>
      <c r="B5090" s="184" t="s">
        <v>21105</v>
      </c>
      <c r="C5090" s="184" t="s">
        <v>74</v>
      </c>
      <c r="F5090" s="184" t="s">
        <v>2987</v>
      </c>
      <c r="G5090" s="185">
        <v>35441.64</v>
      </c>
      <c r="H5090" s="184" t="s">
        <v>514</v>
      </c>
      <c r="I5090" s="184" t="s">
        <v>21106</v>
      </c>
      <c r="J5090" s="184" t="s">
        <v>21107</v>
      </c>
      <c r="K5090" s="184" t="s">
        <v>1902</v>
      </c>
      <c r="L5090" s="184" t="s">
        <v>514</v>
      </c>
    </row>
    <row r="5091" spans="1:12" x14ac:dyDescent="0.25">
      <c r="A5091" s="184" t="s">
        <v>21108</v>
      </c>
      <c r="B5091" s="184" t="s">
        <v>21109</v>
      </c>
      <c r="C5091" s="184" t="s">
        <v>74</v>
      </c>
      <c r="F5091" s="184" t="s">
        <v>989</v>
      </c>
      <c r="G5091" s="185">
        <v>116024.87</v>
      </c>
      <c r="H5091" s="184" t="s">
        <v>21110</v>
      </c>
      <c r="I5091" s="184" t="s">
        <v>21111</v>
      </c>
      <c r="J5091" s="184" t="s">
        <v>21112</v>
      </c>
      <c r="K5091" s="184" t="s">
        <v>21113</v>
      </c>
      <c r="L5091" s="184" t="s">
        <v>514</v>
      </c>
    </row>
    <row r="5092" spans="1:12" x14ac:dyDescent="0.25">
      <c r="A5092" s="184" t="s">
        <v>21114</v>
      </c>
      <c r="B5092" s="184" t="s">
        <v>21115</v>
      </c>
      <c r="C5092" s="184" t="s">
        <v>74</v>
      </c>
      <c r="F5092" s="184" t="s">
        <v>736</v>
      </c>
      <c r="G5092" s="185">
        <v>32309.85</v>
      </c>
      <c r="H5092" s="184" t="s">
        <v>20997</v>
      </c>
      <c r="I5092" s="184" t="s">
        <v>20998</v>
      </c>
      <c r="J5092" s="184" t="s">
        <v>14895</v>
      </c>
      <c r="K5092" s="184" t="s">
        <v>514</v>
      </c>
      <c r="L5092" s="184" t="s">
        <v>514</v>
      </c>
    </row>
    <row r="5093" spans="1:12" x14ac:dyDescent="0.25">
      <c r="A5093" s="184" t="s">
        <v>21116</v>
      </c>
      <c r="B5093" s="184" t="s">
        <v>21117</v>
      </c>
      <c r="C5093" s="184" t="s">
        <v>74</v>
      </c>
      <c r="F5093" s="184" t="s">
        <v>736</v>
      </c>
      <c r="G5093" s="185">
        <v>32878.29</v>
      </c>
      <c r="H5093" s="184" t="s">
        <v>20997</v>
      </c>
      <c r="I5093" s="184" t="s">
        <v>21118</v>
      </c>
      <c r="J5093" s="184" t="s">
        <v>21119</v>
      </c>
      <c r="K5093" s="184" t="s">
        <v>514</v>
      </c>
      <c r="L5093" s="184" t="s">
        <v>514</v>
      </c>
    </row>
    <row r="5094" spans="1:12" x14ac:dyDescent="0.25">
      <c r="A5094" s="184" t="s">
        <v>21120</v>
      </c>
      <c r="B5094" s="184" t="s">
        <v>21121</v>
      </c>
      <c r="C5094" s="184" t="s">
        <v>74</v>
      </c>
      <c r="F5094" s="184" t="s">
        <v>736</v>
      </c>
      <c r="G5094" s="185">
        <v>57056.51</v>
      </c>
      <c r="H5094" s="184" t="s">
        <v>21122</v>
      </c>
      <c r="I5094" s="184" t="s">
        <v>21123</v>
      </c>
      <c r="J5094" s="184" t="s">
        <v>2989</v>
      </c>
      <c r="K5094" s="184" t="s">
        <v>514</v>
      </c>
      <c r="L5094" s="184" t="s">
        <v>514</v>
      </c>
    </row>
    <row r="5095" spans="1:12" x14ac:dyDescent="0.25">
      <c r="A5095" s="184" t="s">
        <v>21124</v>
      </c>
      <c r="B5095" s="184" t="s">
        <v>21125</v>
      </c>
      <c r="C5095" s="184" t="s">
        <v>74</v>
      </c>
      <c r="F5095" s="184" t="s">
        <v>736</v>
      </c>
      <c r="G5095" s="185">
        <v>59603.68</v>
      </c>
      <c r="H5095" s="184" t="s">
        <v>21122</v>
      </c>
      <c r="I5095" s="184" t="s">
        <v>3316</v>
      </c>
      <c r="J5095" s="184" t="s">
        <v>3317</v>
      </c>
      <c r="K5095" s="184" t="s">
        <v>514</v>
      </c>
      <c r="L5095" s="184" t="s">
        <v>514</v>
      </c>
    </row>
    <row r="5096" spans="1:12" x14ac:dyDescent="0.25">
      <c r="A5096" s="184" t="s">
        <v>21126</v>
      </c>
      <c r="B5096" s="184" t="s">
        <v>21127</v>
      </c>
      <c r="C5096" s="184" t="s">
        <v>74</v>
      </c>
      <c r="F5096" s="184" t="s">
        <v>736</v>
      </c>
      <c r="G5096" s="185">
        <v>32309.85</v>
      </c>
      <c r="H5096" s="184" t="s">
        <v>20997</v>
      </c>
      <c r="I5096" s="184" t="s">
        <v>20998</v>
      </c>
      <c r="J5096" s="184" t="s">
        <v>14895</v>
      </c>
      <c r="K5096" s="184" t="s">
        <v>514</v>
      </c>
      <c r="L5096" s="184" t="s">
        <v>514</v>
      </c>
    </row>
    <row r="5097" spans="1:12" x14ac:dyDescent="0.25">
      <c r="A5097" s="184" t="s">
        <v>21128</v>
      </c>
      <c r="B5097" s="184" t="s">
        <v>21129</v>
      </c>
      <c r="C5097" s="184" t="s">
        <v>74</v>
      </c>
      <c r="F5097" s="184" t="s">
        <v>736</v>
      </c>
      <c r="G5097" s="185">
        <v>32309.85</v>
      </c>
      <c r="H5097" s="184" t="s">
        <v>20997</v>
      </c>
      <c r="I5097" s="184" t="s">
        <v>20998</v>
      </c>
      <c r="J5097" s="184" t="s">
        <v>14895</v>
      </c>
      <c r="K5097" s="184" t="s">
        <v>514</v>
      </c>
      <c r="L5097" s="184" t="s">
        <v>514</v>
      </c>
    </row>
    <row r="5098" spans="1:12" x14ac:dyDescent="0.25">
      <c r="A5098" s="184" t="s">
        <v>21130</v>
      </c>
      <c r="B5098" s="184" t="s">
        <v>21131</v>
      </c>
      <c r="C5098" s="184" t="s">
        <v>74</v>
      </c>
      <c r="F5098" s="184" t="s">
        <v>736</v>
      </c>
      <c r="G5098" s="185">
        <v>32544.89</v>
      </c>
      <c r="H5098" s="184" t="s">
        <v>21132</v>
      </c>
      <c r="I5098" s="184" t="s">
        <v>20998</v>
      </c>
      <c r="J5098" s="184" t="s">
        <v>14895</v>
      </c>
      <c r="K5098" s="184" t="s">
        <v>514</v>
      </c>
      <c r="L5098" s="184" t="s">
        <v>514</v>
      </c>
    </row>
    <row r="5099" spans="1:12" x14ac:dyDescent="0.25">
      <c r="A5099" s="184" t="s">
        <v>21133</v>
      </c>
      <c r="B5099" s="184" t="s">
        <v>21131</v>
      </c>
      <c r="C5099" s="184" t="s">
        <v>74</v>
      </c>
      <c r="F5099" s="184" t="s">
        <v>736</v>
      </c>
      <c r="G5099" s="185">
        <v>31271.3</v>
      </c>
      <c r="H5099" s="184" t="s">
        <v>21132</v>
      </c>
      <c r="I5099" s="184" t="s">
        <v>20197</v>
      </c>
      <c r="J5099" s="184" t="s">
        <v>13648</v>
      </c>
      <c r="K5099" s="184" t="s">
        <v>514</v>
      </c>
      <c r="L5099" s="184" t="s">
        <v>514</v>
      </c>
    </row>
    <row r="5100" spans="1:12" x14ac:dyDescent="0.25">
      <c r="A5100" s="184" t="s">
        <v>21134</v>
      </c>
      <c r="B5100" s="184" t="s">
        <v>21135</v>
      </c>
      <c r="C5100" s="184" t="s">
        <v>74</v>
      </c>
      <c r="F5100" s="184" t="s">
        <v>736</v>
      </c>
      <c r="G5100" s="185">
        <v>44320.59</v>
      </c>
      <c r="H5100" s="184" t="s">
        <v>21122</v>
      </c>
      <c r="I5100" s="184" t="s">
        <v>21044</v>
      </c>
      <c r="J5100" s="184" t="s">
        <v>14809</v>
      </c>
      <c r="K5100" s="184" t="s">
        <v>514</v>
      </c>
      <c r="L5100" s="184" t="s">
        <v>514</v>
      </c>
    </row>
    <row r="5101" spans="1:12" x14ac:dyDescent="0.25">
      <c r="A5101" s="184" t="s">
        <v>21136</v>
      </c>
      <c r="B5101" s="184" t="s">
        <v>21137</v>
      </c>
      <c r="C5101" s="184" t="s">
        <v>74</v>
      </c>
      <c r="F5101" s="184" t="s">
        <v>736</v>
      </c>
      <c r="G5101" s="185">
        <v>28959.16</v>
      </c>
      <c r="H5101" s="184" t="s">
        <v>21138</v>
      </c>
      <c r="I5101" s="184" t="s">
        <v>20562</v>
      </c>
      <c r="J5101" s="184" t="s">
        <v>13627</v>
      </c>
      <c r="K5101" s="184" t="s">
        <v>514</v>
      </c>
      <c r="L5101" s="184" t="s">
        <v>514</v>
      </c>
    </row>
    <row r="5102" spans="1:12" x14ac:dyDescent="0.25">
      <c r="A5102" s="184" t="s">
        <v>21139</v>
      </c>
      <c r="B5102" s="184" t="s">
        <v>21140</v>
      </c>
      <c r="C5102" s="184" t="s">
        <v>74</v>
      </c>
      <c r="F5102" s="184" t="s">
        <v>989</v>
      </c>
      <c r="G5102" s="185">
        <v>85152.83</v>
      </c>
      <c r="H5102" s="184" t="s">
        <v>21141</v>
      </c>
      <c r="I5102" s="184" t="s">
        <v>21142</v>
      </c>
      <c r="J5102" s="184" t="s">
        <v>10371</v>
      </c>
      <c r="K5102" s="184" t="s">
        <v>2071</v>
      </c>
      <c r="L5102" s="184" t="s">
        <v>514</v>
      </c>
    </row>
    <row r="5103" spans="1:12" x14ac:dyDescent="0.25">
      <c r="A5103" s="184" t="s">
        <v>21143</v>
      </c>
      <c r="B5103" s="184" t="s">
        <v>21144</v>
      </c>
      <c r="C5103" s="184" t="s">
        <v>74</v>
      </c>
      <c r="F5103" s="184" t="s">
        <v>989</v>
      </c>
      <c r="G5103" s="185">
        <v>90732.37</v>
      </c>
      <c r="H5103" s="184" t="s">
        <v>21141</v>
      </c>
      <c r="I5103" s="184" t="s">
        <v>21145</v>
      </c>
      <c r="J5103" s="184" t="s">
        <v>9063</v>
      </c>
      <c r="K5103" s="184" t="s">
        <v>2071</v>
      </c>
      <c r="L5103" s="184" t="s">
        <v>514</v>
      </c>
    </row>
    <row r="5104" spans="1:12" x14ac:dyDescent="0.25">
      <c r="A5104" s="184" t="s">
        <v>21146</v>
      </c>
      <c r="B5104" s="184" t="s">
        <v>21147</v>
      </c>
      <c r="C5104" s="184" t="s">
        <v>56</v>
      </c>
      <c r="F5104" s="184" t="s">
        <v>989</v>
      </c>
      <c r="G5104" s="185">
        <v>466765.59</v>
      </c>
      <c r="H5104" s="184" t="s">
        <v>21148</v>
      </c>
      <c r="I5104" s="184" t="s">
        <v>21149</v>
      </c>
      <c r="J5104" s="184" t="s">
        <v>21150</v>
      </c>
      <c r="K5104" s="184" t="s">
        <v>21151</v>
      </c>
      <c r="L5104" s="184" t="s">
        <v>21152</v>
      </c>
    </row>
    <row r="5105" spans="1:12" x14ac:dyDescent="0.25">
      <c r="A5105" s="184" t="s">
        <v>21153</v>
      </c>
      <c r="B5105" s="184" t="s">
        <v>21154</v>
      </c>
      <c r="C5105" s="184" t="s">
        <v>74</v>
      </c>
      <c r="F5105" s="184" t="s">
        <v>736</v>
      </c>
      <c r="G5105" s="185">
        <v>270936.90999999997</v>
      </c>
      <c r="H5105" s="184" t="s">
        <v>21155</v>
      </c>
      <c r="I5105" s="184" t="s">
        <v>4619</v>
      </c>
      <c r="J5105" s="184" t="s">
        <v>4620</v>
      </c>
      <c r="K5105" s="184" t="s">
        <v>4621</v>
      </c>
      <c r="L5105" s="184" t="s">
        <v>514</v>
      </c>
    </row>
    <row r="5106" spans="1:12" x14ac:dyDescent="0.25">
      <c r="A5106" s="184" t="s">
        <v>21156</v>
      </c>
      <c r="B5106" s="184" t="s">
        <v>21157</v>
      </c>
      <c r="C5106" s="184" t="s">
        <v>56</v>
      </c>
      <c r="F5106" s="184" t="s">
        <v>929</v>
      </c>
      <c r="G5106" s="185">
        <v>39256.58</v>
      </c>
      <c r="H5106" s="184" t="s">
        <v>21158</v>
      </c>
      <c r="I5106" s="184" t="s">
        <v>21159</v>
      </c>
      <c r="J5106" s="184" t="s">
        <v>21160</v>
      </c>
      <c r="K5106" s="184" t="s">
        <v>514</v>
      </c>
      <c r="L5106" s="184" t="s">
        <v>21161</v>
      </c>
    </row>
    <row r="5107" spans="1:12" x14ac:dyDescent="0.25">
      <c r="A5107" s="184" t="s">
        <v>21162</v>
      </c>
      <c r="B5107" s="184" t="s">
        <v>21163</v>
      </c>
      <c r="C5107" s="184" t="s">
        <v>74</v>
      </c>
      <c r="F5107" s="184" t="s">
        <v>865</v>
      </c>
      <c r="G5107" s="185">
        <v>66907.820000000007</v>
      </c>
      <c r="H5107" s="184" t="s">
        <v>19122</v>
      </c>
      <c r="I5107" s="184" t="s">
        <v>19123</v>
      </c>
      <c r="J5107" s="184" t="s">
        <v>19124</v>
      </c>
      <c r="K5107" s="184" t="s">
        <v>514</v>
      </c>
      <c r="L5107" s="184" t="s">
        <v>514</v>
      </c>
    </row>
    <row r="5108" spans="1:12" x14ac:dyDescent="0.25">
      <c r="A5108" s="184" t="s">
        <v>21164</v>
      </c>
      <c r="B5108" s="184" t="s">
        <v>21165</v>
      </c>
      <c r="C5108" s="184" t="s">
        <v>74</v>
      </c>
      <c r="F5108" s="184" t="s">
        <v>1544</v>
      </c>
      <c r="G5108" s="185">
        <v>136800973.25</v>
      </c>
      <c r="H5108" s="184" t="s">
        <v>21166</v>
      </c>
      <c r="I5108" s="184" t="s">
        <v>3387</v>
      </c>
      <c r="J5108" s="184" t="s">
        <v>21167</v>
      </c>
      <c r="K5108" s="184" t="s">
        <v>514</v>
      </c>
      <c r="L5108" s="184" t="s">
        <v>514</v>
      </c>
    </row>
    <row r="5109" spans="1:12" x14ac:dyDescent="0.25">
      <c r="A5109" s="184" t="s">
        <v>21168</v>
      </c>
      <c r="B5109" s="184" t="s">
        <v>21169</v>
      </c>
      <c r="C5109" s="184" t="s">
        <v>74</v>
      </c>
      <c r="F5109" s="184" t="s">
        <v>510</v>
      </c>
      <c r="G5109" s="185">
        <v>1435655.58</v>
      </c>
      <c r="H5109" s="184" t="s">
        <v>21170</v>
      </c>
      <c r="I5109" s="184" t="s">
        <v>6657</v>
      </c>
      <c r="J5109" s="184" t="s">
        <v>6658</v>
      </c>
      <c r="K5109" s="184" t="s">
        <v>514</v>
      </c>
      <c r="L5109" s="184" t="s">
        <v>514</v>
      </c>
    </row>
    <row r="5110" spans="1:12" x14ac:dyDescent="0.25">
      <c r="A5110" s="184" t="s">
        <v>21171</v>
      </c>
      <c r="B5110" s="184" t="s">
        <v>21172</v>
      </c>
      <c r="C5110" s="184" t="s">
        <v>74</v>
      </c>
      <c r="F5110" s="184" t="s">
        <v>510</v>
      </c>
      <c r="G5110" s="185">
        <v>94649.67</v>
      </c>
      <c r="H5110" s="184" t="s">
        <v>21173</v>
      </c>
      <c r="I5110" s="184" t="s">
        <v>21174</v>
      </c>
      <c r="J5110" s="184" t="s">
        <v>21175</v>
      </c>
      <c r="K5110" s="184" t="s">
        <v>514</v>
      </c>
      <c r="L5110" s="184" t="s">
        <v>514</v>
      </c>
    </row>
    <row r="5111" spans="1:12" x14ac:dyDescent="0.25">
      <c r="A5111" s="184" t="s">
        <v>21176</v>
      </c>
      <c r="B5111" s="184" t="s">
        <v>21177</v>
      </c>
      <c r="C5111" s="184" t="s">
        <v>74</v>
      </c>
      <c r="F5111" s="184" t="s">
        <v>510</v>
      </c>
      <c r="G5111" s="185">
        <v>91295.87</v>
      </c>
      <c r="H5111" s="184" t="s">
        <v>21178</v>
      </c>
      <c r="I5111" s="184" t="s">
        <v>7226</v>
      </c>
      <c r="J5111" s="184" t="s">
        <v>1803</v>
      </c>
      <c r="K5111" s="184" t="s">
        <v>514</v>
      </c>
      <c r="L5111" s="184" t="s">
        <v>514</v>
      </c>
    </row>
    <row r="5112" spans="1:12" x14ac:dyDescent="0.25">
      <c r="A5112" s="184" t="s">
        <v>21179</v>
      </c>
      <c r="B5112" s="184" t="s">
        <v>21180</v>
      </c>
      <c r="C5112" s="184" t="s">
        <v>74</v>
      </c>
      <c r="F5112" s="184" t="s">
        <v>510</v>
      </c>
      <c r="G5112" s="185">
        <v>91384.98</v>
      </c>
      <c r="H5112" s="184" t="s">
        <v>21181</v>
      </c>
      <c r="I5112" s="184" t="s">
        <v>7226</v>
      </c>
      <c r="J5112" s="184" t="s">
        <v>1803</v>
      </c>
      <c r="K5112" s="184" t="s">
        <v>514</v>
      </c>
      <c r="L5112" s="184" t="s">
        <v>514</v>
      </c>
    </row>
    <row r="5113" spans="1:12" x14ac:dyDescent="0.25">
      <c r="A5113" s="184" t="s">
        <v>21182</v>
      </c>
      <c r="B5113" s="184" t="s">
        <v>21183</v>
      </c>
      <c r="C5113" s="184" t="s">
        <v>74</v>
      </c>
      <c r="F5113" s="184" t="s">
        <v>510</v>
      </c>
      <c r="G5113" s="185">
        <v>147198.10999999999</v>
      </c>
      <c r="H5113" s="184" t="s">
        <v>21184</v>
      </c>
      <c r="I5113" s="184" t="s">
        <v>7829</v>
      </c>
      <c r="J5113" s="184" t="s">
        <v>7830</v>
      </c>
      <c r="K5113" s="184" t="s">
        <v>21185</v>
      </c>
      <c r="L5113" s="184" t="s">
        <v>514</v>
      </c>
    </row>
    <row r="5114" spans="1:12" x14ac:dyDescent="0.25">
      <c r="A5114" s="184" t="s">
        <v>21186</v>
      </c>
      <c r="B5114" s="184" t="s">
        <v>21187</v>
      </c>
      <c r="C5114" s="184" t="s">
        <v>74</v>
      </c>
      <c r="F5114" s="184" t="s">
        <v>510</v>
      </c>
      <c r="G5114" s="185">
        <v>34235</v>
      </c>
      <c r="H5114" s="184" t="s">
        <v>21188</v>
      </c>
      <c r="I5114" s="184" t="s">
        <v>514</v>
      </c>
      <c r="J5114" s="184" t="s">
        <v>1556</v>
      </c>
      <c r="K5114" s="184" t="s">
        <v>514</v>
      </c>
      <c r="L5114" s="184" t="s">
        <v>514</v>
      </c>
    </row>
    <row r="5115" spans="1:12" x14ac:dyDescent="0.25">
      <c r="A5115" s="184" t="s">
        <v>21189</v>
      </c>
      <c r="B5115" s="184" t="s">
        <v>21190</v>
      </c>
      <c r="C5115" s="184" t="s">
        <v>74</v>
      </c>
      <c r="F5115" s="184" t="s">
        <v>510</v>
      </c>
      <c r="G5115" s="185">
        <v>38322.89</v>
      </c>
      <c r="H5115" s="184" t="s">
        <v>21188</v>
      </c>
      <c r="I5115" s="184" t="s">
        <v>514</v>
      </c>
      <c r="J5115" s="184" t="s">
        <v>21191</v>
      </c>
      <c r="K5115" s="184" t="s">
        <v>514</v>
      </c>
      <c r="L5115" s="184" t="s">
        <v>514</v>
      </c>
    </row>
    <row r="5116" spans="1:12" x14ac:dyDescent="0.25">
      <c r="A5116" s="184" t="s">
        <v>21192</v>
      </c>
      <c r="B5116" s="184" t="s">
        <v>21193</v>
      </c>
      <c r="C5116" s="184" t="s">
        <v>74</v>
      </c>
      <c r="F5116" s="184" t="s">
        <v>510</v>
      </c>
      <c r="G5116" s="185">
        <v>105367.24</v>
      </c>
      <c r="H5116" s="184" t="s">
        <v>21194</v>
      </c>
      <c r="I5116" s="184" t="s">
        <v>21195</v>
      </c>
      <c r="J5116" s="184" t="s">
        <v>21196</v>
      </c>
      <c r="K5116" s="184" t="s">
        <v>694</v>
      </c>
      <c r="L5116" s="184" t="s">
        <v>514</v>
      </c>
    </row>
    <row r="5117" spans="1:12" x14ac:dyDescent="0.25">
      <c r="A5117" s="184" t="s">
        <v>21197</v>
      </c>
      <c r="B5117" s="184" t="s">
        <v>21198</v>
      </c>
      <c r="C5117" s="184" t="s">
        <v>74</v>
      </c>
      <c r="F5117" s="184" t="s">
        <v>510</v>
      </c>
      <c r="G5117" s="185">
        <v>114783.03</v>
      </c>
      <c r="H5117" s="184" t="s">
        <v>21199</v>
      </c>
      <c r="I5117" s="184" t="s">
        <v>7829</v>
      </c>
      <c r="J5117" s="184" t="s">
        <v>7830</v>
      </c>
      <c r="K5117" s="184" t="s">
        <v>21185</v>
      </c>
      <c r="L5117" s="184" t="s">
        <v>514</v>
      </c>
    </row>
    <row r="5118" spans="1:12" x14ac:dyDescent="0.25">
      <c r="A5118" s="184" t="s">
        <v>21200</v>
      </c>
      <c r="B5118" s="184" t="s">
        <v>21201</v>
      </c>
      <c r="C5118" s="184" t="s">
        <v>74</v>
      </c>
      <c r="F5118" s="184" t="s">
        <v>528</v>
      </c>
      <c r="G5118" s="185">
        <v>20600.02</v>
      </c>
      <c r="H5118" s="184" t="s">
        <v>21202</v>
      </c>
      <c r="I5118" s="184" t="s">
        <v>514</v>
      </c>
      <c r="J5118" s="184" t="s">
        <v>868</v>
      </c>
      <c r="K5118" s="184" t="s">
        <v>514</v>
      </c>
      <c r="L5118" s="184" t="s">
        <v>514</v>
      </c>
    </row>
    <row r="5119" spans="1:12" x14ac:dyDescent="0.25">
      <c r="A5119" s="184" t="s">
        <v>21203</v>
      </c>
      <c r="B5119" s="184" t="s">
        <v>21204</v>
      </c>
      <c r="C5119" s="184" t="s">
        <v>74</v>
      </c>
      <c r="F5119" s="184" t="s">
        <v>528</v>
      </c>
      <c r="G5119" s="185">
        <v>20949.16</v>
      </c>
      <c r="H5119" s="184" t="s">
        <v>21205</v>
      </c>
      <c r="I5119" s="184" t="s">
        <v>514</v>
      </c>
      <c r="J5119" s="184" t="s">
        <v>21191</v>
      </c>
      <c r="K5119" s="184" t="s">
        <v>514</v>
      </c>
      <c r="L5119" s="184" t="s">
        <v>514</v>
      </c>
    </row>
    <row r="5120" spans="1:12" x14ac:dyDescent="0.25">
      <c r="A5120" s="184" t="s">
        <v>21206</v>
      </c>
      <c r="B5120" s="184" t="s">
        <v>21207</v>
      </c>
      <c r="C5120" s="184" t="s">
        <v>74</v>
      </c>
      <c r="F5120" s="184" t="s">
        <v>11791</v>
      </c>
      <c r="G5120" s="185">
        <v>35127.31</v>
      </c>
      <c r="H5120" s="184" t="s">
        <v>21208</v>
      </c>
      <c r="I5120" s="184" t="s">
        <v>1613</v>
      </c>
      <c r="J5120" s="184" t="s">
        <v>1614</v>
      </c>
      <c r="K5120" s="184" t="s">
        <v>514</v>
      </c>
      <c r="L5120" s="184" t="s">
        <v>514</v>
      </c>
    </row>
    <row r="5121" spans="1:12" x14ac:dyDescent="0.25">
      <c r="A5121" s="184" t="s">
        <v>21209</v>
      </c>
      <c r="B5121" s="184" t="s">
        <v>21210</v>
      </c>
      <c r="C5121" s="184" t="s">
        <v>74</v>
      </c>
      <c r="F5121" s="184" t="s">
        <v>510</v>
      </c>
      <c r="G5121" s="185">
        <v>78918.289999999994</v>
      </c>
      <c r="H5121" s="184" t="s">
        <v>21211</v>
      </c>
      <c r="I5121" s="184" t="s">
        <v>512</v>
      </c>
      <c r="J5121" s="184" t="s">
        <v>513</v>
      </c>
      <c r="K5121" s="184" t="s">
        <v>514</v>
      </c>
      <c r="L5121" s="184" t="s">
        <v>514</v>
      </c>
    </row>
    <row r="5122" spans="1:12" x14ac:dyDescent="0.25">
      <c r="A5122" s="184" t="s">
        <v>21212</v>
      </c>
      <c r="B5122" s="184" t="s">
        <v>21213</v>
      </c>
      <c r="C5122" s="184" t="s">
        <v>74</v>
      </c>
      <c r="F5122" s="184" t="s">
        <v>2877</v>
      </c>
      <c r="G5122" s="185">
        <v>208723.24</v>
      </c>
      <c r="H5122" s="184" t="s">
        <v>21214</v>
      </c>
      <c r="I5122" s="184" t="s">
        <v>1913</v>
      </c>
      <c r="J5122" s="184" t="s">
        <v>625</v>
      </c>
      <c r="K5122" s="184" t="s">
        <v>514</v>
      </c>
      <c r="L5122" s="184" t="s">
        <v>514</v>
      </c>
    </row>
    <row r="5123" spans="1:12" x14ac:dyDescent="0.25">
      <c r="A5123" s="184" t="s">
        <v>21215</v>
      </c>
      <c r="B5123" s="184" t="s">
        <v>21216</v>
      </c>
      <c r="C5123" s="184" t="s">
        <v>74</v>
      </c>
      <c r="F5123" s="184" t="s">
        <v>510</v>
      </c>
      <c r="G5123" s="185">
        <v>157905.87</v>
      </c>
      <c r="H5123" s="184" t="s">
        <v>21217</v>
      </c>
      <c r="I5123" s="184" t="s">
        <v>1560</v>
      </c>
      <c r="J5123" s="184" t="s">
        <v>1262</v>
      </c>
      <c r="K5123" s="184" t="s">
        <v>514</v>
      </c>
      <c r="L5123" s="184" t="s">
        <v>514</v>
      </c>
    </row>
    <row r="5124" spans="1:12" x14ac:dyDescent="0.25">
      <c r="A5124" s="184" t="s">
        <v>21218</v>
      </c>
      <c r="B5124" s="184" t="s">
        <v>21219</v>
      </c>
      <c r="C5124" s="184" t="s">
        <v>74</v>
      </c>
      <c r="F5124" s="184" t="s">
        <v>510</v>
      </c>
      <c r="G5124" s="185">
        <v>33349.800000000003</v>
      </c>
      <c r="H5124" s="184" t="s">
        <v>21220</v>
      </c>
      <c r="I5124" s="184" t="s">
        <v>514</v>
      </c>
      <c r="J5124" s="184" t="s">
        <v>1262</v>
      </c>
      <c r="K5124" s="184" t="s">
        <v>514</v>
      </c>
      <c r="L5124" s="184" t="s">
        <v>514</v>
      </c>
    </row>
    <row r="5125" spans="1:12" x14ac:dyDescent="0.25">
      <c r="A5125" s="184" t="s">
        <v>21221</v>
      </c>
      <c r="B5125" s="184" t="s">
        <v>21222</v>
      </c>
      <c r="C5125" s="184" t="s">
        <v>74</v>
      </c>
      <c r="F5125" s="184" t="s">
        <v>510</v>
      </c>
      <c r="G5125" s="185">
        <v>165677.12</v>
      </c>
      <c r="H5125" s="184" t="s">
        <v>21223</v>
      </c>
      <c r="I5125" s="184" t="s">
        <v>7829</v>
      </c>
      <c r="J5125" s="184" t="s">
        <v>7830</v>
      </c>
      <c r="K5125" s="184" t="s">
        <v>21185</v>
      </c>
      <c r="L5125" s="184" t="s">
        <v>514</v>
      </c>
    </row>
    <row r="5126" spans="1:12" x14ac:dyDescent="0.25">
      <c r="A5126" s="184" t="s">
        <v>21224</v>
      </c>
      <c r="B5126" s="184" t="s">
        <v>21225</v>
      </c>
      <c r="C5126" s="184" t="s">
        <v>74</v>
      </c>
      <c r="F5126" s="184" t="s">
        <v>510</v>
      </c>
      <c r="G5126" s="185">
        <v>205922.58</v>
      </c>
      <c r="H5126" s="184" t="s">
        <v>21226</v>
      </c>
      <c r="I5126" s="184" t="s">
        <v>6657</v>
      </c>
      <c r="J5126" s="184" t="s">
        <v>6658</v>
      </c>
      <c r="K5126" s="184" t="s">
        <v>514</v>
      </c>
      <c r="L5126" s="184" t="s">
        <v>514</v>
      </c>
    </row>
    <row r="5127" spans="1:12" x14ac:dyDescent="0.25">
      <c r="A5127" s="184" t="s">
        <v>21227</v>
      </c>
      <c r="B5127" s="184" t="s">
        <v>21228</v>
      </c>
      <c r="C5127" s="184" t="s">
        <v>74</v>
      </c>
      <c r="F5127" s="184" t="s">
        <v>510</v>
      </c>
      <c r="G5127" s="185">
        <v>76172.58</v>
      </c>
      <c r="H5127" s="184" t="s">
        <v>514</v>
      </c>
      <c r="I5127" s="184" t="s">
        <v>6657</v>
      </c>
      <c r="J5127" s="184" t="s">
        <v>6658</v>
      </c>
      <c r="K5127" s="184" t="s">
        <v>514</v>
      </c>
      <c r="L5127" s="184" t="s">
        <v>514</v>
      </c>
    </row>
    <row r="5128" spans="1:12" x14ac:dyDescent="0.25">
      <c r="A5128" s="184" t="s">
        <v>21229</v>
      </c>
      <c r="B5128" s="184" t="s">
        <v>21230</v>
      </c>
      <c r="C5128" s="184" t="s">
        <v>74</v>
      </c>
      <c r="F5128" s="184" t="s">
        <v>510</v>
      </c>
      <c r="G5128" s="185">
        <v>434386.58</v>
      </c>
      <c r="H5128" s="184" t="s">
        <v>21231</v>
      </c>
      <c r="I5128" s="184" t="s">
        <v>6657</v>
      </c>
      <c r="J5128" s="184" t="s">
        <v>6658</v>
      </c>
      <c r="K5128" s="184" t="s">
        <v>514</v>
      </c>
      <c r="L5128" s="184" t="s">
        <v>514</v>
      </c>
    </row>
    <row r="5129" spans="1:12" x14ac:dyDescent="0.25">
      <c r="A5129" s="184" t="s">
        <v>21232</v>
      </c>
      <c r="B5129" s="184" t="s">
        <v>21233</v>
      </c>
      <c r="C5129" s="184" t="s">
        <v>74</v>
      </c>
      <c r="F5129" s="184" t="s">
        <v>510</v>
      </c>
      <c r="G5129" s="185">
        <v>215515.37</v>
      </c>
      <c r="H5129" s="184" t="s">
        <v>514</v>
      </c>
      <c r="I5129" s="184" t="s">
        <v>21234</v>
      </c>
      <c r="J5129" s="184" t="s">
        <v>21235</v>
      </c>
      <c r="K5129" s="184" t="s">
        <v>694</v>
      </c>
      <c r="L5129" s="184" t="s">
        <v>514</v>
      </c>
    </row>
    <row r="5130" spans="1:12" x14ac:dyDescent="0.25">
      <c r="A5130" s="184" t="s">
        <v>21236</v>
      </c>
      <c r="B5130" s="184" t="s">
        <v>21237</v>
      </c>
      <c r="C5130" s="184" t="s">
        <v>168</v>
      </c>
      <c r="F5130" s="184" t="s">
        <v>1476</v>
      </c>
      <c r="G5130" s="185">
        <v>637527.1</v>
      </c>
      <c r="H5130" s="184" t="s">
        <v>21238</v>
      </c>
      <c r="I5130" s="184" t="s">
        <v>21239</v>
      </c>
      <c r="J5130" s="184" t="s">
        <v>21240</v>
      </c>
      <c r="K5130" s="184" t="s">
        <v>514</v>
      </c>
      <c r="L5130" s="184" t="s">
        <v>514</v>
      </c>
    </row>
    <row r="5131" spans="1:12" x14ac:dyDescent="0.25">
      <c r="A5131" s="184" t="s">
        <v>21241</v>
      </c>
      <c r="B5131" s="184" t="s">
        <v>21242</v>
      </c>
      <c r="C5131" s="184" t="s">
        <v>17094</v>
      </c>
      <c r="F5131" s="184" t="s">
        <v>2194</v>
      </c>
      <c r="G5131" s="185">
        <v>4274.67</v>
      </c>
      <c r="H5131" s="184" t="s">
        <v>21243</v>
      </c>
      <c r="I5131" s="184" t="s">
        <v>21244</v>
      </c>
      <c r="J5131" s="184" t="s">
        <v>21245</v>
      </c>
      <c r="K5131" s="184" t="s">
        <v>514</v>
      </c>
      <c r="L5131" s="184" t="s">
        <v>514</v>
      </c>
    </row>
    <row r="5132" spans="1:12" x14ac:dyDescent="0.25">
      <c r="A5132" s="184" t="s">
        <v>21246</v>
      </c>
      <c r="B5132" s="184" t="s">
        <v>21247</v>
      </c>
      <c r="C5132" s="184" t="s">
        <v>447</v>
      </c>
      <c r="F5132" s="184" t="s">
        <v>528</v>
      </c>
      <c r="G5132" s="185">
        <v>0</v>
      </c>
      <c r="H5132" s="184" t="s">
        <v>514</v>
      </c>
      <c r="I5132" s="184" t="s">
        <v>514</v>
      </c>
      <c r="J5132" s="184" t="s">
        <v>514</v>
      </c>
      <c r="K5132" s="184" t="s">
        <v>514</v>
      </c>
      <c r="L5132" s="184" t="s">
        <v>514</v>
      </c>
    </row>
    <row r="5133" spans="1:12" x14ac:dyDescent="0.25">
      <c r="A5133" s="184" t="s">
        <v>21248</v>
      </c>
      <c r="B5133" s="184" t="s">
        <v>21249</v>
      </c>
      <c r="C5133" s="184" t="s">
        <v>3220</v>
      </c>
      <c r="F5133" s="184" t="s">
        <v>2194</v>
      </c>
      <c r="G5133" s="185">
        <v>158623.79</v>
      </c>
      <c r="H5133" s="184" t="s">
        <v>21250</v>
      </c>
      <c r="I5133" s="184" t="s">
        <v>21251</v>
      </c>
      <c r="J5133" s="184" t="s">
        <v>21252</v>
      </c>
      <c r="K5133" s="184" t="s">
        <v>21253</v>
      </c>
      <c r="L5133" s="184" t="s">
        <v>514</v>
      </c>
    </row>
    <row r="5134" spans="1:12" x14ac:dyDescent="0.25">
      <c r="A5134" s="184" t="s">
        <v>21254</v>
      </c>
      <c r="B5134" s="184" t="s">
        <v>21255</v>
      </c>
      <c r="C5134" s="184" t="s">
        <v>79</v>
      </c>
      <c r="F5134" s="184" t="s">
        <v>3314</v>
      </c>
      <c r="G5134" s="185">
        <v>4997.32</v>
      </c>
      <c r="H5134" s="184" t="s">
        <v>514</v>
      </c>
      <c r="I5134" s="184" t="s">
        <v>2862</v>
      </c>
      <c r="J5134" s="184" t="s">
        <v>5002</v>
      </c>
      <c r="K5134" s="184" t="s">
        <v>514</v>
      </c>
      <c r="L5134" s="184" t="s">
        <v>514</v>
      </c>
    </row>
    <row r="5135" spans="1:12" x14ac:dyDescent="0.25">
      <c r="A5135" s="184" t="s">
        <v>21256</v>
      </c>
      <c r="B5135" s="184" t="s">
        <v>21257</v>
      </c>
      <c r="C5135" s="184" t="s">
        <v>79</v>
      </c>
      <c r="F5135" s="184" t="s">
        <v>962</v>
      </c>
      <c r="G5135" s="185">
        <v>21358.45</v>
      </c>
      <c r="H5135" s="184" t="s">
        <v>21258</v>
      </c>
      <c r="I5135" s="184" t="s">
        <v>976</v>
      </c>
      <c r="J5135" s="184" t="s">
        <v>977</v>
      </c>
      <c r="K5135" s="184" t="s">
        <v>978</v>
      </c>
      <c r="L5135" s="184" t="s">
        <v>514</v>
      </c>
    </row>
    <row r="5136" spans="1:12" x14ac:dyDescent="0.25">
      <c r="A5136" s="184" t="s">
        <v>21259</v>
      </c>
      <c r="B5136" s="184" t="s">
        <v>21260</v>
      </c>
      <c r="C5136" s="184" t="s">
        <v>79</v>
      </c>
      <c r="F5136" s="184" t="s">
        <v>962</v>
      </c>
      <c r="G5136" s="185">
        <v>258410.88</v>
      </c>
      <c r="H5136" s="184" t="s">
        <v>21261</v>
      </c>
      <c r="I5136" s="184" t="s">
        <v>970</v>
      </c>
      <c r="J5136" s="184" t="s">
        <v>971</v>
      </c>
      <c r="K5136" s="184" t="s">
        <v>972</v>
      </c>
      <c r="L5136" s="184" t="s">
        <v>514</v>
      </c>
    </row>
    <row r="5137" spans="1:13" x14ac:dyDescent="0.25">
      <c r="A5137" s="184" t="s">
        <v>21262</v>
      </c>
      <c r="B5137" s="184" t="s">
        <v>21263</v>
      </c>
      <c r="C5137" s="184" t="s">
        <v>74</v>
      </c>
      <c r="F5137" s="184" t="s">
        <v>950</v>
      </c>
      <c r="G5137" s="185">
        <v>33962.949999999997</v>
      </c>
      <c r="H5137" s="184" t="s">
        <v>21264</v>
      </c>
      <c r="I5137" s="184" t="s">
        <v>514</v>
      </c>
      <c r="J5137" s="184" t="s">
        <v>21265</v>
      </c>
      <c r="K5137" s="184" t="s">
        <v>514</v>
      </c>
      <c r="L5137" s="184" t="s">
        <v>514</v>
      </c>
    </row>
    <row r="5138" spans="1:13" x14ac:dyDescent="0.25">
      <c r="A5138" s="184" t="s">
        <v>21266</v>
      </c>
      <c r="B5138" s="184" t="s">
        <v>21267</v>
      </c>
      <c r="C5138" s="184" t="s">
        <v>74</v>
      </c>
      <c r="F5138" s="184" t="s">
        <v>950</v>
      </c>
      <c r="G5138" s="185">
        <v>17922.560000000001</v>
      </c>
      <c r="H5138" s="184" t="s">
        <v>21268</v>
      </c>
      <c r="I5138" s="184" t="s">
        <v>21269</v>
      </c>
      <c r="J5138" s="184" t="s">
        <v>5583</v>
      </c>
      <c r="K5138" s="184" t="s">
        <v>21270</v>
      </c>
      <c r="L5138" s="184" t="s">
        <v>514</v>
      </c>
    </row>
    <row r="5139" spans="1:13" x14ac:dyDescent="0.25">
      <c r="A5139" s="184" t="s">
        <v>21271</v>
      </c>
      <c r="B5139" s="184" t="s">
        <v>21272</v>
      </c>
      <c r="C5139" s="184" t="s">
        <v>74</v>
      </c>
      <c r="F5139" s="184" t="s">
        <v>981</v>
      </c>
      <c r="G5139" s="185">
        <v>38866.199999999997</v>
      </c>
      <c r="H5139" s="184" t="s">
        <v>514</v>
      </c>
      <c r="I5139" s="184" t="s">
        <v>21273</v>
      </c>
      <c r="J5139" s="184" t="s">
        <v>21274</v>
      </c>
      <c r="K5139" s="184" t="s">
        <v>514</v>
      </c>
      <c r="L5139" s="184" t="s">
        <v>514</v>
      </c>
    </row>
    <row r="5140" spans="1:13" x14ac:dyDescent="0.25">
      <c r="A5140" s="184" t="s">
        <v>21275</v>
      </c>
      <c r="B5140" s="184" t="s">
        <v>21276</v>
      </c>
      <c r="C5140" s="184" t="s">
        <v>74</v>
      </c>
      <c r="F5140" s="184" t="s">
        <v>826</v>
      </c>
      <c r="G5140" s="185">
        <v>597448.63</v>
      </c>
      <c r="H5140" s="184" t="s">
        <v>21277</v>
      </c>
      <c r="I5140" s="184" t="s">
        <v>21278</v>
      </c>
      <c r="J5140" s="184" t="s">
        <v>21279</v>
      </c>
      <c r="K5140" s="184" t="s">
        <v>514</v>
      </c>
      <c r="L5140" s="184" t="s">
        <v>514</v>
      </c>
    </row>
    <row r="5141" spans="1:13" x14ac:dyDescent="0.25">
      <c r="A5141" s="184" t="s">
        <v>21280</v>
      </c>
      <c r="B5141" s="184" t="s">
        <v>21281</v>
      </c>
      <c r="C5141" s="184" t="s">
        <v>74</v>
      </c>
      <c r="F5141" s="184" t="s">
        <v>826</v>
      </c>
      <c r="G5141" s="185">
        <v>597448.63</v>
      </c>
      <c r="H5141" s="184" t="s">
        <v>21277</v>
      </c>
      <c r="I5141" s="184" t="s">
        <v>21278</v>
      </c>
      <c r="J5141" s="184" t="s">
        <v>21279</v>
      </c>
      <c r="K5141" s="184" t="s">
        <v>514</v>
      </c>
      <c r="L5141" s="184" t="s">
        <v>514</v>
      </c>
    </row>
    <row r="5142" spans="1:13" x14ac:dyDescent="0.25">
      <c r="A5142" s="184" t="s">
        <v>21282</v>
      </c>
      <c r="B5142" s="184" t="s">
        <v>21283</v>
      </c>
      <c r="C5142" s="184" t="s">
        <v>79</v>
      </c>
      <c r="F5142" s="184" t="s">
        <v>4179</v>
      </c>
      <c r="G5142" s="185">
        <v>65607.83</v>
      </c>
      <c r="H5142" s="184" t="s">
        <v>21284</v>
      </c>
      <c r="I5142" s="184" t="s">
        <v>19204</v>
      </c>
      <c r="J5142" s="184" t="s">
        <v>19205</v>
      </c>
      <c r="K5142" s="184" t="s">
        <v>12272</v>
      </c>
      <c r="L5142" s="184" t="s">
        <v>514</v>
      </c>
    </row>
    <row r="5143" spans="1:13" x14ac:dyDescent="0.25">
      <c r="A5143" s="184" t="s">
        <v>21285</v>
      </c>
      <c r="B5143" s="184" t="s">
        <v>21286</v>
      </c>
      <c r="C5143" s="184" t="s">
        <v>79</v>
      </c>
      <c r="F5143" s="184" t="s">
        <v>962</v>
      </c>
      <c r="G5143" s="185">
        <v>48371.79</v>
      </c>
      <c r="H5143" s="184" t="s">
        <v>19203</v>
      </c>
      <c r="I5143" s="184" t="s">
        <v>19204</v>
      </c>
      <c r="J5143" s="184" t="s">
        <v>19205</v>
      </c>
      <c r="K5143" s="184" t="s">
        <v>12272</v>
      </c>
      <c r="L5143" s="184" t="s">
        <v>514</v>
      </c>
    </row>
    <row r="5144" spans="1:13" x14ac:dyDescent="0.25">
      <c r="A5144" s="184" t="s">
        <v>21287</v>
      </c>
      <c r="B5144" s="184" t="s">
        <v>21288</v>
      </c>
      <c r="C5144" s="184" t="s">
        <v>79</v>
      </c>
      <c r="F5144" s="184" t="s">
        <v>11530</v>
      </c>
      <c r="G5144" s="185">
        <v>107921.59</v>
      </c>
      <c r="H5144" s="184" t="s">
        <v>21289</v>
      </c>
      <c r="I5144" s="184" t="s">
        <v>514</v>
      </c>
      <c r="J5144" s="184" t="s">
        <v>21290</v>
      </c>
      <c r="K5144" s="184" t="s">
        <v>514</v>
      </c>
      <c r="L5144" s="184" t="s">
        <v>514</v>
      </c>
    </row>
    <row r="5145" spans="1:13" x14ac:dyDescent="0.25">
      <c r="A5145" s="184" t="s">
        <v>21291</v>
      </c>
      <c r="B5145" s="184" t="s">
        <v>21292</v>
      </c>
      <c r="C5145" s="184" t="s">
        <v>79</v>
      </c>
      <c r="F5145" s="184" t="s">
        <v>11530</v>
      </c>
      <c r="G5145" s="185">
        <v>109077.08</v>
      </c>
      <c r="H5145" s="184" t="s">
        <v>21289</v>
      </c>
      <c r="I5145" s="184" t="s">
        <v>514</v>
      </c>
      <c r="J5145" s="184" t="s">
        <v>21293</v>
      </c>
      <c r="K5145" s="184" t="s">
        <v>3484</v>
      </c>
      <c r="L5145" s="184" t="s">
        <v>514</v>
      </c>
    </row>
    <row r="5146" spans="1:13" x14ac:dyDescent="0.25">
      <c r="A5146" s="184" t="s">
        <v>21294</v>
      </c>
      <c r="B5146" s="184" t="s">
        <v>21295</v>
      </c>
      <c r="C5146" s="184" t="s">
        <v>79</v>
      </c>
      <c r="F5146" s="184" t="s">
        <v>11530</v>
      </c>
      <c r="G5146" s="185">
        <v>109077.08</v>
      </c>
      <c r="H5146" s="184" t="s">
        <v>21289</v>
      </c>
      <c r="I5146" s="184" t="s">
        <v>514</v>
      </c>
      <c r="J5146" s="184" t="s">
        <v>21293</v>
      </c>
      <c r="K5146" s="184" t="s">
        <v>3484</v>
      </c>
      <c r="L5146" s="184" t="s">
        <v>514</v>
      </c>
    </row>
    <row r="5147" spans="1:13" x14ac:dyDescent="0.25">
      <c r="A5147" s="184" t="s">
        <v>21296</v>
      </c>
      <c r="B5147" s="184" t="s">
        <v>21297</v>
      </c>
      <c r="C5147" s="184" t="s">
        <v>79</v>
      </c>
      <c r="F5147" s="184" t="s">
        <v>962</v>
      </c>
      <c r="G5147" s="185">
        <v>99979.79</v>
      </c>
      <c r="H5147" s="184" t="s">
        <v>21298</v>
      </c>
      <c r="I5147" s="184" t="s">
        <v>19204</v>
      </c>
      <c r="J5147" s="184" t="s">
        <v>19205</v>
      </c>
      <c r="K5147" s="184" t="s">
        <v>12272</v>
      </c>
      <c r="L5147" s="184" t="s">
        <v>514</v>
      </c>
    </row>
    <row r="5148" spans="1:13" x14ac:dyDescent="0.25">
      <c r="A5148" s="184" t="s">
        <v>21299</v>
      </c>
      <c r="B5148" s="184" t="s">
        <v>21300</v>
      </c>
      <c r="C5148" s="184" t="s">
        <v>168</v>
      </c>
      <c r="F5148" s="184" t="s">
        <v>1476</v>
      </c>
      <c r="G5148" s="185">
        <v>1020846.42</v>
      </c>
      <c r="H5148" s="184" t="s">
        <v>21301</v>
      </c>
      <c r="I5148" s="184" t="s">
        <v>21302</v>
      </c>
      <c r="J5148" s="184" t="s">
        <v>21303</v>
      </c>
      <c r="K5148" s="184" t="s">
        <v>514</v>
      </c>
      <c r="L5148" s="184" t="s">
        <v>514</v>
      </c>
    </row>
    <row r="5149" spans="1:13" x14ac:dyDescent="0.25">
      <c r="A5149" s="184" t="s">
        <v>21304</v>
      </c>
      <c r="B5149" s="184" t="s">
        <v>21305</v>
      </c>
      <c r="C5149" s="184" t="s">
        <v>79</v>
      </c>
      <c r="F5149" s="184" t="s">
        <v>962</v>
      </c>
      <c r="G5149" s="185">
        <v>57623.7</v>
      </c>
      <c r="H5149" s="184" t="s">
        <v>21306</v>
      </c>
      <c r="I5149" s="184" t="s">
        <v>21307</v>
      </c>
      <c r="J5149" s="184" t="s">
        <v>21308</v>
      </c>
      <c r="K5149" s="184" t="s">
        <v>21309</v>
      </c>
      <c r="L5149" s="184" t="s">
        <v>514</v>
      </c>
    </row>
    <row r="5150" spans="1:13" s="214" customFormat="1" x14ac:dyDescent="0.25">
      <c r="A5150" s="212" t="s">
        <v>21310</v>
      </c>
      <c r="B5150" s="212" t="s">
        <v>21311</v>
      </c>
      <c r="C5150" s="212" t="s">
        <v>74</v>
      </c>
      <c r="D5150" s="184"/>
      <c r="E5150" s="184"/>
      <c r="F5150" s="184" t="s">
        <v>962</v>
      </c>
      <c r="G5150" s="213">
        <v>161168.29999999999</v>
      </c>
      <c r="H5150" s="212" t="s">
        <v>21312</v>
      </c>
      <c r="I5150" s="212" t="s">
        <v>3482</v>
      </c>
      <c r="J5150" s="212" t="s">
        <v>21313</v>
      </c>
      <c r="K5150" s="212" t="s">
        <v>21314</v>
      </c>
      <c r="L5150" s="212" t="s">
        <v>514</v>
      </c>
    </row>
    <row r="5151" spans="1:13" s="214" customFormat="1" x14ac:dyDescent="0.25">
      <c r="A5151" s="212" t="s">
        <v>21315</v>
      </c>
      <c r="B5151" s="215" t="s">
        <v>21316</v>
      </c>
      <c r="C5151" s="212" t="s">
        <v>74</v>
      </c>
      <c r="D5151" s="184"/>
      <c r="E5151" s="184"/>
      <c r="F5151" s="184" t="s">
        <v>962</v>
      </c>
      <c r="G5151" s="213">
        <v>161168.29999999999</v>
      </c>
      <c r="H5151" s="212" t="s">
        <v>21312</v>
      </c>
      <c r="I5151" s="212" t="s">
        <v>3482</v>
      </c>
      <c r="J5151" s="212" t="s">
        <v>21313</v>
      </c>
      <c r="K5151" s="212" t="s">
        <v>21314</v>
      </c>
      <c r="L5151" s="212" t="s">
        <v>514</v>
      </c>
      <c r="M5151" s="214">
        <v>230</v>
      </c>
    </row>
    <row r="5152" spans="1:13" s="214" customFormat="1" x14ac:dyDescent="0.25">
      <c r="A5152" s="212" t="s">
        <v>21317</v>
      </c>
      <c r="B5152" s="212" t="s">
        <v>21318</v>
      </c>
      <c r="C5152" s="212" t="s">
        <v>74</v>
      </c>
      <c r="D5152" s="184"/>
      <c r="E5152" s="184"/>
      <c r="F5152" s="184" t="s">
        <v>962</v>
      </c>
      <c r="G5152" s="213">
        <v>200895.68</v>
      </c>
      <c r="H5152" s="212" t="s">
        <v>21319</v>
      </c>
      <c r="I5152" s="212" t="s">
        <v>20562</v>
      </c>
      <c r="J5152" s="212" t="s">
        <v>21320</v>
      </c>
      <c r="K5152" s="212" t="s">
        <v>21314</v>
      </c>
      <c r="L5152" s="212" t="s">
        <v>514</v>
      </c>
      <c r="M5152" s="216">
        <f>+M5151*G5151</f>
        <v>37068709</v>
      </c>
    </row>
    <row r="5153" spans="1:12" x14ac:dyDescent="0.25">
      <c r="A5153" s="184" t="s">
        <v>21321</v>
      </c>
      <c r="B5153" s="184" t="s">
        <v>21322</v>
      </c>
      <c r="C5153" s="184" t="s">
        <v>79</v>
      </c>
      <c r="F5153" s="184" t="s">
        <v>11530</v>
      </c>
      <c r="G5153" s="185">
        <v>220010.77</v>
      </c>
      <c r="H5153" s="184" t="s">
        <v>21323</v>
      </c>
      <c r="I5153" s="184" t="s">
        <v>21324</v>
      </c>
      <c r="J5153" s="184" t="s">
        <v>21325</v>
      </c>
      <c r="K5153" s="184" t="s">
        <v>21326</v>
      </c>
      <c r="L5153" s="184" t="s">
        <v>21327</v>
      </c>
    </row>
    <row r="5154" spans="1:12" s="214" customFormat="1" x14ac:dyDescent="0.25">
      <c r="A5154" s="212" t="s">
        <v>21328</v>
      </c>
      <c r="B5154" s="212" t="s">
        <v>21329</v>
      </c>
      <c r="C5154" s="212" t="s">
        <v>79</v>
      </c>
      <c r="D5154" s="184"/>
      <c r="E5154" s="184"/>
      <c r="F5154" s="184" t="s">
        <v>11530</v>
      </c>
      <c r="G5154" s="213">
        <v>116733.52</v>
      </c>
      <c r="H5154" s="212" t="s">
        <v>21330</v>
      </c>
      <c r="I5154" s="212" t="s">
        <v>514</v>
      </c>
      <c r="J5154" s="212" t="s">
        <v>21331</v>
      </c>
      <c r="K5154" s="212" t="s">
        <v>514</v>
      </c>
      <c r="L5154" s="212" t="s">
        <v>514</v>
      </c>
    </row>
    <row r="5155" spans="1:12" x14ac:dyDescent="0.25">
      <c r="A5155" s="184" t="s">
        <v>21332</v>
      </c>
      <c r="B5155" s="184" t="s">
        <v>21333</v>
      </c>
      <c r="C5155" s="184" t="s">
        <v>79</v>
      </c>
      <c r="F5155" s="184" t="s">
        <v>962</v>
      </c>
      <c r="G5155" s="185">
        <v>102115.71</v>
      </c>
      <c r="H5155" s="184" t="s">
        <v>21334</v>
      </c>
      <c r="I5155" s="184" t="s">
        <v>21335</v>
      </c>
      <c r="J5155" s="184" t="s">
        <v>21336</v>
      </c>
      <c r="K5155" s="184" t="s">
        <v>21337</v>
      </c>
      <c r="L5155" s="184" t="s">
        <v>514</v>
      </c>
    </row>
    <row r="5156" spans="1:12" x14ac:dyDescent="0.25">
      <c r="A5156" s="184" t="s">
        <v>21338</v>
      </c>
      <c r="B5156" s="184" t="s">
        <v>21339</v>
      </c>
      <c r="C5156" s="184" t="s">
        <v>74</v>
      </c>
      <c r="F5156" s="184" t="s">
        <v>510</v>
      </c>
      <c r="G5156" s="185">
        <v>243945.43</v>
      </c>
      <c r="H5156" s="184" t="s">
        <v>514</v>
      </c>
      <c r="I5156" s="184" t="s">
        <v>21340</v>
      </c>
      <c r="J5156" s="184" t="s">
        <v>21341</v>
      </c>
      <c r="K5156" s="184" t="s">
        <v>694</v>
      </c>
      <c r="L5156" s="184" t="s">
        <v>514</v>
      </c>
    </row>
    <row r="5157" spans="1:12" x14ac:dyDescent="0.25">
      <c r="A5157" s="184" t="s">
        <v>21342</v>
      </c>
      <c r="B5157" s="184" t="s">
        <v>21339</v>
      </c>
      <c r="C5157" s="184" t="s">
        <v>74</v>
      </c>
      <c r="F5157" s="184" t="s">
        <v>510</v>
      </c>
      <c r="G5157" s="185">
        <v>15107776.16</v>
      </c>
      <c r="H5157" s="184" t="s">
        <v>514</v>
      </c>
      <c r="I5157" s="184" t="s">
        <v>21343</v>
      </c>
      <c r="J5157" s="184" t="s">
        <v>21344</v>
      </c>
      <c r="K5157" s="184" t="s">
        <v>21345</v>
      </c>
      <c r="L5157" s="184" t="s">
        <v>514</v>
      </c>
    </row>
    <row r="5158" spans="1:12" x14ac:dyDescent="0.25">
      <c r="A5158" s="184" t="s">
        <v>21346</v>
      </c>
      <c r="B5158" s="184" t="s">
        <v>21347</v>
      </c>
      <c r="C5158" s="184" t="s">
        <v>11972</v>
      </c>
      <c r="F5158" s="184" t="s">
        <v>2194</v>
      </c>
      <c r="G5158" s="185">
        <v>179632.94</v>
      </c>
      <c r="H5158" s="184" t="s">
        <v>514</v>
      </c>
      <c r="I5158" s="184" t="s">
        <v>514</v>
      </c>
      <c r="J5158" s="184" t="s">
        <v>6765</v>
      </c>
      <c r="K5158" s="184" t="s">
        <v>514</v>
      </c>
      <c r="L5158" s="184" t="s">
        <v>514</v>
      </c>
    </row>
    <row r="5159" spans="1:12" x14ac:dyDescent="0.25">
      <c r="A5159" s="184" t="s">
        <v>21348</v>
      </c>
      <c r="B5159" s="184" t="s">
        <v>21349</v>
      </c>
      <c r="C5159" s="184" t="s">
        <v>3220</v>
      </c>
      <c r="F5159" s="184" t="s">
        <v>2194</v>
      </c>
      <c r="G5159" s="185">
        <v>339871.23</v>
      </c>
      <c r="H5159" s="184" t="s">
        <v>514</v>
      </c>
      <c r="I5159" s="184" t="s">
        <v>514</v>
      </c>
      <c r="J5159" s="184" t="s">
        <v>12134</v>
      </c>
      <c r="K5159" s="184" t="s">
        <v>514</v>
      </c>
      <c r="L5159" s="184" t="s">
        <v>514</v>
      </c>
    </row>
    <row r="5160" spans="1:12" x14ac:dyDescent="0.25">
      <c r="A5160" s="184" t="s">
        <v>21350</v>
      </c>
      <c r="B5160" s="184" t="s">
        <v>21351</v>
      </c>
      <c r="C5160" s="184" t="s">
        <v>11972</v>
      </c>
      <c r="F5160" s="184" t="s">
        <v>2194</v>
      </c>
      <c r="G5160" s="185">
        <v>269449.42</v>
      </c>
      <c r="H5160" s="184" t="s">
        <v>514</v>
      </c>
      <c r="I5160" s="184" t="s">
        <v>514</v>
      </c>
      <c r="J5160" s="184" t="s">
        <v>12015</v>
      </c>
      <c r="K5160" s="184" t="s">
        <v>514</v>
      </c>
      <c r="L5160" s="184" t="s">
        <v>514</v>
      </c>
    </row>
    <row r="5161" spans="1:12" x14ac:dyDescent="0.25">
      <c r="A5161" s="184" t="s">
        <v>21352</v>
      </c>
      <c r="B5161" s="184" t="s">
        <v>21353</v>
      </c>
      <c r="C5161" s="184" t="s">
        <v>3220</v>
      </c>
      <c r="F5161" s="184" t="s">
        <v>2194</v>
      </c>
      <c r="G5161" s="185">
        <v>359265.89</v>
      </c>
      <c r="H5161" s="184" t="s">
        <v>514</v>
      </c>
      <c r="I5161" s="184" t="s">
        <v>514</v>
      </c>
      <c r="J5161" s="184" t="s">
        <v>12018</v>
      </c>
      <c r="K5161" s="184" t="s">
        <v>514</v>
      </c>
      <c r="L5161" s="184" t="s">
        <v>514</v>
      </c>
    </row>
    <row r="5162" spans="1:12" x14ac:dyDescent="0.25">
      <c r="A5162" s="184" t="s">
        <v>21354</v>
      </c>
      <c r="B5162" s="184" t="s">
        <v>21355</v>
      </c>
      <c r="C5162" s="184" t="s">
        <v>11972</v>
      </c>
      <c r="F5162" s="184" t="s">
        <v>2194</v>
      </c>
      <c r="G5162" s="185">
        <v>246919.62</v>
      </c>
      <c r="H5162" s="184" t="s">
        <v>514</v>
      </c>
      <c r="I5162" s="184" t="s">
        <v>514</v>
      </c>
      <c r="J5162" s="184" t="s">
        <v>11982</v>
      </c>
      <c r="K5162" s="184" t="s">
        <v>514</v>
      </c>
      <c r="L5162" s="184" t="s">
        <v>514</v>
      </c>
    </row>
    <row r="5163" spans="1:12" x14ac:dyDescent="0.25">
      <c r="A5163" s="184" t="s">
        <v>21356</v>
      </c>
      <c r="B5163" s="184" t="s">
        <v>21357</v>
      </c>
      <c r="C5163" s="184" t="s">
        <v>11972</v>
      </c>
      <c r="F5163" s="184" t="s">
        <v>2194</v>
      </c>
      <c r="G5163" s="185">
        <v>247751.13</v>
      </c>
      <c r="H5163" s="184" t="s">
        <v>514</v>
      </c>
      <c r="I5163" s="184" t="s">
        <v>514</v>
      </c>
      <c r="J5163" s="184" t="s">
        <v>3387</v>
      </c>
      <c r="K5163" s="184" t="s">
        <v>514</v>
      </c>
      <c r="L5163" s="184" t="s">
        <v>514</v>
      </c>
    </row>
    <row r="5164" spans="1:12" x14ac:dyDescent="0.25">
      <c r="A5164" s="184" t="s">
        <v>21358</v>
      </c>
      <c r="B5164" s="184" t="s">
        <v>21359</v>
      </c>
      <c r="C5164" s="184" t="s">
        <v>3220</v>
      </c>
      <c r="F5164" s="184" t="s">
        <v>2194</v>
      </c>
      <c r="G5164" s="185">
        <v>246919.62</v>
      </c>
      <c r="H5164" s="184" t="s">
        <v>514</v>
      </c>
      <c r="I5164" s="184" t="s">
        <v>514</v>
      </c>
      <c r="J5164" s="184" t="s">
        <v>11982</v>
      </c>
      <c r="K5164" s="184" t="s">
        <v>514</v>
      </c>
      <c r="L5164" s="184" t="s">
        <v>514</v>
      </c>
    </row>
    <row r="5165" spans="1:12" x14ac:dyDescent="0.25">
      <c r="A5165" s="184" t="s">
        <v>21360</v>
      </c>
      <c r="B5165" s="184" t="s">
        <v>21361</v>
      </c>
      <c r="C5165" s="184" t="s">
        <v>11972</v>
      </c>
      <c r="F5165" s="184" t="s">
        <v>2194</v>
      </c>
      <c r="G5165" s="185">
        <v>242588.67</v>
      </c>
      <c r="H5165" s="184" t="s">
        <v>514</v>
      </c>
      <c r="I5165" s="184" t="s">
        <v>514</v>
      </c>
      <c r="J5165" s="184" t="s">
        <v>12027</v>
      </c>
      <c r="K5165" s="184" t="s">
        <v>514</v>
      </c>
      <c r="L5165" s="184" t="s">
        <v>514</v>
      </c>
    </row>
    <row r="5166" spans="1:12" x14ac:dyDescent="0.25">
      <c r="A5166" s="184" t="s">
        <v>21362</v>
      </c>
      <c r="B5166" s="184" t="s">
        <v>21363</v>
      </c>
      <c r="C5166" s="184" t="s">
        <v>11972</v>
      </c>
      <c r="F5166" s="184" t="s">
        <v>2194</v>
      </c>
      <c r="G5166" s="185">
        <v>338208.2</v>
      </c>
      <c r="H5166" s="184" t="s">
        <v>514</v>
      </c>
      <c r="I5166" s="184" t="s">
        <v>514</v>
      </c>
      <c r="J5166" s="184" t="s">
        <v>11995</v>
      </c>
      <c r="K5166" s="184" t="s">
        <v>514</v>
      </c>
      <c r="L5166" s="184" t="s">
        <v>514</v>
      </c>
    </row>
    <row r="5167" spans="1:12" x14ac:dyDescent="0.25">
      <c r="A5167" s="184" t="s">
        <v>21364</v>
      </c>
      <c r="B5167" s="184" t="s">
        <v>21363</v>
      </c>
      <c r="C5167" s="184" t="s">
        <v>11972</v>
      </c>
      <c r="F5167" s="184" t="s">
        <v>2194</v>
      </c>
      <c r="G5167" s="185">
        <v>338208.2</v>
      </c>
      <c r="H5167" s="184" t="s">
        <v>514</v>
      </c>
      <c r="I5167" s="184" t="s">
        <v>514</v>
      </c>
      <c r="J5167" s="184" t="s">
        <v>11995</v>
      </c>
      <c r="K5167" s="184" t="s">
        <v>514</v>
      </c>
      <c r="L5167" s="184" t="s">
        <v>514</v>
      </c>
    </row>
    <row r="5168" spans="1:12" x14ac:dyDescent="0.25">
      <c r="A5168" s="184" t="s">
        <v>21365</v>
      </c>
      <c r="B5168" s="184" t="s">
        <v>21366</v>
      </c>
      <c r="C5168" s="184" t="s">
        <v>11972</v>
      </c>
      <c r="F5168" s="184" t="s">
        <v>2194</v>
      </c>
      <c r="G5168" s="185">
        <v>332405.14</v>
      </c>
      <c r="H5168" s="184" t="s">
        <v>514</v>
      </c>
      <c r="I5168" s="184" t="s">
        <v>514</v>
      </c>
      <c r="J5168" s="184" t="s">
        <v>11070</v>
      </c>
      <c r="K5168" s="184" t="s">
        <v>514</v>
      </c>
      <c r="L5168" s="184" t="s">
        <v>514</v>
      </c>
    </row>
    <row r="5169" spans="1:12" x14ac:dyDescent="0.25">
      <c r="A5169" s="184" t="s">
        <v>21367</v>
      </c>
      <c r="B5169" s="184" t="s">
        <v>21368</v>
      </c>
      <c r="C5169" s="184" t="s">
        <v>11972</v>
      </c>
      <c r="F5169" s="184" t="s">
        <v>2194</v>
      </c>
      <c r="G5169" s="185">
        <v>422221.62</v>
      </c>
      <c r="H5169" s="184" t="s">
        <v>514</v>
      </c>
      <c r="I5169" s="184" t="s">
        <v>514</v>
      </c>
      <c r="J5169" s="184" t="s">
        <v>12042</v>
      </c>
      <c r="K5169" s="184" t="s">
        <v>514</v>
      </c>
      <c r="L5169" s="184" t="s">
        <v>514</v>
      </c>
    </row>
    <row r="5170" spans="1:12" x14ac:dyDescent="0.25">
      <c r="A5170" s="184" t="s">
        <v>21369</v>
      </c>
      <c r="B5170" s="184" t="s">
        <v>21370</v>
      </c>
      <c r="C5170" s="184" t="s">
        <v>11972</v>
      </c>
      <c r="F5170" s="184" t="s">
        <v>2194</v>
      </c>
      <c r="G5170" s="185">
        <v>520785.35</v>
      </c>
      <c r="H5170" s="184" t="s">
        <v>514</v>
      </c>
      <c r="I5170" s="184" t="s">
        <v>514</v>
      </c>
      <c r="J5170" s="184" t="s">
        <v>12001</v>
      </c>
      <c r="K5170" s="184" t="s">
        <v>514</v>
      </c>
      <c r="L5170" s="184" t="s">
        <v>514</v>
      </c>
    </row>
    <row r="5171" spans="1:12" x14ac:dyDescent="0.25">
      <c r="A5171" s="184" t="s">
        <v>21371</v>
      </c>
      <c r="B5171" s="184" t="s">
        <v>21372</v>
      </c>
      <c r="C5171" s="184" t="s">
        <v>11972</v>
      </c>
      <c r="F5171" s="184" t="s">
        <v>2194</v>
      </c>
      <c r="G5171" s="185">
        <v>512038.09</v>
      </c>
      <c r="H5171" s="184" t="s">
        <v>514</v>
      </c>
      <c r="I5171" s="184" t="s">
        <v>514</v>
      </c>
      <c r="J5171" s="184" t="s">
        <v>12045</v>
      </c>
      <c r="K5171" s="184" t="s">
        <v>514</v>
      </c>
      <c r="L5171" s="184" t="s">
        <v>514</v>
      </c>
    </row>
    <row r="5172" spans="1:12" x14ac:dyDescent="0.25">
      <c r="A5172" s="184" t="s">
        <v>21373</v>
      </c>
      <c r="B5172" s="184" t="s">
        <v>21374</v>
      </c>
      <c r="C5172" s="184" t="s">
        <v>11972</v>
      </c>
      <c r="F5172" s="184" t="s">
        <v>2194</v>
      </c>
      <c r="G5172" s="185">
        <v>403382.16</v>
      </c>
      <c r="H5172" s="184" t="s">
        <v>514</v>
      </c>
      <c r="I5172" s="184" t="s">
        <v>514</v>
      </c>
      <c r="J5172" s="184" t="s">
        <v>12151</v>
      </c>
      <c r="K5172" s="184" t="s">
        <v>514</v>
      </c>
      <c r="L5172" s="184" t="s">
        <v>514</v>
      </c>
    </row>
    <row r="5173" spans="1:12" x14ac:dyDescent="0.25">
      <c r="A5173" s="184" t="s">
        <v>21375</v>
      </c>
      <c r="B5173" s="184" t="s">
        <v>21376</v>
      </c>
      <c r="C5173" s="184" t="s">
        <v>74</v>
      </c>
      <c r="F5173" s="184" t="s">
        <v>3360</v>
      </c>
      <c r="G5173" s="185">
        <v>1805653.72</v>
      </c>
      <c r="H5173" s="184" t="s">
        <v>21377</v>
      </c>
      <c r="I5173" s="184" t="s">
        <v>514</v>
      </c>
      <c r="J5173" s="184" t="s">
        <v>514</v>
      </c>
      <c r="K5173" s="184" t="s">
        <v>514</v>
      </c>
      <c r="L5173" s="184" t="s">
        <v>514</v>
      </c>
    </row>
    <row r="5174" spans="1:12" x14ac:dyDescent="0.25">
      <c r="A5174" s="184" t="s">
        <v>21378</v>
      </c>
      <c r="B5174" s="184" t="s">
        <v>21379</v>
      </c>
      <c r="C5174" s="184" t="s">
        <v>74</v>
      </c>
      <c r="F5174" s="184" t="s">
        <v>736</v>
      </c>
      <c r="G5174" s="185">
        <v>724119.15</v>
      </c>
      <c r="H5174" s="184" t="s">
        <v>21380</v>
      </c>
      <c r="I5174" s="184" t="s">
        <v>21381</v>
      </c>
      <c r="J5174" s="184" t="s">
        <v>21382</v>
      </c>
      <c r="K5174" s="184" t="s">
        <v>21383</v>
      </c>
      <c r="L5174" s="184" t="s">
        <v>514</v>
      </c>
    </row>
    <row r="5175" spans="1:12" x14ac:dyDescent="0.25">
      <c r="A5175" s="184" t="s">
        <v>21384</v>
      </c>
      <c r="B5175" s="184" t="s">
        <v>21385</v>
      </c>
      <c r="C5175" s="184" t="s">
        <v>74</v>
      </c>
      <c r="F5175" s="184" t="s">
        <v>736</v>
      </c>
      <c r="G5175" s="185">
        <v>852217.38</v>
      </c>
      <c r="H5175" s="184" t="s">
        <v>21386</v>
      </c>
      <c r="I5175" s="184" t="s">
        <v>21387</v>
      </c>
      <c r="J5175" s="184" t="s">
        <v>21388</v>
      </c>
      <c r="K5175" s="184" t="s">
        <v>21389</v>
      </c>
      <c r="L5175" s="184" t="s">
        <v>514</v>
      </c>
    </row>
    <row r="5176" spans="1:12" x14ac:dyDescent="0.25">
      <c r="A5176" s="184" t="s">
        <v>21390</v>
      </c>
      <c r="B5176" s="184" t="s">
        <v>21391</v>
      </c>
      <c r="C5176" s="184" t="s">
        <v>74</v>
      </c>
      <c r="F5176" s="184" t="s">
        <v>736</v>
      </c>
      <c r="G5176" s="185">
        <v>75903165.569999993</v>
      </c>
      <c r="H5176" s="184" t="s">
        <v>21392</v>
      </c>
      <c r="I5176" s="184" t="s">
        <v>21393</v>
      </c>
      <c r="J5176" s="184" t="s">
        <v>21394</v>
      </c>
      <c r="K5176" s="184" t="s">
        <v>21395</v>
      </c>
      <c r="L5176" s="184" t="s">
        <v>514</v>
      </c>
    </row>
    <row r="5177" spans="1:12" x14ac:dyDescent="0.25">
      <c r="A5177" s="184" t="s">
        <v>21396</v>
      </c>
      <c r="B5177" s="184" t="s">
        <v>21397</v>
      </c>
      <c r="C5177" s="184" t="s">
        <v>74</v>
      </c>
      <c r="F5177" s="184" t="s">
        <v>736</v>
      </c>
      <c r="G5177" s="185">
        <v>171655955.24000001</v>
      </c>
      <c r="H5177" s="184" t="s">
        <v>21398</v>
      </c>
      <c r="I5177" s="184" t="s">
        <v>21399</v>
      </c>
      <c r="J5177" s="184" t="s">
        <v>21400</v>
      </c>
      <c r="K5177" s="184" t="s">
        <v>21383</v>
      </c>
      <c r="L5177" s="184" t="s">
        <v>514</v>
      </c>
    </row>
    <row r="5178" spans="1:12" x14ac:dyDescent="0.25">
      <c r="A5178" s="184" t="s">
        <v>21401</v>
      </c>
      <c r="B5178" s="184" t="s">
        <v>21402</v>
      </c>
      <c r="C5178" s="184" t="s">
        <v>74</v>
      </c>
      <c r="F5178" s="184" t="s">
        <v>736</v>
      </c>
      <c r="G5178" s="185">
        <v>15141317</v>
      </c>
      <c r="H5178" s="184" t="s">
        <v>21403</v>
      </c>
      <c r="I5178" s="184" t="s">
        <v>514</v>
      </c>
      <c r="J5178" s="184" t="s">
        <v>514</v>
      </c>
      <c r="K5178" s="184" t="s">
        <v>514</v>
      </c>
      <c r="L5178" s="184" t="s">
        <v>514</v>
      </c>
    </row>
    <row r="5179" spans="1:12" x14ac:dyDescent="0.25">
      <c r="A5179" s="184" t="s">
        <v>21404</v>
      </c>
      <c r="B5179" s="184" t="s">
        <v>21405</v>
      </c>
      <c r="C5179" s="184" t="s">
        <v>74</v>
      </c>
      <c r="F5179" s="184" t="s">
        <v>736</v>
      </c>
      <c r="G5179" s="185">
        <v>72513.88</v>
      </c>
      <c r="H5179" s="184" t="s">
        <v>21406</v>
      </c>
      <c r="I5179" s="184" t="s">
        <v>21407</v>
      </c>
      <c r="J5179" s="184" t="s">
        <v>21408</v>
      </c>
      <c r="K5179" s="184" t="s">
        <v>12539</v>
      </c>
      <c r="L5179" s="184" t="s">
        <v>514</v>
      </c>
    </row>
    <row r="5180" spans="1:12" x14ac:dyDescent="0.25">
      <c r="A5180" s="184" t="s">
        <v>21409</v>
      </c>
      <c r="B5180" s="184" t="s">
        <v>21410</v>
      </c>
      <c r="C5180" s="184" t="s">
        <v>74</v>
      </c>
      <c r="F5180" s="184" t="s">
        <v>736</v>
      </c>
      <c r="G5180" s="185">
        <v>91061440.090000004</v>
      </c>
      <c r="H5180" s="184" t="s">
        <v>21411</v>
      </c>
      <c r="I5180" s="184" t="s">
        <v>21412</v>
      </c>
      <c r="J5180" s="184" t="s">
        <v>21413</v>
      </c>
      <c r="K5180" s="184" t="s">
        <v>21414</v>
      </c>
      <c r="L5180" s="184" t="s">
        <v>514</v>
      </c>
    </row>
    <row r="5181" spans="1:12" x14ac:dyDescent="0.25">
      <c r="A5181" s="184" t="s">
        <v>21415</v>
      </c>
      <c r="B5181" s="184" t="s">
        <v>21416</v>
      </c>
      <c r="C5181" s="184" t="s">
        <v>74</v>
      </c>
      <c r="F5181" s="184" t="s">
        <v>736</v>
      </c>
      <c r="G5181" s="185">
        <v>31463510.120000001</v>
      </c>
      <c r="H5181" s="184" t="s">
        <v>21417</v>
      </c>
      <c r="I5181" s="184" t="s">
        <v>21418</v>
      </c>
      <c r="J5181" s="184" t="s">
        <v>21419</v>
      </c>
      <c r="K5181" s="184" t="s">
        <v>21420</v>
      </c>
      <c r="L5181" s="184" t="s">
        <v>514</v>
      </c>
    </row>
    <row r="5182" spans="1:12" x14ac:dyDescent="0.25">
      <c r="A5182" s="184" t="s">
        <v>21421</v>
      </c>
      <c r="B5182" s="184" t="s">
        <v>21422</v>
      </c>
      <c r="C5182" s="184" t="s">
        <v>74</v>
      </c>
      <c r="F5182" s="184" t="s">
        <v>736</v>
      </c>
      <c r="G5182" s="185">
        <v>28650488.789999999</v>
      </c>
      <c r="H5182" s="184" t="s">
        <v>21423</v>
      </c>
      <c r="I5182" s="184" t="s">
        <v>12627</v>
      </c>
      <c r="J5182" s="184" t="s">
        <v>12628</v>
      </c>
      <c r="K5182" s="184" t="s">
        <v>12629</v>
      </c>
      <c r="L5182" s="184" t="s">
        <v>514</v>
      </c>
    </row>
    <row r="5183" spans="1:12" x14ac:dyDescent="0.25">
      <c r="A5183" s="184" t="s">
        <v>21424</v>
      </c>
      <c r="B5183" s="184" t="s">
        <v>21425</v>
      </c>
      <c r="C5183" s="184" t="s">
        <v>74</v>
      </c>
      <c r="F5183" s="184" t="s">
        <v>736</v>
      </c>
      <c r="G5183" s="185">
        <v>53986609.799999997</v>
      </c>
      <c r="H5183" s="184" t="s">
        <v>21426</v>
      </c>
      <c r="I5183" s="184" t="s">
        <v>21427</v>
      </c>
      <c r="J5183" s="184" t="s">
        <v>21428</v>
      </c>
      <c r="K5183" s="184" t="s">
        <v>21429</v>
      </c>
      <c r="L5183" s="184" t="s">
        <v>514</v>
      </c>
    </row>
    <row r="5184" spans="1:12" x14ac:dyDescent="0.25">
      <c r="A5184" s="184" t="s">
        <v>21430</v>
      </c>
      <c r="B5184" s="184" t="s">
        <v>21431</v>
      </c>
      <c r="C5184" s="184" t="s">
        <v>74</v>
      </c>
      <c r="F5184" s="184" t="s">
        <v>736</v>
      </c>
      <c r="G5184" s="185">
        <v>23934752.210000001</v>
      </c>
      <c r="H5184" s="184" t="s">
        <v>21432</v>
      </c>
      <c r="I5184" s="184" t="s">
        <v>21433</v>
      </c>
      <c r="J5184" s="184" t="s">
        <v>21434</v>
      </c>
      <c r="K5184" s="184" t="s">
        <v>537</v>
      </c>
      <c r="L5184" s="184" t="s">
        <v>514</v>
      </c>
    </row>
    <row r="5185" spans="1:12" x14ac:dyDescent="0.25">
      <c r="A5185" s="184" t="s">
        <v>21435</v>
      </c>
      <c r="B5185" s="184" t="s">
        <v>21436</v>
      </c>
      <c r="C5185" s="184" t="s">
        <v>74</v>
      </c>
      <c r="F5185" s="184" t="s">
        <v>736</v>
      </c>
      <c r="G5185" s="185">
        <v>34198937.090000004</v>
      </c>
      <c r="H5185" s="184" t="s">
        <v>21437</v>
      </c>
      <c r="I5185" s="184" t="s">
        <v>21438</v>
      </c>
      <c r="J5185" s="184" t="s">
        <v>21439</v>
      </c>
      <c r="K5185" s="184" t="s">
        <v>21440</v>
      </c>
      <c r="L5185" s="184" t="s">
        <v>514</v>
      </c>
    </row>
    <row r="5186" spans="1:12" x14ac:dyDescent="0.25">
      <c r="A5186" s="184" t="s">
        <v>21441</v>
      </c>
      <c r="B5186" s="184" t="s">
        <v>21442</v>
      </c>
      <c r="C5186" s="184" t="s">
        <v>74</v>
      </c>
      <c r="F5186" s="184" t="s">
        <v>736</v>
      </c>
      <c r="G5186" s="185">
        <v>886150.08</v>
      </c>
      <c r="H5186" s="184" t="s">
        <v>21443</v>
      </c>
      <c r="I5186" s="184" t="s">
        <v>21438</v>
      </c>
      <c r="J5186" s="184" t="s">
        <v>21439</v>
      </c>
      <c r="K5186" s="184" t="s">
        <v>21440</v>
      </c>
      <c r="L5186" s="184" t="s">
        <v>514</v>
      </c>
    </row>
    <row r="5187" spans="1:12" x14ac:dyDescent="0.25">
      <c r="A5187" s="184" t="s">
        <v>21444</v>
      </c>
      <c r="B5187" s="184" t="s">
        <v>21445</v>
      </c>
      <c r="C5187" s="184" t="s">
        <v>74</v>
      </c>
      <c r="F5187" s="184" t="s">
        <v>736</v>
      </c>
      <c r="G5187" s="185">
        <v>48319842.770000003</v>
      </c>
      <c r="H5187" s="184" t="s">
        <v>21446</v>
      </c>
      <c r="I5187" s="184" t="s">
        <v>21447</v>
      </c>
      <c r="J5187" s="184" t="s">
        <v>21448</v>
      </c>
      <c r="K5187" s="184" t="s">
        <v>21449</v>
      </c>
      <c r="L5187" s="184" t="s">
        <v>514</v>
      </c>
    </row>
    <row r="5188" spans="1:12" x14ac:dyDescent="0.25">
      <c r="A5188" s="184" t="s">
        <v>21450</v>
      </c>
      <c r="B5188" s="184" t="s">
        <v>21451</v>
      </c>
      <c r="C5188" s="184" t="s">
        <v>74</v>
      </c>
      <c r="F5188" s="184" t="s">
        <v>736</v>
      </c>
      <c r="G5188" s="185">
        <v>554206.92000000004</v>
      </c>
      <c r="H5188" s="184" t="s">
        <v>21452</v>
      </c>
      <c r="I5188" s="184" t="s">
        <v>21453</v>
      </c>
      <c r="J5188" s="184" t="s">
        <v>21454</v>
      </c>
      <c r="K5188" s="184" t="s">
        <v>21455</v>
      </c>
      <c r="L5188" s="184" t="s">
        <v>514</v>
      </c>
    </row>
    <row r="5189" spans="1:12" x14ac:dyDescent="0.25">
      <c r="A5189" s="184" t="s">
        <v>21456</v>
      </c>
      <c r="B5189" s="184" t="s">
        <v>21457</v>
      </c>
      <c r="C5189" s="184" t="s">
        <v>74</v>
      </c>
      <c r="F5189" s="184" t="s">
        <v>736</v>
      </c>
      <c r="G5189" s="185">
        <v>99315102.879999995</v>
      </c>
      <c r="H5189" s="184" t="s">
        <v>21458</v>
      </c>
      <c r="I5189" s="184" t="s">
        <v>21459</v>
      </c>
      <c r="J5189" s="184" t="s">
        <v>21460</v>
      </c>
      <c r="K5189" s="184" t="s">
        <v>21461</v>
      </c>
      <c r="L5189" s="184" t="s">
        <v>514</v>
      </c>
    </row>
    <row r="5190" spans="1:12" x14ac:dyDescent="0.25">
      <c r="A5190" s="184" t="s">
        <v>21462</v>
      </c>
      <c r="B5190" s="184" t="s">
        <v>21463</v>
      </c>
      <c r="C5190" s="184" t="s">
        <v>74</v>
      </c>
      <c r="F5190" s="184" t="s">
        <v>736</v>
      </c>
      <c r="G5190" s="185">
        <v>824494.99</v>
      </c>
      <c r="H5190" s="184" t="s">
        <v>21464</v>
      </c>
      <c r="I5190" s="184" t="s">
        <v>21465</v>
      </c>
      <c r="J5190" s="184" t="s">
        <v>21466</v>
      </c>
      <c r="K5190" s="184" t="s">
        <v>21467</v>
      </c>
      <c r="L5190" s="184" t="s">
        <v>514</v>
      </c>
    </row>
    <row r="5191" spans="1:12" x14ac:dyDescent="0.25">
      <c r="A5191" s="184" t="s">
        <v>21468</v>
      </c>
      <c r="B5191" s="184" t="s">
        <v>21469</v>
      </c>
      <c r="C5191" s="184" t="s">
        <v>74</v>
      </c>
      <c r="F5191" s="184" t="s">
        <v>736</v>
      </c>
      <c r="G5191" s="185">
        <v>70295353.400000006</v>
      </c>
      <c r="H5191" s="184" t="s">
        <v>21470</v>
      </c>
      <c r="I5191" s="184" t="s">
        <v>21471</v>
      </c>
      <c r="J5191" s="184" t="s">
        <v>21472</v>
      </c>
      <c r="K5191" s="184" t="s">
        <v>21473</v>
      </c>
      <c r="L5191" s="184" t="s">
        <v>514</v>
      </c>
    </row>
    <row r="5192" spans="1:12" x14ac:dyDescent="0.25">
      <c r="A5192" s="184" t="s">
        <v>21474</v>
      </c>
      <c r="B5192" s="184" t="s">
        <v>21475</v>
      </c>
      <c r="C5192" s="184" t="s">
        <v>74</v>
      </c>
      <c r="F5192" s="184" t="s">
        <v>736</v>
      </c>
      <c r="G5192" s="185">
        <v>724119.15</v>
      </c>
      <c r="H5192" s="184" t="s">
        <v>21380</v>
      </c>
      <c r="I5192" s="184" t="s">
        <v>21381</v>
      </c>
      <c r="J5192" s="184" t="s">
        <v>21382</v>
      </c>
      <c r="K5192" s="184" t="s">
        <v>21383</v>
      </c>
      <c r="L5192" s="184" t="s">
        <v>514</v>
      </c>
    </row>
    <row r="5193" spans="1:12" x14ac:dyDescent="0.25">
      <c r="A5193" s="184" t="s">
        <v>21476</v>
      </c>
      <c r="B5193" s="184" t="s">
        <v>21477</v>
      </c>
      <c r="C5193" s="184" t="s">
        <v>74</v>
      </c>
      <c r="F5193" s="184" t="s">
        <v>736</v>
      </c>
      <c r="G5193" s="185">
        <v>6290097.7800000003</v>
      </c>
      <c r="H5193" s="184" t="s">
        <v>21478</v>
      </c>
      <c r="I5193" s="184" t="s">
        <v>21479</v>
      </c>
      <c r="J5193" s="184" t="s">
        <v>8702</v>
      </c>
      <c r="K5193" s="184" t="s">
        <v>17362</v>
      </c>
      <c r="L5193" s="184" t="s">
        <v>514</v>
      </c>
    </row>
    <row r="5194" spans="1:12" s="190" customFormat="1" x14ac:dyDescent="0.25">
      <c r="A5194" s="188">
        <v>12632</v>
      </c>
      <c r="B5194" s="205" t="s">
        <v>21480</v>
      </c>
      <c r="C5194" s="188" t="s">
        <v>74</v>
      </c>
      <c r="D5194" s="188"/>
      <c r="E5194" s="188"/>
      <c r="F5194" s="188" t="s">
        <v>950</v>
      </c>
      <c r="G5194" s="189">
        <v>29118.44</v>
      </c>
      <c r="H5194" s="188" t="s">
        <v>21481</v>
      </c>
      <c r="I5194" s="188" t="s">
        <v>514</v>
      </c>
      <c r="J5194" s="188" t="s">
        <v>6740</v>
      </c>
      <c r="K5194" s="188" t="s">
        <v>514</v>
      </c>
      <c r="L5194" s="188" t="s">
        <v>514</v>
      </c>
    </row>
    <row r="5195" spans="1:12" x14ac:dyDescent="0.25">
      <c r="A5195" s="184" t="s">
        <v>21482</v>
      </c>
      <c r="B5195" s="184" t="s">
        <v>21483</v>
      </c>
      <c r="C5195" s="184" t="s">
        <v>74</v>
      </c>
      <c r="F5195" s="184" t="s">
        <v>736</v>
      </c>
      <c r="G5195" s="185">
        <v>275508.12</v>
      </c>
      <c r="H5195" s="184" t="s">
        <v>21484</v>
      </c>
      <c r="I5195" s="184" t="s">
        <v>21485</v>
      </c>
      <c r="J5195" s="184" t="s">
        <v>21486</v>
      </c>
      <c r="K5195" s="184" t="s">
        <v>21487</v>
      </c>
      <c r="L5195" s="184" t="s">
        <v>514</v>
      </c>
    </row>
    <row r="5196" spans="1:12" x14ac:dyDescent="0.25">
      <c r="A5196" s="184" t="s">
        <v>21488</v>
      </c>
      <c r="B5196" s="184" t="s">
        <v>21489</v>
      </c>
      <c r="C5196" s="184" t="s">
        <v>74</v>
      </c>
      <c r="F5196" s="184" t="s">
        <v>736</v>
      </c>
      <c r="G5196" s="185">
        <v>383992.38</v>
      </c>
      <c r="H5196" s="184" t="s">
        <v>21490</v>
      </c>
      <c r="I5196" s="184" t="s">
        <v>21491</v>
      </c>
      <c r="J5196" s="184" t="s">
        <v>21492</v>
      </c>
      <c r="K5196" s="184" t="s">
        <v>21493</v>
      </c>
      <c r="L5196" s="184" t="s">
        <v>514</v>
      </c>
    </row>
    <row r="5197" spans="1:12" x14ac:dyDescent="0.25">
      <c r="A5197" s="184" t="s">
        <v>21494</v>
      </c>
      <c r="B5197" s="184" t="s">
        <v>21495</v>
      </c>
      <c r="C5197" s="184" t="s">
        <v>74</v>
      </c>
      <c r="F5197" s="184" t="s">
        <v>528</v>
      </c>
      <c r="G5197" s="185">
        <v>36834.019999999997</v>
      </c>
      <c r="H5197" s="184" t="s">
        <v>514</v>
      </c>
      <c r="I5197" s="184" t="s">
        <v>21496</v>
      </c>
      <c r="J5197" s="184" t="s">
        <v>21497</v>
      </c>
      <c r="K5197" s="184" t="s">
        <v>21498</v>
      </c>
      <c r="L5197" s="184" t="s">
        <v>514</v>
      </c>
    </row>
    <row r="5198" spans="1:12" x14ac:dyDescent="0.25">
      <c r="A5198" s="184" t="s">
        <v>21499</v>
      </c>
      <c r="B5198" s="184" t="s">
        <v>21500</v>
      </c>
      <c r="C5198" s="184" t="s">
        <v>74</v>
      </c>
      <c r="F5198" s="184" t="s">
        <v>528</v>
      </c>
      <c r="G5198" s="185">
        <v>36658.61</v>
      </c>
      <c r="H5198" s="184" t="s">
        <v>514</v>
      </c>
      <c r="I5198" s="184" t="s">
        <v>21501</v>
      </c>
      <c r="J5198" s="184" t="s">
        <v>21502</v>
      </c>
      <c r="K5198" s="184" t="s">
        <v>8084</v>
      </c>
      <c r="L5198" s="184" t="s">
        <v>514</v>
      </c>
    </row>
    <row r="5199" spans="1:12" x14ac:dyDescent="0.25">
      <c r="A5199" s="184" t="s">
        <v>21503</v>
      </c>
      <c r="B5199" s="184" t="s">
        <v>21504</v>
      </c>
      <c r="C5199" s="184" t="s">
        <v>74</v>
      </c>
      <c r="F5199" s="184" t="s">
        <v>528</v>
      </c>
      <c r="G5199" s="185">
        <v>63637.120000000003</v>
      </c>
      <c r="H5199" s="184" t="s">
        <v>514</v>
      </c>
      <c r="I5199" s="184" t="s">
        <v>21505</v>
      </c>
      <c r="J5199" s="184" t="s">
        <v>3317</v>
      </c>
      <c r="K5199" s="184" t="s">
        <v>525</v>
      </c>
      <c r="L5199" s="184" t="s">
        <v>514</v>
      </c>
    </row>
    <row r="5200" spans="1:12" x14ac:dyDescent="0.25">
      <c r="A5200" s="184" t="s">
        <v>21506</v>
      </c>
      <c r="B5200" s="184" t="s">
        <v>21507</v>
      </c>
      <c r="C5200" s="184" t="s">
        <v>4499</v>
      </c>
      <c r="F5200" s="184" t="s">
        <v>736</v>
      </c>
      <c r="G5200" s="185">
        <v>312390.73</v>
      </c>
      <c r="H5200" s="184" t="s">
        <v>21508</v>
      </c>
      <c r="I5200" s="184" t="s">
        <v>20849</v>
      </c>
      <c r="J5200" s="184" t="s">
        <v>13812</v>
      </c>
      <c r="K5200" s="184" t="s">
        <v>14480</v>
      </c>
      <c r="L5200" s="184" t="s">
        <v>514</v>
      </c>
    </row>
    <row r="5201" spans="1:12" x14ac:dyDescent="0.25">
      <c r="A5201" s="184" t="s">
        <v>21509</v>
      </c>
      <c r="B5201" s="184" t="s">
        <v>21510</v>
      </c>
      <c r="C5201" s="184" t="s">
        <v>74</v>
      </c>
      <c r="F5201" s="184" t="s">
        <v>528</v>
      </c>
      <c r="G5201" s="185">
        <v>267521</v>
      </c>
      <c r="H5201" s="184" t="s">
        <v>21508</v>
      </c>
      <c r="I5201" s="184" t="s">
        <v>514</v>
      </c>
      <c r="J5201" s="184" t="s">
        <v>514</v>
      </c>
      <c r="K5201" s="184" t="s">
        <v>514</v>
      </c>
      <c r="L5201" s="184" t="s">
        <v>514</v>
      </c>
    </row>
    <row r="5202" spans="1:12" x14ac:dyDescent="0.25">
      <c r="A5202" s="184" t="s">
        <v>21511</v>
      </c>
      <c r="B5202" s="184" t="s">
        <v>21512</v>
      </c>
      <c r="C5202" s="184" t="s">
        <v>4499</v>
      </c>
      <c r="F5202" s="184" t="s">
        <v>736</v>
      </c>
      <c r="G5202" s="185">
        <v>349049.34</v>
      </c>
      <c r="H5202" s="184" t="s">
        <v>21508</v>
      </c>
      <c r="I5202" s="184" t="s">
        <v>21513</v>
      </c>
      <c r="J5202" s="184" t="s">
        <v>21514</v>
      </c>
      <c r="K5202" s="184" t="s">
        <v>17525</v>
      </c>
      <c r="L5202" s="184" t="s">
        <v>514</v>
      </c>
    </row>
    <row r="5203" spans="1:12" x14ac:dyDescent="0.25">
      <c r="A5203" s="184" t="s">
        <v>21515</v>
      </c>
      <c r="B5203" s="184" t="s">
        <v>21516</v>
      </c>
      <c r="C5203" s="184" t="s">
        <v>74</v>
      </c>
      <c r="F5203" s="184" t="s">
        <v>736</v>
      </c>
      <c r="G5203" s="185">
        <v>149005.23000000001</v>
      </c>
      <c r="H5203" s="184" t="s">
        <v>12595</v>
      </c>
      <c r="I5203" s="184" t="s">
        <v>12596</v>
      </c>
      <c r="J5203" s="184" t="s">
        <v>21517</v>
      </c>
      <c r="K5203" s="184" t="s">
        <v>12598</v>
      </c>
      <c r="L5203" s="184" t="s">
        <v>514</v>
      </c>
    </row>
    <row r="5204" spans="1:12" x14ac:dyDescent="0.25">
      <c r="A5204" s="184" t="s">
        <v>21518</v>
      </c>
      <c r="B5204" s="184" t="s">
        <v>21519</v>
      </c>
      <c r="C5204" s="184" t="s">
        <v>74</v>
      </c>
      <c r="F5204" s="184" t="s">
        <v>736</v>
      </c>
      <c r="G5204" s="185">
        <v>0</v>
      </c>
      <c r="H5204" s="184" t="s">
        <v>514</v>
      </c>
      <c r="I5204" s="184" t="s">
        <v>514</v>
      </c>
      <c r="J5204" s="184" t="s">
        <v>514</v>
      </c>
      <c r="K5204" s="184" t="s">
        <v>514</v>
      </c>
      <c r="L5204" s="184" t="s">
        <v>514</v>
      </c>
    </row>
    <row r="5205" spans="1:12" x14ac:dyDescent="0.25">
      <c r="A5205" s="184" t="s">
        <v>21520</v>
      </c>
      <c r="B5205" s="184" t="s">
        <v>21521</v>
      </c>
      <c r="C5205" s="184" t="s">
        <v>74</v>
      </c>
      <c r="F5205" s="184" t="s">
        <v>736</v>
      </c>
      <c r="G5205" s="185">
        <v>29988526.190000001</v>
      </c>
      <c r="H5205" s="184" t="s">
        <v>21522</v>
      </c>
      <c r="I5205" s="184" t="s">
        <v>21523</v>
      </c>
      <c r="J5205" s="184" t="s">
        <v>21524</v>
      </c>
      <c r="K5205" s="184" t="s">
        <v>12623</v>
      </c>
      <c r="L5205" s="184" t="s">
        <v>514</v>
      </c>
    </row>
    <row r="5206" spans="1:12" x14ac:dyDescent="0.25">
      <c r="A5206" s="184" t="s">
        <v>21525</v>
      </c>
      <c r="B5206" s="184" t="s">
        <v>21526</v>
      </c>
      <c r="C5206" s="184" t="s">
        <v>4499</v>
      </c>
      <c r="F5206" s="184" t="s">
        <v>4629</v>
      </c>
      <c r="G5206" s="185">
        <v>3794907.98</v>
      </c>
      <c r="H5206" s="184" t="s">
        <v>21527</v>
      </c>
      <c r="I5206" s="184" t="s">
        <v>514</v>
      </c>
      <c r="J5206" s="184" t="s">
        <v>514</v>
      </c>
      <c r="K5206" s="184" t="s">
        <v>514</v>
      </c>
      <c r="L5206" s="184" t="s">
        <v>514</v>
      </c>
    </row>
    <row r="5207" spans="1:12" x14ac:dyDescent="0.25">
      <c r="A5207" s="184" t="s">
        <v>21528</v>
      </c>
      <c r="B5207" s="184" t="s">
        <v>21529</v>
      </c>
      <c r="C5207" s="184" t="s">
        <v>74</v>
      </c>
      <c r="F5207" s="184" t="s">
        <v>736</v>
      </c>
      <c r="G5207" s="185">
        <v>54543302.549999997</v>
      </c>
      <c r="H5207" s="184" t="s">
        <v>21530</v>
      </c>
      <c r="I5207" s="184" t="s">
        <v>21531</v>
      </c>
      <c r="J5207" s="184" t="s">
        <v>21532</v>
      </c>
      <c r="K5207" s="184" t="s">
        <v>21533</v>
      </c>
      <c r="L5207" s="184" t="s">
        <v>514</v>
      </c>
    </row>
    <row r="5208" spans="1:12" x14ac:dyDescent="0.25">
      <c r="A5208" s="184" t="s">
        <v>21534</v>
      </c>
      <c r="B5208" s="184" t="s">
        <v>21535</v>
      </c>
      <c r="C5208" s="184" t="s">
        <v>4499</v>
      </c>
      <c r="F5208" s="184" t="s">
        <v>736</v>
      </c>
      <c r="G5208" s="185">
        <v>14719739.08</v>
      </c>
      <c r="H5208" s="184" t="s">
        <v>21536</v>
      </c>
      <c r="I5208" s="184" t="s">
        <v>21537</v>
      </c>
      <c r="J5208" s="184" t="s">
        <v>21538</v>
      </c>
      <c r="K5208" s="184" t="s">
        <v>21539</v>
      </c>
      <c r="L5208" s="184" t="s">
        <v>514</v>
      </c>
    </row>
    <row r="5209" spans="1:12" x14ac:dyDescent="0.25">
      <c r="A5209" s="184" t="s">
        <v>21540</v>
      </c>
      <c r="B5209" s="184" t="s">
        <v>21541</v>
      </c>
      <c r="C5209" s="184" t="s">
        <v>74</v>
      </c>
      <c r="F5209" s="184" t="s">
        <v>736</v>
      </c>
      <c r="G5209" s="185">
        <v>72020279.680000007</v>
      </c>
      <c r="H5209" s="184" t="s">
        <v>21542</v>
      </c>
      <c r="I5209" s="184" t="s">
        <v>21438</v>
      </c>
      <c r="J5209" s="184" t="s">
        <v>21543</v>
      </c>
      <c r="K5209" s="184" t="s">
        <v>21440</v>
      </c>
      <c r="L5209" s="184" t="s">
        <v>514</v>
      </c>
    </row>
    <row r="5210" spans="1:12" x14ac:dyDescent="0.25">
      <c r="A5210" s="184" t="s">
        <v>21544</v>
      </c>
      <c r="B5210" s="184" t="s">
        <v>21545</v>
      </c>
      <c r="C5210" s="184" t="s">
        <v>74</v>
      </c>
      <c r="F5210" s="184" t="s">
        <v>736</v>
      </c>
      <c r="G5210" s="185">
        <v>6425700.3300000001</v>
      </c>
      <c r="H5210" s="184" t="s">
        <v>21546</v>
      </c>
      <c r="I5210" s="184" t="s">
        <v>21547</v>
      </c>
      <c r="J5210" s="184" t="s">
        <v>21548</v>
      </c>
      <c r="K5210" s="184" t="s">
        <v>21549</v>
      </c>
      <c r="L5210" s="184" t="s">
        <v>514</v>
      </c>
    </row>
    <row r="5211" spans="1:12" x14ac:dyDescent="0.25">
      <c r="A5211" s="184" t="s">
        <v>21550</v>
      </c>
      <c r="B5211" s="184" t="s">
        <v>21551</v>
      </c>
      <c r="C5211" s="184" t="s">
        <v>74</v>
      </c>
      <c r="F5211" s="184" t="s">
        <v>736</v>
      </c>
      <c r="G5211" s="185">
        <v>6635498.6200000001</v>
      </c>
      <c r="H5211" s="184" t="s">
        <v>21546</v>
      </c>
      <c r="I5211" s="184" t="s">
        <v>21552</v>
      </c>
      <c r="J5211" s="184" t="s">
        <v>21553</v>
      </c>
      <c r="K5211" s="184" t="s">
        <v>21554</v>
      </c>
      <c r="L5211" s="184" t="s">
        <v>514</v>
      </c>
    </row>
    <row r="5212" spans="1:12" x14ac:dyDescent="0.25">
      <c r="A5212" s="184" t="s">
        <v>21555</v>
      </c>
      <c r="B5212" s="184" t="s">
        <v>21556</v>
      </c>
      <c r="C5212" s="184" t="s">
        <v>74</v>
      </c>
      <c r="F5212" s="184" t="s">
        <v>736</v>
      </c>
      <c r="G5212" s="185">
        <v>7667982.9299999997</v>
      </c>
      <c r="H5212" s="184" t="s">
        <v>21557</v>
      </c>
      <c r="I5212" s="184" t="s">
        <v>12621</v>
      </c>
      <c r="J5212" s="184" t="s">
        <v>21558</v>
      </c>
      <c r="K5212" s="184" t="s">
        <v>12623</v>
      </c>
      <c r="L5212" s="184" t="s">
        <v>514</v>
      </c>
    </row>
    <row r="5213" spans="1:12" x14ac:dyDescent="0.25">
      <c r="A5213" s="184" t="s">
        <v>21559</v>
      </c>
      <c r="B5213" s="184" t="s">
        <v>21560</v>
      </c>
      <c r="C5213" s="184" t="s">
        <v>74</v>
      </c>
      <c r="F5213" s="184" t="s">
        <v>736</v>
      </c>
      <c r="G5213" s="185">
        <v>149005.23000000001</v>
      </c>
      <c r="H5213" s="184" t="s">
        <v>12595</v>
      </c>
      <c r="I5213" s="184" t="s">
        <v>12596</v>
      </c>
      <c r="J5213" s="184" t="s">
        <v>21517</v>
      </c>
      <c r="K5213" s="184" t="s">
        <v>12598</v>
      </c>
      <c r="L5213" s="184" t="s">
        <v>514</v>
      </c>
    </row>
    <row r="5214" spans="1:12" x14ac:dyDescent="0.25">
      <c r="A5214" s="184" t="s">
        <v>21561</v>
      </c>
      <c r="B5214" s="184" t="s">
        <v>21562</v>
      </c>
      <c r="C5214" s="184" t="s">
        <v>74</v>
      </c>
      <c r="F5214" s="184" t="s">
        <v>736</v>
      </c>
      <c r="G5214" s="185">
        <v>169912.23</v>
      </c>
      <c r="H5214" s="184" t="s">
        <v>12595</v>
      </c>
      <c r="I5214" s="184" t="s">
        <v>12596</v>
      </c>
      <c r="J5214" s="184" t="s">
        <v>21563</v>
      </c>
      <c r="K5214" s="184" t="s">
        <v>12598</v>
      </c>
      <c r="L5214" s="184" t="s">
        <v>514</v>
      </c>
    </row>
    <row r="5215" spans="1:12" x14ac:dyDescent="0.25">
      <c r="A5215" s="184" t="s">
        <v>21564</v>
      </c>
      <c r="B5215" s="184" t="s">
        <v>21565</v>
      </c>
      <c r="C5215" s="184" t="s">
        <v>74</v>
      </c>
      <c r="F5215" s="184" t="s">
        <v>736</v>
      </c>
      <c r="G5215" s="185">
        <v>3761951.55</v>
      </c>
      <c r="H5215" s="184" t="s">
        <v>21566</v>
      </c>
      <c r="I5215" s="184" t="s">
        <v>21567</v>
      </c>
      <c r="J5215" s="184" t="s">
        <v>21568</v>
      </c>
      <c r="K5215" s="184" t="s">
        <v>21569</v>
      </c>
      <c r="L5215" s="184" t="s">
        <v>514</v>
      </c>
    </row>
    <row r="5216" spans="1:12" x14ac:dyDescent="0.25">
      <c r="A5216" s="184" t="s">
        <v>21570</v>
      </c>
      <c r="B5216" s="184" t="s">
        <v>21571</v>
      </c>
      <c r="C5216" s="184" t="s">
        <v>74</v>
      </c>
      <c r="F5216" s="184" t="s">
        <v>736</v>
      </c>
      <c r="G5216" s="185">
        <v>428795.3</v>
      </c>
      <c r="H5216" s="184" t="s">
        <v>21572</v>
      </c>
      <c r="I5216" s="184" t="s">
        <v>21573</v>
      </c>
      <c r="J5216" s="184" t="s">
        <v>21574</v>
      </c>
      <c r="K5216" s="184" t="s">
        <v>21575</v>
      </c>
      <c r="L5216" s="184" t="s">
        <v>514</v>
      </c>
    </row>
    <row r="5217" spans="1:12" x14ac:dyDescent="0.25">
      <c r="A5217" s="184" t="s">
        <v>21576</v>
      </c>
      <c r="B5217" s="184" t="s">
        <v>21577</v>
      </c>
      <c r="C5217" s="184" t="s">
        <v>74</v>
      </c>
      <c r="F5217" s="184" t="s">
        <v>736</v>
      </c>
      <c r="G5217" s="185">
        <v>59417083.200000003</v>
      </c>
      <c r="H5217" s="184" t="s">
        <v>21578</v>
      </c>
      <c r="I5217" s="184" t="s">
        <v>21579</v>
      </c>
      <c r="J5217" s="184" t="s">
        <v>21580</v>
      </c>
      <c r="K5217" s="184" t="s">
        <v>21581</v>
      </c>
      <c r="L5217" s="184" t="s">
        <v>514</v>
      </c>
    </row>
    <row r="5218" spans="1:12" x14ac:dyDescent="0.25">
      <c r="A5218" s="184" t="s">
        <v>21582</v>
      </c>
      <c r="B5218" s="184" t="s">
        <v>21583</v>
      </c>
      <c r="C5218" s="184" t="s">
        <v>74</v>
      </c>
      <c r="F5218" s="184" t="s">
        <v>736</v>
      </c>
      <c r="G5218" s="185">
        <v>26947974.09</v>
      </c>
      <c r="H5218" s="184" t="s">
        <v>21584</v>
      </c>
      <c r="I5218" s="184" t="s">
        <v>21585</v>
      </c>
      <c r="J5218" s="184" t="s">
        <v>21586</v>
      </c>
      <c r="K5218" s="184" t="s">
        <v>21587</v>
      </c>
      <c r="L5218" s="184" t="s">
        <v>514</v>
      </c>
    </row>
    <row r="5219" spans="1:12" x14ac:dyDescent="0.25">
      <c r="A5219" s="184" t="s">
        <v>21588</v>
      </c>
      <c r="B5219" s="184" t="s">
        <v>21589</v>
      </c>
      <c r="C5219" s="184" t="s">
        <v>74</v>
      </c>
      <c r="F5219" s="184" t="s">
        <v>736</v>
      </c>
      <c r="G5219" s="185">
        <v>31171023.09</v>
      </c>
      <c r="H5219" s="184" t="s">
        <v>21590</v>
      </c>
      <c r="I5219" s="184" t="s">
        <v>21585</v>
      </c>
      <c r="J5219" s="184" t="s">
        <v>21586</v>
      </c>
      <c r="K5219" s="184" t="s">
        <v>21587</v>
      </c>
      <c r="L5219" s="184" t="s">
        <v>514</v>
      </c>
    </row>
    <row r="5220" spans="1:12" x14ac:dyDescent="0.25">
      <c r="A5220" s="184" t="s">
        <v>21591</v>
      </c>
      <c r="B5220" s="184" t="s">
        <v>21592</v>
      </c>
      <c r="C5220" s="184" t="s">
        <v>74</v>
      </c>
      <c r="F5220" s="184" t="s">
        <v>736</v>
      </c>
      <c r="G5220" s="185">
        <v>34198937.090000004</v>
      </c>
      <c r="H5220" s="184" t="s">
        <v>21437</v>
      </c>
      <c r="I5220" s="184" t="s">
        <v>21438</v>
      </c>
      <c r="J5220" s="184" t="s">
        <v>21439</v>
      </c>
      <c r="K5220" s="184" t="s">
        <v>21440</v>
      </c>
      <c r="L5220" s="184" t="s">
        <v>514</v>
      </c>
    </row>
    <row r="5221" spans="1:12" x14ac:dyDescent="0.25">
      <c r="A5221" s="184" t="s">
        <v>21593</v>
      </c>
      <c r="B5221" s="184" t="s">
        <v>21594</v>
      </c>
      <c r="C5221" s="184" t="s">
        <v>74</v>
      </c>
      <c r="F5221" s="184" t="s">
        <v>736</v>
      </c>
      <c r="G5221" s="185">
        <v>49027666.840000004</v>
      </c>
      <c r="H5221" s="184" t="s">
        <v>21595</v>
      </c>
      <c r="I5221" s="184" t="s">
        <v>21596</v>
      </c>
      <c r="J5221" s="184" t="s">
        <v>21597</v>
      </c>
      <c r="K5221" s="184" t="s">
        <v>21598</v>
      </c>
      <c r="L5221" s="184" t="s">
        <v>514</v>
      </c>
    </row>
    <row r="5222" spans="1:12" x14ac:dyDescent="0.25">
      <c r="A5222" s="184" t="s">
        <v>21599</v>
      </c>
      <c r="B5222" s="184" t="s">
        <v>21600</v>
      </c>
      <c r="C5222" s="184" t="s">
        <v>74</v>
      </c>
      <c r="F5222" s="184" t="s">
        <v>736</v>
      </c>
      <c r="G5222" s="185">
        <v>62909104.990000002</v>
      </c>
      <c r="H5222" s="184" t="s">
        <v>21601</v>
      </c>
      <c r="I5222" s="184" t="s">
        <v>21602</v>
      </c>
      <c r="J5222" s="184" t="s">
        <v>21603</v>
      </c>
      <c r="K5222" s="184" t="s">
        <v>21604</v>
      </c>
      <c r="L5222" s="184" t="s">
        <v>514</v>
      </c>
    </row>
    <row r="5223" spans="1:12" x14ac:dyDescent="0.25">
      <c r="A5223" s="184" t="s">
        <v>21605</v>
      </c>
      <c r="B5223" s="184" t="s">
        <v>21606</v>
      </c>
      <c r="C5223" s="184" t="s">
        <v>74</v>
      </c>
      <c r="F5223" s="184" t="s">
        <v>736</v>
      </c>
      <c r="G5223" s="185">
        <v>24486412.800000001</v>
      </c>
      <c r="H5223" s="184" t="s">
        <v>21607</v>
      </c>
      <c r="I5223" s="184" t="s">
        <v>21608</v>
      </c>
      <c r="J5223" s="184" t="s">
        <v>21609</v>
      </c>
      <c r="K5223" s="184" t="s">
        <v>21610</v>
      </c>
      <c r="L5223" s="184" t="s">
        <v>514</v>
      </c>
    </row>
    <row r="5224" spans="1:12" x14ac:dyDescent="0.25">
      <c r="A5224" s="184" t="s">
        <v>21611</v>
      </c>
      <c r="B5224" s="184" t="s">
        <v>21612</v>
      </c>
      <c r="C5224" s="184" t="s">
        <v>74</v>
      </c>
      <c r="F5224" s="184" t="s">
        <v>736</v>
      </c>
      <c r="G5224" s="185">
        <v>428795.3</v>
      </c>
      <c r="H5224" s="184" t="s">
        <v>21572</v>
      </c>
      <c r="I5224" s="184" t="s">
        <v>21573</v>
      </c>
      <c r="J5224" s="184" t="s">
        <v>21574</v>
      </c>
      <c r="K5224" s="184" t="s">
        <v>21575</v>
      </c>
      <c r="L5224" s="184" t="s">
        <v>514</v>
      </c>
    </row>
    <row r="5225" spans="1:12" x14ac:dyDescent="0.25">
      <c r="A5225" s="184" t="s">
        <v>21613</v>
      </c>
      <c r="B5225" s="184" t="s">
        <v>21614</v>
      </c>
      <c r="C5225" s="184" t="s">
        <v>74</v>
      </c>
      <c r="F5225" s="184" t="s">
        <v>736</v>
      </c>
      <c r="G5225" s="185">
        <v>426617.81</v>
      </c>
      <c r="H5225" s="184" t="s">
        <v>21615</v>
      </c>
      <c r="I5225" s="184" t="s">
        <v>21616</v>
      </c>
      <c r="J5225" s="184" t="s">
        <v>21617</v>
      </c>
      <c r="K5225" s="184" t="s">
        <v>21618</v>
      </c>
      <c r="L5225" s="184" t="s">
        <v>514</v>
      </c>
    </row>
    <row r="5226" spans="1:12" x14ac:dyDescent="0.25">
      <c r="A5226" s="184" t="s">
        <v>21619</v>
      </c>
      <c r="B5226" s="184" t="s">
        <v>21620</v>
      </c>
      <c r="C5226" s="184" t="s">
        <v>74</v>
      </c>
      <c r="F5226" s="184" t="s">
        <v>826</v>
      </c>
      <c r="G5226" s="185">
        <v>700187.36</v>
      </c>
      <c r="H5226" s="184" t="s">
        <v>21621</v>
      </c>
      <c r="I5226" s="184" t="s">
        <v>21622</v>
      </c>
      <c r="J5226" s="184" t="s">
        <v>21623</v>
      </c>
      <c r="K5226" s="184" t="s">
        <v>514</v>
      </c>
      <c r="L5226" s="184" t="s">
        <v>514</v>
      </c>
    </row>
    <row r="5227" spans="1:12" x14ac:dyDescent="0.25">
      <c r="A5227" s="184" t="s">
        <v>21624</v>
      </c>
      <c r="B5227" s="184" t="s">
        <v>21625</v>
      </c>
      <c r="C5227" s="184" t="s">
        <v>74</v>
      </c>
      <c r="F5227" s="184" t="s">
        <v>826</v>
      </c>
      <c r="G5227" s="185">
        <v>697537.31</v>
      </c>
      <c r="H5227" s="184" t="s">
        <v>21626</v>
      </c>
      <c r="I5227" s="184" t="s">
        <v>21622</v>
      </c>
      <c r="J5227" s="184" t="s">
        <v>21623</v>
      </c>
      <c r="K5227" s="184" t="s">
        <v>514</v>
      </c>
      <c r="L5227" s="184" t="s">
        <v>514</v>
      </c>
    </row>
    <row r="5228" spans="1:12" x14ac:dyDescent="0.25">
      <c r="A5228" s="184" t="s">
        <v>21627</v>
      </c>
      <c r="B5228" s="184" t="s">
        <v>21628</v>
      </c>
      <c r="C5228" s="184" t="s">
        <v>74</v>
      </c>
      <c r="F5228" s="184" t="s">
        <v>736</v>
      </c>
      <c r="G5228" s="185">
        <v>59397636.850000001</v>
      </c>
      <c r="H5228" s="184" t="s">
        <v>21629</v>
      </c>
      <c r="I5228" s="184" t="s">
        <v>21630</v>
      </c>
      <c r="J5228" s="184" t="s">
        <v>21631</v>
      </c>
      <c r="K5228" s="184" t="s">
        <v>16337</v>
      </c>
      <c r="L5228" s="184" t="s">
        <v>514</v>
      </c>
    </row>
    <row r="5229" spans="1:12" x14ac:dyDescent="0.25">
      <c r="A5229" s="184" t="s">
        <v>21632</v>
      </c>
      <c r="B5229" s="184" t="s">
        <v>21633</v>
      </c>
      <c r="C5229" s="184" t="s">
        <v>74</v>
      </c>
      <c r="F5229" s="184" t="s">
        <v>736</v>
      </c>
      <c r="G5229" s="185">
        <v>220325.14</v>
      </c>
      <c r="H5229" s="184" t="s">
        <v>21634</v>
      </c>
      <c r="I5229" s="184" t="s">
        <v>21635</v>
      </c>
      <c r="J5229" s="184" t="s">
        <v>21636</v>
      </c>
      <c r="K5229" s="184" t="s">
        <v>12629</v>
      </c>
      <c r="L5229" s="184" t="s">
        <v>514</v>
      </c>
    </row>
    <row r="5230" spans="1:12" x14ac:dyDescent="0.25">
      <c r="A5230" s="184" t="s">
        <v>21637</v>
      </c>
      <c r="B5230" s="184" t="s">
        <v>21638</v>
      </c>
      <c r="C5230" s="184" t="s">
        <v>74</v>
      </c>
      <c r="F5230" s="184" t="s">
        <v>3360</v>
      </c>
      <c r="G5230" s="185">
        <v>1805653.72</v>
      </c>
      <c r="H5230" s="184" t="s">
        <v>21377</v>
      </c>
      <c r="I5230" s="184" t="s">
        <v>514</v>
      </c>
      <c r="J5230" s="184" t="s">
        <v>514</v>
      </c>
      <c r="K5230" s="184" t="s">
        <v>514</v>
      </c>
      <c r="L5230" s="184" t="s">
        <v>514</v>
      </c>
    </row>
    <row r="5231" spans="1:12" x14ac:dyDescent="0.25">
      <c r="A5231" s="184" t="s">
        <v>21639</v>
      </c>
      <c r="B5231" s="184" t="s">
        <v>21640</v>
      </c>
      <c r="C5231" s="184" t="s">
        <v>74</v>
      </c>
      <c r="F5231" s="184" t="s">
        <v>3360</v>
      </c>
      <c r="G5231" s="185">
        <v>1727253.7</v>
      </c>
      <c r="H5231" s="184" t="s">
        <v>21641</v>
      </c>
      <c r="I5231" s="184" t="s">
        <v>514</v>
      </c>
      <c r="J5231" s="184" t="s">
        <v>514</v>
      </c>
      <c r="K5231" s="184" t="s">
        <v>514</v>
      </c>
      <c r="L5231" s="184" t="s">
        <v>514</v>
      </c>
    </row>
    <row r="5232" spans="1:12" x14ac:dyDescent="0.25">
      <c r="A5232" s="184" t="s">
        <v>21642</v>
      </c>
      <c r="B5232" s="184" t="s">
        <v>21643</v>
      </c>
      <c r="C5232" s="184" t="s">
        <v>74</v>
      </c>
      <c r="F5232" s="184" t="s">
        <v>3360</v>
      </c>
      <c r="G5232" s="185">
        <v>1827887.74</v>
      </c>
      <c r="H5232" s="184" t="s">
        <v>21644</v>
      </c>
      <c r="I5232" s="184" t="s">
        <v>21645</v>
      </c>
      <c r="J5232" s="184" t="s">
        <v>514</v>
      </c>
      <c r="K5232" s="184" t="s">
        <v>514</v>
      </c>
      <c r="L5232" s="184" t="s">
        <v>514</v>
      </c>
    </row>
    <row r="5233" spans="1:12" x14ac:dyDescent="0.25">
      <c r="A5233" s="184" t="s">
        <v>21646</v>
      </c>
      <c r="B5233" s="184" t="s">
        <v>21647</v>
      </c>
      <c r="C5233" s="184" t="s">
        <v>74</v>
      </c>
      <c r="F5233" s="184" t="s">
        <v>3360</v>
      </c>
      <c r="G5233" s="185">
        <v>1697405.73</v>
      </c>
      <c r="H5233" s="184" t="s">
        <v>21648</v>
      </c>
      <c r="I5233" s="184" t="s">
        <v>514</v>
      </c>
      <c r="J5233" s="184" t="s">
        <v>514</v>
      </c>
      <c r="K5233" s="184" t="s">
        <v>514</v>
      </c>
      <c r="L5233" s="184" t="s">
        <v>514</v>
      </c>
    </row>
    <row r="5234" spans="1:12" x14ac:dyDescent="0.25">
      <c r="A5234" s="184" t="s">
        <v>21649</v>
      </c>
      <c r="B5234" s="184" t="s">
        <v>21650</v>
      </c>
      <c r="C5234" s="184" t="s">
        <v>74</v>
      </c>
      <c r="F5234" s="184" t="s">
        <v>3360</v>
      </c>
      <c r="G5234" s="185">
        <v>1715485.73</v>
      </c>
      <c r="H5234" s="184" t="s">
        <v>21651</v>
      </c>
      <c r="I5234" s="184" t="s">
        <v>514</v>
      </c>
      <c r="J5234" s="184" t="s">
        <v>514</v>
      </c>
      <c r="K5234" s="184" t="s">
        <v>514</v>
      </c>
      <c r="L5234" s="184" t="s">
        <v>514</v>
      </c>
    </row>
    <row r="5235" spans="1:12" x14ac:dyDescent="0.25">
      <c r="A5235" s="184" t="s">
        <v>21652</v>
      </c>
      <c r="B5235" s="184" t="s">
        <v>21653</v>
      </c>
      <c r="C5235" s="184" t="s">
        <v>74</v>
      </c>
      <c r="F5235" s="184" t="s">
        <v>736</v>
      </c>
      <c r="G5235" s="185">
        <v>2141433.9</v>
      </c>
      <c r="H5235" s="184" t="s">
        <v>21654</v>
      </c>
      <c r="I5235" s="184" t="s">
        <v>21655</v>
      </c>
      <c r="J5235" s="184" t="s">
        <v>21656</v>
      </c>
      <c r="K5235" s="184" t="s">
        <v>21487</v>
      </c>
      <c r="L5235" s="184" t="s">
        <v>514</v>
      </c>
    </row>
    <row r="5236" spans="1:12" x14ac:dyDescent="0.25">
      <c r="A5236" s="184" t="s">
        <v>21657</v>
      </c>
      <c r="B5236" s="184" t="s">
        <v>21658</v>
      </c>
      <c r="C5236" s="184" t="s">
        <v>74</v>
      </c>
      <c r="F5236" s="184" t="s">
        <v>736</v>
      </c>
      <c r="G5236" s="185">
        <v>119672436.67</v>
      </c>
      <c r="H5236" s="184" t="s">
        <v>21659</v>
      </c>
      <c r="I5236" s="184" t="s">
        <v>21660</v>
      </c>
      <c r="J5236" s="184" t="s">
        <v>21661</v>
      </c>
      <c r="K5236" s="184" t="s">
        <v>21662</v>
      </c>
      <c r="L5236" s="184" t="s">
        <v>514</v>
      </c>
    </row>
    <row r="5237" spans="1:12" x14ac:dyDescent="0.25">
      <c r="A5237" s="184" t="s">
        <v>21663</v>
      </c>
      <c r="B5237" s="184" t="s">
        <v>21664</v>
      </c>
      <c r="C5237" s="184" t="s">
        <v>74</v>
      </c>
      <c r="F5237" s="184" t="s">
        <v>736</v>
      </c>
      <c r="G5237" s="185">
        <v>131106454.97</v>
      </c>
      <c r="H5237" s="184" t="s">
        <v>21665</v>
      </c>
      <c r="I5237" s="184" t="s">
        <v>21666</v>
      </c>
      <c r="J5237" s="184" t="s">
        <v>21667</v>
      </c>
      <c r="K5237" s="184" t="s">
        <v>21668</v>
      </c>
      <c r="L5237" s="184" t="s">
        <v>514</v>
      </c>
    </row>
    <row r="5238" spans="1:12" x14ac:dyDescent="0.25">
      <c r="A5238" s="184" t="s">
        <v>21669</v>
      </c>
      <c r="B5238" s="184" t="s">
        <v>21670</v>
      </c>
      <c r="C5238" s="184" t="s">
        <v>74</v>
      </c>
      <c r="F5238" s="184" t="s">
        <v>736</v>
      </c>
      <c r="G5238" s="185">
        <v>1273184.71</v>
      </c>
      <c r="H5238" s="184" t="s">
        <v>21671</v>
      </c>
      <c r="I5238" s="184" t="s">
        <v>21672</v>
      </c>
      <c r="J5238" s="184" t="s">
        <v>21673</v>
      </c>
      <c r="K5238" s="184" t="s">
        <v>21674</v>
      </c>
      <c r="L5238" s="184" t="s">
        <v>514</v>
      </c>
    </row>
    <row r="5239" spans="1:12" x14ac:dyDescent="0.25">
      <c r="A5239" s="184" t="s">
        <v>21675</v>
      </c>
      <c r="B5239" s="184" t="s">
        <v>21676</v>
      </c>
      <c r="C5239" s="184" t="s">
        <v>74</v>
      </c>
      <c r="F5239" s="184" t="s">
        <v>3360</v>
      </c>
      <c r="G5239" s="185">
        <v>1805653.72</v>
      </c>
      <c r="H5239" s="184" t="s">
        <v>21377</v>
      </c>
      <c r="I5239" s="184" t="s">
        <v>514</v>
      </c>
      <c r="J5239" s="184" t="s">
        <v>514</v>
      </c>
      <c r="K5239" s="184" t="s">
        <v>514</v>
      </c>
      <c r="L5239" s="184" t="s">
        <v>514</v>
      </c>
    </row>
    <row r="5240" spans="1:12" x14ac:dyDescent="0.25">
      <c r="A5240" s="184" t="s">
        <v>21677</v>
      </c>
      <c r="B5240" s="184" t="s">
        <v>21678</v>
      </c>
      <c r="C5240" s="184" t="s">
        <v>74</v>
      </c>
      <c r="F5240" s="184" t="s">
        <v>736</v>
      </c>
      <c r="G5240" s="185">
        <v>1420228.57</v>
      </c>
      <c r="H5240" s="184" t="s">
        <v>21679</v>
      </c>
      <c r="I5240" s="184" t="s">
        <v>21393</v>
      </c>
      <c r="J5240" s="184" t="s">
        <v>21394</v>
      </c>
      <c r="K5240" s="184" t="s">
        <v>21395</v>
      </c>
      <c r="L5240" s="184" t="s">
        <v>514</v>
      </c>
    </row>
    <row r="5241" spans="1:12" x14ac:dyDescent="0.25">
      <c r="A5241" s="184" t="s">
        <v>21680</v>
      </c>
      <c r="B5241" s="184" t="s">
        <v>21681</v>
      </c>
      <c r="C5241" s="184" t="s">
        <v>74</v>
      </c>
      <c r="F5241" s="184" t="s">
        <v>736</v>
      </c>
      <c r="G5241" s="185">
        <v>3536770.09</v>
      </c>
      <c r="H5241" s="184" t="s">
        <v>21682</v>
      </c>
      <c r="I5241" s="184" t="s">
        <v>21412</v>
      </c>
      <c r="J5241" s="184" t="s">
        <v>21413</v>
      </c>
      <c r="K5241" s="184" t="s">
        <v>21414</v>
      </c>
      <c r="L5241" s="184" t="s">
        <v>514</v>
      </c>
    </row>
    <row r="5242" spans="1:12" x14ac:dyDescent="0.25">
      <c r="A5242" s="184" t="s">
        <v>21683</v>
      </c>
      <c r="B5242" s="184" t="s">
        <v>21684</v>
      </c>
      <c r="C5242" s="184" t="s">
        <v>74</v>
      </c>
      <c r="F5242" s="184" t="s">
        <v>736</v>
      </c>
      <c r="G5242" s="185">
        <v>1138831.1200000001</v>
      </c>
      <c r="H5242" s="184" t="s">
        <v>21685</v>
      </c>
      <c r="I5242" s="184" t="s">
        <v>21418</v>
      </c>
      <c r="J5242" s="184" t="s">
        <v>21419</v>
      </c>
      <c r="K5242" s="184" t="s">
        <v>21420</v>
      </c>
      <c r="L5242" s="184" t="s">
        <v>514</v>
      </c>
    </row>
    <row r="5243" spans="1:12" x14ac:dyDescent="0.25">
      <c r="A5243" s="184" t="s">
        <v>21686</v>
      </c>
      <c r="B5243" s="184" t="s">
        <v>21687</v>
      </c>
      <c r="C5243" s="184" t="s">
        <v>74</v>
      </c>
      <c r="F5243" s="184" t="s">
        <v>736</v>
      </c>
      <c r="G5243" s="185">
        <v>278880572.89999998</v>
      </c>
      <c r="H5243" s="184" t="s">
        <v>21688</v>
      </c>
      <c r="I5243" s="184" t="s">
        <v>21689</v>
      </c>
      <c r="J5243" s="184" t="s">
        <v>21690</v>
      </c>
      <c r="K5243" s="184" t="s">
        <v>21691</v>
      </c>
      <c r="L5243" s="184" t="s">
        <v>514</v>
      </c>
    </row>
    <row r="5244" spans="1:12" x14ac:dyDescent="0.25">
      <c r="A5244" s="184" t="s">
        <v>21692</v>
      </c>
      <c r="B5244" s="184" t="s">
        <v>21693</v>
      </c>
      <c r="C5244" s="184" t="s">
        <v>74</v>
      </c>
      <c r="F5244" s="184" t="s">
        <v>736</v>
      </c>
      <c r="G5244" s="185">
        <v>1228814</v>
      </c>
      <c r="H5244" s="184" t="s">
        <v>21694</v>
      </c>
      <c r="I5244" s="184" t="s">
        <v>21695</v>
      </c>
      <c r="J5244" s="184" t="s">
        <v>21696</v>
      </c>
      <c r="K5244" s="184" t="s">
        <v>21697</v>
      </c>
      <c r="L5244" s="184" t="s">
        <v>514</v>
      </c>
    </row>
    <row r="5245" spans="1:12" x14ac:dyDescent="0.25">
      <c r="A5245" s="184" t="s">
        <v>21698</v>
      </c>
      <c r="B5245" s="184" t="s">
        <v>21699</v>
      </c>
      <c r="C5245" s="184" t="s">
        <v>74</v>
      </c>
      <c r="F5245" s="184" t="s">
        <v>736</v>
      </c>
      <c r="G5245" s="185">
        <v>68994958</v>
      </c>
      <c r="H5245" s="184" t="s">
        <v>21700</v>
      </c>
      <c r="I5245" s="184" t="s">
        <v>21701</v>
      </c>
      <c r="J5245" s="184" t="s">
        <v>21702</v>
      </c>
      <c r="K5245" s="184" t="s">
        <v>21703</v>
      </c>
      <c r="L5245" s="184" t="s">
        <v>514</v>
      </c>
    </row>
    <row r="5246" spans="1:12" x14ac:dyDescent="0.25">
      <c r="A5246" s="184" t="s">
        <v>21704</v>
      </c>
      <c r="B5246" s="184" t="s">
        <v>21705</v>
      </c>
      <c r="C5246" s="184" t="s">
        <v>74</v>
      </c>
      <c r="F5246" s="184" t="s">
        <v>736</v>
      </c>
      <c r="G5246" s="185">
        <v>134355095.56</v>
      </c>
      <c r="H5246" s="184" t="s">
        <v>21706</v>
      </c>
      <c r="I5246" s="184" t="s">
        <v>21707</v>
      </c>
      <c r="J5246" s="184" t="s">
        <v>21708</v>
      </c>
      <c r="K5246" s="184" t="s">
        <v>21709</v>
      </c>
      <c r="L5246" s="184" t="s">
        <v>514</v>
      </c>
    </row>
    <row r="5247" spans="1:12" x14ac:dyDescent="0.25">
      <c r="A5247" s="184" t="s">
        <v>21710</v>
      </c>
      <c r="B5247" s="184" t="s">
        <v>21711</v>
      </c>
      <c r="C5247" s="184" t="s">
        <v>74</v>
      </c>
      <c r="F5247" s="184" t="s">
        <v>736</v>
      </c>
      <c r="G5247" s="185">
        <v>85470737.400000006</v>
      </c>
      <c r="H5247" s="184" t="s">
        <v>21712</v>
      </c>
      <c r="I5247" s="184" t="s">
        <v>21471</v>
      </c>
      <c r="J5247" s="184" t="s">
        <v>21472</v>
      </c>
      <c r="K5247" s="184" t="s">
        <v>21473</v>
      </c>
      <c r="L5247" s="184" t="s">
        <v>514</v>
      </c>
    </row>
    <row r="5248" spans="1:12" x14ac:dyDescent="0.25">
      <c r="A5248" s="184" t="s">
        <v>21713</v>
      </c>
      <c r="B5248" s="184" t="s">
        <v>21714</v>
      </c>
      <c r="C5248" s="184" t="s">
        <v>74</v>
      </c>
      <c r="F5248" s="184" t="s">
        <v>736</v>
      </c>
      <c r="G5248" s="185">
        <v>227860422.03999999</v>
      </c>
      <c r="H5248" s="184" t="s">
        <v>21715</v>
      </c>
      <c r="I5248" s="184" t="s">
        <v>21716</v>
      </c>
      <c r="J5248" s="184" t="s">
        <v>21717</v>
      </c>
      <c r="K5248" s="184" t="s">
        <v>21718</v>
      </c>
      <c r="L5248" s="184" t="s">
        <v>514</v>
      </c>
    </row>
    <row r="5249" spans="1:12" x14ac:dyDescent="0.25">
      <c r="A5249" s="184" t="s">
        <v>21719</v>
      </c>
      <c r="B5249" s="184" t="s">
        <v>21720</v>
      </c>
      <c r="C5249" s="184" t="s">
        <v>74</v>
      </c>
      <c r="F5249" s="184" t="s">
        <v>736</v>
      </c>
      <c r="G5249" s="185">
        <v>981238.59</v>
      </c>
      <c r="H5249" s="184" t="s">
        <v>21721</v>
      </c>
      <c r="I5249" s="184" t="s">
        <v>21722</v>
      </c>
      <c r="J5249" s="184" t="s">
        <v>21723</v>
      </c>
      <c r="K5249" s="184" t="s">
        <v>21724</v>
      </c>
      <c r="L5249" s="184" t="s">
        <v>514</v>
      </c>
    </row>
    <row r="5250" spans="1:12" x14ac:dyDescent="0.25">
      <c r="A5250" s="184" t="s">
        <v>21725</v>
      </c>
      <c r="B5250" s="184" t="s">
        <v>21726</v>
      </c>
      <c r="C5250" s="184" t="s">
        <v>74</v>
      </c>
      <c r="F5250" s="184" t="s">
        <v>736</v>
      </c>
      <c r="G5250" s="185">
        <v>66492099.590000004</v>
      </c>
      <c r="H5250" s="184" t="s">
        <v>21727</v>
      </c>
      <c r="I5250" s="184" t="s">
        <v>21722</v>
      </c>
      <c r="J5250" s="184" t="s">
        <v>21723</v>
      </c>
      <c r="K5250" s="184" t="s">
        <v>21724</v>
      </c>
      <c r="L5250" s="184" t="s">
        <v>514</v>
      </c>
    </row>
    <row r="5251" spans="1:12" x14ac:dyDescent="0.25">
      <c r="A5251" s="184" t="s">
        <v>21728</v>
      </c>
      <c r="B5251" s="184" t="s">
        <v>21729</v>
      </c>
      <c r="C5251" s="184" t="s">
        <v>74</v>
      </c>
      <c r="F5251" s="184" t="s">
        <v>736</v>
      </c>
      <c r="G5251" s="185">
        <v>64415315.990000002</v>
      </c>
      <c r="H5251" s="184" t="s">
        <v>21730</v>
      </c>
      <c r="I5251" s="184" t="s">
        <v>21731</v>
      </c>
      <c r="J5251" s="184" t="s">
        <v>21732</v>
      </c>
      <c r="K5251" s="184" t="s">
        <v>21733</v>
      </c>
      <c r="L5251" s="184" t="s">
        <v>514</v>
      </c>
    </row>
    <row r="5252" spans="1:12" x14ac:dyDescent="0.25">
      <c r="A5252" s="184" t="s">
        <v>21734</v>
      </c>
      <c r="B5252" s="184" t="s">
        <v>21735</v>
      </c>
      <c r="C5252" s="184" t="s">
        <v>74</v>
      </c>
      <c r="F5252" s="184" t="s">
        <v>736</v>
      </c>
      <c r="G5252" s="185">
        <v>1499740.21</v>
      </c>
      <c r="H5252" s="184" t="s">
        <v>21736</v>
      </c>
      <c r="I5252" s="184" t="s">
        <v>21579</v>
      </c>
      <c r="J5252" s="184" t="s">
        <v>21580</v>
      </c>
      <c r="K5252" s="184" t="s">
        <v>21581</v>
      </c>
      <c r="L5252" s="184" t="s">
        <v>514</v>
      </c>
    </row>
    <row r="5253" spans="1:12" x14ac:dyDescent="0.25">
      <c r="A5253" s="184" t="s">
        <v>21737</v>
      </c>
      <c r="B5253" s="184" t="s">
        <v>21738</v>
      </c>
      <c r="C5253" s="184" t="s">
        <v>74</v>
      </c>
      <c r="F5253" s="184" t="s">
        <v>736</v>
      </c>
      <c r="G5253" s="185">
        <v>1648172.54</v>
      </c>
      <c r="H5253" s="184" t="s">
        <v>21739</v>
      </c>
      <c r="I5253" s="184" t="s">
        <v>21531</v>
      </c>
      <c r="J5253" s="184" t="s">
        <v>21532</v>
      </c>
      <c r="K5253" s="184" t="s">
        <v>21533</v>
      </c>
      <c r="L5253" s="184" t="s">
        <v>514</v>
      </c>
    </row>
    <row r="5254" spans="1:12" x14ac:dyDescent="0.25">
      <c r="A5254" s="184" t="s">
        <v>21740</v>
      </c>
      <c r="B5254" s="184" t="s">
        <v>21741</v>
      </c>
      <c r="C5254" s="184" t="s">
        <v>74</v>
      </c>
      <c r="F5254" s="184" t="s">
        <v>989</v>
      </c>
      <c r="G5254" s="185">
        <v>1175537.2</v>
      </c>
      <c r="H5254" s="184" t="s">
        <v>21742</v>
      </c>
      <c r="I5254" s="184" t="s">
        <v>21743</v>
      </c>
      <c r="J5254" s="184" t="s">
        <v>21744</v>
      </c>
      <c r="K5254" s="184" t="s">
        <v>21745</v>
      </c>
      <c r="L5254" s="184" t="s">
        <v>21746</v>
      </c>
    </row>
    <row r="5255" spans="1:12" x14ac:dyDescent="0.25">
      <c r="A5255" s="184" t="s">
        <v>21747</v>
      </c>
      <c r="B5255" s="184" t="s">
        <v>21748</v>
      </c>
      <c r="C5255" s="184" t="s">
        <v>74</v>
      </c>
      <c r="F5255" s="184" t="s">
        <v>989</v>
      </c>
      <c r="G5255" s="185">
        <v>199470.02</v>
      </c>
      <c r="H5255" s="184" t="s">
        <v>21749</v>
      </c>
      <c r="I5255" s="184" t="s">
        <v>21750</v>
      </c>
      <c r="J5255" s="184" t="s">
        <v>21751</v>
      </c>
      <c r="K5255" s="184" t="s">
        <v>21745</v>
      </c>
      <c r="L5255" s="184" t="s">
        <v>21752</v>
      </c>
    </row>
    <row r="5256" spans="1:12" x14ac:dyDescent="0.25">
      <c r="A5256" s="184" t="s">
        <v>21753</v>
      </c>
      <c r="B5256" s="184" t="s">
        <v>21754</v>
      </c>
      <c r="C5256" s="184" t="s">
        <v>74</v>
      </c>
      <c r="F5256" s="184" t="s">
        <v>736</v>
      </c>
      <c r="G5256" s="185">
        <v>1968181.8</v>
      </c>
      <c r="H5256" s="184" t="s">
        <v>21755</v>
      </c>
      <c r="I5256" s="184" t="s">
        <v>21427</v>
      </c>
      <c r="J5256" s="184" t="s">
        <v>21428</v>
      </c>
      <c r="K5256" s="184" t="s">
        <v>21429</v>
      </c>
      <c r="L5256" s="184" t="s">
        <v>514</v>
      </c>
    </row>
    <row r="5257" spans="1:12" x14ac:dyDescent="0.25">
      <c r="A5257" s="184" t="s">
        <v>21756</v>
      </c>
      <c r="B5257" s="184" t="s">
        <v>21757</v>
      </c>
      <c r="C5257" s="184" t="s">
        <v>74</v>
      </c>
      <c r="F5257" s="184" t="s">
        <v>736</v>
      </c>
      <c r="G5257" s="185">
        <v>215334.73</v>
      </c>
      <c r="H5257" s="184" t="s">
        <v>12620</v>
      </c>
      <c r="I5257" s="184" t="s">
        <v>12621</v>
      </c>
      <c r="J5257" s="184" t="s">
        <v>21758</v>
      </c>
      <c r="K5257" s="184" t="s">
        <v>12623</v>
      </c>
      <c r="L5257" s="184" t="s">
        <v>514</v>
      </c>
    </row>
    <row r="5258" spans="1:12" x14ac:dyDescent="0.25">
      <c r="A5258" s="184" t="s">
        <v>21759</v>
      </c>
      <c r="B5258" s="184" t="s">
        <v>21760</v>
      </c>
      <c r="C5258" s="184" t="s">
        <v>74</v>
      </c>
      <c r="F5258" s="184" t="s">
        <v>736</v>
      </c>
      <c r="G5258" s="185">
        <v>1591929.4</v>
      </c>
      <c r="H5258" s="184" t="s">
        <v>21761</v>
      </c>
      <c r="I5258" s="184" t="s">
        <v>21471</v>
      </c>
      <c r="J5258" s="184" t="s">
        <v>21472</v>
      </c>
      <c r="K5258" s="184" t="s">
        <v>21473</v>
      </c>
      <c r="L5258" s="184" t="s">
        <v>514</v>
      </c>
    </row>
    <row r="5259" spans="1:12" x14ac:dyDescent="0.25">
      <c r="A5259" s="184" t="s">
        <v>21762</v>
      </c>
      <c r="B5259" s="184" t="s">
        <v>21763</v>
      </c>
      <c r="C5259" s="184" t="s">
        <v>74</v>
      </c>
      <c r="F5259" s="184" t="s">
        <v>736</v>
      </c>
      <c r="G5259" s="185">
        <v>1591929.4</v>
      </c>
      <c r="H5259" s="184" t="s">
        <v>21761</v>
      </c>
      <c r="I5259" s="184" t="s">
        <v>21471</v>
      </c>
      <c r="J5259" s="184" t="s">
        <v>21472</v>
      </c>
      <c r="K5259" s="184" t="s">
        <v>21473</v>
      </c>
      <c r="L5259" s="184" t="s">
        <v>514</v>
      </c>
    </row>
    <row r="5260" spans="1:12" x14ac:dyDescent="0.25">
      <c r="A5260" s="184" t="s">
        <v>21764</v>
      </c>
      <c r="B5260" s="184" t="s">
        <v>21765</v>
      </c>
      <c r="C5260" s="184" t="s">
        <v>74</v>
      </c>
      <c r="F5260" s="184" t="s">
        <v>736</v>
      </c>
      <c r="G5260" s="185">
        <v>2683412.14</v>
      </c>
      <c r="H5260" s="184" t="s">
        <v>21766</v>
      </c>
      <c r="I5260" s="184" t="s">
        <v>21767</v>
      </c>
      <c r="J5260" s="184" t="s">
        <v>21768</v>
      </c>
      <c r="K5260" s="184" t="s">
        <v>21769</v>
      </c>
      <c r="L5260" s="184" t="s">
        <v>514</v>
      </c>
    </row>
    <row r="5261" spans="1:12" x14ac:dyDescent="0.25">
      <c r="A5261" s="184" t="s">
        <v>21770</v>
      </c>
      <c r="B5261" s="184" t="s">
        <v>21771</v>
      </c>
      <c r="C5261" s="184" t="s">
        <v>74</v>
      </c>
      <c r="F5261" s="184" t="s">
        <v>736</v>
      </c>
      <c r="G5261" s="185">
        <v>206971.93</v>
      </c>
      <c r="H5261" s="184" t="s">
        <v>12620</v>
      </c>
      <c r="I5261" s="184" t="s">
        <v>12621</v>
      </c>
      <c r="J5261" s="184" t="s">
        <v>21558</v>
      </c>
      <c r="K5261" s="184" t="s">
        <v>12623</v>
      </c>
      <c r="L5261" s="184" t="s">
        <v>514</v>
      </c>
    </row>
    <row r="5262" spans="1:12" x14ac:dyDescent="0.25">
      <c r="A5262" s="184" t="s">
        <v>21772</v>
      </c>
      <c r="B5262" s="184" t="s">
        <v>21773</v>
      </c>
      <c r="C5262" s="184" t="s">
        <v>74</v>
      </c>
      <c r="F5262" s="184" t="s">
        <v>736</v>
      </c>
      <c r="G5262" s="185">
        <v>71923914.379999995</v>
      </c>
      <c r="H5262" s="184" t="s">
        <v>21774</v>
      </c>
      <c r="I5262" s="184" t="s">
        <v>21491</v>
      </c>
      <c r="J5262" s="184" t="s">
        <v>21492</v>
      </c>
      <c r="K5262" s="184" t="s">
        <v>21493</v>
      </c>
      <c r="L5262" s="184" t="s">
        <v>514</v>
      </c>
    </row>
    <row r="5263" spans="1:12" x14ac:dyDescent="0.25">
      <c r="A5263" s="184" t="s">
        <v>21775</v>
      </c>
      <c r="B5263" s="184" t="s">
        <v>21773</v>
      </c>
      <c r="C5263" s="184" t="s">
        <v>74</v>
      </c>
      <c r="F5263" s="184" t="s">
        <v>736</v>
      </c>
      <c r="G5263" s="185">
        <v>71539922</v>
      </c>
      <c r="H5263" s="184" t="s">
        <v>21776</v>
      </c>
      <c r="I5263" s="184" t="s">
        <v>514</v>
      </c>
      <c r="J5263" s="184" t="s">
        <v>514</v>
      </c>
      <c r="K5263" s="184" t="s">
        <v>514</v>
      </c>
      <c r="L5263" s="184" t="s">
        <v>514</v>
      </c>
    </row>
    <row r="5264" spans="1:12" x14ac:dyDescent="0.25">
      <c r="A5264" s="184" t="s">
        <v>21777</v>
      </c>
      <c r="B5264" s="184" t="s">
        <v>21778</v>
      </c>
      <c r="C5264" s="184" t="s">
        <v>74</v>
      </c>
      <c r="F5264" s="184" t="s">
        <v>736</v>
      </c>
      <c r="G5264" s="185">
        <v>35591905.520000003</v>
      </c>
      <c r="H5264" s="184" t="s">
        <v>21779</v>
      </c>
      <c r="I5264" s="184" t="s">
        <v>21780</v>
      </c>
      <c r="J5264" s="184" t="s">
        <v>21781</v>
      </c>
      <c r="K5264" s="184" t="s">
        <v>21782</v>
      </c>
      <c r="L5264" s="184" t="s">
        <v>514</v>
      </c>
    </row>
    <row r="5265" spans="1:12" x14ac:dyDescent="0.25">
      <c r="A5265" s="184" t="s">
        <v>21783</v>
      </c>
      <c r="B5265" s="184" t="s">
        <v>21784</v>
      </c>
      <c r="C5265" s="184" t="s">
        <v>74</v>
      </c>
      <c r="F5265" s="184" t="s">
        <v>736</v>
      </c>
      <c r="G5265" s="185">
        <v>11362470.73</v>
      </c>
      <c r="H5265" s="184" t="s">
        <v>21785</v>
      </c>
      <c r="I5265" s="184" t="s">
        <v>12621</v>
      </c>
      <c r="J5265" s="184" t="s">
        <v>21758</v>
      </c>
      <c r="K5265" s="184" t="s">
        <v>12623</v>
      </c>
      <c r="L5265" s="184" t="s">
        <v>514</v>
      </c>
    </row>
    <row r="5266" spans="1:12" x14ac:dyDescent="0.25">
      <c r="A5266" s="184" t="s">
        <v>21786</v>
      </c>
      <c r="B5266" s="184" t="s">
        <v>21787</v>
      </c>
      <c r="C5266" s="184" t="s">
        <v>74</v>
      </c>
      <c r="F5266" s="184" t="s">
        <v>736</v>
      </c>
      <c r="G5266" s="185">
        <v>149005.23000000001</v>
      </c>
      <c r="H5266" s="184" t="s">
        <v>12595</v>
      </c>
      <c r="I5266" s="184" t="s">
        <v>12596</v>
      </c>
      <c r="J5266" s="184" t="s">
        <v>21517</v>
      </c>
      <c r="K5266" s="184" t="s">
        <v>12598</v>
      </c>
      <c r="L5266" s="184" t="s">
        <v>514</v>
      </c>
    </row>
    <row r="5267" spans="1:12" x14ac:dyDescent="0.25">
      <c r="A5267" s="184" t="s">
        <v>21788</v>
      </c>
      <c r="B5267" s="184" t="s">
        <v>21789</v>
      </c>
      <c r="C5267" s="184" t="s">
        <v>74</v>
      </c>
      <c r="F5267" s="184" t="s">
        <v>736</v>
      </c>
      <c r="G5267" s="185">
        <v>13376563</v>
      </c>
      <c r="H5267" s="184" t="s">
        <v>21790</v>
      </c>
      <c r="I5267" s="184" t="s">
        <v>514</v>
      </c>
      <c r="J5267" s="184" t="s">
        <v>514</v>
      </c>
      <c r="K5267" s="184" t="s">
        <v>514</v>
      </c>
      <c r="L5267" s="184" t="s">
        <v>514</v>
      </c>
    </row>
    <row r="5268" spans="1:12" x14ac:dyDescent="0.25">
      <c r="A5268" s="184" t="s">
        <v>21791</v>
      </c>
      <c r="B5268" s="184" t="s">
        <v>21789</v>
      </c>
      <c r="C5268" s="184" t="s">
        <v>74</v>
      </c>
      <c r="F5268" s="184" t="s">
        <v>736</v>
      </c>
      <c r="G5268" s="185">
        <v>13525568.23</v>
      </c>
      <c r="H5268" s="184" t="s">
        <v>21792</v>
      </c>
      <c r="I5268" s="184" t="s">
        <v>12596</v>
      </c>
      <c r="J5268" s="184" t="s">
        <v>21517</v>
      </c>
      <c r="K5268" s="184" t="s">
        <v>12598</v>
      </c>
      <c r="L5268" s="184" t="s">
        <v>514</v>
      </c>
    </row>
    <row r="5269" spans="1:12" x14ac:dyDescent="0.25">
      <c r="A5269" s="184" t="s">
        <v>21793</v>
      </c>
      <c r="B5269" s="184" t="s">
        <v>21794</v>
      </c>
      <c r="C5269" s="184" t="s">
        <v>74</v>
      </c>
      <c r="F5269" s="184" t="s">
        <v>736</v>
      </c>
      <c r="G5269" s="185">
        <v>15561534.220000001</v>
      </c>
      <c r="H5269" s="184" t="s">
        <v>21795</v>
      </c>
      <c r="I5269" s="184" t="s">
        <v>12596</v>
      </c>
      <c r="J5269" s="184" t="s">
        <v>21563</v>
      </c>
      <c r="K5269" s="184" t="s">
        <v>12598</v>
      </c>
      <c r="L5269" s="184" t="s">
        <v>514</v>
      </c>
    </row>
    <row r="5270" spans="1:12" x14ac:dyDescent="0.25">
      <c r="A5270" s="184" t="s">
        <v>21796</v>
      </c>
      <c r="B5270" s="184" t="s">
        <v>21797</v>
      </c>
      <c r="C5270" s="184" t="s">
        <v>74</v>
      </c>
      <c r="F5270" s="184" t="s">
        <v>736</v>
      </c>
      <c r="G5270" s="185">
        <v>15411477.24</v>
      </c>
      <c r="H5270" s="184" t="s">
        <v>21798</v>
      </c>
      <c r="I5270" s="184" t="s">
        <v>12596</v>
      </c>
      <c r="J5270" s="184" t="s">
        <v>21563</v>
      </c>
      <c r="K5270" s="184" t="s">
        <v>12598</v>
      </c>
      <c r="L5270" s="184" t="s">
        <v>514</v>
      </c>
    </row>
    <row r="5271" spans="1:12" x14ac:dyDescent="0.25">
      <c r="A5271" s="184" t="s">
        <v>21799</v>
      </c>
      <c r="B5271" s="184" t="s">
        <v>21800</v>
      </c>
      <c r="C5271" s="184" t="s">
        <v>74</v>
      </c>
      <c r="F5271" s="184" t="s">
        <v>736</v>
      </c>
      <c r="G5271" s="185">
        <v>1471793.84</v>
      </c>
      <c r="H5271" s="184" t="s">
        <v>21801</v>
      </c>
      <c r="I5271" s="184" t="s">
        <v>21802</v>
      </c>
      <c r="J5271" s="184" t="s">
        <v>21803</v>
      </c>
      <c r="K5271" s="184" t="s">
        <v>21804</v>
      </c>
      <c r="L5271" s="184" t="s">
        <v>514</v>
      </c>
    </row>
    <row r="5272" spans="1:12" x14ac:dyDescent="0.25">
      <c r="A5272" s="184" t="s">
        <v>21805</v>
      </c>
      <c r="B5272" s="184" t="s">
        <v>21806</v>
      </c>
      <c r="C5272" s="184" t="s">
        <v>74</v>
      </c>
      <c r="F5272" s="184" t="s">
        <v>736</v>
      </c>
      <c r="G5272" s="185">
        <v>19377911.84</v>
      </c>
      <c r="H5272" s="184" t="s">
        <v>21807</v>
      </c>
      <c r="I5272" s="184" t="s">
        <v>21802</v>
      </c>
      <c r="J5272" s="184" t="s">
        <v>21803</v>
      </c>
      <c r="K5272" s="184" t="s">
        <v>21804</v>
      </c>
      <c r="L5272" s="184" t="s">
        <v>514</v>
      </c>
    </row>
    <row r="5273" spans="1:12" x14ac:dyDescent="0.25">
      <c r="A5273" s="184" t="s">
        <v>21808</v>
      </c>
      <c r="B5273" s="184" t="s">
        <v>21809</v>
      </c>
      <c r="C5273" s="184" t="s">
        <v>74</v>
      </c>
      <c r="F5273" s="184" t="s">
        <v>736</v>
      </c>
      <c r="G5273" s="185">
        <v>86562219.140000001</v>
      </c>
      <c r="H5273" s="184" t="s">
        <v>21810</v>
      </c>
      <c r="I5273" s="184" t="s">
        <v>21767</v>
      </c>
      <c r="J5273" s="184" t="s">
        <v>21768</v>
      </c>
      <c r="K5273" s="184" t="s">
        <v>21769</v>
      </c>
      <c r="L5273" s="184" t="s">
        <v>514</v>
      </c>
    </row>
    <row r="5274" spans="1:12" x14ac:dyDescent="0.25">
      <c r="A5274" s="184" t="s">
        <v>21811</v>
      </c>
      <c r="B5274" s="184" t="s">
        <v>21812</v>
      </c>
      <c r="C5274" s="184" t="s">
        <v>74</v>
      </c>
      <c r="F5274" s="184" t="s">
        <v>989</v>
      </c>
      <c r="G5274" s="185">
        <v>189758.33</v>
      </c>
      <c r="H5274" s="184" t="s">
        <v>21749</v>
      </c>
      <c r="I5274" s="184" t="s">
        <v>21743</v>
      </c>
      <c r="J5274" s="184" t="s">
        <v>21744</v>
      </c>
      <c r="K5274" s="184" t="s">
        <v>21745</v>
      </c>
      <c r="L5274" s="184" t="s">
        <v>15351</v>
      </c>
    </row>
    <row r="5275" spans="1:12" x14ac:dyDescent="0.25">
      <c r="A5275" s="184" t="s">
        <v>21813</v>
      </c>
      <c r="B5275" s="184" t="s">
        <v>21814</v>
      </c>
      <c r="C5275" s="184" t="s">
        <v>74</v>
      </c>
      <c r="F5275" s="184" t="s">
        <v>989</v>
      </c>
      <c r="G5275" s="185">
        <v>3152996.07</v>
      </c>
      <c r="H5275" s="184" t="s">
        <v>21815</v>
      </c>
      <c r="I5275" s="184" t="s">
        <v>21816</v>
      </c>
      <c r="J5275" s="184" t="s">
        <v>21817</v>
      </c>
      <c r="K5275" s="184" t="s">
        <v>21818</v>
      </c>
      <c r="L5275" s="184" t="s">
        <v>21819</v>
      </c>
    </row>
    <row r="5276" spans="1:12" x14ac:dyDescent="0.25">
      <c r="A5276" s="184" t="s">
        <v>21820</v>
      </c>
      <c r="B5276" s="184" t="s">
        <v>21821</v>
      </c>
      <c r="C5276" s="184" t="s">
        <v>74</v>
      </c>
      <c r="F5276" s="184" t="s">
        <v>989</v>
      </c>
      <c r="G5276" s="185">
        <v>9720358</v>
      </c>
      <c r="H5276" s="184" t="s">
        <v>21822</v>
      </c>
      <c r="I5276" s="184" t="s">
        <v>514</v>
      </c>
      <c r="J5276" s="184" t="s">
        <v>514</v>
      </c>
      <c r="K5276" s="184" t="s">
        <v>514</v>
      </c>
      <c r="L5276" s="184" t="s">
        <v>514</v>
      </c>
    </row>
    <row r="5277" spans="1:12" x14ac:dyDescent="0.25">
      <c r="A5277" s="184" t="s">
        <v>21823</v>
      </c>
      <c r="B5277" s="184" t="s">
        <v>21824</v>
      </c>
      <c r="C5277" s="184" t="s">
        <v>74</v>
      </c>
      <c r="F5277" s="184" t="s">
        <v>989</v>
      </c>
      <c r="G5277" s="185">
        <v>2564408.89</v>
      </c>
      <c r="H5277" s="184" t="s">
        <v>21825</v>
      </c>
      <c r="I5277" s="184" t="s">
        <v>21826</v>
      </c>
      <c r="J5277" s="184" t="s">
        <v>21827</v>
      </c>
      <c r="K5277" s="184" t="s">
        <v>21828</v>
      </c>
      <c r="L5277" s="184" t="s">
        <v>514</v>
      </c>
    </row>
    <row r="5278" spans="1:12" x14ac:dyDescent="0.25">
      <c r="A5278" s="184" t="s">
        <v>21829</v>
      </c>
      <c r="B5278" s="184" t="s">
        <v>21830</v>
      </c>
      <c r="C5278" s="184" t="s">
        <v>74</v>
      </c>
      <c r="F5278" s="184" t="s">
        <v>989</v>
      </c>
      <c r="G5278" s="185">
        <v>12284766.890000001</v>
      </c>
      <c r="H5278" s="184" t="s">
        <v>21831</v>
      </c>
      <c r="I5278" s="184" t="s">
        <v>21826</v>
      </c>
      <c r="J5278" s="184" t="s">
        <v>21827</v>
      </c>
      <c r="K5278" s="184" t="s">
        <v>21828</v>
      </c>
      <c r="L5278" s="184" t="s">
        <v>514</v>
      </c>
    </row>
    <row r="5279" spans="1:12" x14ac:dyDescent="0.25">
      <c r="A5279" s="184" t="s">
        <v>21832</v>
      </c>
      <c r="B5279" s="184" t="s">
        <v>21833</v>
      </c>
      <c r="C5279" s="184" t="s">
        <v>74</v>
      </c>
      <c r="F5279" s="184" t="s">
        <v>989</v>
      </c>
      <c r="G5279" s="185">
        <v>9720358</v>
      </c>
      <c r="H5279" s="184" t="s">
        <v>21822</v>
      </c>
      <c r="I5279" s="184" t="s">
        <v>514</v>
      </c>
      <c r="J5279" s="184" t="s">
        <v>514</v>
      </c>
      <c r="K5279" s="184" t="s">
        <v>514</v>
      </c>
      <c r="L5279" s="184" t="s">
        <v>514</v>
      </c>
    </row>
    <row r="5280" spans="1:12" x14ac:dyDescent="0.25">
      <c r="A5280" s="184" t="s">
        <v>21834</v>
      </c>
      <c r="B5280" s="184" t="s">
        <v>21835</v>
      </c>
      <c r="C5280" s="184" t="s">
        <v>74</v>
      </c>
      <c r="F5280" s="184" t="s">
        <v>989</v>
      </c>
      <c r="G5280" s="185">
        <v>9331732.6199999992</v>
      </c>
      <c r="H5280" s="184" t="s">
        <v>21836</v>
      </c>
      <c r="I5280" s="184" t="s">
        <v>20858</v>
      </c>
      <c r="J5280" s="184" t="s">
        <v>20859</v>
      </c>
      <c r="K5280" s="184" t="s">
        <v>20860</v>
      </c>
      <c r="L5280" s="184" t="s">
        <v>514</v>
      </c>
    </row>
    <row r="5281" spans="1:12" x14ac:dyDescent="0.25">
      <c r="A5281" s="184" t="s">
        <v>21837</v>
      </c>
      <c r="B5281" s="184" t="s">
        <v>21838</v>
      </c>
      <c r="C5281" s="184" t="s">
        <v>74</v>
      </c>
      <c r="F5281" s="184" t="s">
        <v>989</v>
      </c>
      <c r="G5281" s="185">
        <v>7542920.0099999998</v>
      </c>
      <c r="H5281" s="184" t="s">
        <v>21839</v>
      </c>
      <c r="I5281" s="184" t="s">
        <v>514</v>
      </c>
      <c r="J5281" s="184" t="s">
        <v>514</v>
      </c>
      <c r="K5281" s="184" t="s">
        <v>514</v>
      </c>
      <c r="L5281" s="184" t="s">
        <v>514</v>
      </c>
    </row>
    <row r="5282" spans="1:12" x14ac:dyDescent="0.25">
      <c r="A5282" s="184" t="s">
        <v>21840</v>
      </c>
      <c r="B5282" s="184" t="s">
        <v>21841</v>
      </c>
      <c r="C5282" s="184" t="s">
        <v>74</v>
      </c>
      <c r="F5282" s="184" t="s">
        <v>989</v>
      </c>
      <c r="G5282" s="185">
        <v>5032729.4000000004</v>
      </c>
      <c r="H5282" s="184" t="s">
        <v>21842</v>
      </c>
      <c r="I5282" s="184" t="s">
        <v>21843</v>
      </c>
      <c r="J5282" s="184" t="s">
        <v>21844</v>
      </c>
      <c r="K5282" s="184" t="s">
        <v>21845</v>
      </c>
      <c r="L5282" s="184" t="s">
        <v>514</v>
      </c>
    </row>
    <row r="5283" spans="1:12" x14ac:dyDescent="0.25">
      <c r="A5283" s="184" t="s">
        <v>21846</v>
      </c>
      <c r="B5283" s="184" t="s">
        <v>21847</v>
      </c>
      <c r="C5283" s="184" t="s">
        <v>74</v>
      </c>
      <c r="F5283" s="184" t="s">
        <v>989</v>
      </c>
      <c r="G5283" s="185">
        <v>4008421</v>
      </c>
      <c r="H5283" s="184" t="s">
        <v>21848</v>
      </c>
      <c r="I5283" s="184" t="s">
        <v>514</v>
      </c>
      <c r="J5283" s="184" t="s">
        <v>514</v>
      </c>
      <c r="K5283" s="184" t="s">
        <v>514</v>
      </c>
      <c r="L5283" s="184" t="s">
        <v>514</v>
      </c>
    </row>
    <row r="5284" spans="1:12" x14ac:dyDescent="0.25">
      <c r="A5284" s="184" t="s">
        <v>21849</v>
      </c>
      <c r="B5284" s="184" t="s">
        <v>21850</v>
      </c>
      <c r="C5284" s="184" t="s">
        <v>74</v>
      </c>
      <c r="F5284" s="184" t="s">
        <v>989</v>
      </c>
      <c r="G5284" s="185">
        <v>368703.18</v>
      </c>
      <c r="H5284" s="184" t="s">
        <v>21851</v>
      </c>
      <c r="I5284" s="184" t="s">
        <v>21852</v>
      </c>
      <c r="J5284" s="184" t="s">
        <v>21853</v>
      </c>
      <c r="K5284" s="184" t="s">
        <v>14510</v>
      </c>
      <c r="L5284" s="184" t="s">
        <v>514</v>
      </c>
    </row>
    <row r="5285" spans="1:12" x14ac:dyDescent="0.25">
      <c r="A5285" s="184" t="s">
        <v>21854</v>
      </c>
      <c r="B5285" s="184" t="s">
        <v>21855</v>
      </c>
      <c r="C5285" s="184" t="s">
        <v>74</v>
      </c>
      <c r="F5285" s="184" t="s">
        <v>989</v>
      </c>
      <c r="G5285" s="185">
        <v>944869.16</v>
      </c>
      <c r="H5285" s="184" t="s">
        <v>21856</v>
      </c>
      <c r="I5285" s="184" t="s">
        <v>21857</v>
      </c>
      <c r="J5285" s="184" t="s">
        <v>21858</v>
      </c>
      <c r="K5285" s="184" t="s">
        <v>21859</v>
      </c>
      <c r="L5285" s="184" t="s">
        <v>514</v>
      </c>
    </row>
    <row r="5286" spans="1:12" x14ac:dyDescent="0.25">
      <c r="A5286" s="184" t="s">
        <v>21860</v>
      </c>
      <c r="B5286" s="184" t="s">
        <v>21861</v>
      </c>
      <c r="C5286" s="184" t="s">
        <v>74</v>
      </c>
      <c r="F5286" s="184" t="s">
        <v>989</v>
      </c>
      <c r="G5286" s="185">
        <v>695130.79</v>
      </c>
      <c r="H5286" s="184" t="s">
        <v>20720</v>
      </c>
      <c r="I5286" s="184" t="s">
        <v>20721</v>
      </c>
      <c r="J5286" s="184" t="s">
        <v>20722</v>
      </c>
      <c r="K5286" s="184" t="s">
        <v>20723</v>
      </c>
      <c r="L5286" s="184" t="s">
        <v>514</v>
      </c>
    </row>
    <row r="5287" spans="1:12" x14ac:dyDescent="0.25">
      <c r="A5287" s="184" t="s">
        <v>21862</v>
      </c>
      <c r="B5287" s="184" t="s">
        <v>21863</v>
      </c>
      <c r="C5287" s="184" t="s">
        <v>74</v>
      </c>
      <c r="F5287" s="184" t="s">
        <v>989</v>
      </c>
      <c r="G5287" s="185">
        <v>1546928.33</v>
      </c>
      <c r="H5287" s="184" t="s">
        <v>21864</v>
      </c>
      <c r="I5287" s="184" t="s">
        <v>21547</v>
      </c>
      <c r="J5287" s="184" t="s">
        <v>21548</v>
      </c>
      <c r="K5287" s="184" t="s">
        <v>21549</v>
      </c>
      <c r="L5287" s="184" t="s">
        <v>514</v>
      </c>
    </row>
    <row r="5288" spans="1:12" x14ac:dyDescent="0.25">
      <c r="A5288" s="184" t="s">
        <v>21865</v>
      </c>
      <c r="B5288" s="184" t="s">
        <v>21866</v>
      </c>
      <c r="C5288" s="184" t="s">
        <v>74</v>
      </c>
      <c r="F5288" s="184" t="s">
        <v>989</v>
      </c>
      <c r="G5288" s="185">
        <v>4878772</v>
      </c>
      <c r="H5288" s="184" t="s">
        <v>21867</v>
      </c>
      <c r="I5288" s="184" t="s">
        <v>514</v>
      </c>
      <c r="J5288" s="184" t="s">
        <v>514</v>
      </c>
      <c r="K5288" s="184" t="s">
        <v>514</v>
      </c>
      <c r="L5288" s="184" t="s">
        <v>514</v>
      </c>
    </row>
    <row r="5289" spans="1:12" x14ac:dyDescent="0.25">
      <c r="A5289" s="184" t="s">
        <v>21868</v>
      </c>
      <c r="B5289" s="184" t="s">
        <v>21869</v>
      </c>
      <c r="C5289" s="184" t="s">
        <v>74</v>
      </c>
      <c r="F5289" s="184" t="s">
        <v>989</v>
      </c>
      <c r="G5289" s="185">
        <v>249507.38</v>
      </c>
      <c r="H5289" s="184" t="s">
        <v>14026</v>
      </c>
      <c r="I5289" s="184" t="s">
        <v>21870</v>
      </c>
      <c r="J5289" s="184" t="s">
        <v>21871</v>
      </c>
      <c r="K5289" s="184" t="s">
        <v>9172</v>
      </c>
      <c r="L5289" s="184" t="s">
        <v>21872</v>
      </c>
    </row>
    <row r="5290" spans="1:12" x14ac:dyDescent="0.25">
      <c r="A5290" s="184" t="s">
        <v>21873</v>
      </c>
      <c r="B5290" s="184" t="s">
        <v>21874</v>
      </c>
      <c r="C5290" s="184" t="s">
        <v>74</v>
      </c>
      <c r="F5290" s="184" t="s">
        <v>989</v>
      </c>
      <c r="G5290" s="185">
        <v>559312.96</v>
      </c>
      <c r="H5290" s="184" t="s">
        <v>21875</v>
      </c>
      <c r="I5290" s="184" t="s">
        <v>21876</v>
      </c>
      <c r="J5290" s="184" t="s">
        <v>21877</v>
      </c>
      <c r="K5290" s="184" t="s">
        <v>21878</v>
      </c>
      <c r="L5290" s="184" t="s">
        <v>21879</v>
      </c>
    </row>
    <row r="5291" spans="1:12" x14ac:dyDescent="0.25">
      <c r="A5291" s="184" t="s">
        <v>21880</v>
      </c>
      <c r="B5291" s="184" t="s">
        <v>21881</v>
      </c>
      <c r="C5291" s="184" t="s">
        <v>74</v>
      </c>
      <c r="F5291" s="184" t="s">
        <v>736</v>
      </c>
      <c r="G5291" s="185">
        <v>3287452.56</v>
      </c>
      <c r="H5291" s="184" t="s">
        <v>21882</v>
      </c>
      <c r="I5291" s="184" t="s">
        <v>21883</v>
      </c>
      <c r="J5291" s="184" t="s">
        <v>21884</v>
      </c>
      <c r="K5291" s="184" t="s">
        <v>21885</v>
      </c>
      <c r="L5291" s="184" t="s">
        <v>514</v>
      </c>
    </row>
    <row r="5292" spans="1:12" x14ac:dyDescent="0.25">
      <c r="A5292" s="184" t="s">
        <v>21886</v>
      </c>
      <c r="B5292" s="184" t="s">
        <v>21881</v>
      </c>
      <c r="C5292" s="184" t="s">
        <v>74</v>
      </c>
      <c r="F5292" s="184" t="s">
        <v>736</v>
      </c>
      <c r="G5292" s="185">
        <v>0</v>
      </c>
      <c r="H5292" s="184" t="s">
        <v>514</v>
      </c>
      <c r="I5292" s="184" t="s">
        <v>514</v>
      </c>
      <c r="J5292" s="184" t="s">
        <v>514</v>
      </c>
      <c r="K5292" s="184" t="s">
        <v>514</v>
      </c>
      <c r="L5292" s="184" t="s">
        <v>514</v>
      </c>
    </row>
    <row r="5293" spans="1:12" x14ac:dyDescent="0.25">
      <c r="A5293" s="184" t="s">
        <v>21887</v>
      </c>
      <c r="B5293" s="184" t="s">
        <v>21888</v>
      </c>
      <c r="C5293" s="184" t="s">
        <v>74</v>
      </c>
      <c r="F5293" s="184" t="s">
        <v>736</v>
      </c>
      <c r="G5293" s="185">
        <v>3855020.32</v>
      </c>
      <c r="H5293" s="184" t="s">
        <v>21889</v>
      </c>
      <c r="I5293" s="184" t="s">
        <v>21890</v>
      </c>
      <c r="J5293" s="184" t="s">
        <v>21891</v>
      </c>
      <c r="K5293" s="184" t="s">
        <v>21892</v>
      </c>
      <c r="L5293" s="184" t="s">
        <v>514</v>
      </c>
    </row>
    <row r="5294" spans="1:12" x14ac:dyDescent="0.25">
      <c r="A5294" s="184" t="s">
        <v>21893</v>
      </c>
      <c r="B5294" s="184" t="s">
        <v>21894</v>
      </c>
      <c r="C5294" s="184" t="s">
        <v>74</v>
      </c>
      <c r="F5294" s="184" t="s">
        <v>736</v>
      </c>
      <c r="G5294" s="185">
        <v>2610624.96</v>
      </c>
      <c r="H5294" s="184" t="s">
        <v>21895</v>
      </c>
      <c r="I5294" s="184" t="s">
        <v>21666</v>
      </c>
      <c r="J5294" s="184" t="s">
        <v>21667</v>
      </c>
      <c r="K5294" s="184" t="s">
        <v>21668</v>
      </c>
      <c r="L5294" s="184" t="s">
        <v>514</v>
      </c>
    </row>
    <row r="5295" spans="1:12" x14ac:dyDescent="0.25">
      <c r="A5295" s="184" t="s">
        <v>21896</v>
      </c>
      <c r="B5295" s="184" t="s">
        <v>21897</v>
      </c>
      <c r="C5295" s="184" t="s">
        <v>56</v>
      </c>
      <c r="F5295" s="184" t="s">
        <v>3344</v>
      </c>
      <c r="G5295" s="185">
        <v>37989.300000000003</v>
      </c>
      <c r="H5295" s="184" t="s">
        <v>21898</v>
      </c>
      <c r="I5295" s="184" t="s">
        <v>21899</v>
      </c>
      <c r="J5295" s="184" t="s">
        <v>21900</v>
      </c>
      <c r="K5295" s="184" t="s">
        <v>514</v>
      </c>
      <c r="L5295" s="184" t="s">
        <v>514</v>
      </c>
    </row>
    <row r="5296" spans="1:12" x14ac:dyDescent="0.25">
      <c r="A5296" s="184" t="s">
        <v>21901</v>
      </c>
      <c r="B5296" s="184" t="s">
        <v>21902</v>
      </c>
      <c r="C5296" s="184" t="s">
        <v>56</v>
      </c>
      <c r="F5296" s="184" t="s">
        <v>3344</v>
      </c>
      <c r="G5296" s="185">
        <v>74651.89</v>
      </c>
      <c r="H5296" s="184" t="s">
        <v>21903</v>
      </c>
      <c r="I5296" s="184" t="s">
        <v>21904</v>
      </c>
      <c r="J5296" s="184" t="s">
        <v>21905</v>
      </c>
      <c r="K5296" s="184" t="s">
        <v>514</v>
      </c>
      <c r="L5296" s="184" t="s">
        <v>514</v>
      </c>
    </row>
    <row r="5297" spans="1:12" x14ac:dyDescent="0.25">
      <c r="A5297" s="184" t="s">
        <v>21906</v>
      </c>
      <c r="B5297" s="184" t="s">
        <v>21907</v>
      </c>
      <c r="C5297" s="184" t="s">
        <v>56</v>
      </c>
      <c r="F5297" s="184" t="s">
        <v>3344</v>
      </c>
      <c r="G5297" s="185">
        <v>62312.6</v>
      </c>
      <c r="H5297" s="184" t="s">
        <v>21908</v>
      </c>
      <c r="I5297" s="184" t="s">
        <v>21909</v>
      </c>
      <c r="J5297" s="184" t="s">
        <v>21910</v>
      </c>
      <c r="K5297" s="184" t="s">
        <v>514</v>
      </c>
      <c r="L5297" s="184" t="s">
        <v>514</v>
      </c>
    </row>
    <row r="5298" spans="1:12" x14ac:dyDescent="0.25">
      <c r="A5298" s="184" t="s">
        <v>21911</v>
      </c>
      <c r="B5298" s="184" t="s">
        <v>21912</v>
      </c>
      <c r="C5298" s="184" t="s">
        <v>74</v>
      </c>
      <c r="F5298" s="184" t="s">
        <v>746</v>
      </c>
      <c r="G5298" s="185">
        <v>60246.32</v>
      </c>
      <c r="H5298" s="184" t="s">
        <v>21913</v>
      </c>
      <c r="I5298" s="184" t="s">
        <v>21914</v>
      </c>
      <c r="J5298" s="184" t="s">
        <v>21915</v>
      </c>
      <c r="K5298" s="184" t="s">
        <v>514</v>
      </c>
      <c r="L5298" s="184" t="s">
        <v>514</v>
      </c>
    </row>
    <row r="5299" spans="1:12" x14ac:dyDescent="0.25">
      <c r="A5299" s="184" t="s">
        <v>21916</v>
      </c>
      <c r="B5299" s="184" t="s">
        <v>21917</v>
      </c>
      <c r="C5299" s="184" t="s">
        <v>74</v>
      </c>
      <c r="F5299" s="184" t="s">
        <v>746</v>
      </c>
      <c r="G5299" s="185">
        <v>60993.18</v>
      </c>
      <c r="H5299" s="184" t="s">
        <v>21918</v>
      </c>
      <c r="I5299" s="184" t="s">
        <v>21919</v>
      </c>
      <c r="J5299" s="184" t="s">
        <v>21920</v>
      </c>
      <c r="K5299" s="184" t="s">
        <v>514</v>
      </c>
      <c r="L5299" s="184" t="s">
        <v>514</v>
      </c>
    </row>
    <row r="5300" spans="1:12" x14ac:dyDescent="0.25">
      <c r="A5300" s="184" t="s">
        <v>21921</v>
      </c>
      <c r="B5300" s="184" t="s">
        <v>21922</v>
      </c>
      <c r="C5300" s="184" t="s">
        <v>56</v>
      </c>
      <c r="F5300" s="184" t="s">
        <v>3344</v>
      </c>
      <c r="G5300" s="185">
        <v>48370.98</v>
      </c>
      <c r="H5300" s="184" t="s">
        <v>21923</v>
      </c>
      <c r="I5300" s="184" t="s">
        <v>6756</v>
      </c>
      <c r="J5300" s="184" t="s">
        <v>4790</v>
      </c>
      <c r="K5300" s="184" t="s">
        <v>8084</v>
      </c>
      <c r="L5300" s="184" t="s">
        <v>514</v>
      </c>
    </row>
    <row r="5301" spans="1:12" x14ac:dyDescent="0.25">
      <c r="A5301" s="184" t="s">
        <v>21924</v>
      </c>
      <c r="B5301" s="184" t="s">
        <v>21925</v>
      </c>
      <c r="C5301" s="184" t="s">
        <v>56</v>
      </c>
      <c r="F5301" s="184" t="s">
        <v>3344</v>
      </c>
      <c r="G5301" s="185">
        <v>59478.89</v>
      </c>
      <c r="H5301" s="184" t="s">
        <v>21926</v>
      </c>
      <c r="I5301" s="184" t="s">
        <v>6756</v>
      </c>
      <c r="J5301" s="184" t="s">
        <v>4790</v>
      </c>
      <c r="K5301" s="184" t="s">
        <v>8084</v>
      </c>
      <c r="L5301" s="184" t="s">
        <v>514</v>
      </c>
    </row>
    <row r="5302" spans="1:12" x14ac:dyDescent="0.25">
      <c r="A5302" s="184" t="s">
        <v>21927</v>
      </c>
      <c r="B5302" s="184" t="s">
        <v>21928</v>
      </c>
      <c r="C5302" s="184" t="s">
        <v>56</v>
      </c>
      <c r="F5302" s="184" t="s">
        <v>3830</v>
      </c>
      <c r="G5302" s="185">
        <v>4763.97</v>
      </c>
      <c r="H5302" s="184" t="s">
        <v>21929</v>
      </c>
      <c r="I5302" s="184" t="s">
        <v>514</v>
      </c>
      <c r="J5302" s="184" t="s">
        <v>21930</v>
      </c>
      <c r="K5302" s="184" t="s">
        <v>514</v>
      </c>
      <c r="L5302" s="184" t="s">
        <v>514</v>
      </c>
    </row>
    <row r="5303" spans="1:12" x14ac:dyDescent="0.25">
      <c r="A5303" s="184" t="s">
        <v>21931</v>
      </c>
      <c r="B5303" s="184" t="s">
        <v>21932</v>
      </c>
      <c r="C5303" s="184" t="s">
        <v>56</v>
      </c>
      <c r="F5303" s="184" t="s">
        <v>826</v>
      </c>
      <c r="G5303" s="185">
        <v>0</v>
      </c>
      <c r="H5303" s="184" t="s">
        <v>514</v>
      </c>
      <c r="I5303" s="184" t="s">
        <v>514</v>
      </c>
      <c r="J5303" s="184" t="s">
        <v>514</v>
      </c>
      <c r="K5303" s="184" t="s">
        <v>514</v>
      </c>
      <c r="L5303" s="184" t="s">
        <v>514</v>
      </c>
    </row>
    <row r="5304" spans="1:12" x14ac:dyDescent="0.25">
      <c r="A5304" s="184" t="s">
        <v>21933</v>
      </c>
      <c r="B5304" s="184" t="s">
        <v>21934</v>
      </c>
      <c r="C5304" s="184" t="s">
        <v>74</v>
      </c>
      <c r="F5304" s="184" t="s">
        <v>826</v>
      </c>
      <c r="G5304" s="185">
        <v>80630.91</v>
      </c>
      <c r="H5304" s="184" t="s">
        <v>21935</v>
      </c>
      <c r="I5304" s="184" t="s">
        <v>829</v>
      </c>
      <c r="J5304" s="184" t="s">
        <v>6761</v>
      </c>
      <c r="K5304" s="184" t="s">
        <v>514</v>
      </c>
      <c r="L5304" s="184" t="s">
        <v>514</v>
      </c>
    </row>
    <row r="5305" spans="1:12" x14ac:dyDescent="0.25">
      <c r="A5305" s="184" t="s">
        <v>21936</v>
      </c>
      <c r="B5305" s="184" t="s">
        <v>21937</v>
      </c>
      <c r="C5305" s="184" t="s">
        <v>74</v>
      </c>
      <c r="F5305" s="184" t="s">
        <v>826</v>
      </c>
      <c r="G5305" s="185">
        <v>80630.91</v>
      </c>
      <c r="H5305" s="184" t="s">
        <v>21935</v>
      </c>
      <c r="I5305" s="184" t="s">
        <v>829</v>
      </c>
      <c r="J5305" s="184" t="s">
        <v>6761</v>
      </c>
      <c r="K5305" s="184" t="s">
        <v>514</v>
      </c>
      <c r="L5305" s="184" t="s">
        <v>514</v>
      </c>
    </row>
    <row r="5306" spans="1:12" x14ac:dyDescent="0.25">
      <c r="A5306" s="184" t="s">
        <v>21938</v>
      </c>
      <c r="B5306" s="184" t="s">
        <v>21939</v>
      </c>
      <c r="C5306" s="184" t="s">
        <v>74</v>
      </c>
      <c r="F5306" s="184" t="s">
        <v>826</v>
      </c>
      <c r="G5306" s="185">
        <v>87667.71</v>
      </c>
      <c r="H5306" s="184" t="s">
        <v>21940</v>
      </c>
      <c r="I5306" s="184" t="s">
        <v>829</v>
      </c>
      <c r="J5306" s="184" t="s">
        <v>6761</v>
      </c>
      <c r="K5306" s="184" t="s">
        <v>514</v>
      </c>
      <c r="L5306" s="184" t="s">
        <v>514</v>
      </c>
    </row>
    <row r="5307" spans="1:12" x14ac:dyDescent="0.25">
      <c r="A5307" s="184" t="s">
        <v>21941</v>
      </c>
      <c r="B5307" s="184" t="s">
        <v>21942</v>
      </c>
      <c r="C5307" s="184" t="s">
        <v>74</v>
      </c>
      <c r="F5307" s="184" t="s">
        <v>826</v>
      </c>
      <c r="G5307" s="185">
        <v>87667.71</v>
      </c>
      <c r="H5307" s="184" t="s">
        <v>21940</v>
      </c>
      <c r="I5307" s="184" t="s">
        <v>829</v>
      </c>
      <c r="J5307" s="184" t="s">
        <v>6761</v>
      </c>
      <c r="K5307" s="184" t="s">
        <v>514</v>
      </c>
      <c r="L5307" s="184" t="s">
        <v>514</v>
      </c>
    </row>
    <row r="5308" spans="1:12" x14ac:dyDescent="0.25">
      <c r="A5308" s="184" t="s">
        <v>21943</v>
      </c>
      <c r="B5308" s="184" t="s">
        <v>21944</v>
      </c>
      <c r="C5308" s="184" t="s">
        <v>74</v>
      </c>
      <c r="F5308" s="184" t="s">
        <v>826</v>
      </c>
      <c r="G5308" s="185">
        <v>87667.71</v>
      </c>
      <c r="H5308" s="184" t="s">
        <v>21940</v>
      </c>
      <c r="I5308" s="184" t="s">
        <v>829</v>
      </c>
      <c r="J5308" s="184" t="s">
        <v>6761</v>
      </c>
      <c r="K5308" s="184" t="s">
        <v>514</v>
      </c>
      <c r="L5308" s="184" t="s">
        <v>514</v>
      </c>
    </row>
    <row r="5309" spans="1:12" x14ac:dyDescent="0.25">
      <c r="A5309" s="184" t="s">
        <v>21945</v>
      </c>
      <c r="B5309" s="184" t="s">
        <v>21946</v>
      </c>
      <c r="C5309" s="184" t="s">
        <v>56</v>
      </c>
      <c r="F5309" s="184" t="s">
        <v>3830</v>
      </c>
      <c r="G5309" s="185">
        <v>7620.35</v>
      </c>
      <c r="H5309" s="184" t="s">
        <v>21947</v>
      </c>
      <c r="I5309" s="184" t="s">
        <v>21948</v>
      </c>
      <c r="J5309" s="184" t="s">
        <v>11822</v>
      </c>
      <c r="K5309" s="184" t="s">
        <v>514</v>
      </c>
      <c r="L5309" s="184" t="s">
        <v>514</v>
      </c>
    </row>
    <row r="5310" spans="1:12" x14ac:dyDescent="0.25">
      <c r="A5310" s="184" t="s">
        <v>21949</v>
      </c>
      <c r="B5310" s="184" t="s">
        <v>21950</v>
      </c>
      <c r="C5310" s="184" t="s">
        <v>56</v>
      </c>
      <c r="F5310" s="184" t="s">
        <v>1476</v>
      </c>
      <c r="G5310" s="185">
        <v>30275.07</v>
      </c>
      <c r="H5310" s="184" t="s">
        <v>21951</v>
      </c>
      <c r="I5310" s="184" t="s">
        <v>21952</v>
      </c>
      <c r="J5310" s="184" t="s">
        <v>13648</v>
      </c>
      <c r="K5310" s="184" t="s">
        <v>514</v>
      </c>
      <c r="L5310" s="184" t="s">
        <v>514</v>
      </c>
    </row>
    <row r="5311" spans="1:12" x14ac:dyDescent="0.25">
      <c r="A5311" s="184" t="s">
        <v>21953</v>
      </c>
      <c r="B5311" s="184" t="s">
        <v>21954</v>
      </c>
      <c r="C5311" s="184" t="s">
        <v>74</v>
      </c>
      <c r="F5311" s="184" t="s">
        <v>826</v>
      </c>
      <c r="G5311" s="185">
        <v>177559.31</v>
      </c>
      <c r="H5311" s="184" t="s">
        <v>514</v>
      </c>
      <c r="I5311" s="184" t="s">
        <v>10143</v>
      </c>
      <c r="J5311" s="184" t="s">
        <v>10144</v>
      </c>
      <c r="K5311" s="184" t="s">
        <v>514</v>
      </c>
      <c r="L5311" s="184" t="s">
        <v>514</v>
      </c>
    </row>
    <row r="5312" spans="1:12" x14ac:dyDescent="0.25">
      <c r="A5312" s="184" t="s">
        <v>21955</v>
      </c>
      <c r="B5312" s="184" t="s">
        <v>21956</v>
      </c>
      <c r="C5312" s="184" t="s">
        <v>74</v>
      </c>
      <c r="F5312" s="184" t="s">
        <v>826</v>
      </c>
      <c r="G5312" s="185">
        <v>51853.120000000003</v>
      </c>
      <c r="H5312" s="184" t="s">
        <v>514</v>
      </c>
      <c r="I5312" s="184" t="s">
        <v>1220</v>
      </c>
      <c r="J5312" s="184" t="s">
        <v>3412</v>
      </c>
      <c r="K5312" s="184" t="s">
        <v>514</v>
      </c>
      <c r="L5312" s="184" t="s">
        <v>514</v>
      </c>
    </row>
    <row r="5313" spans="1:12" x14ac:dyDescent="0.25">
      <c r="A5313" s="184" t="s">
        <v>21957</v>
      </c>
      <c r="B5313" s="184" t="s">
        <v>21958</v>
      </c>
      <c r="C5313" s="184" t="s">
        <v>74</v>
      </c>
      <c r="F5313" s="184" t="s">
        <v>826</v>
      </c>
      <c r="G5313" s="185">
        <v>207412.49</v>
      </c>
      <c r="H5313" s="184" t="s">
        <v>514</v>
      </c>
      <c r="I5313" s="184" t="s">
        <v>10096</v>
      </c>
      <c r="J5313" s="184" t="s">
        <v>10097</v>
      </c>
      <c r="K5313" s="184" t="s">
        <v>514</v>
      </c>
      <c r="L5313" s="184" t="s">
        <v>514</v>
      </c>
    </row>
    <row r="5314" spans="1:12" x14ac:dyDescent="0.25">
      <c r="A5314" s="184" t="s">
        <v>21959</v>
      </c>
      <c r="B5314" s="184" t="s">
        <v>21960</v>
      </c>
      <c r="C5314" s="184" t="s">
        <v>74</v>
      </c>
      <c r="F5314" s="184" t="s">
        <v>1067</v>
      </c>
      <c r="G5314" s="185">
        <v>402280.37</v>
      </c>
      <c r="H5314" s="184" t="s">
        <v>21961</v>
      </c>
      <c r="I5314" s="184" t="s">
        <v>21962</v>
      </c>
      <c r="J5314" s="184" t="s">
        <v>21963</v>
      </c>
      <c r="K5314" s="184" t="s">
        <v>514</v>
      </c>
      <c r="L5314" s="184" t="s">
        <v>514</v>
      </c>
    </row>
    <row r="5315" spans="1:12" x14ac:dyDescent="0.25">
      <c r="A5315" s="184" t="s">
        <v>21964</v>
      </c>
      <c r="B5315" s="184" t="s">
        <v>21965</v>
      </c>
      <c r="C5315" s="184" t="s">
        <v>74</v>
      </c>
      <c r="F5315" s="184" t="s">
        <v>1067</v>
      </c>
      <c r="G5315" s="185">
        <v>517206.74</v>
      </c>
      <c r="H5315" s="184" t="s">
        <v>21966</v>
      </c>
      <c r="I5315" s="184" t="s">
        <v>21967</v>
      </c>
      <c r="J5315" s="184" t="s">
        <v>21968</v>
      </c>
      <c r="K5315" s="184" t="s">
        <v>514</v>
      </c>
      <c r="L5315" s="184" t="s">
        <v>514</v>
      </c>
    </row>
    <row r="5316" spans="1:12" x14ac:dyDescent="0.25">
      <c r="A5316" s="184" t="s">
        <v>21969</v>
      </c>
      <c r="B5316" s="184" t="s">
        <v>21970</v>
      </c>
      <c r="C5316" s="184" t="s">
        <v>74</v>
      </c>
      <c r="F5316" s="184" t="s">
        <v>1067</v>
      </c>
      <c r="G5316" s="185">
        <v>517206.74</v>
      </c>
      <c r="H5316" s="184" t="s">
        <v>21966</v>
      </c>
      <c r="I5316" s="184" t="s">
        <v>21967</v>
      </c>
      <c r="J5316" s="184" t="s">
        <v>21968</v>
      </c>
      <c r="K5316" s="184" t="s">
        <v>514</v>
      </c>
      <c r="L5316" s="184" t="s">
        <v>514</v>
      </c>
    </row>
    <row r="5317" spans="1:12" x14ac:dyDescent="0.25">
      <c r="A5317" s="184" t="s">
        <v>21971</v>
      </c>
      <c r="B5317" s="184" t="s">
        <v>21972</v>
      </c>
      <c r="C5317" s="184" t="s">
        <v>74</v>
      </c>
      <c r="F5317" s="184" t="s">
        <v>1067</v>
      </c>
      <c r="G5317" s="185">
        <v>781539.95</v>
      </c>
      <c r="H5317" s="184" t="s">
        <v>21973</v>
      </c>
      <c r="I5317" s="184" t="s">
        <v>21974</v>
      </c>
      <c r="J5317" s="184" t="s">
        <v>21975</v>
      </c>
      <c r="K5317" s="184" t="s">
        <v>514</v>
      </c>
      <c r="L5317" s="184" t="s">
        <v>514</v>
      </c>
    </row>
    <row r="5318" spans="1:12" x14ac:dyDescent="0.25">
      <c r="A5318" s="184" t="s">
        <v>21976</v>
      </c>
      <c r="B5318" s="184" t="s">
        <v>21977</v>
      </c>
      <c r="C5318" s="184" t="s">
        <v>74</v>
      </c>
      <c r="F5318" s="184" t="s">
        <v>826</v>
      </c>
      <c r="G5318" s="185">
        <v>173370.71</v>
      </c>
      <c r="H5318" s="184" t="s">
        <v>21978</v>
      </c>
      <c r="I5318" s="184" t="s">
        <v>829</v>
      </c>
      <c r="J5318" s="184" t="s">
        <v>6761</v>
      </c>
      <c r="K5318" s="184" t="s">
        <v>514</v>
      </c>
      <c r="L5318" s="184" t="s">
        <v>514</v>
      </c>
    </row>
    <row r="5319" spans="1:12" x14ac:dyDescent="0.25">
      <c r="A5319" s="184" t="s">
        <v>21979</v>
      </c>
      <c r="B5319" s="184" t="s">
        <v>21980</v>
      </c>
      <c r="C5319" s="184" t="s">
        <v>74</v>
      </c>
      <c r="F5319" s="184" t="s">
        <v>826</v>
      </c>
      <c r="G5319" s="185">
        <v>185513.19</v>
      </c>
      <c r="H5319" s="184" t="s">
        <v>21981</v>
      </c>
      <c r="I5319" s="184" t="s">
        <v>829</v>
      </c>
      <c r="J5319" s="184" t="s">
        <v>6761</v>
      </c>
      <c r="K5319" s="184" t="s">
        <v>514</v>
      </c>
      <c r="L5319" s="184" t="s">
        <v>514</v>
      </c>
    </row>
    <row r="5320" spans="1:12" x14ac:dyDescent="0.25">
      <c r="A5320" s="184" t="s">
        <v>21982</v>
      </c>
      <c r="B5320" s="184" t="s">
        <v>21983</v>
      </c>
      <c r="C5320" s="184" t="s">
        <v>56</v>
      </c>
      <c r="F5320" s="184" t="s">
        <v>3344</v>
      </c>
      <c r="G5320" s="185">
        <v>15398.08</v>
      </c>
      <c r="H5320" s="184" t="s">
        <v>21984</v>
      </c>
      <c r="I5320" s="184" t="s">
        <v>21985</v>
      </c>
      <c r="J5320" s="184" t="s">
        <v>3037</v>
      </c>
      <c r="K5320" s="184" t="s">
        <v>514</v>
      </c>
      <c r="L5320" s="184" t="s">
        <v>514</v>
      </c>
    </row>
    <row r="5321" spans="1:12" x14ac:dyDescent="0.25">
      <c r="A5321" s="184" t="s">
        <v>21986</v>
      </c>
      <c r="B5321" s="184" t="s">
        <v>21987</v>
      </c>
      <c r="C5321" s="184" t="s">
        <v>56</v>
      </c>
      <c r="F5321" s="184" t="s">
        <v>3344</v>
      </c>
      <c r="G5321" s="185">
        <v>29544.2</v>
      </c>
      <c r="H5321" s="184" t="s">
        <v>21908</v>
      </c>
      <c r="I5321" s="184" t="s">
        <v>21988</v>
      </c>
      <c r="J5321" s="184" t="s">
        <v>21989</v>
      </c>
      <c r="K5321" s="184" t="s">
        <v>514</v>
      </c>
      <c r="L5321" s="184" t="s">
        <v>514</v>
      </c>
    </row>
    <row r="5322" spans="1:12" x14ac:dyDescent="0.25">
      <c r="A5322" s="184" t="s">
        <v>21990</v>
      </c>
      <c r="B5322" s="184" t="s">
        <v>21991</v>
      </c>
      <c r="C5322" s="184" t="s">
        <v>56</v>
      </c>
      <c r="F5322" s="184" t="s">
        <v>3344</v>
      </c>
      <c r="G5322" s="185">
        <v>28018.99</v>
      </c>
      <c r="H5322" s="184" t="s">
        <v>514</v>
      </c>
      <c r="I5322" s="184" t="s">
        <v>20562</v>
      </c>
      <c r="J5322" s="184" t="s">
        <v>13627</v>
      </c>
      <c r="K5322" s="184" t="s">
        <v>514</v>
      </c>
      <c r="L5322" s="184" t="s">
        <v>514</v>
      </c>
    </row>
    <row r="5323" spans="1:12" x14ac:dyDescent="0.25">
      <c r="A5323" s="184" t="s">
        <v>21992</v>
      </c>
      <c r="B5323" s="184" t="s">
        <v>21993</v>
      </c>
      <c r="C5323" s="184" t="s">
        <v>56</v>
      </c>
      <c r="F5323" s="184" t="s">
        <v>1470</v>
      </c>
      <c r="G5323" s="185">
        <v>47841.94</v>
      </c>
      <c r="H5323" s="184" t="s">
        <v>21994</v>
      </c>
      <c r="I5323" s="184" t="s">
        <v>20562</v>
      </c>
      <c r="J5323" s="184" t="s">
        <v>13627</v>
      </c>
      <c r="K5323" s="184" t="s">
        <v>514</v>
      </c>
      <c r="L5323" s="184" t="s">
        <v>514</v>
      </c>
    </row>
    <row r="5324" spans="1:12" x14ac:dyDescent="0.25">
      <c r="A5324" s="184" t="s">
        <v>21995</v>
      </c>
      <c r="B5324" s="184" t="s">
        <v>21996</v>
      </c>
      <c r="C5324" s="184" t="s">
        <v>56</v>
      </c>
      <c r="F5324" s="184" t="s">
        <v>3344</v>
      </c>
      <c r="G5324" s="185">
        <v>149044.73000000001</v>
      </c>
      <c r="H5324" s="184" t="s">
        <v>21997</v>
      </c>
      <c r="I5324" s="184" t="s">
        <v>21998</v>
      </c>
      <c r="J5324" s="184" t="s">
        <v>21999</v>
      </c>
      <c r="K5324" s="184" t="s">
        <v>514</v>
      </c>
      <c r="L5324" s="184" t="s">
        <v>22000</v>
      </c>
    </row>
    <row r="5325" spans="1:12" x14ac:dyDescent="0.25">
      <c r="A5325" s="184" t="s">
        <v>22001</v>
      </c>
      <c r="B5325" s="184" t="s">
        <v>22002</v>
      </c>
      <c r="C5325" s="184" t="s">
        <v>56</v>
      </c>
      <c r="F5325" s="184" t="s">
        <v>3344</v>
      </c>
      <c r="G5325" s="185">
        <v>32021.7</v>
      </c>
      <c r="H5325" s="184" t="s">
        <v>514</v>
      </c>
      <c r="I5325" s="184" t="s">
        <v>22003</v>
      </c>
      <c r="J5325" s="184" t="s">
        <v>13648</v>
      </c>
      <c r="K5325" s="184" t="s">
        <v>514</v>
      </c>
      <c r="L5325" s="184" t="s">
        <v>514</v>
      </c>
    </row>
    <row r="5326" spans="1:12" x14ac:dyDescent="0.25">
      <c r="A5326" s="184" t="s">
        <v>22004</v>
      </c>
      <c r="B5326" s="184" t="s">
        <v>22005</v>
      </c>
      <c r="C5326" s="184" t="s">
        <v>56</v>
      </c>
      <c r="F5326" s="184" t="s">
        <v>3344</v>
      </c>
      <c r="G5326" s="185">
        <v>105044.32</v>
      </c>
      <c r="H5326" s="184" t="s">
        <v>22006</v>
      </c>
      <c r="I5326" s="184" t="s">
        <v>22007</v>
      </c>
      <c r="J5326" s="184" t="s">
        <v>4167</v>
      </c>
      <c r="K5326" s="184" t="s">
        <v>514</v>
      </c>
      <c r="L5326" s="184" t="s">
        <v>514</v>
      </c>
    </row>
    <row r="5327" spans="1:12" x14ac:dyDescent="0.25">
      <c r="A5327" s="184" t="s">
        <v>22008</v>
      </c>
      <c r="B5327" s="184" t="s">
        <v>22009</v>
      </c>
      <c r="C5327" s="184" t="s">
        <v>56</v>
      </c>
      <c r="F5327" s="184" t="s">
        <v>3344</v>
      </c>
      <c r="G5327" s="185">
        <v>105146.21</v>
      </c>
      <c r="H5327" s="184" t="s">
        <v>22010</v>
      </c>
      <c r="I5327" s="184" t="s">
        <v>22007</v>
      </c>
      <c r="J5327" s="184" t="s">
        <v>4167</v>
      </c>
      <c r="K5327" s="184" t="s">
        <v>514</v>
      </c>
      <c r="L5327" s="184" t="s">
        <v>514</v>
      </c>
    </row>
    <row r="5328" spans="1:12" x14ac:dyDescent="0.25">
      <c r="A5328" s="184" t="s">
        <v>22011</v>
      </c>
      <c r="B5328" s="184" t="s">
        <v>22012</v>
      </c>
      <c r="C5328" s="184" t="s">
        <v>56</v>
      </c>
      <c r="F5328" s="184" t="s">
        <v>3344</v>
      </c>
      <c r="G5328" s="185">
        <v>7236.78</v>
      </c>
      <c r="H5328" s="184" t="s">
        <v>22013</v>
      </c>
      <c r="I5328" s="184" t="s">
        <v>22014</v>
      </c>
      <c r="J5328" s="184" t="s">
        <v>8884</v>
      </c>
      <c r="K5328" s="184" t="s">
        <v>514</v>
      </c>
      <c r="L5328" s="184" t="s">
        <v>514</v>
      </c>
    </row>
    <row r="5329" spans="1:12" x14ac:dyDescent="0.25">
      <c r="A5329" s="184" t="s">
        <v>22015</v>
      </c>
      <c r="B5329" s="184" t="s">
        <v>22016</v>
      </c>
      <c r="C5329" s="184" t="s">
        <v>56</v>
      </c>
      <c r="F5329" s="184" t="s">
        <v>3344</v>
      </c>
      <c r="G5329" s="185">
        <v>39801.589999999997</v>
      </c>
      <c r="H5329" s="184" t="s">
        <v>22017</v>
      </c>
      <c r="I5329" s="184" t="s">
        <v>22018</v>
      </c>
      <c r="J5329" s="184" t="s">
        <v>11298</v>
      </c>
      <c r="K5329" s="184" t="s">
        <v>514</v>
      </c>
      <c r="L5329" s="184" t="s">
        <v>514</v>
      </c>
    </row>
    <row r="5330" spans="1:12" x14ac:dyDescent="0.25">
      <c r="A5330" s="184" t="s">
        <v>22019</v>
      </c>
      <c r="B5330" s="184" t="s">
        <v>22020</v>
      </c>
      <c r="C5330" s="184" t="s">
        <v>56</v>
      </c>
      <c r="F5330" s="184" t="s">
        <v>3344</v>
      </c>
      <c r="G5330" s="185">
        <v>41890.699999999997</v>
      </c>
      <c r="H5330" s="184" t="s">
        <v>22021</v>
      </c>
      <c r="I5330" s="184" t="s">
        <v>22022</v>
      </c>
      <c r="J5330" s="184" t="s">
        <v>22023</v>
      </c>
      <c r="K5330" s="184" t="s">
        <v>514</v>
      </c>
      <c r="L5330" s="184" t="s">
        <v>514</v>
      </c>
    </row>
    <row r="5331" spans="1:12" x14ac:dyDescent="0.25">
      <c r="A5331" s="184" t="s">
        <v>22024</v>
      </c>
      <c r="B5331" s="184" t="s">
        <v>22025</v>
      </c>
      <c r="C5331" s="184" t="s">
        <v>56</v>
      </c>
      <c r="F5331" s="184" t="s">
        <v>3344</v>
      </c>
      <c r="G5331" s="185">
        <v>56641.440000000002</v>
      </c>
      <c r="H5331" s="184" t="s">
        <v>22026</v>
      </c>
      <c r="I5331" s="184" t="s">
        <v>22027</v>
      </c>
      <c r="J5331" s="184" t="s">
        <v>22028</v>
      </c>
      <c r="K5331" s="184" t="s">
        <v>514</v>
      </c>
      <c r="L5331" s="184" t="s">
        <v>514</v>
      </c>
    </row>
    <row r="5332" spans="1:12" x14ac:dyDescent="0.25">
      <c r="A5332" s="184" t="s">
        <v>22029</v>
      </c>
      <c r="B5332" s="184" t="s">
        <v>22030</v>
      </c>
      <c r="C5332" s="184" t="s">
        <v>74</v>
      </c>
      <c r="F5332" s="184" t="s">
        <v>746</v>
      </c>
      <c r="G5332" s="185">
        <v>385300.31</v>
      </c>
      <c r="H5332" s="184" t="s">
        <v>22031</v>
      </c>
      <c r="I5332" s="184" t="s">
        <v>22032</v>
      </c>
      <c r="J5332" s="184" t="s">
        <v>22033</v>
      </c>
      <c r="K5332" s="184" t="s">
        <v>514</v>
      </c>
      <c r="L5332" s="184" t="s">
        <v>514</v>
      </c>
    </row>
    <row r="5333" spans="1:12" x14ac:dyDescent="0.25">
      <c r="A5333" s="184" t="s">
        <v>22034</v>
      </c>
      <c r="B5333" s="184" t="s">
        <v>22035</v>
      </c>
      <c r="C5333" s="184" t="s">
        <v>74</v>
      </c>
      <c r="F5333" s="184" t="s">
        <v>746</v>
      </c>
      <c r="G5333" s="185">
        <v>226635.1</v>
      </c>
      <c r="H5333" s="184" t="s">
        <v>22036</v>
      </c>
      <c r="I5333" s="184" t="s">
        <v>22037</v>
      </c>
      <c r="J5333" s="184" t="s">
        <v>22033</v>
      </c>
      <c r="K5333" s="184" t="s">
        <v>514</v>
      </c>
      <c r="L5333" s="184" t="s">
        <v>514</v>
      </c>
    </row>
    <row r="5334" spans="1:12" x14ac:dyDescent="0.25">
      <c r="A5334" s="184" t="s">
        <v>22038</v>
      </c>
      <c r="B5334" s="184" t="s">
        <v>22039</v>
      </c>
      <c r="C5334" s="184" t="s">
        <v>56</v>
      </c>
      <c r="F5334" s="184" t="s">
        <v>3344</v>
      </c>
      <c r="G5334" s="185">
        <v>8425.5</v>
      </c>
      <c r="H5334" s="184" t="s">
        <v>22040</v>
      </c>
      <c r="I5334" s="184" t="s">
        <v>514</v>
      </c>
      <c r="J5334" s="184" t="s">
        <v>22041</v>
      </c>
      <c r="K5334" s="184" t="s">
        <v>514</v>
      </c>
      <c r="L5334" s="184" t="s">
        <v>514</v>
      </c>
    </row>
    <row r="5335" spans="1:12" x14ac:dyDescent="0.25">
      <c r="A5335" s="184" t="s">
        <v>22042</v>
      </c>
      <c r="B5335" s="184" t="s">
        <v>22039</v>
      </c>
      <c r="C5335" s="184" t="s">
        <v>56</v>
      </c>
      <c r="F5335" s="184" t="s">
        <v>3344</v>
      </c>
      <c r="G5335" s="185">
        <v>8301.81</v>
      </c>
      <c r="H5335" s="184" t="s">
        <v>22043</v>
      </c>
      <c r="I5335" s="184" t="s">
        <v>22044</v>
      </c>
      <c r="J5335" s="184" t="s">
        <v>22045</v>
      </c>
      <c r="K5335" s="184" t="s">
        <v>514</v>
      </c>
      <c r="L5335" s="184" t="s">
        <v>514</v>
      </c>
    </row>
    <row r="5336" spans="1:12" x14ac:dyDescent="0.25">
      <c r="A5336" s="184" t="s">
        <v>22046</v>
      </c>
      <c r="B5336" s="184" t="s">
        <v>22047</v>
      </c>
      <c r="C5336" s="184" t="s">
        <v>56</v>
      </c>
      <c r="F5336" s="184" t="s">
        <v>3344</v>
      </c>
      <c r="G5336" s="185">
        <v>8559.5499999999993</v>
      </c>
      <c r="H5336" s="184" t="s">
        <v>22048</v>
      </c>
      <c r="I5336" s="184" t="s">
        <v>514</v>
      </c>
      <c r="J5336" s="184" t="s">
        <v>22041</v>
      </c>
      <c r="K5336" s="184" t="s">
        <v>514</v>
      </c>
      <c r="L5336" s="184" t="s">
        <v>514</v>
      </c>
    </row>
    <row r="5337" spans="1:12" x14ac:dyDescent="0.25">
      <c r="A5337" s="184" t="s">
        <v>22049</v>
      </c>
      <c r="B5337" s="184" t="s">
        <v>22050</v>
      </c>
      <c r="C5337" s="184" t="s">
        <v>56</v>
      </c>
      <c r="F5337" s="184" t="s">
        <v>3344</v>
      </c>
      <c r="G5337" s="185">
        <v>8693.59</v>
      </c>
      <c r="H5337" s="184" t="s">
        <v>22051</v>
      </c>
      <c r="I5337" s="184" t="s">
        <v>514</v>
      </c>
      <c r="J5337" s="184" t="s">
        <v>22041</v>
      </c>
      <c r="K5337" s="184" t="s">
        <v>514</v>
      </c>
      <c r="L5337" s="184" t="s">
        <v>514</v>
      </c>
    </row>
    <row r="5338" spans="1:12" x14ac:dyDescent="0.25">
      <c r="A5338" s="184" t="s">
        <v>22052</v>
      </c>
      <c r="B5338" s="184" t="s">
        <v>22053</v>
      </c>
      <c r="C5338" s="184" t="s">
        <v>56</v>
      </c>
      <c r="F5338" s="184" t="s">
        <v>3344</v>
      </c>
      <c r="G5338" s="185">
        <v>8978.77</v>
      </c>
      <c r="H5338" s="184" t="s">
        <v>22054</v>
      </c>
      <c r="I5338" s="184" t="s">
        <v>22055</v>
      </c>
      <c r="J5338" s="184" t="s">
        <v>22041</v>
      </c>
      <c r="K5338" s="184" t="s">
        <v>514</v>
      </c>
      <c r="L5338" s="184" t="s">
        <v>514</v>
      </c>
    </row>
    <row r="5339" spans="1:12" x14ac:dyDescent="0.25">
      <c r="A5339" s="184" t="s">
        <v>22056</v>
      </c>
      <c r="B5339" s="184" t="s">
        <v>22057</v>
      </c>
      <c r="C5339" s="184" t="s">
        <v>56</v>
      </c>
      <c r="F5339" s="184" t="s">
        <v>3344</v>
      </c>
      <c r="G5339" s="185">
        <v>3936.39</v>
      </c>
      <c r="H5339" s="184" t="s">
        <v>22058</v>
      </c>
      <c r="I5339" s="184" t="s">
        <v>22059</v>
      </c>
      <c r="J5339" s="184" t="s">
        <v>22060</v>
      </c>
      <c r="K5339" s="184" t="s">
        <v>514</v>
      </c>
      <c r="L5339" s="184" t="s">
        <v>514</v>
      </c>
    </row>
    <row r="5340" spans="1:12" x14ac:dyDescent="0.25">
      <c r="A5340" s="184" t="s">
        <v>22061</v>
      </c>
      <c r="B5340" s="184" t="s">
        <v>22062</v>
      </c>
      <c r="C5340" s="184" t="s">
        <v>56</v>
      </c>
      <c r="F5340" s="184" t="s">
        <v>3344</v>
      </c>
      <c r="G5340" s="185">
        <v>63816.58</v>
      </c>
      <c r="H5340" s="184" t="s">
        <v>22063</v>
      </c>
      <c r="I5340" s="184" t="s">
        <v>9518</v>
      </c>
      <c r="J5340" s="184" t="s">
        <v>10371</v>
      </c>
      <c r="K5340" s="184" t="s">
        <v>514</v>
      </c>
      <c r="L5340" s="184" t="s">
        <v>514</v>
      </c>
    </row>
    <row r="5341" spans="1:12" x14ac:dyDescent="0.25">
      <c r="A5341" s="184" t="s">
        <v>22064</v>
      </c>
      <c r="B5341" s="184" t="s">
        <v>22065</v>
      </c>
      <c r="C5341" s="184" t="s">
        <v>74</v>
      </c>
      <c r="F5341" s="184" t="s">
        <v>3360</v>
      </c>
      <c r="G5341" s="185">
        <v>3549141.2</v>
      </c>
      <c r="H5341" s="184" t="s">
        <v>22066</v>
      </c>
      <c r="I5341" s="184" t="s">
        <v>514</v>
      </c>
      <c r="J5341" s="184" t="s">
        <v>514</v>
      </c>
      <c r="K5341" s="184" t="s">
        <v>7401</v>
      </c>
      <c r="L5341" s="184" t="s">
        <v>514</v>
      </c>
    </row>
    <row r="5342" spans="1:12" x14ac:dyDescent="0.25">
      <c r="A5342" s="184" t="s">
        <v>22067</v>
      </c>
      <c r="B5342" s="184" t="s">
        <v>22068</v>
      </c>
      <c r="C5342" s="184" t="s">
        <v>74</v>
      </c>
      <c r="F5342" s="184" t="s">
        <v>826</v>
      </c>
      <c r="G5342" s="185">
        <v>74227.09</v>
      </c>
      <c r="H5342" s="184" t="s">
        <v>22069</v>
      </c>
      <c r="I5342" s="184" t="s">
        <v>1074</v>
      </c>
      <c r="J5342" s="184" t="s">
        <v>1075</v>
      </c>
      <c r="K5342" s="184" t="s">
        <v>514</v>
      </c>
      <c r="L5342" s="184" t="s">
        <v>514</v>
      </c>
    </row>
    <row r="5343" spans="1:12" x14ac:dyDescent="0.25">
      <c r="A5343" s="184" t="s">
        <v>22070</v>
      </c>
      <c r="B5343" s="184" t="s">
        <v>22071</v>
      </c>
      <c r="C5343" s="184" t="s">
        <v>79</v>
      </c>
      <c r="F5343" s="184" t="s">
        <v>929</v>
      </c>
      <c r="G5343" s="185">
        <v>32529.61</v>
      </c>
      <c r="H5343" s="184" t="s">
        <v>22072</v>
      </c>
      <c r="I5343" s="184" t="s">
        <v>22073</v>
      </c>
      <c r="J5343" s="184" t="s">
        <v>22074</v>
      </c>
      <c r="K5343" s="184" t="s">
        <v>9340</v>
      </c>
      <c r="L5343" s="184" t="s">
        <v>514</v>
      </c>
    </row>
    <row r="5344" spans="1:12" s="190" customFormat="1" x14ac:dyDescent="0.25">
      <c r="A5344" s="188" t="s">
        <v>234</v>
      </c>
      <c r="B5344" s="188" t="s">
        <v>22075</v>
      </c>
      <c r="C5344" s="188" t="s">
        <v>79</v>
      </c>
      <c r="D5344" s="184"/>
      <c r="E5344" s="184"/>
      <c r="F5344" s="184" t="s">
        <v>929</v>
      </c>
      <c r="G5344" s="189">
        <v>28855</v>
      </c>
      <c r="H5344" s="188" t="s">
        <v>22076</v>
      </c>
      <c r="I5344" s="188" t="s">
        <v>22077</v>
      </c>
      <c r="J5344" s="188" t="s">
        <v>2029</v>
      </c>
      <c r="K5344" s="188" t="s">
        <v>9340</v>
      </c>
      <c r="L5344" s="188" t="s">
        <v>514</v>
      </c>
    </row>
    <row r="5345" spans="1:12" x14ac:dyDescent="0.25">
      <c r="A5345" s="184" t="s">
        <v>22078</v>
      </c>
      <c r="B5345" s="184" t="s">
        <v>22079</v>
      </c>
      <c r="C5345" s="184" t="s">
        <v>56</v>
      </c>
      <c r="F5345" s="184" t="s">
        <v>929</v>
      </c>
      <c r="G5345" s="185">
        <v>24453.3</v>
      </c>
      <c r="H5345" s="184" t="s">
        <v>22080</v>
      </c>
      <c r="I5345" s="184" t="s">
        <v>22081</v>
      </c>
      <c r="J5345" s="184" t="s">
        <v>22082</v>
      </c>
      <c r="K5345" s="184" t="s">
        <v>9340</v>
      </c>
      <c r="L5345" s="184" t="s">
        <v>514</v>
      </c>
    </row>
    <row r="5346" spans="1:12" x14ac:dyDescent="0.25">
      <c r="A5346" s="184" t="s">
        <v>22083</v>
      </c>
      <c r="B5346" s="184" t="s">
        <v>22084</v>
      </c>
      <c r="C5346" s="184" t="s">
        <v>79</v>
      </c>
      <c r="F5346" s="184" t="s">
        <v>929</v>
      </c>
      <c r="G5346" s="185">
        <v>54541.55</v>
      </c>
      <c r="H5346" s="184" t="s">
        <v>22085</v>
      </c>
      <c r="I5346" s="184" t="s">
        <v>22086</v>
      </c>
      <c r="J5346" s="184" t="s">
        <v>22087</v>
      </c>
      <c r="K5346" s="184" t="s">
        <v>2326</v>
      </c>
      <c r="L5346" s="184" t="s">
        <v>22088</v>
      </c>
    </row>
    <row r="5347" spans="1:12" x14ac:dyDescent="0.25">
      <c r="A5347" s="184" t="s">
        <v>22089</v>
      </c>
      <c r="B5347" s="184" t="s">
        <v>22090</v>
      </c>
      <c r="C5347" s="184" t="s">
        <v>79</v>
      </c>
      <c r="F5347" s="184" t="s">
        <v>929</v>
      </c>
      <c r="G5347" s="194">
        <v>46039.31</v>
      </c>
      <c r="H5347" s="184" t="s">
        <v>22091</v>
      </c>
      <c r="I5347" s="184" t="s">
        <v>22092</v>
      </c>
      <c r="J5347" s="184" t="s">
        <v>22093</v>
      </c>
      <c r="K5347" s="184" t="s">
        <v>9340</v>
      </c>
      <c r="L5347" s="184" t="s">
        <v>514</v>
      </c>
    </row>
    <row r="5348" spans="1:12" x14ac:dyDescent="0.25">
      <c r="A5348" s="184" t="s">
        <v>22094</v>
      </c>
      <c r="B5348" s="184" t="s">
        <v>22095</v>
      </c>
      <c r="C5348" s="184" t="s">
        <v>56</v>
      </c>
      <c r="F5348" s="184" t="s">
        <v>929</v>
      </c>
      <c r="G5348" s="185">
        <v>31700.52</v>
      </c>
      <c r="H5348" s="184" t="s">
        <v>22096</v>
      </c>
      <c r="I5348" s="184" t="s">
        <v>22097</v>
      </c>
      <c r="J5348" s="184" t="s">
        <v>22098</v>
      </c>
      <c r="K5348" s="184" t="s">
        <v>9340</v>
      </c>
      <c r="L5348" s="184" t="s">
        <v>514</v>
      </c>
    </row>
    <row r="5349" spans="1:12" x14ac:dyDescent="0.25">
      <c r="A5349" s="184" t="s">
        <v>22099</v>
      </c>
      <c r="B5349" s="184" t="s">
        <v>22100</v>
      </c>
      <c r="C5349" s="184" t="s">
        <v>79</v>
      </c>
      <c r="F5349" s="184" t="s">
        <v>929</v>
      </c>
      <c r="G5349" s="185">
        <v>53039.22</v>
      </c>
      <c r="H5349" s="184" t="s">
        <v>22101</v>
      </c>
      <c r="I5349" s="184" t="s">
        <v>22102</v>
      </c>
      <c r="J5349" s="184" t="s">
        <v>22103</v>
      </c>
      <c r="K5349" s="184" t="s">
        <v>2326</v>
      </c>
      <c r="L5349" s="184" t="s">
        <v>514</v>
      </c>
    </row>
    <row r="5350" spans="1:12" x14ac:dyDescent="0.25">
      <c r="A5350" s="184" t="s">
        <v>22104</v>
      </c>
      <c r="B5350" s="184" t="s">
        <v>22105</v>
      </c>
      <c r="C5350" s="184" t="s">
        <v>79</v>
      </c>
      <c r="F5350" s="184" t="s">
        <v>4097</v>
      </c>
      <c r="G5350" s="185">
        <v>47169.03</v>
      </c>
      <c r="H5350" s="184" t="s">
        <v>22106</v>
      </c>
      <c r="I5350" s="184" t="s">
        <v>514</v>
      </c>
      <c r="J5350" s="184" t="s">
        <v>22107</v>
      </c>
      <c r="K5350" s="184" t="s">
        <v>514</v>
      </c>
      <c r="L5350" s="184" t="s">
        <v>514</v>
      </c>
    </row>
    <row r="5351" spans="1:12" x14ac:dyDescent="0.25">
      <c r="A5351" s="184" t="s">
        <v>22108</v>
      </c>
      <c r="B5351" s="184" t="s">
        <v>22109</v>
      </c>
      <c r="C5351" s="184" t="s">
        <v>56</v>
      </c>
      <c r="F5351" s="184" t="s">
        <v>1320</v>
      </c>
      <c r="G5351" s="185">
        <v>31381.24</v>
      </c>
      <c r="H5351" s="184" t="s">
        <v>22110</v>
      </c>
      <c r="I5351" s="184" t="s">
        <v>22111</v>
      </c>
      <c r="J5351" s="184" t="s">
        <v>22112</v>
      </c>
      <c r="K5351" s="184" t="s">
        <v>22113</v>
      </c>
      <c r="L5351" s="184" t="s">
        <v>514</v>
      </c>
    </row>
    <row r="5352" spans="1:12" x14ac:dyDescent="0.25">
      <c r="A5352" s="184" t="s">
        <v>22114</v>
      </c>
      <c r="B5352" s="184" t="s">
        <v>22115</v>
      </c>
      <c r="C5352" s="184" t="s">
        <v>74</v>
      </c>
      <c r="F5352" s="184" t="s">
        <v>12175</v>
      </c>
      <c r="G5352" s="185">
        <v>59531.27</v>
      </c>
      <c r="H5352" s="184" t="s">
        <v>514</v>
      </c>
      <c r="I5352" s="184" t="s">
        <v>22116</v>
      </c>
      <c r="J5352" s="184" t="s">
        <v>21119</v>
      </c>
      <c r="K5352" s="184" t="s">
        <v>514</v>
      </c>
      <c r="L5352" s="184" t="s">
        <v>514</v>
      </c>
    </row>
    <row r="5353" spans="1:12" x14ac:dyDescent="0.25">
      <c r="A5353" s="184" t="s">
        <v>22117</v>
      </c>
      <c r="B5353" s="184" t="s">
        <v>22118</v>
      </c>
      <c r="C5353" s="184" t="s">
        <v>74</v>
      </c>
      <c r="F5353" s="184" t="s">
        <v>826</v>
      </c>
      <c r="G5353" s="185">
        <v>129632.8</v>
      </c>
      <c r="H5353" s="184" t="s">
        <v>514</v>
      </c>
      <c r="I5353" s="184" t="s">
        <v>1005</v>
      </c>
      <c r="J5353" s="184" t="s">
        <v>17862</v>
      </c>
      <c r="K5353" s="184" t="s">
        <v>514</v>
      </c>
      <c r="L5353" s="184" t="s">
        <v>514</v>
      </c>
    </row>
    <row r="5354" spans="1:12" x14ac:dyDescent="0.25">
      <c r="A5354" s="184" t="s">
        <v>22119</v>
      </c>
      <c r="B5354" s="184" t="s">
        <v>22120</v>
      </c>
      <c r="C5354" s="184" t="s">
        <v>79</v>
      </c>
      <c r="F5354" s="184" t="s">
        <v>767</v>
      </c>
      <c r="G5354" s="185">
        <v>202814.54</v>
      </c>
      <c r="H5354" s="184" t="s">
        <v>22121</v>
      </c>
      <c r="I5354" s="184" t="s">
        <v>20869</v>
      </c>
      <c r="J5354" s="184" t="s">
        <v>768</v>
      </c>
      <c r="K5354" s="184" t="s">
        <v>514</v>
      </c>
      <c r="L5354" s="184" t="s">
        <v>514</v>
      </c>
    </row>
    <row r="5355" spans="1:12" x14ac:dyDescent="0.25">
      <c r="A5355" s="184" t="s">
        <v>22122</v>
      </c>
      <c r="B5355" s="184" t="s">
        <v>22123</v>
      </c>
      <c r="C5355" s="184" t="s">
        <v>79</v>
      </c>
      <c r="F5355" s="184" t="s">
        <v>2713</v>
      </c>
      <c r="G5355" s="185">
        <v>78214.399999999994</v>
      </c>
      <c r="H5355" s="184" t="s">
        <v>22124</v>
      </c>
      <c r="I5355" s="184" t="s">
        <v>17173</v>
      </c>
      <c r="J5355" s="184" t="s">
        <v>22125</v>
      </c>
      <c r="K5355" s="184" t="s">
        <v>8095</v>
      </c>
      <c r="L5355" s="184" t="s">
        <v>514</v>
      </c>
    </row>
    <row r="5356" spans="1:12" x14ac:dyDescent="0.25">
      <c r="A5356" s="184" t="s">
        <v>22126</v>
      </c>
      <c r="B5356" s="184" t="s">
        <v>22127</v>
      </c>
      <c r="C5356" s="184" t="s">
        <v>79</v>
      </c>
      <c r="F5356" s="184" t="s">
        <v>2713</v>
      </c>
      <c r="G5356" s="185">
        <v>396444.89</v>
      </c>
      <c r="H5356" s="184" t="s">
        <v>22128</v>
      </c>
      <c r="I5356" s="184" t="s">
        <v>22129</v>
      </c>
      <c r="J5356" s="184" t="s">
        <v>22130</v>
      </c>
      <c r="K5356" s="184" t="s">
        <v>514</v>
      </c>
      <c r="L5356" s="184" t="s">
        <v>514</v>
      </c>
    </row>
    <row r="5357" spans="1:12" x14ac:dyDescent="0.25">
      <c r="A5357" s="184" t="s">
        <v>22131</v>
      </c>
      <c r="B5357" s="184" t="s">
        <v>22132</v>
      </c>
      <c r="C5357" s="184" t="s">
        <v>79</v>
      </c>
      <c r="F5357" s="184" t="s">
        <v>528</v>
      </c>
      <c r="G5357" s="185">
        <v>57813.72</v>
      </c>
      <c r="H5357" s="184" t="s">
        <v>22133</v>
      </c>
      <c r="I5357" s="184" t="s">
        <v>22134</v>
      </c>
      <c r="J5357" s="184" t="s">
        <v>22135</v>
      </c>
      <c r="K5357" s="184" t="s">
        <v>20074</v>
      </c>
      <c r="L5357" s="184" t="s">
        <v>514</v>
      </c>
    </row>
    <row r="5358" spans="1:12" x14ac:dyDescent="0.25">
      <c r="A5358" s="184" t="s">
        <v>22136</v>
      </c>
      <c r="B5358" s="184" t="s">
        <v>22137</v>
      </c>
      <c r="C5358" s="184" t="s">
        <v>74</v>
      </c>
      <c r="F5358" s="184" t="s">
        <v>736</v>
      </c>
      <c r="G5358" s="185">
        <v>451750.61</v>
      </c>
      <c r="H5358" s="184" t="s">
        <v>22138</v>
      </c>
      <c r="I5358" s="184" t="s">
        <v>20911</v>
      </c>
      <c r="J5358" s="184" t="s">
        <v>20912</v>
      </c>
      <c r="K5358" s="184" t="s">
        <v>11373</v>
      </c>
      <c r="L5358" s="184" t="s">
        <v>514</v>
      </c>
    </row>
    <row r="5359" spans="1:12" x14ac:dyDescent="0.25">
      <c r="A5359" s="184" t="s">
        <v>22139</v>
      </c>
      <c r="B5359" s="184" t="s">
        <v>22140</v>
      </c>
      <c r="C5359" s="184" t="s">
        <v>74</v>
      </c>
      <c r="F5359" s="184" t="s">
        <v>736</v>
      </c>
      <c r="G5359" s="185">
        <v>464429.46</v>
      </c>
      <c r="H5359" s="184" t="s">
        <v>22138</v>
      </c>
      <c r="I5359" s="184" t="s">
        <v>22141</v>
      </c>
      <c r="J5359" s="184" t="s">
        <v>22142</v>
      </c>
      <c r="K5359" s="184" t="s">
        <v>14801</v>
      </c>
      <c r="L5359" s="184" t="s">
        <v>514</v>
      </c>
    </row>
    <row r="5360" spans="1:12" x14ac:dyDescent="0.25">
      <c r="A5360" s="184" t="s">
        <v>22143</v>
      </c>
      <c r="B5360" s="184" t="s">
        <v>22144</v>
      </c>
      <c r="C5360" s="184" t="s">
        <v>74</v>
      </c>
      <c r="F5360" s="184" t="s">
        <v>736</v>
      </c>
      <c r="G5360" s="185">
        <v>378565.61</v>
      </c>
      <c r="H5360" s="184" t="s">
        <v>22145</v>
      </c>
      <c r="I5360" s="184" t="s">
        <v>20911</v>
      </c>
      <c r="J5360" s="184" t="s">
        <v>20912</v>
      </c>
      <c r="K5360" s="184" t="s">
        <v>11373</v>
      </c>
      <c r="L5360" s="184" t="s">
        <v>514</v>
      </c>
    </row>
    <row r="5361" spans="1:12" x14ac:dyDescent="0.25">
      <c r="A5361" s="184" t="s">
        <v>22146</v>
      </c>
      <c r="B5361" s="184" t="s">
        <v>22147</v>
      </c>
      <c r="C5361" s="184" t="s">
        <v>74</v>
      </c>
      <c r="F5361" s="184" t="s">
        <v>736</v>
      </c>
      <c r="G5361" s="185">
        <v>390430.08</v>
      </c>
      <c r="H5361" s="184" t="s">
        <v>22145</v>
      </c>
      <c r="I5361" s="184" t="s">
        <v>22148</v>
      </c>
      <c r="J5361" s="184" t="s">
        <v>22149</v>
      </c>
      <c r="K5361" s="184" t="s">
        <v>22150</v>
      </c>
      <c r="L5361" s="184" t="s">
        <v>514</v>
      </c>
    </row>
    <row r="5362" spans="1:12" x14ac:dyDescent="0.25">
      <c r="A5362" s="184" t="s">
        <v>22151</v>
      </c>
      <c r="B5362" s="184" t="s">
        <v>22152</v>
      </c>
      <c r="C5362" s="184" t="s">
        <v>79</v>
      </c>
      <c r="F5362" s="184" t="s">
        <v>2870</v>
      </c>
      <c r="G5362" s="185">
        <v>61395.07</v>
      </c>
      <c r="H5362" s="184" t="s">
        <v>22153</v>
      </c>
      <c r="I5362" s="184" t="s">
        <v>514</v>
      </c>
      <c r="J5362" s="184" t="s">
        <v>22154</v>
      </c>
      <c r="K5362" s="184" t="s">
        <v>514</v>
      </c>
      <c r="L5362" s="184" t="s">
        <v>514</v>
      </c>
    </row>
    <row r="5363" spans="1:12" x14ac:dyDescent="0.25">
      <c r="A5363" s="184" t="s">
        <v>22155</v>
      </c>
      <c r="B5363" s="184" t="s">
        <v>22156</v>
      </c>
      <c r="C5363" s="184" t="s">
        <v>79</v>
      </c>
      <c r="F5363" s="184" t="s">
        <v>2870</v>
      </c>
      <c r="G5363" s="185">
        <v>36167.01</v>
      </c>
      <c r="H5363" s="184" t="s">
        <v>22157</v>
      </c>
      <c r="I5363" s="184" t="s">
        <v>514</v>
      </c>
      <c r="J5363" s="184" t="s">
        <v>22154</v>
      </c>
      <c r="K5363" s="184" t="s">
        <v>514</v>
      </c>
      <c r="L5363" s="184" t="s">
        <v>514</v>
      </c>
    </row>
    <row r="5364" spans="1:12" x14ac:dyDescent="0.25">
      <c r="A5364" s="184" t="s">
        <v>22158</v>
      </c>
      <c r="B5364" s="184" t="s">
        <v>22159</v>
      </c>
      <c r="C5364" s="184" t="s">
        <v>79</v>
      </c>
      <c r="F5364" s="184" t="s">
        <v>2870</v>
      </c>
      <c r="G5364" s="185">
        <v>35987.449999999997</v>
      </c>
      <c r="H5364" s="184" t="s">
        <v>22160</v>
      </c>
      <c r="I5364" s="184" t="s">
        <v>514</v>
      </c>
      <c r="J5364" s="184" t="s">
        <v>22154</v>
      </c>
      <c r="K5364" s="184" t="s">
        <v>514</v>
      </c>
      <c r="L5364" s="184" t="s">
        <v>514</v>
      </c>
    </row>
    <row r="5365" spans="1:12" x14ac:dyDescent="0.25">
      <c r="A5365" s="184" t="s">
        <v>22161</v>
      </c>
      <c r="B5365" s="184" t="s">
        <v>22162</v>
      </c>
      <c r="C5365" s="184" t="s">
        <v>79</v>
      </c>
      <c r="F5365" s="184" t="s">
        <v>2713</v>
      </c>
      <c r="G5365" s="185">
        <v>85110.720000000001</v>
      </c>
      <c r="H5365" s="184" t="s">
        <v>22163</v>
      </c>
      <c r="I5365" s="184" t="s">
        <v>9338</v>
      </c>
      <c r="J5365" s="184" t="s">
        <v>9339</v>
      </c>
      <c r="K5365" s="184" t="s">
        <v>8095</v>
      </c>
      <c r="L5365" s="184" t="s">
        <v>514</v>
      </c>
    </row>
    <row r="5366" spans="1:12" x14ac:dyDescent="0.25">
      <c r="A5366" s="184" t="s">
        <v>22164</v>
      </c>
      <c r="B5366" s="184" t="s">
        <v>22165</v>
      </c>
      <c r="C5366" s="184" t="s">
        <v>79</v>
      </c>
      <c r="F5366" s="184" t="s">
        <v>2713</v>
      </c>
      <c r="G5366" s="185">
        <v>108642.27</v>
      </c>
      <c r="H5366" s="184" t="s">
        <v>22166</v>
      </c>
      <c r="I5366" s="184" t="s">
        <v>9338</v>
      </c>
      <c r="J5366" s="184" t="s">
        <v>9339</v>
      </c>
      <c r="K5366" s="184" t="s">
        <v>8095</v>
      </c>
      <c r="L5366" s="184" t="s">
        <v>514</v>
      </c>
    </row>
    <row r="5367" spans="1:12" x14ac:dyDescent="0.25">
      <c r="A5367" s="184" t="s">
        <v>22167</v>
      </c>
      <c r="B5367" s="184" t="s">
        <v>22168</v>
      </c>
      <c r="C5367" s="184" t="s">
        <v>79</v>
      </c>
      <c r="F5367" s="184" t="s">
        <v>2713</v>
      </c>
      <c r="G5367" s="185">
        <v>106822.51</v>
      </c>
      <c r="H5367" s="184" t="s">
        <v>22169</v>
      </c>
      <c r="I5367" s="184" t="s">
        <v>22170</v>
      </c>
      <c r="J5367" s="184" t="s">
        <v>4819</v>
      </c>
      <c r="K5367" s="184" t="s">
        <v>8095</v>
      </c>
      <c r="L5367" s="184" t="s">
        <v>514</v>
      </c>
    </row>
    <row r="5368" spans="1:12" x14ac:dyDescent="0.25">
      <c r="A5368" s="184" t="s">
        <v>22171</v>
      </c>
      <c r="B5368" s="184" t="s">
        <v>22172</v>
      </c>
      <c r="C5368" s="184" t="s">
        <v>74</v>
      </c>
      <c r="F5368" s="184" t="s">
        <v>989</v>
      </c>
      <c r="G5368" s="185">
        <v>12678.85</v>
      </c>
      <c r="H5368" s="184" t="s">
        <v>514</v>
      </c>
      <c r="I5368" s="184" t="s">
        <v>22173</v>
      </c>
      <c r="J5368" s="184" t="s">
        <v>22149</v>
      </c>
      <c r="K5368" s="184" t="s">
        <v>2893</v>
      </c>
      <c r="L5368" s="184" t="s">
        <v>514</v>
      </c>
    </row>
    <row r="5369" spans="1:12" x14ac:dyDescent="0.25">
      <c r="A5369" s="184" t="s">
        <v>22174</v>
      </c>
      <c r="B5369" s="184" t="s">
        <v>22175</v>
      </c>
      <c r="C5369" s="184" t="s">
        <v>74</v>
      </c>
      <c r="F5369" s="184" t="s">
        <v>989</v>
      </c>
      <c r="G5369" s="185">
        <v>11864.47</v>
      </c>
      <c r="H5369" s="184" t="s">
        <v>514</v>
      </c>
      <c r="I5369" s="184" t="s">
        <v>22176</v>
      </c>
      <c r="J5369" s="184" t="s">
        <v>22177</v>
      </c>
      <c r="K5369" s="184" t="s">
        <v>5660</v>
      </c>
      <c r="L5369" s="184" t="s">
        <v>514</v>
      </c>
    </row>
    <row r="5370" spans="1:12" x14ac:dyDescent="0.25">
      <c r="A5370" s="184" t="s">
        <v>22178</v>
      </c>
      <c r="B5370" s="184" t="s">
        <v>22179</v>
      </c>
      <c r="C5370" s="184" t="s">
        <v>74</v>
      </c>
      <c r="F5370" s="184" t="s">
        <v>2184</v>
      </c>
      <c r="G5370" s="185">
        <v>771970.31</v>
      </c>
      <c r="H5370" s="184" t="s">
        <v>22180</v>
      </c>
      <c r="I5370" s="184" t="s">
        <v>22181</v>
      </c>
      <c r="J5370" s="184" t="s">
        <v>22182</v>
      </c>
      <c r="K5370" s="184" t="s">
        <v>2840</v>
      </c>
      <c r="L5370" s="184" t="s">
        <v>514</v>
      </c>
    </row>
    <row r="5371" spans="1:12" x14ac:dyDescent="0.25">
      <c r="A5371" s="184" t="s">
        <v>22183</v>
      </c>
      <c r="B5371" s="184" t="s">
        <v>22184</v>
      </c>
      <c r="C5371" s="184" t="s">
        <v>74</v>
      </c>
      <c r="F5371" s="184" t="s">
        <v>2184</v>
      </c>
      <c r="G5371" s="185">
        <v>993366.98</v>
      </c>
      <c r="H5371" s="184" t="s">
        <v>22185</v>
      </c>
      <c r="I5371" s="184" t="s">
        <v>22181</v>
      </c>
      <c r="J5371" s="184" t="s">
        <v>22182</v>
      </c>
      <c r="K5371" s="184" t="s">
        <v>2840</v>
      </c>
      <c r="L5371" s="184" t="s">
        <v>514</v>
      </c>
    </row>
    <row r="5372" spans="1:12" x14ac:dyDescent="0.25">
      <c r="A5372" s="184" t="s">
        <v>22186</v>
      </c>
      <c r="B5372" s="184" t="s">
        <v>22187</v>
      </c>
      <c r="C5372" s="184" t="s">
        <v>74</v>
      </c>
      <c r="F5372" s="184" t="s">
        <v>989</v>
      </c>
      <c r="G5372" s="185">
        <v>126617</v>
      </c>
      <c r="H5372" s="184" t="s">
        <v>22188</v>
      </c>
      <c r="I5372" s="184" t="s">
        <v>514</v>
      </c>
      <c r="J5372" s="184" t="s">
        <v>514</v>
      </c>
      <c r="K5372" s="184" t="s">
        <v>514</v>
      </c>
      <c r="L5372" s="184" t="s">
        <v>514</v>
      </c>
    </row>
    <row r="5373" spans="1:12" x14ac:dyDescent="0.25">
      <c r="A5373" s="184" t="s">
        <v>22189</v>
      </c>
      <c r="B5373" s="184" t="s">
        <v>22190</v>
      </c>
      <c r="C5373" s="184" t="s">
        <v>74</v>
      </c>
      <c r="F5373" s="184" t="s">
        <v>736</v>
      </c>
      <c r="G5373" s="185">
        <v>212525.08</v>
      </c>
      <c r="H5373" s="184" t="s">
        <v>22191</v>
      </c>
      <c r="I5373" s="184" t="s">
        <v>22192</v>
      </c>
      <c r="J5373" s="184" t="s">
        <v>22193</v>
      </c>
      <c r="K5373" s="184" t="s">
        <v>22194</v>
      </c>
      <c r="L5373" s="184" t="s">
        <v>514</v>
      </c>
    </row>
    <row r="5374" spans="1:12" x14ac:dyDescent="0.25">
      <c r="A5374" s="184" t="s">
        <v>22195</v>
      </c>
      <c r="B5374" s="184" t="s">
        <v>22196</v>
      </c>
      <c r="C5374" s="184" t="s">
        <v>74</v>
      </c>
      <c r="F5374" s="184" t="s">
        <v>736</v>
      </c>
      <c r="G5374" s="185">
        <v>177422.41</v>
      </c>
      <c r="H5374" s="184" t="s">
        <v>22197</v>
      </c>
      <c r="I5374" s="184" t="s">
        <v>20906</v>
      </c>
      <c r="J5374" s="184" t="s">
        <v>20907</v>
      </c>
      <c r="K5374" s="184" t="s">
        <v>4668</v>
      </c>
      <c r="L5374" s="184" t="s">
        <v>514</v>
      </c>
    </row>
    <row r="5375" spans="1:12" x14ac:dyDescent="0.25">
      <c r="A5375" s="184" t="s">
        <v>22198</v>
      </c>
      <c r="B5375" s="184" t="s">
        <v>22199</v>
      </c>
      <c r="C5375" s="184" t="s">
        <v>74</v>
      </c>
      <c r="F5375" s="184" t="s">
        <v>2184</v>
      </c>
      <c r="G5375" s="185">
        <v>50117.55</v>
      </c>
      <c r="H5375" s="184" t="s">
        <v>514</v>
      </c>
      <c r="I5375" s="184" t="s">
        <v>22200</v>
      </c>
      <c r="J5375" s="184" t="s">
        <v>22201</v>
      </c>
      <c r="K5375" s="184" t="s">
        <v>5660</v>
      </c>
      <c r="L5375" s="184" t="s">
        <v>514</v>
      </c>
    </row>
    <row r="5376" spans="1:12" x14ac:dyDescent="0.25">
      <c r="A5376" s="184" t="s">
        <v>22202</v>
      </c>
      <c r="B5376" s="184" t="s">
        <v>22203</v>
      </c>
      <c r="C5376" s="184" t="s">
        <v>74</v>
      </c>
      <c r="F5376" s="184" t="s">
        <v>2184</v>
      </c>
      <c r="G5376" s="185">
        <v>52837.89</v>
      </c>
      <c r="H5376" s="184" t="s">
        <v>514</v>
      </c>
      <c r="I5376" s="184" t="s">
        <v>22204</v>
      </c>
      <c r="J5376" s="184" t="s">
        <v>22205</v>
      </c>
      <c r="K5376" s="184" t="s">
        <v>3356</v>
      </c>
      <c r="L5376" s="184" t="s">
        <v>514</v>
      </c>
    </row>
    <row r="5377" spans="1:12" x14ac:dyDescent="0.25">
      <c r="A5377" s="184" t="s">
        <v>22206</v>
      </c>
      <c r="B5377" s="184" t="s">
        <v>22207</v>
      </c>
      <c r="C5377" s="184" t="s">
        <v>74</v>
      </c>
      <c r="F5377" s="184" t="s">
        <v>2184</v>
      </c>
      <c r="G5377" s="185">
        <v>55161.760000000002</v>
      </c>
      <c r="H5377" s="184" t="s">
        <v>514</v>
      </c>
      <c r="I5377" s="184" t="s">
        <v>22208</v>
      </c>
      <c r="J5377" s="184" t="s">
        <v>22209</v>
      </c>
      <c r="K5377" s="184" t="s">
        <v>537</v>
      </c>
      <c r="L5377" s="184" t="s">
        <v>514</v>
      </c>
    </row>
    <row r="5378" spans="1:12" x14ac:dyDescent="0.25">
      <c r="A5378" s="184" t="s">
        <v>22210</v>
      </c>
      <c r="B5378" s="184" t="s">
        <v>22211</v>
      </c>
      <c r="C5378" s="184" t="s">
        <v>74</v>
      </c>
      <c r="F5378" s="184" t="s">
        <v>2184</v>
      </c>
      <c r="G5378" s="185">
        <v>73356.259999999995</v>
      </c>
      <c r="H5378" s="184" t="s">
        <v>514</v>
      </c>
      <c r="I5378" s="184" t="s">
        <v>22212</v>
      </c>
      <c r="J5378" s="184" t="s">
        <v>22213</v>
      </c>
      <c r="K5378" s="184" t="s">
        <v>4543</v>
      </c>
      <c r="L5378" s="184" t="s">
        <v>514</v>
      </c>
    </row>
    <row r="5379" spans="1:12" x14ac:dyDescent="0.25">
      <c r="A5379" s="184" t="s">
        <v>22214</v>
      </c>
      <c r="B5379" s="184" t="s">
        <v>22215</v>
      </c>
      <c r="C5379" s="184" t="s">
        <v>79</v>
      </c>
      <c r="F5379" s="184" t="s">
        <v>1470</v>
      </c>
      <c r="G5379" s="185">
        <v>81502.179999999993</v>
      </c>
      <c r="H5379" s="184" t="s">
        <v>22216</v>
      </c>
      <c r="I5379" s="184" t="s">
        <v>22217</v>
      </c>
      <c r="J5379" s="184" t="s">
        <v>20761</v>
      </c>
      <c r="K5379" s="184" t="s">
        <v>514</v>
      </c>
      <c r="L5379" s="184" t="s">
        <v>514</v>
      </c>
    </row>
    <row r="5380" spans="1:12" x14ac:dyDescent="0.25">
      <c r="A5380" s="184" t="s">
        <v>22218</v>
      </c>
      <c r="B5380" s="184" t="s">
        <v>22219</v>
      </c>
      <c r="C5380" s="184" t="s">
        <v>79</v>
      </c>
      <c r="F5380" s="184" t="s">
        <v>929</v>
      </c>
      <c r="G5380" s="185">
        <v>133449.15</v>
      </c>
      <c r="H5380" s="184" t="s">
        <v>22220</v>
      </c>
      <c r="I5380" s="184" t="s">
        <v>22221</v>
      </c>
      <c r="J5380" s="184" t="s">
        <v>22222</v>
      </c>
      <c r="K5380" s="184" t="s">
        <v>8197</v>
      </c>
      <c r="L5380" s="184" t="s">
        <v>514</v>
      </c>
    </row>
    <row r="5381" spans="1:12" x14ac:dyDescent="0.25">
      <c r="A5381" s="184" t="s">
        <v>22223</v>
      </c>
      <c r="B5381" s="184" t="s">
        <v>22224</v>
      </c>
      <c r="C5381" s="184" t="s">
        <v>79</v>
      </c>
      <c r="F5381" s="184" t="s">
        <v>929</v>
      </c>
      <c r="G5381" s="185">
        <v>136414.29</v>
      </c>
      <c r="H5381" s="184" t="s">
        <v>22225</v>
      </c>
      <c r="I5381" s="184" t="s">
        <v>22221</v>
      </c>
      <c r="J5381" s="184" t="s">
        <v>22222</v>
      </c>
      <c r="K5381" s="184" t="s">
        <v>8197</v>
      </c>
      <c r="L5381" s="184" t="s">
        <v>514</v>
      </c>
    </row>
    <row r="5382" spans="1:12" x14ac:dyDescent="0.25">
      <c r="A5382" s="184" t="s">
        <v>22226</v>
      </c>
      <c r="B5382" s="184" t="s">
        <v>22227</v>
      </c>
      <c r="C5382" s="184" t="s">
        <v>74</v>
      </c>
      <c r="F5382" s="184" t="s">
        <v>528</v>
      </c>
      <c r="G5382" s="185">
        <v>0</v>
      </c>
      <c r="H5382" s="184" t="s">
        <v>514</v>
      </c>
      <c r="I5382" s="184" t="s">
        <v>514</v>
      </c>
      <c r="J5382" s="184" t="s">
        <v>514</v>
      </c>
      <c r="K5382" s="184" t="s">
        <v>514</v>
      </c>
      <c r="L5382" s="184" t="s">
        <v>514</v>
      </c>
    </row>
    <row r="5383" spans="1:12" x14ac:dyDescent="0.25">
      <c r="A5383" s="184" t="s">
        <v>22228</v>
      </c>
      <c r="B5383" s="184" t="s">
        <v>22229</v>
      </c>
      <c r="C5383" s="184" t="s">
        <v>74</v>
      </c>
      <c r="F5383" s="184" t="s">
        <v>510</v>
      </c>
      <c r="G5383" s="185">
        <v>1164601.0900000001</v>
      </c>
      <c r="H5383" s="184" t="s">
        <v>22230</v>
      </c>
      <c r="I5383" s="184" t="s">
        <v>22231</v>
      </c>
      <c r="J5383" s="184" t="s">
        <v>22232</v>
      </c>
      <c r="K5383" s="184" t="s">
        <v>537</v>
      </c>
      <c r="L5383" s="184" t="s">
        <v>514</v>
      </c>
    </row>
    <row r="5384" spans="1:12" x14ac:dyDescent="0.25">
      <c r="A5384" s="184" t="s">
        <v>22233</v>
      </c>
      <c r="B5384" s="184" t="s">
        <v>22234</v>
      </c>
      <c r="C5384" s="184" t="s">
        <v>74</v>
      </c>
      <c r="F5384" s="184" t="s">
        <v>510</v>
      </c>
      <c r="G5384" s="185">
        <v>1164601.0900000001</v>
      </c>
      <c r="H5384" s="184" t="s">
        <v>22230</v>
      </c>
      <c r="I5384" s="184" t="s">
        <v>22231</v>
      </c>
      <c r="J5384" s="184" t="s">
        <v>22232</v>
      </c>
      <c r="K5384" s="184" t="s">
        <v>537</v>
      </c>
      <c r="L5384" s="184" t="s">
        <v>514</v>
      </c>
    </row>
    <row r="5385" spans="1:12" x14ac:dyDescent="0.25">
      <c r="A5385" s="184" t="s">
        <v>22235</v>
      </c>
      <c r="B5385" s="184" t="s">
        <v>22236</v>
      </c>
      <c r="C5385" s="184" t="s">
        <v>74</v>
      </c>
      <c r="F5385" s="184" t="s">
        <v>510</v>
      </c>
      <c r="G5385" s="185">
        <v>72164.83</v>
      </c>
      <c r="H5385" s="184" t="s">
        <v>514</v>
      </c>
      <c r="I5385" s="184" t="s">
        <v>6154</v>
      </c>
      <c r="J5385" s="184" t="s">
        <v>4865</v>
      </c>
      <c r="K5385" s="184" t="s">
        <v>4928</v>
      </c>
      <c r="L5385" s="184" t="s">
        <v>514</v>
      </c>
    </row>
    <row r="5386" spans="1:12" x14ac:dyDescent="0.25">
      <c r="A5386" s="184" t="s">
        <v>22237</v>
      </c>
      <c r="B5386" s="184" t="s">
        <v>22238</v>
      </c>
      <c r="C5386" s="184" t="s">
        <v>74</v>
      </c>
      <c r="F5386" s="184" t="s">
        <v>528</v>
      </c>
      <c r="G5386" s="185">
        <v>39530.39</v>
      </c>
      <c r="H5386" s="184" t="s">
        <v>22239</v>
      </c>
      <c r="I5386" s="184" t="s">
        <v>22240</v>
      </c>
      <c r="J5386" s="184" t="s">
        <v>22241</v>
      </c>
      <c r="K5386" s="184" t="s">
        <v>5660</v>
      </c>
      <c r="L5386" s="184" t="s">
        <v>514</v>
      </c>
    </row>
    <row r="5387" spans="1:12" x14ac:dyDescent="0.25">
      <c r="A5387" s="184" t="s">
        <v>22242</v>
      </c>
      <c r="B5387" s="184" t="s">
        <v>22243</v>
      </c>
      <c r="C5387" s="184" t="s">
        <v>74</v>
      </c>
      <c r="F5387" s="184" t="s">
        <v>510</v>
      </c>
      <c r="G5387" s="185">
        <v>28615.25</v>
      </c>
      <c r="H5387" s="184" t="s">
        <v>514</v>
      </c>
      <c r="I5387" s="184" t="s">
        <v>1711</v>
      </c>
      <c r="J5387" s="184" t="s">
        <v>1712</v>
      </c>
      <c r="K5387" s="184" t="s">
        <v>514</v>
      </c>
      <c r="L5387" s="184" t="s">
        <v>514</v>
      </c>
    </row>
    <row r="5388" spans="1:12" x14ac:dyDescent="0.25">
      <c r="A5388" s="184" t="s">
        <v>22244</v>
      </c>
      <c r="B5388" s="184" t="s">
        <v>22245</v>
      </c>
      <c r="C5388" s="184" t="s">
        <v>74</v>
      </c>
      <c r="F5388" s="184" t="s">
        <v>510</v>
      </c>
      <c r="G5388" s="185">
        <v>28615.25</v>
      </c>
      <c r="H5388" s="184" t="s">
        <v>514</v>
      </c>
      <c r="I5388" s="184" t="s">
        <v>1711</v>
      </c>
      <c r="J5388" s="184" t="s">
        <v>1712</v>
      </c>
      <c r="K5388" s="184" t="s">
        <v>514</v>
      </c>
      <c r="L5388" s="184" t="s">
        <v>514</v>
      </c>
    </row>
    <row r="5389" spans="1:12" x14ac:dyDescent="0.25">
      <c r="A5389" s="184" t="s">
        <v>22246</v>
      </c>
      <c r="B5389" s="184" t="s">
        <v>22247</v>
      </c>
      <c r="C5389" s="184" t="s">
        <v>74</v>
      </c>
      <c r="F5389" s="184" t="s">
        <v>510</v>
      </c>
      <c r="G5389" s="185">
        <v>26013.87</v>
      </c>
      <c r="H5389" s="184" t="s">
        <v>514</v>
      </c>
      <c r="I5389" s="184" t="s">
        <v>1560</v>
      </c>
      <c r="J5389" s="184" t="s">
        <v>1262</v>
      </c>
      <c r="K5389" s="184" t="s">
        <v>514</v>
      </c>
      <c r="L5389" s="184" t="s">
        <v>514</v>
      </c>
    </row>
    <row r="5390" spans="1:12" x14ac:dyDescent="0.25">
      <c r="A5390" s="184" t="s">
        <v>22248</v>
      </c>
      <c r="B5390" s="184" t="s">
        <v>22249</v>
      </c>
      <c r="C5390" s="184" t="s">
        <v>74</v>
      </c>
      <c r="F5390" s="184" t="s">
        <v>510</v>
      </c>
      <c r="G5390" s="185">
        <v>549485.06999999995</v>
      </c>
      <c r="H5390" s="184" t="s">
        <v>22250</v>
      </c>
      <c r="I5390" s="184" t="s">
        <v>22231</v>
      </c>
      <c r="J5390" s="184" t="s">
        <v>22232</v>
      </c>
      <c r="K5390" s="184" t="s">
        <v>537</v>
      </c>
      <c r="L5390" s="184" t="s">
        <v>514</v>
      </c>
    </row>
    <row r="5391" spans="1:12" x14ac:dyDescent="0.25">
      <c r="A5391" s="184" t="s">
        <v>22251</v>
      </c>
      <c r="B5391" s="184" t="s">
        <v>22252</v>
      </c>
      <c r="C5391" s="184" t="s">
        <v>74</v>
      </c>
      <c r="F5391" s="184" t="s">
        <v>510</v>
      </c>
      <c r="G5391" s="185">
        <v>30685.41</v>
      </c>
      <c r="H5391" s="184" t="s">
        <v>22253</v>
      </c>
      <c r="I5391" s="184" t="s">
        <v>22254</v>
      </c>
      <c r="J5391" s="184" t="s">
        <v>1262</v>
      </c>
      <c r="K5391" s="184" t="s">
        <v>6975</v>
      </c>
      <c r="L5391" s="184" t="s">
        <v>514</v>
      </c>
    </row>
    <row r="5392" spans="1:12" x14ac:dyDescent="0.25">
      <c r="A5392" s="184" t="s">
        <v>22255</v>
      </c>
      <c r="B5392" s="184" t="s">
        <v>22256</v>
      </c>
      <c r="C5392" s="184" t="s">
        <v>74</v>
      </c>
      <c r="F5392" s="184" t="s">
        <v>4629</v>
      </c>
      <c r="G5392" s="185">
        <v>0</v>
      </c>
      <c r="H5392" s="184" t="s">
        <v>514</v>
      </c>
      <c r="I5392" s="184" t="s">
        <v>514</v>
      </c>
      <c r="J5392" s="184" t="s">
        <v>514</v>
      </c>
      <c r="K5392" s="184" t="s">
        <v>514</v>
      </c>
      <c r="L5392" s="184" t="s">
        <v>514</v>
      </c>
    </row>
    <row r="5393" spans="1:12" x14ac:dyDescent="0.25">
      <c r="A5393" s="184" t="s">
        <v>22257</v>
      </c>
      <c r="B5393" s="184" t="s">
        <v>22258</v>
      </c>
      <c r="C5393" s="184" t="s">
        <v>74</v>
      </c>
      <c r="F5393" s="184" t="s">
        <v>510</v>
      </c>
      <c r="G5393" s="185">
        <v>105735.03</v>
      </c>
      <c r="H5393" s="184" t="s">
        <v>22259</v>
      </c>
      <c r="I5393" s="184" t="s">
        <v>22260</v>
      </c>
      <c r="J5393" s="184" t="s">
        <v>625</v>
      </c>
      <c r="K5393" s="184" t="s">
        <v>6975</v>
      </c>
      <c r="L5393" s="184" t="s">
        <v>514</v>
      </c>
    </row>
    <row r="5394" spans="1:12" x14ac:dyDescent="0.25">
      <c r="A5394" s="184" t="s">
        <v>22261</v>
      </c>
      <c r="B5394" s="184" t="s">
        <v>22262</v>
      </c>
      <c r="C5394" s="184" t="s">
        <v>74</v>
      </c>
      <c r="F5394" s="184" t="s">
        <v>510</v>
      </c>
      <c r="G5394" s="185">
        <v>27839.88</v>
      </c>
      <c r="H5394" s="184" t="s">
        <v>22263</v>
      </c>
      <c r="I5394" s="184" t="s">
        <v>22264</v>
      </c>
      <c r="J5394" s="184" t="s">
        <v>7278</v>
      </c>
      <c r="K5394" s="184" t="s">
        <v>514</v>
      </c>
      <c r="L5394" s="184" t="s">
        <v>514</v>
      </c>
    </row>
    <row r="5395" spans="1:12" x14ac:dyDescent="0.25">
      <c r="A5395" s="184" t="s">
        <v>22265</v>
      </c>
      <c r="B5395" s="184" t="s">
        <v>22266</v>
      </c>
      <c r="C5395" s="184" t="s">
        <v>74</v>
      </c>
      <c r="F5395" s="184" t="s">
        <v>510</v>
      </c>
      <c r="G5395" s="185">
        <v>85317.87</v>
      </c>
      <c r="H5395" s="184" t="s">
        <v>22267</v>
      </c>
      <c r="I5395" s="184" t="s">
        <v>1560</v>
      </c>
      <c r="J5395" s="184" t="s">
        <v>1262</v>
      </c>
      <c r="K5395" s="184" t="s">
        <v>514</v>
      </c>
      <c r="L5395" s="184" t="s">
        <v>514</v>
      </c>
    </row>
    <row r="5396" spans="1:12" x14ac:dyDescent="0.25">
      <c r="A5396" s="184" t="s">
        <v>22268</v>
      </c>
      <c r="B5396" s="184" t="s">
        <v>22269</v>
      </c>
      <c r="C5396" s="184" t="s">
        <v>74</v>
      </c>
      <c r="F5396" s="184" t="s">
        <v>510</v>
      </c>
      <c r="G5396" s="185">
        <v>51527.45</v>
      </c>
      <c r="H5396" s="184" t="s">
        <v>514</v>
      </c>
      <c r="I5396" s="184" t="s">
        <v>22270</v>
      </c>
      <c r="J5396" s="184" t="s">
        <v>1771</v>
      </c>
      <c r="K5396" s="184" t="s">
        <v>514</v>
      </c>
      <c r="L5396" s="184" t="s">
        <v>514</v>
      </c>
    </row>
    <row r="5397" spans="1:12" x14ac:dyDescent="0.25">
      <c r="A5397" s="184" t="s">
        <v>22271</v>
      </c>
      <c r="B5397" s="184" t="s">
        <v>22272</v>
      </c>
      <c r="C5397" s="184" t="s">
        <v>74</v>
      </c>
      <c r="F5397" s="184" t="s">
        <v>510</v>
      </c>
      <c r="G5397" s="185">
        <v>76255.27</v>
      </c>
      <c r="H5397" s="184" t="s">
        <v>22273</v>
      </c>
      <c r="I5397" s="184" t="s">
        <v>4846</v>
      </c>
      <c r="J5397" s="184" t="s">
        <v>4847</v>
      </c>
      <c r="K5397" s="184" t="s">
        <v>6975</v>
      </c>
      <c r="L5397" s="184" t="s">
        <v>514</v>
      </c>
    </row>
    <row r="5398" spans="1:12" x14ac:dyDescent="0.25">
      <c r="A5398" s="184" t="s">
        <v>22274</v>
      </c>
      <c r="B5398" s="184" t="s">
        <v>22275</v>
      </c>
      <c r="C5398" s="184" t="s">
        <v>74</v>
      </c>
      <c r="F5398" s="184" t="s">
        <v>510</v>
      </c>
      <c r="G5398" s="185">
        <v>115915.71</v>
      </c>
      <c r="H5398" s="184" t="s">
        <v>22276</v>
      </c>
      <c r="I5398" s="184" t="s">
        <v>22277</v>
      </c>
      <c r="J5398" s="184" t="s">
        <v>22278</v>
      </c>
      <c r="K5398" s="184" t="s">
        <v>6975</v>
      </c>
      <c r="L5398" s="184" t="s">
        <v>514</v>
      </c>
    </row>
    <row r="5399" spans="1:12" x14ac:dyDescent="0.25">
      <c r="A5399" s="184" t="s">
        <v>22279</v>
      </c>
      <c r="B5399" s="184" t="s">
        <v>22280</v>
      </c>
      <c r="C5399" s="184" t="s">
        <v>79</v>
      </c>
      <c r="F5399" s="184" t="s">
        <v>528</v>
      </c>
      <c r="G5399" s="185">
        <v>99144.78</v>
      </c>
      <c r="H5399" s="184" t="s">
        <v>22281</v>
      </c>
      <c r="I5399" s="184" t="s">
        <v>20150</v>
      </c>
      <c r="J5399" s="184" t="s">
        <v>20151</v>
      </c>
      <c r="K5399" s="184" t="s">
        <v>5674</v>
      </c>
      <c r="L5399" s="184" t="s">
        <v>514</v>
      </c>
    </row>
    <row r="5400" spans="1:12" x14ac:dyDescent="0.25">
      <c r="A5400" s="184" t="s">
        <v>22282</v>
      </c>
      <c r="B5400" s="184" t="s">
        <v>22283</v>
      </c>
      <c r="C5400" s="184" t="s">
        <v>79</v>
      </c>
      <c r="F5400" s="184" t="s">
        <v>2190</v>
      </c>
      <c r="G5400" s="185">
        <v>39947.79</v>
      </c>
      <c r="H5400" s="184" t="s">
        <v>22284</v>
      </c>
      <c r="I5400" s="184" t="s">
        <v>514</v>
      </c>
      <c r="J5400" s="184" t="s">
        <v>514</v>
      </c>
      <c r="K5400" s="184" t="s">
        <v>514</v>
      </c>
      <c r="L5400" s="184" t="s">
        <v>514</v>
      </c>
    </row>
    <row r="5401" spans="1:12" x14ac:dyDescent="0.25">
      <c r="A5401" s="184" t="s">
        <v>22285</v>
      </c>
      <c r="B5401" s="184" t="s">
        <v>22286</v>
      </c>
      <c r="C5401" s="184" t="s">
        <v>74</v>
      </c>
      <c r="F5401" s="184" t="s">
        <v>546</v>
      </c>
      <c r="G5401" s="185">
        <v>17839.34</v>
      </c>
      <c r="H5401" s="184" t="s">
        <v>22287</v>
      </c>
      <c r="I5401" s="184" t="s">
        <v>22288</v>
      </c>
      <c r="J5401" s="184" t="s">
        <v>22289</v>
      </c>
      <c r="K5401" s="184" t="s">
        <v>514</v>
      </c>
      <c r="L5401" s="184" t="s">
        <v>514</v>
      </c>
    </row>
    <row r="5402" spans="1:12" x14ac:dyDescent="0.25">
      <c r="A5402" s="184" t="s">
        <v>22290</v>
      </c>
      <c r="B5402" s="184" t="s">
        <v>22291</v>
      </c>
      <c r="C5402" s="184" t="s">
        <v>74</v>
      </c>
      <c r="F5402" s="184" t="s">
        <v>826</v>
      </c>
      <c r="G5402" s="185">
        <v>24691.96</v>
      </c>
      <c r="H5402" s="184" t="s">
        <v>514</v>
      </c>
      <c r="I5402" s="184" t="s">
        <v>514</v>
      </c>
      <c r="J5402" s="184" t="s">
        <v>1174</v>
      </c>
      <c r="K5402" s="184" t="s">
        <v>514</v>
      </c>
      <c r="L5402" s="184" t="s">
        <v>514</v>
      </c>
    </row>
    <row r="5403" spans="1:12" x14ac:dyDescent="0.25">
      <c r="A5403" s="184" t="s">
        <v>22292</v>
      </c>
      <c r="B5403" s="184" t="s">
        <v>22293</v>
      </c>
      <c r="C5403" s="184" t="s">
        <v>74</v>
      </c>
      <c r="F5403" s="184" t="s">
        <v>826</v>
      </c>
      <c r="G5403" s="185">
        <v>29911.759999999998</v>
      </c>
      <c r="H5403" s="184" t="s">
        <v>22294</v>
      </c>
      <c r="I5403" s="184" t="s">
        <v>22295</v>
      </c>
      <c r="J5403" s="184" t="s">
        <v>22296</v>
      </c>
      <c r="K5403" s="184" t="s">
        <v>514</v>
      </c>
      <c r="L5403" s="184" t="s">
        <v>514</v>
      </c>
    </row>
    <row r="5404" spans="1:12" x14ac:dyDescent="0.25">
      <c r="A5404" s="184" t="s">
        <v>22297</v>
      </c>
      <c r="B5404" s="184" t="s">
        <v>22298</v>
      </c>
      <c r="C5404" s="184" t="s">
        <v>74</v>
      </c>
      <c r="F5404" s="184" t="s">
        <v>826</v>
      </c>
      <c r="G5404" s="185">
        <v>24691.96</v>
      </c>
      <c r="H5404" s="184" t="s">
        <v>514</v>
      </c>
      <c r="I5404" s="184" t="s">
        <v>514</v>
      </c>
      <c r="J5404" s="184" t="s">
        <v>1174</v>
      </c>
      <c r="K5404" s="184" t="s">
        <v>514</v>
      </c>
      <c r="L5404" s="184" t="s">
        <v>514</v>
      </c>
    </row>
    <row r="5405" spans="1:12" x14ac:dyDescent="0.25">
      <c r="A5405" s="184" t="s">
        <v>22299</v>
      </c>
      <c r="B5405" s="184" t="s">
        <v>22300</v>
      </c>
      <c r="C5405" s="184" t="s">
        <v>74</v>
      </c>
      <c r="F5405" s="184" t="s">
        <v>826</v>
      </c>
      <c r="G5405" s="185">
        <v>24691.96</v>
      </c>
      <c r="H5405" s="184" t="s">
        <v>514</v>
      </c>
      <c r="I5405" s="184" t="s">
        <v>514</v>
      </c>
      <c r="J5405" s="184" t="s">
        <v>1174</v>
      </c>
      <c r="K5405" s="184" t="s">
        <v>514</v>
      </c>
      <c r="L5405" s="184" t="s">
        <v>514</v>
      </c>
    </row>
    <row r="5406" spans="1:12" x14ac:dyDescent="0.25">
      <c r="A5406" s="184" t="s">
        <v>22301</v>
      </c>
      <c r="B5406" s="184" t="s">
        <v>22302</v>
      </c>
      <c r="C5406" s="184" t="s">
        <v>74</v>
      </c>
      <c r="F5406" s="184" t="s">
        <v>528</v>
      </c>
      <c r="G5406" s="185">
        <v>61729.91</v>
      </c>
      <c r="H5406" s="184" t="s">
        <v>514</v>
      </c>
      <c r="I5406" s="184" t="s">
        <v>514</v>
      </c>
      <c r="J5406" s="184" t="s">
        <v>5977</v>
      </c>
      <c r="K5406" s="184" t="s">
        <v>514</v>
      </c>
      <c r="L5406" s="184" t="s">
        <v>514</v>
      </c>
    </row>
    <row r="5407" spans="1:12" x14ac:dyDescent="0.25">
      <c r="A5407" s="184" t="s">
        <v>22303</v>
      </c>
      <c r="B5407" s="184" t="s">
        <v>22304</v>
      </c>
      <c r="C5407" s="184" t="s">
        <v>74</v>
      </c>
      <c r="F5407" s="184" t="s">
        <v>950</v>
      </c>
      <c r="G5407" s="185">
        <v>327673.77</v>
      </c>
      <c r="H5407" s="184" t="s">
        <v>22305</v>
      </c>
      <c r="I5407" s="184" t="s">
        <v>514</v>
      </c>
      <c r="J5407" s="184" t="s">
        <v>22306</v>
      </c>
      <c r="K5407" s="184" t="s">
        <v>514</v>
      </c>
      <c r="L5407" s="184" t="s">
        <v>514</v>
      </c>
    </row>
    <row r="5408" spans="1:12" x14ac:dyDescent="0.25">
      <c r="A5408" s="184" t="s">
        <v>22307</v>
      </c>
      <c r="B5408" s="184" t="s">
        <v>22308</v>
      </c>
      <c r="C5408" s="184" t="s">
        <v>74</v>
      </c>
      <c r="F5408" s="184" t="s">
        <v>950</v>
      </c>
      <c r="G5408" s="185">
        <v>246775.19</v>
      </c>
      <c r="H5408" s="184" t="s">
        <v>22309</v>
      </c>
      <c r="I5408" s="184" t="s">
        <v>514</v>
      </c>
      <c r="J5408" s="184" t="s">
        <v>22306</v>
      </c>
      <c r="K5408" s="184" t="s">
        <v>514</v>
      </c>
      <c r="L5408" s="184" t="s">
        <v>514</v>
      </c>
    </row>
    <row r="5409" spans="1:12" x14ac:dyDescent="0.25">
      <c r="A5409" s="184" t="s">
        <v>22310</v>
      </c>
      <c r="B5409" s="184" t="s">
        <v>22311</v>
      </c>
      <c r="C5409" s="184" t="s">
        <v>79</v>
      </c>
      <c r="F5409" s="184" t="s">
        <v>4097</v>
      </c>
      <c r="G5409" s="185">
        <v>18409.43</v>
      </c>
      <c r="H5409" s="184" t="s">
        <v>22312</v>
      </c>
      <c r="I5409" s="184" t="s">
        <v>22313</v>
      </c>
      <c r="J5409" s="184" t="s">
        <v>22314</v>
      </c>
      <c r="K5409" s="184" t="s">
        <v>514</v>
      </c>
      <c r="L5409" s="184" t="s">
        <v>514</v>
      </c>
    </row>
    <row r="5410" spans="1:12" x14ac:dyDescent="0.25">
      <c r="A5410" s="184" t="s">
        <v>22315</v>
      </c>
      <c r="B5410" s="184" t="s">
        <v>22316</v>
      </c>
      <c r="C5410" s="184" t="s">
        <v>90</v>
      </c>
      <c r="F5410" s="184" t="s">
        <v>528</v>
      </c>
      <c r="G5410" s="185">
        <v>0</v>
      </c>
      <c r="H5410" s="184" t="s">
        <v>514</v>
      </c>
      <c r="I5410" s="184" t="s">
        <v>514</v>
      </c>
      <c r="J5410" s="184" t="s">
        <v>514</v>
      </c>
      <c r="K5410" s="184" t="s">
        <v>514</v>
      </c>
      <c r="L5410" s="184" t="s">
        <v>514</v>
      </c>
    </row>
    <row r="5411" spans="1:12" x14ac:dyDescent="0.25">
      <c r="A5411" s="184" t="s">
        <v>22317</v>
      </c>
      <c r="B5411" s="184" t="s">
        <v>22318</v>
      </c>
      <c r="C5411" s="184" t="s">
        <v>79</v>
      </c>
      <c r="F5411" s="184" t="s">
        <v>546</v>
      </c>
      <c r="G5411" s="185">
        <v>11854.81</v>
      </c>
      <c r="H5411" s="184" t="s">
        <v>22319</v>
      </c>
      <c r="I5411" s="184" t="s">
        <v>22320</v>
      </c>
      <c r="J5411" s="184" t="s">
        <v>18420</v>
      </c>
      <c r="K5411" s="184" t="s">
        <v>514</v>
      </c>
      <c r="L5411" s="184" t="s">
        <v>514</v>
      </c>
    </row>
    <row r="5412" spans="1:12" x14ac:dyDescent="0.25">
      <c r="A5412" s="184" t="s">
        <v>22321</v>
      </c>
      <c r="B5412" s="184" t="s">
        <v>22322</v>
      </c>
      <c r="C5412" s="184" t="s">
        <v>74</v>
      </c>
      <c r="F5412" s="184" t="s">
        <v>3314</v>
      </c>
      <c r="G5412" s="185">
        <v>257863.19</v>
      </c>
      <c r="H5412" s="184" t="s">
        <v>22323</v>
      </c>
      <c r="I5412" s="184" t="s">
        <v>22324</v>
      </c>
      <c r="J5412" s="184" t="s">
        <v>22325</v>
      </c>
      <c r="K5412" s="184" t="s">
        <v>22326</v>
      </c>
      <c r="L5412" s="184" t="s">
        <v>514</v>
      </c>
    </row>
    <row r="5413" spans="1:12" x14ac:dyDescent="0.25">
      <c r="A5413" s="184" t="s">
        <v>22327</v>
      </c>
      <c r="B5413" s="184" t="s">
        <v>22328</v>
      </c>
      <c r="C5413" s="184" t="s">
        <v>74</v>
      </c>
      <c r="F5413" s="184" t="s">
        <v>3314</v>
      </c>
      <c r="G5413" s="185">
        <v>349326.75</v>
      </c>
      <c r="H5413" s="184" t="s">
        <v>22329</v>
      </c>
      <c r="I5413" s="184" t="s">
        <v>22330</v>
      </c>
      <c r="J5413" s="184" t="s">
        <v>22331</v>
      </c>
      <c r="K5413" s="184" t="s">
        <v>22326</v>
      </c>
      <c r="L5413" s="184" t="s">
        <v>514</v>
      </c>
    </row>
    <row r="5414" spans="1:12" x14ac:dyDescent="0.25">
      <c r="A5414" s="184" t="s">
        <v>22332</v>
      </c>
      <c r="B5414" s="184" t="s">
        <v>22333</v>
      </c>
      <c r="C5414" s="184" t="s">
        <v>74</v>
      </c>
      <c r="F5414" s="184" t="s">
        <v>3314</v>
      </c>
      <c r="G5414" s="185">
        <v>349326.75</v>
      </c>
      <c r="H5414" s="184" t="s">
        <v>22329</v>
      </c>
      <c r="I5414" s="184" t="s">
        <v>22330</v>
      </c>
      <c r="J5414" s="184" t="s">
        <v>22331</v>
      </c>
      <c r="K5414" s="184" t="s">
        <v>22326</v>
      </c>
      <c r="L5414" s="184" t="s">
        <v>514</v>
      </c>
    </row>
    <row r="5415" spans="1:12" x14ac:dyDescent="0.25">
      <c r="A5415" s="184" t="s">
        <v>22334</v>
      </c>
      <c r="B5415" s="184" t="s">
        <v>22333</v>
      </c>
      <c r="C5415" s="184" t="s">
        <v>74</v>
      </c>
      <c r="F5415" s="184" t="s">
        <v>3314</v>
      </c>
      <c r="G5415" s="185">
        <v>475413.2</v>
      </c>
      <c r="H5415" s="184" t="s">
        <v>22335</v>
      </c>
      <c r="I5415" s="184" t="s">
        <v>22336</v>
      </c>
      <c r="J5415" s="184" t="s">
        <v>22331</v>
      </c>
      <c r="K5415" s="184" t="s">
        <v>22326</v>
      </c>
      <c r="L5415" s="184" t="s">
        <v>514</v>
      </c>
    </row>
    <row r="5416" spans="1:12" x14ac:dyDescent="0.25">
      <c r="A5416" s="184" t="s">
        <v>22337</v>
      </c>
      <c r="B5416" s="184" t="s">
        <v>22338</v>
      </c>
      <c r="C5416" s="184" t="s">
        <v>74</v>
      </c>
      <c r="F5416" s="184" t="s">
        <v>3314</v>
      </c>
      <c r="G5416" s="185">
        <v>224176.84</v>
      </c>
      <c r="H5416" s="184" t="s">
        <v>22339</v>
      </c>
      <c r="I5416" s="184" t="s">
        <v>22340</v>
      </c>
      <c r="J5416" s="184" t="s">
        <v>22341</v>
      </c>
      <c r="K5416" s="184" t="s">
        <v>22326</v>
      </c>
      <c r="L5416" s="184" t="s">
        <v>514</v>
      </c>
    </row>
    <row r="5417" spans="1:12" x14ac:dyDescent="0.25">
      <c r="A5417" s="184" t="s">
        <v>22342</v>
      </c>
      <c r="B5417" s="184" t="s">
        <v>22343</v>
      </c>
      <c r="C5417" s="184" t="s">
        <v>74</v>
      </c>
      <c r="F5417" s="184" t="s">
        <v>3314</v>
      </c>
      <c r="G5417" s="185">
        <v>292337.58</v>
      </c>
      <c r="H5417" s="184" t="s">
        <v>22344</v>
      </c>
      <c r="I5417" s="184" t="s">
        <v>22345</v>
      </c>
      <c r="J5417" s="184" t="s">
        <v>22346</v>
      </c>
      <c r="K5417" s="184" t="s">
        <v>22326</v>
      </c>
      <c r="L5417" s="184" t="s">
        <v>514</v>
      </c>
    </row>
    <row r="5418" spans="1:12" x14ac:dyDescent="0.25">
      <c r="A5418" s="184" t="s">
        <v>22347</v>
      </c>
      <c r="B5418" s="184" t="s">
        <v>22348</v>
      </c>
      <c r="C5418" s="184" t="s">
        <v>74</v>
      </c>
      <c r="F5418" s="184" t="s">
        <v>3314</v>
      </c>
      <c r="G5418" s="185">
        <v>838732.98</v>
      </c>
      <c r="H5418" s="184" t="s">
        <v>22349</v>
      </c>
      <c r="I5418" s="184" t="s">
        <v>22350</v>
      </c>
      <c r="J5418" s="184" t="s">
        <v>22351</v>
      </c>
      <c r="K5418" s="184" t="s">
        <v>514</v>
      </c>
      <c r="L5418" s="184" t="s">
        <v>514</v>
      </c>
    </row>
    <row r="5419" spans="1:12" x14ac:dyDescent="0.25">
      <c r="A5419" s="184" t="s">
        <v>22352</v>
      </c>
      <c r="B5419" s="184" t="s">
        <v>22348</v>
      </c>
      <c r="C5419" s="184" t="s">
        <v>79</v>
      </c>
      <c r="F5419" s="184" t="s">
        <v>3314</v>
      </c>
      <c r="G5419" s="185">
        <v>11742.26</v>
      </c>
      <c r="H5419" s="184" t="s">
        <v>22353</v>
      </c>
      <c r="I5419" s="184" t="s">
        <v>22354</v>
      </c>
      <c r="J5419" s="184" t="s">
        <v>22355</v>
      </c>
      <c r="K5419" s="184" t="s">
        <v>514</v>
      </c>
      <c r="L5419" s="184" t="s">
        <v>514</v>
      </c>
    </row>
    <row r="5420" spans="1:12" x14ac:dyDescent="0.25">
      <c r="A5420" s="184" t="s">
        <v>22356</v>
      </c>
      <c r="B5420" s="184" t="s">
        <v>22357</v>
      </c>
      <c r="C5420" s="184" t="s">
        <v>74</v>
      </c>
      <c r="F5420" s="184" t="s">
        <v>826</v>
      </c>
      <c r="G5420" s="185">
        <v>930846.23</v>
      </c>
      <c r="H5420" s="184" t="s">
        <v>22358</v>
      </c>
      <c r="I5420" s="184" t="s">
        <v>22359</v>
      </c>
      <c r="J5420" s="184" t="s">
        <v>22360</v>
      </c>
      <c r="K5420" s="184" t="s">
        <v>9182</v>
      </c>
      <c r="L5420" s="184" t="s">
        <v>514</v>
      </c>
    </row>
    <row r="5421" spans="1:12" x14ac:dyDescent="0.25">
      <c r="A5421" s="184" t="s">
        <v>22361</v>
      </c>
      <c r="B5421" s="184" t="s">
        <v>22362</v>
      </c>
      <c r="C5421" s="184" t="s">
        <v>74</v>
      </c>
      <c r="F5421" s="184" t="s">
        <v>826</v>
      </c>
      <c r="G5421" s="185">
        <v>72689.34</v>
      </c>
      <c r="H5421" s="184" t="s">
        <v>22363</v>
      </c>
      <c r="I5421" s="184" t="s">
        <v>20695</v>
      </c>
      <c r="J5421" s="184" t="s">
        <v>20696</v>
      </c>
      <c r="K5421" s="184" t="s">
        <v>514</v>
      </c>
      <c r="L5421" s="184" t="s">
        <v>514</v>
      </c>
    </row>
    <row r="5422" spans="1:12" x14ac:dyDescent="0.25">
      <c r="A5422" s="184" t="s">
        <v>22364</v>
      </c>
      <c r="B5422" s="184" t="s">
        <v>22365</v>
      </c>
      <c r="C5422" s="184" t="s">
        <v>74</v>
      </c>
      <c r="F5422" s="184" t="s">
        <v>826</v>
      </c>
      <c r="G5422" s="185">
        <v>72689.34</v>
      </c>
      <c r="H5422" s="184" t="s">
        <v>22363</v>
      </c>
      <c r="I5422" s="184" t="s">
        <v>20695</v>
      </c>
      <c r="J5422" s="184" t="s">
        <v>20696</v>
      </c>
      <c r="K5422" s="184" t="s">
        <v>514</v>
      </c>
      <c r="L5422" s="184" t="s">
        <v>514</v>
      </c>
    </row>
    <row r="5423" spans="1:12" x14ac:dyDescent="0.25">
      <c r="A5423" s="184" t="s">
        <v>22366</v>
      </c>
      <c r="B5423" s="184" t="s">
        <v>22367</v>
      </c>
      <c r="C5423" s="184" t="s">
        <v>74</v>
      </c>
      <c r="F5423" s="184" t="s">
        <v>826</v>
      </c>
      <c r="G5423" s="185">
        <v>379758.34</v>
      </c>
      <c r="H5423" s="184" t="s">
        <v>22368</v>
      </c>
      <c r="I5423" s="184" t="s">
        <v>20695</v>
      </c>
      <c r="J5423" s="184" t="s">
        <v>20696</v>
      </c>
      <c r="K5423" s="184" t="s">
        <v>514</v>
      </c>
      <c r="L5423" s="184" t="s">
        <v>514</v>
      </c>
    </row>
    <row r="5424" spans="1:12" x14ac:dyDescent="0.25">
      <c r="A5424" s="184" t="s">
        <v>22369</v>
      </c>
      <c r="B5424" s="184" t="s">
        <v>22370</v>
      </c>
      <c r="C5424" s="184" t="s">
        <v>74</v>
      </c>
      <c r="F5424" s="184" t="s">
        <v>826</v>
      </c>
      <c r="G5424" s="185">
        <v>131579.96</v>
      </c>
      <c r="H5424" s="184" t="s">
        <v>22371</v>
      </c>
      <c r="I5424" s="184" t="s">
        <v>514</v>
      </c>
      <c r="J5424" s="184" t="s">
        <v>1174</v>
      </c>
      <c r="K5424" s="184" t="s">
        <v>514</v>
      </c>
      <c r="L5424" s="184" t="s">
        <v>514</v>
      </c>
    </row>
    <row r="5425" spans="1:12" x14ac:dyDescent="0.25">
      <c r="A5425" s="184" t="s">
        <v>22372</v>
      </c>
      <c r="B5425" s="184" t="s">
        <v>22373</v>
      </c>
      <c r="C5425" s="184" t="s">
        <v>74</v>
      </c>
      <c r="F5425" s="184" t="s">
        <v>826</v>
      </c>
      <c r="G5425" s="185">
        <v>86756.84</v>
      </c>
      <c r="H5425" s="184" t="s">
        <v>22374</v>
      </c>
      <c r="I5425" s="184" t="s">
        <v>22375</v>
      </c>
      <c r="J5425" s="184" t="s">
        <v>22376</v>
      </c>
      <c r="K5425" s="184" t="s">
        <v>514</v>
      </c>
      <c r="L5425" s="184" t="s">
        <v>514</v>
      </c>
    </row>
    <row r="5426" spans="1:12" x14ac:dyDescent="0.25">
      <c r="A5426" s="184" t="s">
        <v>22377</v>
      </c>
      <c r="B5426" s="184" t="s">
        <v>22378</v>
      </c>
      <c r="C5426" s="184" t="s">
        <v>74</v>
      </c>
      <c r="F5426" s="184" t="s">
        <v>826</v>
      </c>
      <c r="G5426" s="185">
        <v>24691.96</v>
      </c>
      <c r="H5426" s="184" t="s">
        <v>514</v>
      </c>
      <c r="I5426" s="184" t="s">
        <v>514</v>
      </c>
      <c r="J5426" s="184" t="s">
        <v>1174</v>
      </c>
      <c r="K5426" s="184" t="s">
        <v>514</v>
      </c>
      <c r="L5426" s="184" t="s">
        <v>514</v>
      </c>
    </row>
    <row r="5427" spans="1:12" x14ac:dyDescent="0.25">
      <c r="A5427" s="184" t="s">
        <v>22379</v>
      </c>
      <c r="B5427" s="184" t="s">
        <v>22380</v>
      </c>
      <c r="C5427" s="184" t="s">
        <v>74</v>
      </c>
      <c r="F5427" s="184" t="s">
        <v>746</v>
      </c>
      <c r="G5427" s="185">
        <v>183303.43</v>
      </c>
      <c r="H5427" s="184" t="s">
        <v>22371</v>
      </c>
      <c r="I5427" s="184" t="s">
        <v>11822</v>
      </c>
      <c r="J5427" s="184" t="s">
        <v>14790</v>
      </c>
      <c r="K5427" s="184" t="s">
        <v>514</v>
      </c>
      <c r="L5427" s="184" t="s">
        <v>514</v>
      </c>
    </row>
    <row r="5428" spans="1:12" x14ac:dyDescent="0.25">
      <c r="A5428" s="184" t="s">
        <v>22381</v>
      </c>
      <c r="B5428" s="184" t="s">
        <v>22382</v>
      </c>
      <c r="C5428" s="184" t="s">
        <v>74</v>
      </c>
      <c r="F5428" s="184" t="s">
        <v>826</v>
      </c>
      <c r="G5428" s="185">
        <v>433420.47</v>
      </c>
      <c r="H5428" s="184" t="s">
        <v>22383</v>
      </c>
      <c r="I5428" s="184" t="s">
        <v>22384</v>
      </c>
      <c r="J5428" s="184" t="s">
        <v>22385</v>
      </c>
      <c r="K5428" s="184" t="s">
        <v>514</v>
      </c>
      <c r="L5428" s="184" t="s">
        <v>514</v>
      </c>
    </row>
    <row r="5429" spans="1:12" x14ac:dyDescent="0.25">
      <c r="A5429" s="184" t="s">
        <v>22386</v>
      </c>
      <c r="B5429" s="184" t="s">
        <v>22387</v>
      </c>
      <c r="C5429" s="184" t="s">
        <v>74</v>
      </c>
      <c r="F5429" s="184" t="s">
        <v>826</v>
      </c>
      <c r="G5429" s="185">
        <v>24691.96</v>
      </c>
      <c r="H5429" s="184" t="s">
        <v>514</v>
      </c>
      <c r="I5429" s="184" t="s">
        <v>514</v>
      </c>
      <c r="J5429" s="184" t="s">
        <v>1174</v>
      </c>
      <c r="K5429" s="184" t="s">
        <v>514</v>
      </c>
      <c r="L5429" s="184" t="s">
        <v>514</v>
      </c>
    </row>
    <row r="5430" spans="1:12" x14ac:dyDescent="0.25">
      <c r="A5430" s="184" t="s">
        <v>22388</v>
      </c>
      <c r="B5430" s="184" t="s">
        <v>22389</v>
      </c>
      <c r="C5430" s="184" t="s">
        <v>74</v>
      </c>
      <c r="F5430" s="184" t="s">
        <v>826</v>
      </c>
      <c r="G5430" s="185">
        <v>157591.96</v>
      </c>
      <c r="H5430" s="184" t="s">
        <v>22390</v>
      </c>
      <c r="I5430" s="184" t="s">
        <v>514</v>
      </c>
      <c r="J5430" s="184" t="s">
        <v>1174</v>
      </c>
      <c r="K5430" s="184" t="s">
        <v>514</v>
      </c>
      <c r="L5430" s="184" t="s">
        <v>514</v>
      </c>
    </row>
    <row r="5431" spans="1:12" x14ac:dyDescent="0.25">
      <c r="A5431" s="184" t="s">
        <v>22391</v>
      </c>
      <c r="B5431" s="184" t="s">
        <v>22392</v>
      </c>
      <c r="C5431" s="184" t="s">
        <v>74</v>
      </c>
      <c r="F5431" s="184" t="s">
        <v>826</v>
      </c>
      <c r="G5431" s="185">
        <v>24691.96</v>
      </c>
      <c r="H5431" s="184" t="s">
        <v>514</v>
      </c>
      <c r="I5431" s="184" t="s">
        <v>514</v>
      </c>
      <c r="J5431" s="184" t="s">
        <v>1174</v>
      </c>
      <c r="K5431" s="184" t="s">
        <v>514</v>
      </c>
      <c r="L5431" s="184" t="s">
        <v>514</v>
      </c>
    </row>
    <row r="5432" spans="1:12" x14ac:dyDescent="0.25">
      <c r="A5432" s="184" t="s">
        <v>22393</v>
      </c>
      <c r="B5432" s="184" t="s">
        <v>22394</v>
      </c>
      <c r="C5432" s="184" t="s">
        <v>74</v>
      </c>
      <c r="F5432" s="184" t="s">
        <v>826</v>
      </c>
      <c r="G5432" s="185">
        <v>24691.96</v>
      </c>
      <c r="H5432" s="184" t="s">
        <v>514</v>
      </c>
      <c r="I5432" s="184" t="s">
        <v>514</v>
      </c>
      <c r="J5432" s="184" t="s">
        <v>1174</v>
      </c>
      <c r="K5432" s="184" t="s">
        <v>514</v>
      </c>
      <c r="L5432" s="184" t="s">
        <v>514</v>
      </c>
    </row>
    <row r="5433" spans="1:12" x14ac:dyDescent="0.25">
      <c r="A5433" s="184" t="s">
        <v>22395</v>
      </c>
      <c r="B5433" s="184" t="s">
        <v>22396</v>
      </c>
      <c r="C5433" s="184" t="s">
        <v>56</v>
      </c>
      <c r="F5433" s="184" t="s">
        <v>826</v>
      </c>
      <c r="G5433" s="185">
        <v>496142.12</v>
      </c>
      <c r="H5433" s="184" t="s">
        <v>22397</v>
      </c>
      <c r="I5433" s="184" t="s">
        <v>22398</v>
      </c>
      <c r="J5433" s="184" t="s">
        <v>22399</v>
      </c>
      <c r="K5433" s="184" t="s">
        <v>22400</v>
      </c>
      <c r="L5433" s="184" t="s">
        <v>514</v>
      </c>
    </row>
    <row r="5434" spans="1:12" x14ac:dyDescent="0.25">
      <c r="A5434" s="184" t="s">
        <v>22401</v>
      </c>
      <c r="B5434" s="184" t="s">
        <v>22402</v>
      </c>
      <c r="C5434" s="184" t="s">
        <v>74</v>
      </c>
      <c r="F5434" s="184" t="s">
        <v>746</v>
      </c>
      <c r="G5434" s="185">
        <v>522343.01</v>
      </c>
      <c r="H5434" s="184" t="s">
        <v>22403</v>
      </c>
      <c r="I5434" s="184" t="s">
        <v>22404</v>
      </c>
      <c r="J5434" s="184" t="s">
        <v>22405</v>
      </c>
      <c r="K5434" s="184" t="s">
        <v>514</v>
      </c>
      <c r="L5434" s="184" t="s">
        <v>514</v>
      </c>
    </row>
    <row r="5435" spans="1:12" x14ac:dyDescent="0.25">
      <c r="A5435" s="184" t="s">
        <v>22406</v>
      </c>
      <c r="B5435" s="184" t="s">
        <v>22407</v>
      </c>
      <c r="C5435" s="184" t="s">
        <v>74</v>
      </c>
      <c r="F5435" s="184" t="s">
        <v>826</v>
      </c>
      <c r="G5435" s="185">
        <v>302945.89</v>
      </c>
      <c r="H5435" s="184" t="s">
        <v>22408</v>
      </c>
      <c r="I5435" s="184" t="s">
        <v>16957</v>
      </c>
      <c r="J5435" s="184" t="s">
        <v>6761</v>
      </c>
      <c r="K5435" s="184" t="s">
        <v>514</v>
      </c>
      <c r="L5435" s="184" t="s">
        <v>514</v>
      </c>
    </row>
    <row r="5436" spans="1:12" x14ac:dyDescent="0.25">
      <c r="A5436" s="184" t="s">
        <v>22409</v>
      </c>
      <c r="B5436" s="184" t="s">
        <v>22410</v>
      </c>
      <c r="C5436" s="184" t="s">
        <v>74</v>
      </c>
      <c r="F5436" s="184" t="s">
        <v>826</v>
      </c>
      <c r="G5436" s="185">
        <v>138869.97</v>
      </c>
      <c r="H5436" s="184" t="s">
        <v>22411</v>
      </c>
      <c r="I5436" s="184" t="s">
        <v>22412</v>
      </c>
      <c r="J5436" s="184" t="s">
        <v>22413</v>
      </c>
      <c r="K5436" s="184" t="s">
        <v>9182</v>
      </c>
      <c r="L5436" s="184" t="s">
        <v>514</v>
      </c>
    </row>
    <row r="5437" spans="1:12" x14ac:dyDescent="0.25">
      <c r="A5437" s="184" t="s">
        <v>22414</v>
      </c>
      <c r="B5437" s="184" t="s">
        <v>22415</v>
      </c>
      <c r="C5437" s="184" t="s">
        <v>74</v>
      </c>
      <c r="F5437" s="184" t="s">
        <v>826</v>
      </c>
      <c r="G5437" s="185">
        <v>86715.5</v>
      </c>
      <c r="H5437" s="184" t="s">
        <v>22416</v>
      </c>
      <c r="I5437" s="184" t="s">
        <v>22375</v>
      </c>
      <c r="J5437" s="184" t="s">
        <v>22376</v>
      </c>
      <c r="K5437" s="184" t="s">
        <v>514</v>
      </c>
      <c r="L5437" s="184" t="s">
        <v>514</v>
      </c>
    </row>
    <row r="5438" spans="1:12" x14ac:dyDescent="0.25">
      <c r="A5438" s="184" t="s">
        <v>22417</v>
      </c>
      <c r="B5438" s="184" t="s">
        <v>22418</v>
      </c>
      <c r="C5438" s="184" t="s">
        <v>74</v>
      </c>
      <c r="F5438" s="184" t="s">
        <v>746</v>
      </c>
      <c r="G5438" s="185">
        <v>82892.55</v>
      </c>
      <c r="H5438" s="184" t="s">
        <v>514</v>
      </c>
      <c r="I5438" s="184" t="s">
        <v>514</v>
      </c>
      <c r="J5438" s="184" t="s">
        <v>22360</v>
      </c>
      <c r="K5438" s="184" t="s">
        <v>514</v>
      </c>
      <c r="L5438" s="184" t="s">
        <v>514</v>
      </c>
    </row>
    <row r="5439" spans="1:12" x14ac:dyDescent="0.25">
      <c r="A5439" s="184" t="s">
        <v>22419</v>
      </c>
      <c r="B5439" s="184" t="s">
        <v>22420</v>
      </c>
      <c r="C5439" s="184" t="s">
        <v>74</v>
      </c>
      <c r="F5439" s="184" t="s">
        <v>746</v>
      </c>
      <c r="G5439" s="185">
        <v>557779.79</v>
      </c>
      <c r="H5439" s="184" t="s">
        <v>22421</v>
      </c>
      <c r="I5439" s="184" t="s">
        <v>22422</v>
      </c>
      <c r="J5439" s="184" t="s">
        <v>22423</v>
      </c>
      <c r="K5439" s="184" t="s">
        <v>514</v>
      </c>
      <c r="L5439" s="184" t="s">
        <v>514</v>
      </c>
    </row>
    <row r="5440" spans="1:12" x14ac:dyDescent="0.25">
      <c r="A5440" s="184" t="s">
        <v>22424</v>
      </c>
      <c r="B5440" s="184" t="s">
        <v>22425</v>
      </c>
      <c r="C5440" s="184" t="s">
        <v>74</v>
      </c>
      <c r="F5440" s="184" t="s">
        <v>826</v>
      </c>
      <c r="G5440" s="185">
        <v>930876.08</v>
      </c>
      <c r="H5440" s="184" t="s">
        <v>22426</v>
      </c>
      <c r="I5440" s="184" t="s">
        <v>22427</v>
      </c>
      <c r="J5440" s="184" t="s">
        <v>22428</v>
      </c>
      <c r="K5440" s="184" t="s">
        <v>22429</v>
      </c>
      <c r="L5440" s="184" t="s">
        <v>514</v>
      </c>
    </row>
    <row r="5441" spans="1:12" x14ac:dyDescent="0.25">
      <c r="A5441" s="184" t="s">
        <v>22430</v>
      </c>
      <c r="B5441" s="184" t="s">
        <v>22431</v>
      </c>
      <c r="C5441" s="184" t="s">
        <v>74</v>
      </c>
      <c r="F5441" s="184" t="s">
        <v>826</v>
      </c>
      <c r="G5441" s="185">
        <v>24691.96</v>
      </c>
      <c r="H5441" s="184" t="s">
        <v>514</v>
      </c>
      <c r="I5441" s="184" t="s">
        <v>514</v>
      </c>
      <c r="J5441" s="184" t="s">
        <v>1174</v>
      </c>
      <c r="K5441" s="184" t="s">
        <v>514</v>
      </c>
      <c r="L5441" s="184" t="s">
        <v>514</v>
      </c>
    </row>
    <row r="5442" spans="1:12" x14ac:dyDescent="0.25">
      <c r="A5442" s="184" t="s">
        <v>22432</v>
      </c>
      <c r="B5442" s="184" t="s">
        <v>22433</v>
      </c>
      <c r="C5442" s="184" t="s">
        <v>74</v>
      </c>
      <c r="F5442" s="184" t="s">
        <v>826</v>
      </c>
      <c r="G5442" s="185">
        <v>678894.25</v>
      </c>
      <c r="H5442" s="184" t="s">
        <v>22434</v>
      </c>
      <c r="I5442" s="184" t="s">
        <v>22435</v>
      </c>
      <c r="J5442" s="184" t="s">
        <v>15757</v>
      </c>
      <c r="K5442" s="184" t="s">
        <v>514</v>
      </c>
      <c r="L5442" s="184" t="s">
        <v>514</v>
      </c>
    </row>
    <row r="5443" spans="1:12" x14ac:dyDescent="0.25">
      <c r="A5443" s="184" t="s">
        <v>22436</v>
      </c>
      <c r="B5443" s="184" t="s">
        <v>22437</v>
      </c>
      <c r="C5443" s="184" t="s">
        <v>74</v>
      </c>
      <c r="F5443" s="184" t="s">
        <v>826</v>
      </c>
      <c r="G5443" s="185">
        <v>320465.62</v>
      </c>
      <c r="H5443" s="184" t="s">
        <v>22438</v>
      </c>
      <c r="I5443" s="184" t="s">
        <v>22439</v>
      </c>
      <c r="J5443" s="184" t="s">
        <v>22440</v>
      </c>
      <c r="K5443" s="184" t="s">
        <v>514</v>
      </c>
      <c r="L5443" s="184" t="s">
        <v>514</v>
      </c>
    </row>
    <row r="5444" spans="1:12" x14ac:dyDescent="0.25">
      <c r="A5444" s="184" t="s">
        <v>22441</v>
      </c>
      <c r="B5444" s="184" t="s">
        <v>22442</v>
      </c>
      <c r="C5444" s="184" t="s">
        <v>74</v>
      </c>
      <c r="F5444" s="184" t="s">
        <v>826</v>
      </c>
      <c r="G5444" s="185">
        <v>367592.22</v>
      </c>
      <c r="H5444" s="184" t="s">
        <v>22443</v>
      </c>
      <c r="I5444" s="184" t="s">
        <v>514</v>
      </c>
      <c r="J5444" s="184" t="s">
        <v>1174</v>
      </c>
      <c r="K5444" s="184" t="s">
        <v>514</v>
      </c>
      <c r="L5444" s="184" t="s">
        <v>514</v>
      </c>
    </row>
    <row r="5445" spans="1:12" x14ac:dyDescent="0.25">
      <c r="A5445" s="184" t="s">
        <v>22444</v>
      </c>
      <c r="B5445" s="184" t="s">
        <v>22445</v>
      </c>
      <c r="C5445" s="184" t="s">
        <v>74</v>
      </c>
      <c r="F5445" s="184" t="s">
        <v>826</v>
      </c>
      <c r="G5445" s="185">
        <v>367592.22</v>
      </c>
      <c r="H5445" s="184" t="s">
        <v>22443</v>
      </c>
      <c r="I5445" s="184" t="s">
        <v>514</v>
      </c>
      <c r="J5445" s="184" t="s">
        <v>1174</v>
      </c>
      <c r="K5445" s="184" t="s">
        <v>514</v>
      </c>
      <c r="L5445" s="184" t="s">
        <v>514</v>
      </c>
    </row>
    <row r="5446" spans="1:12" x14ac:dyDescent="0.25">
      <c r="A5446" s="184" t="s">
        <v>22446</v>
      </c>
      <c r="B5446" s="184" t="s">
        <v>22447</v>
      </c>
      <c r="C5446" s="184" t="s">
        <v>74</v>
      </c>
      <c r="F5446" s="184" t="s">
        <v>826</v>
      </c>
      <c r="G5446" s="185">
        <v>85902.88</v>
      </c>
      <c r="H5446" s="184" t="s">
        <v>22448</v>
      </c>
      <c r="I5446" s="184" t="s">
        <v>16957</v>
      </c>
      <c r="J5446" s="184" t="s">
        <v>6761</v>
      </c>
      <c r="K5446" s="184" t="s">
        <v>514</v>
      </c>
      <c r="L5446" s="184" t="s">
        <v>514</v>
      </c>
    </row>
    <row r="5447" spans="1:12" x14ac:dyDescent="0.25">
      <c r="A5447" s="184" t="s">
        <v>22449</v>
      </c>
      <c r="B5447" s="184" t="s">
        <v>22450</v>
      </c>
      <c r="C5447" s="184" t="s">
        <v>74</v>
      </c>
      <c r="F5447" s="184" t="s">
        <v>746</v>
      </c>
      <c r="G5447" s="185">
        <v>215792.55</v>
      </c>
      <c r="H5447" s="184" t="s">
        <v>22390</v>
      </c>
      <c r="I5447" s="184" t="s">
        <v>514</v>
      </c>
      <c r="J5447" s="184" t="s">
        <v>22360</v>
      </c>
      <c r="K5447" s="184" t="s">
        <v>514</v>
      </c>
      <c r="L5447" s="184" t="s">
        <v>514</v>
      </c>
    </row>
    <row r="5448" spans="1:12" x14ac:dyDescent="0.25">
      <c r="A5448" s="184" t="s">
        <v>22451</v>
      </c>
      <c r="B5448" s="184" t="s">
        <v>22452</v>
      </c>
      <c r="C5448" s="184" t="s">
        <v>74</v>
      </c>
      <c r="F5448" s="184" t="s">
        <v>826</v>
      </c>
      <c r="G5448" s="185">
        <v>623775.56999999995</v>
      </c>
      <c r="H5448" s="184" t="s">
        <v>22453</v>
      </c>
      <c r="I5448" s="184" t="s">
        <v>22454</v>
      </c>
      <c r="J5448" s="184" t="s">
        <v>22455</v>
      </c>
      <c r="K5448" s="184" t="s">
        <v>9182</v>
      </c>
      <c r="L5448" s="184" t="s">
        <v>514</v>
      </c>
    </row>
    <row r="5449" spans="1:12" x14ac:dyDescent="0.25">
      <c r="A5449" s="184" t="s">
        <v>22456</v>
      </c>
      <c r="B5449" s="184" t="s">
        <v>22457</v>
      </c>
      <c r="C5449" s="184" t="s">
        <v>74</v>
      </c>
      <c r="F5449" s="184" t="s">
        <v>826</v>
      </c>
      <c r="G5449" s="185">
        <v>24691.96</v>
      </c>
      <c r="H5449" s="184" t="s">
        <v>514</v>
      </c>
      <c r="I5449" s="184" t="s">
        <v>514</v>
      </c>
      <c r="J5449" s="184" t="s">
        <v>1174</v>
      </c>
      <c r="K5449" s="184" t="s">
        <v>514</v>
      </c>
      <c r="L5449" s="184" t="s">
        <v>514</v>
      </c>
    </row>
    <row r="5450" spans="1:12" x14ac:dyDescent="0.25">
      <c r="A5450" s="184" t="s">
        <v>22458</v>
      </c>
      <c r="B5450" s="184" t="s">
        <v>22459</v>
      </c>
      <c r="C5450" s="184" t="s">
        <v>74</v>
      </c>
      <c r="F5450" s="184" t="s">
        <v>826</v>
      </c>
      <c r="G5450" s="185">
        <v>293820.39</v>
      </c>
      <c r="H5450" s="184" t="s">
        <v>22460</v>
      </c>
      <c r="I5450" s="184" t="s">
        <v>514</v>
      </c>
      <c r="J5450" s="184" t="s">
        <v>6761</v>
      </c>
      <c r="K5450" s="184" t="s">
        <v>514</v>
      </c>
      <c r="L5450" s="184" t="s">
        <v>514</v>
      </c>
    </row>
    <row r="5451" spans="1:12" x14ac:dyDescent="0.25">
      <c r="A5451" s="184" t="s">
        <v>22461</v>
      </c>
      <c r="B5451" s="184" t="s">
        <v>22462</v>
      </c>
      <c r="C5451" s="184" t="s">
        <v>74</v>
      </c>
      <c r="F5451" s="184" t="s">
        <v>826</v>
      </c>
      <c r="G5451" s="185">
        <v>24691.96</v>
      </c>
      <c r="H5451" s="184" t="s">
        <v>514</v>
      </c>
      <c r="I5451" s="184" t="s">
        <v>514</v>
      </c>
      <c r="J5451" s="184" t="s">
        <v>1174</v>
      </c>
      <c r="K5451" s="184" t="s">
        <v>514</v>
      </c>
      <c r="L5451" s="184" t="s">
        <v>514</v>
      </c>
    </row>
    <row r="5452" spans="1:12" x14ac:dyDescent="0.25">
      <c r="A5452" s="184" t="s">
        <v>22463</v>
      </c>
      <c r="B5452" s="184" t="s">
        <v>22464</v>
      </c>
      <c r="C5452" s="184" t="s">
        <v>79</v>
      </c>
      <c r="F5452" s="184" t="s">
        <v>962</v>
      </c>
      <c r="G5452" s="185">
        <v>259439.38</v>
      </c>
      <c r="H5452" s="184" t="s">
        <v>22465</v>
      </c>
      <c r="I5452" s="184" t="s">
        <v>970</v>
      </c>
      <c r="J5452" s="184" t="s">
        <v>971</v>
      </c>
      <c r="K5452" s="184" t="s">
        <v>972</v>
      </c>
      <c r="L5452" s="184" t="s">
        <v>514</v>
      </c>
    </row>
    <row r="5453" spans="1:12" x14ac:dyDescent="0.25">
      <c r="A5453" s="184" t="s">
        <v>22466</v>
      </c>
      <c r="B5453" s="184" t="s">
        <v>22467</v>
      </c>
      <c r="C5453" s="184" t="s">
        <v>79</v>
      </c>
      <c r="F5453" s="184" t="s">
        <v>962</v>
      </c>
      <c r="G5453" s="185">
        <v>22386.95</v>
      </c>
      <c r="H5453" s="184" t="s">
        <v>22468</v>
      </c>
      <c r="I5453" s="184" t="s">
        <v>976</v>
      </c>
      <c r="J5453" s="184" t="s">
        <v>977</v>
      </c>
      <c r="K5453" s="184" t="s">
        <v>978</v>
      </c>
      <c r="L5453" s="184" t="s">
        <v>514</v>
      </c>
    </row>
    <row r="5454" spans="1:12" x14ac:dyDescent="0.25">
      <c r="A5454" s="184" t="s">
        <v>22469</v>
      </c>
      <c r="B5454" s="184" t="s">
        <v>22470</v>
      </c>
      <c r="C5454" s="184" t="s">
        <v>74</v>
      </c>
      <c r="F5454" s="184" t="s">
        <v>826</v>
      </c>
      <c r="G5454" s="185">
        <v>61729.91</v>
      </c>
      <c r="H5454" s="184" t="s">
        <v>514</v>
      </c>
      <c r="I5454" s="184" t="s">
        <v>514</v>
      </c>
      <c r="J5454" s="184" t="s">
        <v>5977</v>
      </c>
      <c r="K5454" s="184" t="s">
        <v>514</v>
      </c>
      <c r="L5454" s="184" t="s">
        <v>514</v>
      </c>
    </row>
    <row r="5455" spans="1:12" x14ac:dyDescent="0.25">
      <c r="A5455" s="184" t="s">
        <v>22471</v>
      </c>
      <c r="B5455" s="184" t="s">
        <v>22472</v>
      </c>
      <c r="C5455" s="184" t="s">
        <v>74</v>
      </c>
      <c r="F5455" s="184" t="s">
        <v>826</v>
      </c>
      <c r="G5455" s="185">
        <v>157858.10999999999</v>
      </c>
      <c r="H5455" s="184" t="s">
        <v>22473</v>
      </c>
      <c r="I5455" s="184" t="s">
        <v>2906</v>
      </c>
      <c r="J5455" s="184" t="s">
        <v>5977</v>
      </c>
      <c r="K5455" s="184" t="s">
        <v>514</v>
      </c>
      <c r="L5455" s="184" t="s">
        <v>514</v>
      </c>
    </row>
    <row r="5456" spans="1:12" x14ac:dyDescent="0.25">
      <c r="A5456" s="184" t="s">
        <v>22474</v>
      </c>
      <c r="B5456" s="184" t="s">
        <v>22475</v>
      </c>
      <c r="C5456" s="184" t="s">
        <v>74</v>
      </c>
      <c r="F5456" s="184" t="s">
        <v>826</v>
      </c>
      <c r="G5456" s="185">
        <v>65873.73</v>
      </c>
      <c r="H5456" s="184" t="s">
        <v>22476</v>
      </c>
      <c r="I5456" s="184" t="s">
        <v>2906</v>
      </c>
      <c r="J5456" s="184" t="s">
        <v>5977</v>
      </c>
      <c r="K5456" s="184" t="s">
        <v>514</v>
      </c>
      <c r="L5456" s="184" t="s">
        <v>514</v>
      </c>
    </row>
    <row r="5457" spans="1:12" x14ac:dyDescent="0.25">
      <c r="A5457" s="184" t="s">
        <v>22477</v>
      </c>
      <c r="B5457" s="184" t="s">
        <v>22478</v>
      </c>
      <c r="C5457" s="184" t="s">
        <v>22479</v>
      </c>
      <c r="F5457" s="184" t="s">
        <v>2718</v>
      </c>
      <c r="G5457" s="185">
        <v>1222.97</v>
      </c>
      <c r="H5457" s="184" t="s">
        <v>22480</v>
      </c>
      <c r="I5457" s="184" t="s">
        <v>22481</v>
      </c>
      <c r="J5457" s="184" t="s">
        <v>22482</v>
      </c>
      <c r="K5457" s="184" t="s">
        <v>514</v>
      </c>
      <c r="L5457" s="184" t="s">
        <v>514</v>
      </c>
    </row>
    <row r="5458" spans="1:12" x14ac:dyDescent="0.25">
      <c r="A5458" s="184" t="s">
        <v>22483</v>
      </c>
      <c r="B5458" s="184" t="s">
        <v>22484</v>
      </c>
      <c r="C5458" s="184" t="s">
        <v>74</v>
      </c>
      <c r="F5458" s="184" t="s">
        <v>510</v>
      </c>
      <c r="G5458" s="185">
        <v>1029715.15</v>
      </c>
      <c r="H5458" s="184" t="s">
        <v>22485</v>
      </c>
      <c r="I5458" s="184" t="s">
        <v>22486</v>
      </c>
      <c r="J5458" s="184" t="s">
        <v>22487</v>
      </c>
      <c r="K5458" s="184" t="s">
        <v>514</v>
      </c>
      <c r="L5458" s="184" t="s">
        <v>514</v>
      </c>
    </row>
    <row r="5459" spans="1:12" x14ac:dyDescent="0.25">
      <c r="A5459" s="184" t="s">
        <v>22488</v>
      </c>
      <c r="B5459" s="184" t="s">
        <v>22489</v>
      </c>
      <c r="C5459" s="184" t="s">
        <v>74</v>
      </c>
      <c r="F5459" s="184" t="s">
        <v>510</v>
      </c>
      <c r="G5459" s="185">
        <v>144438.91</v>
      </c>
      <c r="H5459" s="184" t="s">
        <v>514</v>
      </c>
      <c r="I5459" s="184" t="s">
        <v>11619</v>
      </c>
      <c r="J5459" s="184" t="s">
        <v>11620</v>
      </c>
      <c r="K5459" s="184" t="s">
        <v>514</v>
      </c>
      <c r="L5459" s="184" t="s">
        <v>514</v>
      </c>
    </row>
    <row r="5460" spans="1:12" x14ac:dyDescent="0.25">
      <c r="A5460" s="184" t="s">
        <v>22490</v>
      </c>
      <c r="B5460" s="184" t="s">
        <v>22491</v>
      </c>
      <c r="C5460" s="184" t="s">
        <v>74</v>
      </c>
      <c r="F5460" s="184" t="s">
        <v>510</v>
      </c>
      <c r="G5460" s="185">
        <v>176369.08</v>
      </c>
      <c r="H5460" s="184" t="s">
        <v>514</v>
      </c>
      <c r="I5460" s="184" t="s">
        <v>22492</v>
      </c>
      <c r="J5460" s="184" t="s">
        <v>22493</v>
      </c>
      <c r="K5460" s="184" t="s">
        <v>514</v>
      </c>
      <c r="L5460" s="184" t="s">
        <v>514</v>
      </c>
    </row>
    <row r="5461" spans="1:12" x14ac:dyDescent="0.25">
      <c r="A5461" s="184" t="s">
        <v>22494</v>
      </c>
      <c r="B5461" s="184" t="s">
        <v>22495</v>
      </c>
      <c r="C5461" s="184" t="s">
        <v>74</v>
      </c>
      <c r="F5461" s="184" t="s">
        <v>736</v>
      </c>
      <c r="G5461" s="185">
        <v>458879.33</v>
      </c>
      <c r="H5461" s="184" t="s">
        <v>514</v>
      </c>
      <c r="I5461" s="184" t="s">
        <v>22496</v>
      </c>
      <c r="J5461" s="184" t="s">
        <v>12042</v>
      </c>
      <c r="K5461" s="184" t="s">
        <v>514</v>
      </c>
      <c r="L5461" s="184" t="s">
        <v>514</v>
      </c>
    </row>
    <row r="5462" spans="1:12" x14ac:dyDescent="0.25">
      <c r="A5462" s="184" t="s">
        <v>22497</v>
      </c>
      <c r="B5462" s="184" t="s">
        <v>22498</v>
      </c>
      <c r="C5462" s="184" t="s">
        <v>74</v>
      </c>
      <c r="F5462" s="184" t="s">
        <v>1544</v>
      </c>
      <c r="G5462" s="185">
        <v>4985076.24</v>
      </c>
      <c r="H5462" s="184" t="s">
        <v>16140</v>
      </c>
      <c r="I5462" s="184" t="s">
        <v>22499</v>
      </c>
      <c r="J5462" s="184" t="s">
        <v>22500</v>
      </c>
      <c r="K5462" s="184" t="s">
        <v>514</v>
      </c>
      <c r="L5462" s="184" t="s">
        <v>514</v>
      </c>
    </row>
    <row r="5463" spans="1:12" x14ac:dyDescent="0.25">
      <c r="A5463" s="184" t="s">
        <v>22501</v>
      </c>
      <c r="B5463" s="184" t="s">
        <v>22502</v>
      </c>
      <c r="C5463" s="184" t="s">
        <v>56</v>
      </c>
      <c r="F5463" s="184" t="s">
        <v>2194</v>
      </c>
      <c r="G5463" s="185">
        <v>3054.32</v>
      </c>
      <c r="H5463" s="184" t="s">
        <v>22503</v>
      </c>
      <c r="I5463" s="184" t="s">
        <v>22504</v>
      </c>
      <c r="J5463" s="184" t="s">
        <v>22505</v>
      </c>
      <c r="K5463" s="184" t="s">
        <v>3484</v>
      </c>
      <c r="L5463" s="184" t="s">
        <v>514</v>
      </c>
    </row>
    <row r="5464" spans="1:12" x14ac:dyDescent="0.25">
      <c r="A5464" s="184" t="s">
        <v>22506</v>
      </c>
      <c r="B5464" s="184" t="s">
        <v>22507</v>
      </c>
      <c r="C5464" s="184" t="s">
        <v>74</v>
      </c>
      <c r="F5464" s="184" t="s">
        <v>510</v>
      </c>
      <c r="G5464" s="185">
        <v>81757.87</v>
      </c>
      <c r="H5464" s="184" t="s">
        <v>514</v>
      </c>
      <c r="I5464" s="184" t="s">
        <v>514</v>
      </c>
      <c r="J5464" s="184" t="s">
        <v>586</v>
      </c>
      <c r="K5464" s="184" t="s">
        <v>514</v>
      </c>
      <c r="L5464" s="184" t="s">
        <v>514</v>
      </c>
    </row>
    <row r="5465" spans="1:12" x14ac:dyDescent="0.25">
      <c r="A5465" s="184" t="s">
        <v>22508</v>
      </c>
      <c r="B5465" s="184" t="s">
        <v>22509</v>
      </c>
      <c r="C5465" s="184" t="s">
        <v>74</v>
      </c>
      <c r="F5465" s="184" t="s">
        <v>962</v>
      </c>
      <c r="G5465" s="185">
        <v>240731.08</v>
      </c>
      <c r="H5465" s="184" t="s">
        <v>4382</v>
      </c>
      <c r="I5465" s="184" t="s">
        <v>514</v>
      </c>
      <c r="J5465" s="184" t="s">
        <v>4181</v>
      </c>
      <c r="K5465" s="184" t="s">
        <v>4195</v>
      </c>
      <c r="L5465" s="184" t="s">
        <v>514</v>
      </c>
    </row>
    <row r="5466" spans="1:12" x14ac:dyDescent="0.25">
      <c r="A5466" s="184" t="s">
        <v>22510</v>
      </c>
      <c r="B5466" s="184" t="s">
        <v>22511</v>
      </c>
      <c r="C5466" s="184" t="s">
        <v>74</v>
      </c>
      <c r="F5466" s="184" t="s">
        <v>4097</v>
      </c>
      <c r="G5466" s="185">
        <v>5974473.0599999996</v>
      </c>
      <c r="H5466" s="184" t="s">
        <v>22512</v>
      </c>
      <c r="I5466" s="184" t="s">
        <v>22513</v>
      </c>
      <c r="J5466" s="184" t="s">
        <v>22514</v>
      </c>
      <c r="K5466" s="184" t="s">
        <v>8170</v>
      </c>
      <c r="L5466" s="184" t="s">
        <v>514</v>
      </c>
    </row>
    <row r="5467" spans="1:12" x14ac:dyDescent="0.25">
      <c r="A5467" s="184" t="s">
        <v>22515</v>
      </c>
      <c r="B5467" s="184" t="s">
        <v>22516</v>
      </c>
      <c r="C5467" s="184" t="s">
        <v>79</v>
      </c>
      <c r="F5467" s="184" t="s">
        <v>962</v>
      </c>
      <c r="G5467" s="185">
        <v>283914.38</v>
      </c>
      <c r="H5467" s="184" t="s">
        <v>22517</v>
      </c>
      <c r="I5467" s="184" t="s">
        <v>970</v>
      </c>
      <c r="J5467" s="184" t="s">
        <v>971</v>
      </c>
      <c r="K5467" s="184" t="s">
        <v>972</v>
      </c>
      <c r="L5467" s="184" t="s">
        <v>514</v>
      </c>
    </row>
    <row r="5468" spans="1:12" x14ac:dyDescent="0.25">
      <c r="A5468" s="184" t="s">
        <v>22518</v>
      </c>
      <c r="B5468" s="184" t="s">
        <v>22519</v>
      </c>
      <c r="C5468" s="184" t="s">
        <v>79</v>
      </c>
      <c r="F5468" s="184" t="s">
        <v>962</v>
      </c>
      <c r="G5468" s="185">
        <v>46861.95</v>
      </c>
      <c r="H5468" s="184" t="s">
        <v>22520</v>
      </c>
      <c r="I5468" s="184" t="s">
        <v>976</v>
      </c>
      <c r="J5468" s="184" t="s">
        <v>977</v>
      </c>
      <c r="K5468" s="184" t="s">
        <v>978</v>
      </c>
      <c r="L5468" s="184" t="s">
        <v>514</v>
      </c>
    </row>
    <row r="5469" spans="1:12" x14ac:dyDescent="0.25">
      <c r="A5469" s="184" t="s">
        <v>22521</v>
      </c>
      <c r="B5469" s="184" t="s">
        <v>22522</v>
      </c>
      <c r="C5469" s="184" t="s">
        <v>79</v>
      </c>
      <c r="F5469" s="184" t="s">
        <v>4097</v>
      </c>
      <c r="G5469" s="185">
        <v>38244.769999999997</v>
      </c>
      <c r="H5469" s="184" t="s">
        <v>22523</v>
      </c>
      <c r="I5469" s="184" t="s">
        <v>22524</v>
      </c>
      <c r="J5469" s="184" t="s">
        <v>22525</v>
      </c>
      <c r="K5469" s="184" t="s">
        <v>514</v>
      </c>
      <c r="L5469" s="184" t="s">
        <v>514</v>
      </c>
    </row>
    <row r="5470" spans="1:12" x14ac:dyDescent="0.25">
      <c r="A5470" s="184" t="s">
        <v>22526</v>
      </c>
      <c r="B5470" s="184" t="s">
        <v>22527</v>
      </c>
      <c r="C5470" s="184" t="s">
        <v>56</v>
      </c>
      <c r="F5470" s="184" t="s">
        <v>4097</v>
      </c>
      <c r="G5470" s="185">
        <v>20897.96</v>
      </c>
      <c r="H5470" s="184" t="s">
        <v>22528</v>
      </c>
      <c r="I5470" s="184" t="s">
        <v>22529</v>
      </c>
      <c r="J5470" s="184" t="s">
        <v>17323</v>
      </c>
      <c r="K5470" s="184" t="s">
        <v>514</v>
      </c>
      <c r="L5470" s="184" t="s">
        <v>514</v>
      </c>
    </row>
    <row r="5471" spans="1:12" x14ac:dyDescent="0.25">
      <c r="A5471" s="184" t="s">
        <v>22530</v>
      </c>
      <c r="B5471" s="184" t="s">
        <v>22531</v>
      </c>
      <c r="C5471" s="184" t="s">
        <v>79</v>
      </c>
      <c r="F5471" s="184" t="s">
        <v>546</v>
      </c>
      <c r="G5471" s="185">
        <v>10993.54</v>
      </c>
      <c r="H5471" s="184" t="s">
        <v>514</v>
      </c>
      <c r="I5471" s="184" t="s">
        <v>22532</v>
      </c>
      <c r="J5471" s="184" t="s">
        <v>14936</v>
      </c>
      <c r="K5471" s="184" t="s">
        <v>514</v>
      </c>
      <c r="L5471" s="184" t="s">
        <v>514</v>
      </c>
    </row>
    <row r="5472" spans="1:12" x14ac:dyDescent="0.25">
      <c r="A5472" s="184" t="s">
        <v>22533</v>
      </c>
      <c r="B5472" s="184" t="s">
        <v>22534</v>
      </c>
      <c r="C5472" s="184" t="s">
        <v>56</v>
      </c>
      <c r="F5472" s="184" t="s">
        <v>1320</v>
      </c>
      <c r="G5472" s="185">
        <v>18305</v>
      </c>
      <c r="H5472" s="184" t="s">
        <v>514</v>
      </c>
      <c r="I5472" s="184" t="s">
        <v>22535</v>
      </c>
      <c r="J5472" s="184" t="s">
        <v>22536</v>
      </c>
      <c r="K5472" s="184" t="s">
        <v>22537</v>
      </c>
      <c r="L5472" s="184" t="s">
        <v>514</v>
      </c>
    </row>
    <row r="5473" spans="1:12" x14ac:dyDescent="0.25">
      <c r="A5473" s="184" t="s">
        <v>22538</v>
      </c>
      <c r="B5473" s="184" t="s">
        <v>22539</v>
      </c>
      <c r="C5473" s="184" t="s">
        <v>56</v>
      </c>
      <c r="F5473" s="184" t="s">
        <v>1320</v>
      </c>
      <c r="G5473" s="185">
        <v>31381.24</v>
      </c>
      <c r="H5473" s="184" t="s">
        <v>22110</v>
      </c>
      <c r="I5473" s="184" t="s">
        <v>22111</v>
      </c>
      <c r="J5473" s="184" t="s">
        <v>22112</v>
      </c>
      <c r="K5473" s="184" t="s">
        <v>22113</v>
      </c>
      <c r="L5473" s="184" t="s">
        <v>514</v>
      </c>
    </row>
    <row r="5474" spans="1:12" x14ac:dyDescent="0.25">
      <c r="A5474" s="184" t="s">
        <v>22540</v>
      </c>
      <c r="B5474" s="184" t="s">
        <v>22541</v>
      </c>
      <c r="C5474" s="184" t="s">
        <v>56</v>
      </c>
      <c r="F5474" s="184" t="s">
        <v>1320</v>
      </c>
      <c r="G5474" s="185">
        <v>29028.84</v>
      </c>
      <c r="H5474" s="184" t="s">
        <v>22542</v>
      </c>
      <c r="I5474" s="184" t="s">
        <v>22543</v>
      </c>
      <c r="J5474" s="184" t="s">
        <v>22544</v>
      </c>
      <c r="K5474" s="184" t="s">
        <v>22545</v>
      </c>
      <c r="L5474" s="184" t="s">
        <v>514</v>
      </c>
    </row>
    <row r="5475" spans="1:12" x14ac:dyDescent="0.25">
      <c r="A5475" s="184" t="s">
        <v>22546</v>
      </c>
      <c r="B5475" s="184" t="s">
        <v>22547</v>
      </c>
      <c r="C5475" s="184" t="s">
        <v>56</v>
      </c>
      <c r="F5475" s="184" t="s">
        <v>1320</v>
      </c>
      <c r="G5475" s="185">
        <v>34092.230000000003</v>
      </c>
      <c r="H5475" s="184" t="s">
        <v>22548</v>
      </c>
      <c r="I5475" s="184" t="s">
        <v>22549</v>
      </c>
      <c r="J5475" s="184" t="s">
        <v>22550</v>
      </c>
      <c r="K5475" s="184" t="s">
        <v>22551</v>
      </c>
      <c r="L5475" s="184" t="s">
        <v>514</v>
      </c>
    </row>
    <row r="5476" spans="1:12" x14ac:dyDescent="0.25">
      <c r="A5476" s="184" t="s">
        <v>22552</v>
      </c>
      <c r="B5476" s="184" t="s">
        <v>22553</v>
      </c>
      <c r="C5476" s="184" t="s">
        <v>79</v>
      </c>
      <c r="F5476" s="184" t="s">
        <v>11530</v>
      </c>
      <c r="G5476" s="185">
        <v>2475.34</v>
      </c>
      <c r="H5476" s="184" t="s">
        <v>514</v>
      </c>
      <c r="I5476" s="184" t="s">
        <v>22554</v>
      </c>
      <c r="J5476" s="184" t="s">
        <v>22555</v>
      </c>
      <c r="K5476" s="184" t="s">
        <v>514</v>
      </c>
      <c r="L5476" s="184" t="s">
        <v>514</v>
      </c>
    </row>
    <row r="5477" spans="1:12" x14ac:dyDescent="0.25">
      <c r="A5477" s="184" t="s">
        <v>22556</v>
      </c>
      <c r="B5477" s="184" t="s">
        <v>22557</v>
      </c>
      <c r="C5477" s="184" t="s">
        <v>56</v>
      </c>
      <c r="F5477" s="184" t="s">
        <v>546</v>
      </c>
      <c r="G5477" s="185">
        <v>2340.73</v>
      </c>
      <c r="H5477" s="184" t="s">
        <v>514</v>
      </c>
      <c r="I5477" s="184" t="s">
        <v>22558</v>
      </c>
      <c r="J5477" s="184" t="s">
        <v>22559</v>
      </c>
      <c r="K5477" s="184" t="s">
        <v>22560</v>
      </c>
      <c r="L5477" s="184" t="s">
        <v>514</v>
      </c>
    </row>
    <row r="5478" spans="1:12" x14ac:dyDescent="0.25">
      <c r="A5478" s="184" t="s">
        <v>22561</v>
      </c>
      <c r="B5478" s="184" t="s">
        <v>22562</v>
      </c>
      <c r="C5478" s="184" t="s">
        <v>56</v>
      </c>
      <c r="F5478" s="184" t="s">
        <v>1320</v>
      </c>
      <c r="G5478" s="185">
        <v>15984.13</v>
      </c>
      <c r="H5478" s="184" t="s">
        <v>514</v>
      </c>
      <c r="I5478" s="184" t="s">
        <v>22563</v>
      </c>
      <c r="J5478" s="184" t="s">
        <v>22564</v>
      </c>
      <c r="K5478" s="184" t="s">
        <v>5377</v>
      </c>
      <c r="L5478" s="184" t="s">
        <v>514</v>
      </c>
    </row>
    <row r="5479" spans="1:12" x14ac:dyDescent="0.25">
      <c r="A5479" s="184" t="s">
        <v>22565</v>
      </c>
      <c r="B5479" s="184" t="s">
        <v>22566</v>
      </c>
      <c r="C5479" s="184" t="s">
        <v>11988</v>
      </c>
      <c r="F5479" s="184" t="s">
        <v>1533</v>
      </c>
      <c r="G5479" s="185">
        <v>493876.81</v>
      </c>
      <c r="H5479" s="184" t="s">
        <v>514</v>
      </c>
      <c r="I5479" s="184" t="s">
        <v>22567</v>
      </c>
      <c r="J5479" s="184" t="s">
        <v>13593</v>
      </c>
      <c r="K5479" s="184" t="s">
        <v>514</v>
      </c>
      <c r="L5479" s="184" t="s">
        <v>514</v>
      </c>
    </row>
    <row r="5480" spans="1:12" x14ac:dyDescent="0.25">
      <c r="A5480" s="184" t="s">
        <v>22568</v>
      </c>
      <c r="B5480" s="184" t="s">
        <v>22569</v>
      </c>
      <c r="C5480" s="184" t="s">
        <v>79</v>
      </c>
      <c r="F5480" s="184" t="s">
        <v>546</v>
      </c>
      <c r="G5480" s="185">
        <v>10992.65</v>
      </c>
      <c r="H5480" s="184" t="s">
        <v>22570</v>
      </c>
      <c r="I5480" s="184" t="s">
        <v>22554</v>
      </c>
      <c r="J5480" s="184" t="s">
        <v>13198</v>
      </c>
      <c r="K5480" s="184" t="s">
        <v>12999</v>
      </c>
      <c r="L5480" s="184" t="s">
        <v>514</v>
      </c>
    </row>
    <row r="5481" spans="1:12" x14ac:dyDescent="0.25">
      <c r="A5481" s="184" t="s">
        <v>22571</v>
      </c>
      <c r="B5481" s="184" t="s">
        <v>22572</v>
      </c>
      <c r="C5481" s="184" t="s">
        <v>79</v>
      </c>
      <c r="F5481" s="184" t="s">
        <v>546</v>
      </c>
      <c r="G5481" s="185">
        <v>34498.410000000003</v>
      </c>
      <c r="H5481" s="184" t="s">
        <v>22573</v>
      </c>
      <c r="I5481" s="184" t="s">
        <v>22574</v>
      </c>
      <c r="J5481" s="184" t="s">
        <v>12271</v>
      </c>
      <c r="K5481" s="184" t="s">
        <v>514</v>
      </c>
      <c r="L5481" s="184" t="s">
        <v>514</v>
      </c>
    </row>
    <row r="5482" spans="1:12" x14ac:dyDescent="0.25">
      <c r="A5482" s="184" t="s">
        <v>22575</v>
      </c>
      <c r="B5482" s="184" t="s">
        <v>22576</v>
      </c>
      <c r="C5482" s="184" t="s">
        <v>79</v>
      </c>
      <c r="F5482" s="184" t="s">
        <v>546</v>
      </c>
      <c r="G5482" s="185">
        <v>38302.239999999998</v>
      </c>
      <c r="H5482" s="184" t="s">
        <v>22573</v>
      </c>
      <c r="I5482" s="184" t="s">
        <v>22577</v>
      </c>
      <c r="J5482" s="184" t="s">
        <v>11106</v>
      </c>
      <c r="K5482" s="184" t="s">
        <v>514</v>
      </c>
      <c r="L5482" s="184" t="s">
        <v>514</v>
      </c>
    </row>
    <row r="5483" spans="1:12" x14ac:dyDescent="0.25">
      <c r="A5483" s="184" t="s">
        <v>22578</v>
      </c>
      <c r="B5483" s="184" t="s">
        <v>22579</v>
      </c>
      <c r="C5483" s="184" t="s">
        <v>447</v>
      </c>
      <c r="F5483" s="184" t="s">
        <v>2713</v>
      </c>
      <c r="G5483" s="185">
        <v>2386.94</v>
      </c>
      <c r="H5483" s="184" t="s">
        <v>514</v>
      </c>
      <c r="I5483" s="184" t="s">
        <v>514</v>
      </c>
      <c r="J5483" s="184" t="s">
        <v>514</v>
      </c>
      <c r="K5483" s="184" t="s">
        <v>514</v>
      </c>
      <c r="L5483" s="184" t="s">
        <v>22580</v>
      </c>
    </row>
    <row r="5484" spans="1:12" x14ac:dyDescent="0.25">
      <c r="A5484" s="184" t="s">
        <v>22581</v>
      </c>
      <c r="B5484" s="184" t="s">
        <v>22582</v>
      </c>
      <c r="C5484" s="184" t="s">
        <v>79</v>
      </c>
      <c r="F5484" s="184" t="s">
        <v>546</v>
      </c>
      <c r="G5484" s="185">
        <v>20617.490000000002</v>
      </c>
      <c r="H5484" s="184" t="s">
        <v>514</v>
      </c>
      <c r="I5484" s="184" t="s">
        <v>22583</v>
      </c>
      <c r="J5484" s="184" t="s">
        <v>9028</v>
      </c>
      <c r="K5484" s="184" t="s">
        <v>514</v>
      </c>
      <c r="L5484" s="184" t="s">
        <v>514</v>
      </c>
    </row>
    <row r="5485" spans="1:12" x14ac:dyDescent="0.25">
      <c r="A5485" s="184" t="s">
        <v>22584</v>
      </c>
      <c r="B5485" s="184" t="s">
        <v>22585</v>
      </c>
      <c r="C5485" s="184" t="s">
        <v>79</v>
      </c>
      <c r="F5485" s="184" t="s">
        <v>546</v>
      </c>
      <c r="G5485" s="185">
        <v>3967.11</v>
      </c>
      <c r="H5485" s="184" t="s">
        <v>22586</v>
      </c>
      <c r="I5485" s="184" t="s">
        <v>22587</v>
      </c>
      <c r="J5485" s="184" t="s">
        <v>22588</v>
      </c>
      <c r="K5485" s="184" t="s">
        <v>514</v>
      </c>
      <c r="L5485" s="184" t="s">
        <v>514</v>
      </c>
    </row>
    <row r="5486" spans="1:12" s="190" customFormat="1" x14ac:dyDescent="0.25">
      <c r="A5486" s="188" t="s">
        <v>22589</v>
      </c>
      <c r="B5486" s="188" t="s">
        <v>133</v>
      </c>
      <c r="C5486" s="188" t="s">
        <v>56</v>
      </c>
      <c r="D5486" s="184"/>
      <c r="E5486" s="184"/>
      <c r="F5486" s="184" t="s">
        <v>1320</v>
      </c>
      <c r="G5486" s="189">
        <v>29950.22</v>
      </c>
      <c r="H5486" s="188" t="s">
        <v>13378</v>
      </c>
      <c r="I5486" s="188" t="s">
        <v>22590</v>
      </c>
      <c r="J5486" s="188" t="s">
        <v>22591</v>
      </c>
      <c r="K5486" s="188" t="s">
        <v>514</v>
      </c>
      <c r="L5486" s="188" t="s">
        <v>514</v>
      </c>
    </row>
    <row r="5487" spans="1:12" x14ac:dyDescent="0.25">
      <c r="A5487" s="184" t="s">
        <v>22592</v>
      </c>
      <c r="B5487" s="184" t="s">
        <v>22593</v>
      </c>
      <c r="C5487" s="184" t="s">
        <v>56</v>
      </c>
      <c r="F5487" s="184" t="s">
        <v>1320</v>
      </c>
      <c r="G5487" s="185">
        <v>25604.43</v>
      </c>
      <c r="H5487" s="184" t="s">
        <v>13378</v>
      </c>
      <c r="I5487" s="184" t="s">
        <v>22594</v>
      </c>
      <c r="J5487" s="184" t="s">
        <v>22595</v>
      </c>
      <c r="K5487" s="184" t="s">
        <v>514</v>
      </c>
      <c r="L5487" s="184" t="s">
        <v>514</v>
      </c>
    </row>
    <row r="5488" spans="1:12" x14ac:dyDescent="0.25">
      <c r="A5488" s="184" t="s">
        <v>22596</v>
      </c>
      <c r="B5488" s="184" t="s">
        <v>22597</v>
      </c>
      <c r="C5488" s="184" t="s">
        <v>168</v>
      </c>
      <c r="F5488" s="184" t="s">
        <v>3385</v>
      </c>
      <c r="G5488" s="185">
        <v>96329.83</v>
      </c>
      <c r="H5488" s="184" t="s">
        <v>514</v>
      </c>
      <c r="I5488" s="184" t="s">
        <v>22598</v>
      </c>
      <c r="J5488" s="184" t="s">
        <v>514</v>
      </c>
      <c r="K5488" s="184" t="s">
        <v>22599</v>
      </c>
      <c r="L5488" s="184" t="s">
        <v>514</v>
      </c>
    </row>
    <row r="5489" spans="1:12" x14ac:dyDescent="0.25">
      <c r="A5489" s="184" t="s">
        <v>22600</v>
      </c>
      <c r="B5489" s="184" t="s">
        <v>22601</v>
      </c>
      <c r="C5489" s="184" t="s">
        <v>56</v>
      </c>
      <c r="F5489" s="184" t="s">
        <v>3314</v>
      </c>
      <c r="G5489" s="185">
        <v>0</v>
      </c>
      <c r="H5489" s="184" t="s">
        <v>514</v>
      </c>
      <c r="I5489" s="184" t="s">
        <v>514</v>
      </c>
      <c r="J5489" s="184" t="s">
        <v>514</v>
      </c>
      <c r="K5489" s="184" t="s">
        <v>514</v>
      </c>
      <c r="L5489" s="184" t="s">
        <v>514</v>
      </c>
    </row>
    <row r="5490" spans="1:12" x14ac:dyDescent="0.25">
      <c r="A5490" s="184" t="s">
        <v>22602</v>
      </c>
      <c r="B5490" s="184" t="s">
        <v>22603</v>
      </c>
      <c r="C5490" s="184" t="s">
        <v>90</v>
      </c>
      <c r="F5490" s="184" t="s">
        <v>4082</v>
      </c>
      <c r="G5490" s="185">
        <v>0</v>
      </c>
      <c r="H5490" s="184" t="s">
        <v>514</v>
      </c>
      <c r="I5490" s="184" t="s">
        <v>514</v>
      </c>
      <c r="J5490" s="184" t="s">
        <v>514</v>
      </c>
      <c r="K5490" s="184" t="s">
        <v>514</v>
      </c>
      <c r="L5490" s="184" t="s">
        <v>514</v>
      </c>
    </row>
    <row r="5491" spans="1:12" x14ac:dyDescent="0.25">
      <c r="A5491" s="184" t="s">
        <v>22604</v>
      </c>
      <c r="B5491" s="184" t="s">
        <v>22605</v>
      </c>
      <c r="C5491" s="184" t="s">
        <v>74</v>
      </c>
      <c r="F5491" s="184" t="s">
        <v>510</v>
      </c>
      <c r="G5491" s="185">
        <v>555872.61</v>
      </c>
      <c r="H5491" s="184" t="s">
        <v>22606</v>
      </c>
      <c r="I5491" s="184" t="s">
        <v>1630</v>
      </c>
      <c r="J5491" s="184" t="s">
        <v>552</v>
      </c>
      <c r="K5491" s="184" t="s">
        <v>514</v>
      </c>
      <c r="L5491" s="184" t="s">
        <v>514</v>
      </c>
    </row>
    <row r="5492" spans="1:12" x14ac:dyDescent="0.25">
      <c r="A5492" s="184" t="s">
        <v>22607</v>
      </c>
      <c r="B5492" s="184" t="s">
        <v>22608</v>
      </c>
      <c r="C5492" s="184" t="s">
        <v>74</v>
      </c>
      <c r="F5492" s="184" t="s">
        <v>510</v>
      </c>
      <c r="G5492" s="185">
        <v>426162.61</v>
      </c>
      <c r="H5492" s="184" t="s">
        <v>22609</v>
      </c>
      <c r="I5492" s="184" t="s">
        <v>1630</v>
      </c>
      <c r="J5492" s="184" t="s">
        <v>552</v>
      </c>
      <c r="K5492" s="184" t="s">
        <v>514</v>
      </c>
      <c r="L5492" s="184" t="s">
        <v>514</v>
      </c>
    </row>
    <row r="5493" spans="1:12" x14ac:dyDescent="0.25">
      <c r="A5493" s="184" t="s">
        <v>22610</v>
      </c>
      <c r="B5493" s="184" t="s">
        <v>22611</v>
      </c>
      <c r="C5493" s="184" t="s">
        <v>74</v>
      </c>
      <c r="F5493" s="184" t="s">
        <v>510</v>
      </c>
      <c r="G5493" s="185">
        <v>427446.61</v>
      </c>
      <c r="H5493" s="184" t="s">
        <v>22612</v>
      </c>
      <c r="I5493" s="184" t="s">
        <v>1630</v>
      </c>
      <c r="J5493" s="184" t="s">
        <v>552</v>
      </c>
      <c r="K5493" s="184" t="s">
        <v>514</v>
      </c>
      <c r="L5493" s="184" t="s">
        <v>514</v>
      </c>
    </row>
    <row r="5494" spans="1:12" x14ac:dyDescent="0.25">
      <c r="A5494" s="184" t="s">
        <v>22613</v>
      </c>
      <c r="B5494" s="184" t="s">
        <v>22614</v>
      </c>
      <c r="C5494" s="184" t="s">
        <v>56</v>
      </c>
      <c r="F5494" s="184" t="s">
        <v>4097</v>
      </c>
      <c r="G5494" s="185">
        <v>8303.66</v>
      </c>
      <c r="H5494" s="184" t="s">
        <v>22615</v>
      </c>
      <c r="I5494" s="184" t="s">
        <v>514</v>
      </c>
      <c r="J5494" s="184" t="s">
        <v>22616</v>
      </c>
      <c r="K5494" s="184" t="s">
        <v>514</v>
      </c>
      <c r="L5494" s="184" t="s">
        <v>514</v>
      </c>
    </row>
    <row r="5495" spans="1:12" x14ac:dyDescent="0.25">
      <c r="A5495" s="184" t="s">
        <v>22617</v>
      </c>
      <c r="B5495" s="184" t="s">
        <v>22618</v>
      </c>
      <c r="C5495" s="184" t="s">
        <v>79</v>
      </c>
      <c r="F5495" s="184" t="s">
        <v>962</v>
      </c>
      <c r="G5495" s="185">
        <v>4721.95</v>
      </c>
      <c r="H5495" s="184" t="s">
        <v>975</v>
      </c>
      <c r="I5495" s="184" t="s">
        <v>976</v>
      </c>
      <c r="J5495" s="184" t="s">
        <v>977</v>
      </c>
      <c r="K5495" s="184" t="s">
        <v>978</v>
      </c>
      <c r="L5495" s="184" t="s">
        <v>514</v>
      </c>
    </row>
    <row r="5496" spans="1:12" x14ac:dyDescent="0.25">
      <c r="A5496" s="184" t="s">
        <v>22619</v>
      </c>
      <c r="B5496" s="184" t="s">
        <v>22620</v>
      </c>
      <c r="C5496" s="184" t="s">
        <v>56</v>
      </c>
      <c r="F5496" s="184" t="s">
        <v>2190</v>
      </c>
      <c r="G5496" s="185">
        <v>88835.520000000004</v>
      </c>
      <c r="H5496" s="184" t="s">
        <v>22621</v>
      </c>
      <c r="I5496" s="184" t="s">
        <v>21951</v>
      </c>
      <c r="J5496" s="184" t="s">
        <v>9410</v>
      </c>
      <c r="K5496" s="184" t="s">
        <v>514</v>
      </c>
      <c r="L5496" s="184" t="s">
        <v>514</v>
      </c>
    </row>
    <row r="5497" spans="1:12" x14ac:dyDescent="0.25">
      <c r="A5497" s="184" t="s">
        <v>22622</v>
      </c>
      <c r="B5497" s="184" t="s">
        <v>22623</v>
      </c>
      <c r="C5497" s="184" t="s">
        <v>74</v>
      </c>
      <c r="F5497" s="184" t="s">
        <v>528</v>
      </c>
      <c r="G5497" s="185">
        <v>12354.25</v>
      </c>
      <c r="H5497" s="184" t="s">
        <v>514</v>
      </c>
      <c r="I5497" s="184" t="s">
        <v>22624</v>
      </c>
      <c r="J5497" s="184" t="s">
        <v>22625</v>
      </c>
      <c r="K5497" s="184" t="s">
        <v>5660</v>
      </c>
      <c r="L5497" s="184" t="s">
        <v>514</v>
      </c>
    </row>
    <row r="5498" spans="1:12" x14ac:dyDescent="0.25">
      <c r="A5498" s="184" t="s">
        <v>22626</v>
      </c>
      <c r="B5498" s="184" t="s">
        <v>22627</v>
      </c>
      <c r="C5498" s="184" t="s">
        <v>74</v>
      </c>
      <c r="F5498" s="184" t="s">
        <v>528</v>
      </c>
      <c r="G5498" s="185">
        <v>18967.810000000001</v>
      </c>
      <c r="H5498" s="184" t="s">
        <v>514</v>
      </c>
      <c r="I5498" s="184" t="s">
        <v>22628</v>
      </c>
      <c r="J5498" s="184" t="s">
        <v>22629</v>
      </c>
      <c r="K5498" s="184" t="s">
        <v>22630</v>
      </c>
      <c r="L5498" s="184" t="s">
        <v>514</v>
      </c>
    </row>
    <row r="5499" spans="1:12" x14ac:dyDescent="0.25">
      <c r="A5499" s="184" t="s">
        <v>22631</v>
      </c>
      <c r="B5499" s="184" t="s">
        <v>22632</v>
      </c>
      <c r="C5499" s="184" t="s">
        <v>74</v>
      </c>
      <c r="F5499" s="184" t="s">
        <v>736</v>
      </c>
      <c r="G5499" s="185">
        <v>55990.82</v>
      </c>
      <c r="H5499" s="184" t="s">
        <v>22633</v>
      </c>
      <c r="I5499" s="184" t="s">
        <v>22628</v>
      </c>
      <c r="J5499" s="184" t="s">
        <v>22629</v>
      </c>
      <c r="K5499" s="184" t="s">
        <v>22630</v>
      </c>
      <c r="L5499" s="184" t="s">
        <v>514</v>
      </c>
    </row>
    <row r="5500" spans="1:12" x14ac:dyDescent="0.25">
      <c r="A5500" s="184" t="s">
        <v>22634</v>
      </c>
      <c r="B5500" s="184" t="s">
        <v>22635</v>
      </c>
      <c r="C5500" s="184" t="s">
        <v>74</v>
      </c>
      <c r="F5500" s="184" t="s">
        <v>528</v>
      </c>
      <c r="G5500" s="185">
        <v>37023.01</v>
      </c>
      <c r="H5500" s="184" t="s">
        <v>22633</v>
      </c>
      <c r="I5500" s="184" t="s">
        <v>514</v>
      </c>
      <c r="J5500" s="184" t="s">
        <v>514</v>
      </c>
      <c r="K5500" s="184" t="s">
        <v>514</v>
      </c>
      <c r="L5500" s="184" t="s">
        <v>514</v>
      </c>
    </row>
    <row r="5501" spans="1:12" x14ac:dyDescent="0.25">
      <c r="A5501" s="184" t="s">
        <v>22636</v>
      </c>
      <c r="B5501" s="184" t="s">
        <v>22637</v>
      </c>
      <c r="C5501" s="184" t="s">
        <v>74</v>
      </c>
      <c r="F5501" s="184" t="s">
        <v>736</v>
      </c>
      <c r="G5501" s="185">
        <v>68345.070000000007</v>
      </c>
      <c r="H5501" s="184" t="s">
        <v>22633</v>
      </c>
      <c r="I5501" s="184" t="s">
        <v>22638</v>
      </c>
      <c r="J5501" s="184" t="s">
        <v>22639</v>
      </c>
      <c r="K5501" s="184" t="s">
        <v>4548</v>
      </c>
      <c r="L5501" s="184" t="s">
        <v>514</v>
      </c>
    </row>
    <row r="5502" spans="1:12" x14ac:dyDescent="0.25">
      <c r="A5502" s="184" t="s">
        <v>22640</v>
      </c>
      <c r="B5502" s="184" t="s">
        <v>22641</v>
      </c>
      <c r="C5502" s="184" t="s">
        <v>79</v>
      </c>
      <c r="F5502" s="184" t="s">
        <v>2190</v>
      </c>
      <c r="G5502" s="185">
        <v>15622.1</v>
      </c>
      <c r="H5502" s="184" t="s">
        <v>22642</v>
      </c>
      <c r="I5502" s="184" t="s">
        <v>514</v>
      </c>
      <c r="J5502" s="184" t="s">
        <v>10394</v>
      </c>
      <c r="K5502" s="184" t="s">
        <v>514</v>
      </c>
      <c r="L5502" s="184" t="s">
        <v>514</v>
      </c>
    </row>
    <row r="5503" spans="1:12" x14ac:dyDescent="0.25">
      <c r="A5503" s="184" t="s">
        <v>22643</v>
      </c>
      <c r="B5503" s="184" t="s">
        <v>22644</v>
      </c>
      <c r="C5503" s="184" t="s">
        <v>79</v>
      </c>
      <c r="F5503" s="184" t="s">
        <v>2190</v>
      </c>
      <c r="G5503" s="185">
        <v>15622.1</v>
      </c>
      <c r="H5503" s="184" t="s">
        <v>22642</v>
      </c>
      <c r="I5503" s="184" t="s">
        <v>514</v>
      </c>
      <c r="J5503" s="184" t="s">
        <v>10394</v>
      </c>
      <c r="K5503" s="184" t="s">
        <v>514</v>
      </c>
      <c r="L5503" s="184" t="s">
        <v>514</v>
      </c>
    </row>
    <row r="5504" spans="1:12" x14ac:dyDescent="0.25">
      <c r="A5504" s="184" t="s">
        <v>22645</v>
      </c>
      <c r="B5504" s="184" t="s">
        <v>22646</v>
      </c>
      <c r="C5504" s="184" t="s">
        <v>79</v>
      </c>
      <c r="F5504" s="184" t="s">
        <v>2190</v>
      </c>
      <c r="G5504" s="185">
        <v>96078.31</v>
      </c>
      <c r="H5504" s="184" t="s">
        <v>22647</v>
      </c>
      <c r="I5504" s="184" t="s">
        <v>514</v>
      </c>
      <c r="J5504" s="184" t="s">
        <v>10394</v>
      </c>
      <c r="K5504" s="184" t="s">
        <v>514</v>
      </c>
      <c r="L5504" s="184" t="s">
        <v>514</v>
      </c>
    </row>
    <row r="5505" spans="1:12" x14ac:dyDescent="0.25">
      <c r="A5505" s="184" t="s">
        <v>22648</v>
      </c>
      <c r="B5505" s="184" t="s">
        <v>22649</v>
      </c>
      <c r="C5505" s="184" t="s">
        <v>79</v>
      </c>
      <c r="F5505" s="184" t="s">
        <v>2870</v>
      </c>
      <c r="G5505" s="185">
        <v>27226.55</v>
      </c>
      <c r="H5505" s="184" t="s">
        <v>22160</v>
      </c>
      <c r="I5505" s="184" t="s">
        <v>514</v>
      </c>
      <c r="J5505" s="184" t="s">
        <v>10394</v>
      </c>
      <c r="K5505" s="184" t="s">
        <v>514</v>
      </c>
      <c r="L5505" s="184" t="s">
        <v>514</v>
      </c>
    </row>
    <row r="5506" spans="1:12" x14ac:dyDescent="0.25">
      <c r="A5506" s="184" t="s">
        <v>22650</v>
      </c>
      <c r="B5506" s="184" t="s">
        <v>22651</v>
      </c>
      <c r="C5506" s="184" t="s">
        <v>79</v>
      </c>
      <c r="F5506" s="184" t="s">
        <v>2870</v>
      </c>
      <c r="G5506" s="185">
        <v>38337.32</v>
      </c>
      <c r="H5506" s="184" t="s">
        <v>22160</v>
      </c>
      <c r="I5506" s="184" t="s">
        <v>514</v>
      </c>
      <c r="J5506" s="184" t="s">
        <v>22652</v>
      </c>
      <c r="K5506" s="184" t="s">
        <v>514</v>
      </c>
      <c r="L5506" s="184" t="s">
        <v>514</v>
      </c>
    </row>
    <row r="5507" spans="1:12" x14ac:dyDescent="0.25">
      <c r="A5507" s="184" t="s">
        <v>22653</v>
      </c>
      <c r="B5507" s="184" t="s">
        <v>22654</v>
      </c>
      <c r="C5507" s="184" t="s">
        <v>79</v>
      </c>
      <c r="F5507" s="184" t="s">
        <v>2870</v>
      </c>
      <c r="G5507" s="185">
        <v>39491.81</v>
      </c>
      <c r="H5507" s="184" t="s">
        <v>22160</v>
      </c>
      <c r="I5507" s="184" t="s">
        <v>514</v>
      </c>
      <c r="J5507" s="184" t="s">
        <v>22655</v>
      </c>
      <c r="K5507" s="184" t="s">
        <v>514</v>
      </c>
      <c r="L5507" s="184" t="s">
        <v>514</v>
      </c>
    </row>
    <row r="5508" spans="1:12" x14ac:dyDescent="0.25">
      <c r="A5508" s="184" t="s">
        <v>22656</v>
      </c>
      <c r="B5508" s="184" t="s">
        <v>22657</v>
      </c>
      <c r="C5508" s="184" t="s">
        <v>79</v>
      </c>
      <c r="F5508" s="184" t="s">
        <v>2870</v>
      </c>
      <c r="G5508" s="185">
        <v>92783.33</v>
      </c>
      <c r="H5508" s="184" t="s">
        <v>22658</v>
      </c>
      <c r="I5508" s="184" t="s">
        <v>514</v>
      </c>
      <c r="J5508" s="184" t="s">
        <v>22655</v>
      </c>
      <c r="K5508" s="184" t="s">
        <v>514</v>
      </c>
      <c r="L5508" s="184" t="s">
        <v>514</v>
      </c>
    </row>
    <row r="5509" spans="1:12" x14ac:dyDescent="0.25">
      <c r="A5509" s="184" t="s">
        <v>22659</v>
      </c>
      <c r="B5509" s="184" t="s">
        <v>22660</v>
      </c>
      <c r="C5509" s="184" t="s">
        <v>79</v>
      </c>
      <c r="F5509" s="184" t="s">
        <v>2870</v>
      </c>
      <c r="G5509" s="185">
        <v>39491.81</v>
      </c>
      <c r="H5509" s="184" t="s">
        <v>22160</v>
      </c>
      <c r="I5509" s="184" t="s">
        <v>514</v>
      </c>
      <c r="J5509" s="184" t="s">
        <v>22655</v>
      </c>
      <c r="K5509" s="184" t="s">
        <v>514</v>
      </c>
      <c r="L5509" s="184" t="s">
        <v>514</v>
      </c>
    </row>
    <row r="5510" spans="1:12" x14ac:dyDescent="0.25">
      <c r="A5510" s="184" t="s">
        <v>22661</v>
      </c>
      <c r="B5510" s="184" t="s">
        <v>22662</v>
      </c>
      <c r="C5510" s="184" t="s">
        <v>79</v>
      </c>
      <c r="F5510" s="184" t="s">
        <v>2870</v>
      </c>
      <c r="G5510" s="185">
        <v>39491.81</v>
      </c>
      <c r="H5510" s="184" t="s">
        <v>22160</v>
      </c>
      <c r="I5510" s="184" t="s">
        <v>514</v>
      </c>
      <c r="J5510" s="184" t="s">
        <v>22655</v>
      </c>
      <c r="K5510" s="184" t="s">
        <v>514</v>
      </c>
      <c r="L5510" s="184" t="s">
        <v>514</v>
      </c>
    </row>
    <row r="5511" spans="1:12" x14ac:dyDescent="0.25">
      <c r="A5511" s="184" t="s">
        <v>22663</v>
      </c>
      <c r="B5511" s="184" t="s">
        <v>22664</v>
      </c>
      <c r="C5511" s="184" t="s">
        <v>79</v>
      </c>
      <c r="F5511" s="184" t="s">
        <v>2987</v>
      </c>
      <c r="G5511" s="185">
        <v>101028.17</v>
      </c>
      <c r="H5511" s="184" t="s">
        <v>22665</v>
      </c>
      <c r="I5511" s="184" t="s">
        <v>22666</v>
      </c>
      <c r="J5511" s="184" t="s">
        <v>22667</v>
      </c>
      <c r="K5511" s="184" t="s">
        <v>514</v>
      </c>
      <c r="L5511" s="184" t="s">
        <v>514</v>
      </c>
    </row>
    <row r="5512" spans="1:12" x14ac:dyDescent="0.25">
      <c r="A5512" s="184" t="s">
        <v>22668</v>
      </c>
      <c r="B5512" s="184" t="s">
        <v>22669</v>
      </c>
      <c r="C5512" s="184" t="s">
        <v>79</v>
      </c>
      <c r="F5512" s="184" t="s">
        <v>962</v>
      </c>
      <c r="G5512" s="185">
        <v>72885.13</v>
      </c>
      <c r="H5512" s="184" t="s">
        <v>22670</v>
      </c>
      <c r="I5512" s="184" t="s">
        <v>22671</v>
      </c>
      <c r="J5512" s="184" t="s">
        <v>22672</v>
      </c>
      <c r="K5512" s="184" t="s">
        <v>22673</v>
      </c>
      <c r="L5512" s="184" t="s">
        <v>514</v>
      </c>
    </row>
    <row r="5513" spans="1:12" x14ac:dyDescent="0.25">
      <c r="A5513" s="184" t="s">
        <v>22674</v>
      </c>
      <c r="B5513" s="184" t="s">
        <v>22675</v>
      </c>
      <c r="C5513" s="184" t="s">
        <v>79</v>
      </c>
      <c r="F5513" s="184" t="s">
        <v>962</v>
      </c>
      <c r="G5513" s="185">
        <v>247969.68</v>
      </c>
      <c r="H5513" s="184" t="s">
        <v>22676</v>
      </c>
      <c r="I5513" s="184" t="s">
        <v>970</v>
      </c>
      <c r="J5513" s="184" t="s">
        <v>971</v>
      </c>
      <c r="K5513" s="184" t="s">
        <v>972</v>
      </c>
      <c r="L5513" s="184" t="s">
        <v>514</v>
      </c>
    </row>
    <row r="5514" spans="1:12" x14ac:dyDescent="0.25">
      <c r="A5514" s="184" t="s">
        <v>22677</v>
      </c>
      <c r="B5514" s="184" t="s">
        <v>22678</v>
      </c>
      <c r="C5514" s="184" t="s">
        <v>79</v>
      </c>
      <c r="F5514" s="184" t="s">
        <v>962</v>
      </c>
      <c r="G5514" s="185">
        <v>10917.25</v>
      </c>
      <c r="H5514" s="184" t="s">
        <v>22679</v>
      </c>
      <c r="I5514" s="184" t="s">
        <v>976</v>
      </c>
      <c r="J5514" s="184" t="s">
        <v>977</v>
      </c>
      <c r="K5514" s="184" t="s">
        <v>978</v>
      </c>
      <c r="L5514" s="184" t="s">
        <v>514</v>
      </c>
    </row>
    <row r="5515" spans="1:12" x14ac:dyDescent="0.25">
      <c r="A5515" s="184" t="s">
        <v>22680</v>
      </c>
      <c r="B5515" s="184" t="s">
        <v>22681</v>
      </c>
      <c r="C5515" s="184" t="s">
        <v>74</v>
      </c>
      <c r="F5515" s="184" t="s">
        <v>826</v>
      </c>
      <c r="G5515" s="185">
        <v>266554.06</v>
      </c>
      <c r="H5515" s="184" t="s">
        <v>22682</v>
      </c>
      <c r="I5515" s="184" t="s">
        <v>878</v>
      </c>
      <c r="J5515" s="184" t="s">
        <v>22683</v>
      </c>
      <c r="K5515" s="184" t="s">
        <v>15647</v>
      </c>
      <c r="L5515" s="184" t="s">
        <v>514</v>
      </c>
    </row>
    <row r="5516" spans="1:12" x14ac:dyDescent="0.25">
      <c r="A5516" s="184" t="s">
        <v>22684</v>
      </c>
      <c r="B5516" s="184" t="s">
        <v>22685</v>
      </c>
      <c r="C5516" s="184" t="s">
        <v>74</v>
      </c>
      <c r="F5516" s="184" t="s">
        <v>826</v>
      </c>
      <c r="G5516" s="185">
        <v>97789.88</v>
      </c>
      <c r="H5516" s="184" t="s">
        <v>22686</v>
      </c>
      <c r="I5516" s="184" t="s">
        <v>514</v>
      </c>
      <c r="J5516" s="184" t="s">
        <v>22687</v>
      </c>
      <c r="K5516" s="184" t="s">
        <v>514</v>
      </c>
      <c r="L5516" s="184" t="s">
        <v>514</v>
      </c>
    </row>
    <row r="5517" spans="1:12" x14ac:dyDescent="0.25">
      <c r="A5517" s="184" t="s">
        <v>22688</v>
      </c>
      <c r="B5517" s="184" t="s">
        <v>22689</v>
      </c>
      <c r="C5517" s="184" t="s">
        <v>74</v>
      </c>
      <c r="F5517" s="184" t="s">
        <v>826</v>
      </c>
      <c r="G5517" s="185">
        <v>112698.12</v>
      </c>
      <c r="H5517" s="184" t="s">
        <v>22690</v>
      </c>
      <c r="I5517" s="184" t="s">
        <v>22691</v>
      </c>
      <c r="J5517" s="184" t="s">
        <v>22692</v>
      </c>
      <c r="K5517" s="184" t="s">
        <v>514</v>
      </c>
      <c r="L5517" s="184" t="s">
        <v>514</v>
      </c>
    </row>
    <row r="5518" spans="1:12" x14ac:dyDescent="0.25">
      <c r="A5518" s="184" t="s">
        <v>22693</v>
      </c>
      <c r="B5518" s="184" t="s">
        <v>22694</v>
      </c>
      <c r="C5518" s="184" t="s">
        <v>74</v>
      </c>
      <c r="F5518" s="184" t="s">
        <v>746</v>
      </c>
      <c r="G5518" s="185">
        <v>58366.720000000001</v>
      </c>
      <c r="H5518" s="184" t="s">
        <v>22695</v>
      </c>
      <c r="I5518" s="184" t="s">
        <v>514</v>
      </c>
      <c r="J5518" s="184" t="s">
        <v>22696</v>
      </c>
      <c r="K5518" s="184" t="s">
        <v>514</v>
      </c>
      <c r="L5518" s="184" t="s">
        <v>514</v>
      </c>
    </row>
    <row r="5519" spans="1:12" x14ac:dyDescent="0.25">
      <c r="A5519" s="184" t="s">
        <v>22697</v>
      </c>
      <c r="B5519" s="184" t="s">
        <v>22698</v>
      </c>
      <c r="C5519" s="184" t="s">
        <v>74</v>
      </c>
      <c r="F5519" s="184" t="s">
        <v>826</v>
      </c>
      <c r="G5519" s="185">
        <v>97096.39</v>
      </c>
      <c r="H5519" s="184" t="s">
        <v>22699</v>
      </c>
      <c r="I5519" s="184" t="s">
        <v>514</v>
      </c>
      <c r="J5519" s="184" t="s">
        <v>22700</v>
      </c>
      <c r="K5519" s="184" t="s">
        <v>514</v>
      </c>
      <c r="L5519" s="184" t="s">
        <v>514</v>
      </c>
    </row>
    <row r="5520" spans="1:12" x14ac:dyDescent="0.25">
      <c r="A5520" s="184" t="s">
        <v>22701</v>
      </c>
      <c r="B5520" s="184" t="s">
        <v>22702</v>
      </c>
      <c r="C5520" s="184" t="s">
        <v>74</v>
      </c>
      <c r="F5520" s="184" t="s">
        <v>528</v>
      </c>
      <c r="G5520" s="185">
        <v>0</v>
      </c>
      <c r="H5520" s="184" t="s">
        <v>514</v>
      </c>
      <c r="I5520" s="184" t="s">
        <v>514</v>
      </c>
      <c r="J5520" s="184" t="s">
        <v>514</v>
      </c>
      <c r="K5520" s="184" t="s">
        <v>514</v>
      </c>
      <c r="L5520" s="184" t="s">
        <v>514</v>
      </c>
    </row>
    <row r="5521" spans="1:12" x14ac:dyDescent="0.25">
      <c r="A5521" s="184" t="s">
        <v>22703</v>
      </c>
      <c r="B5521" s="184" t="s">
        <v>22704</v>
      </c>
      <c r="C5521" s="184" t="s">
        <v>168</v>
      </c>
      <c r="F5521" s="184" t="s">
        <v>22705</v>
      </c>
      <c r="G5521" s="185">
        <v>29861.360000000001</v>
      </c>
      <c r="H5521" s="184" t="s">
        <v>22706</v>
      </c>
      <c r="I5521" s="184" t="s">
        <v>22707</v>
      </c>
      <c r="J5521" s="184" t="s">
        <v>4649</v>
      </c>
      <c r="K5521" s="184" t="s">
        <v>514</v>
      </c>
      <c r="L5521" s="184" t="s">
        <v>514</v>
      </c>
    </row>
    <row r="5522" spans="1:12" x14ac:dyDescent="0.25">
      <c r="A5522" s="184" t="s">
        <v>22708</v>
      </c>
      <c r="B5522" s="184" t="s">
        <v>22709</v>
      </c>
      <c r="C5522" s="184" t="s">
        <v>168</v>
      </c>
      <c r="F5522" s="184" t="s">
        <v>22705</v>
      </c>
      <c r="G5522" s="185">
        <v>37141.56</v>
      </c>
      <c r="H5522" s="184" t="s">
        <v>22710</v>
      </c>
      <c r="I5522" s="184" t="s">
        <v>22711</v>
      </c>
      <c r="J5522" s="184" t="s">
        <v>22712</v>
      </c>
      <c r="K5522" s="184" t="s">
        <v>514</v>
      </c>
      <c r="L5522" s="184" t="s">
        <v>514</v>
      </c>
    </row>
    <row r="5523" spans="1:12" x14ac:dyDescent="0.25">
      <c r="A5523" s="184" t="s">
        <v>22713</v>
      </c>
      <c r="B5523" s="184" t="s">
        <v>22714</v>
      </c>
      <c r="C5523" s="184" t="s">
        <v>79</v>
      </c>
      <c r="F5523" s="184" t="s">
        <v>3385</v>
      </c>
      <c r="G5523" s="185">
        <v>4939.29</v>
      </c>
      <c r="H5523" s="184" t="s">
        <v>22715</v>
      </c>
      <c r="I5523" s="184" t="s">
        <v>19666</v>
      </c>
      <c r="J5523" s="184" t="s">
        <v>19667</v>
      </c>
      <c r="K5523" s="184" t="s">
        <v>514</v>
      </c>
      <c r="L5523" s="184" t="s">
        <v>514</v>
      </c>
    </row>
    <row r="5524" spans="1:12" x14ac:dyDescent="0.25">
      <c r="A5524" s="184" t="s">
        <v>22716</v>
      </c>
      <c r="B5524" s="184" t="s">
        <v>22717</v>
      </c>
      <c r="C5524" s="184" t="s">
        <v>79</v>
      </c>
      <c r="F5524" s="184" t="s">
        <v>3385</v>
      </c>
      <c r="G5524" s="185">
        <v>4344.78</v>
      </c>
      <c r="H5524" s="184" t="s">
        <v>22718</v>
      </c>
      <c r="I5524" s="184" t="s">
        <v>22719</v>
      </c>
      <c r="J5524" s="184" t="s">
        <v>22720</v>
      </c>
      <c r="K5524" s="184" t="s">
        <v>514</v>
      </c>
      <c r="L5524" s="184" t="s">
        <v>514</v>
      </c>
    </row>
    <row r="5525" spans="1:12" x14ac:dyDescent="0.25">
      <c r="A5525" s="184" t="s">
        <v>22721</v>
      </c>
      <c r="B5525" s="184" t="s">
        <v>22722</v>
      </c>
      <c r="C5525" s="184" t="s">
        <v>79</v>
      </c>
      <c r="F5525" s="184" t="s">
        <v>3385</v>
      </c>
      <c r="G5525" s="185">
        <v>2149.15</v>
      </c>
      <c r="H5525" s="184" t="s">
        <v>22723</v>
      </c>
      <c r="I5525" s="184" t="s">
        <v>22724</v>
      </c>
      <c r="J5525" s="184" t="s">
        <v>22720</v>
      </c>
      <c r="K5525" s="184" t="s">
        <v>514</v>
      </c>
      <c r="L5525" s="184" t="s">
        <v>514</v>
      </c>
    </row>
    <row r="5526" spans="1:12" x14ac:dyDescent="0.25">
      <c r="A5526" s="184" t="s">
        <v>22725</v>
      </c>
      <c r="B5526" s="184" t="s">
        <v>22726</v>
      </c>
      <c r="C5526" s="184" t="s">
        <v>79</v>
      </c>
      <c r="F5526" s="184" t="s">
        <v>3385</v>
      </c>
      <c r="G5526" s="185">
        <v>3075.28</v>
      </c>
      <c r="H5526" s="184" t="s">
        <v>22727</v>
      </c>
      <c r="I5526" s="184" t="s">
        <v>22728</v>
      </c>
      <c r="J5526" s="184" t="s">
        <v>22729</v>
      </c>
      <c r="K5526" s="184" t="s">
        <v>514</v>
      </c>
      <c r="L5526" s="184" t="s">
        <v>514</v>
      </c>
    </row>
    <row r="5527" spans="1:12" x14ac:dyDescent="0.25">
      <c r="A5527" s="184" t="s">
        <v>22730</v>
      </c>
      <c r="B5527" s="184" t="s">
        <v>22731</v>
      </c>
      <c r="C5527" s="184" t="s">
        <v>79</v>
      </c>
      <c r="F5527" s="184" t="s">
        <v>3385</v>
      </c>
      <c r="G5527" s="185">
        <v>5530.79</v>
      </c>
      <c r="H5527" s="184" t="s">
        <v>22732</v>
      </c>
      <c r="I5527" s="184" t="s">
        <v>514</v>
      </c>
      <c r="J5527" s="184" t="s">
        <v>22733</v>
      </c>
      <c r="K5527" s="184" t="s">
        <v>514</v>
      </c>
      <c r="L5527" s="184" t="s">
        <v>514</v>
      </c>
    </row>
    <row r="5528" spans="1:12" x14ac:dyDescent="0.25">
      <c r="A5528" s="184" t="s">
        <v>22734</v>
      </c>
      <c r="B5528" s="184" t="s">
        <v>22735</v>
      </c>
      <c r="C5528" s="184" t="s">
        <v>79</v>
      </c>
      <c r="F5528" s="184" t="s">
        <v>3385</v>
      </c>
      <c r="G5528" s="185">
        <v>407.24</v>
      </c>
      <c r="H5528" s="184" t="s">
        <v>22736</v>
      </c>
      <c r="I5528" s="184" t="s">
        <v>22737</v>
      </c>
      <c r="J5528" s="184" t="s">
        <v>22738</v>
      </c>
      <c r="K5528" s="184" t="s">
        <v>11788</v>
      </c>
      <c r="L5528" s="184" t="s">
        <v>514</v>
      </c>
    </row>
    <row r="5529" spans="1:12" x14ac:dyDescent="0.25">
      <c r="A5529" s="184" t="s">
        <v>22739</v>
      </c>
      <c r="B5529" s="184" t="s">
        <v>22740</v>
      </c>
      <c r="C5529" s="184" t="s">
        <v>79</v>
      </c>
      <c r="F5529" s="184" t="s">
        <v>3385</v>
      </c>
      <c r="G5529" s="185">
        <v>34283.74</v>
      </c>
      <c r="H5529" s="184" t="s">
        <v>514</v>
      </c>
      <c r="I5529" s="184" t="s">
        <v>22741</v>
      </c>
      <c r="J5529" s="184" t="s">
        <v>22742</v>
      </c>
      <c r="K5529" s="184" t="s">
        <v>514</v>
      </c>
      <c r="L5529" s="184" t="s">
        <v>514</v>
      </c>
    </row>
    <row r="5530" spans="1:12" x14ac:dyDescent="0.25">
      <c r="A5530" s="184" t="s">
        <v>22743</v>
      </c>
      <c r="B5530" s="184" t="s">
        <v>22744</v>
      </c>
      <c r="C5530" s="184" t="s">
        <v>74</v>
      </c>
      <c r="F5530" s="184" t="s">
        <v>528</v>
      </c>
      <c r="G5530" s="185">
        <v>0</v>
      </c>
      <c r="H5530" s="184" t="s">
        <v>514</v>
      </c>
      <c r="I5530" s="184" t="s">
        <v>514</v>
      </c>
      <c r="J5530" s="184" t="s">
        <v>514</v>
      </c>
      <c r="K5530" s="184" t="s">
        <v>514</v>
      </c>
      <c r="L5530" s="184" t="s">
        <v>514</v>
      </c>
    </row>
    <row r="5531" spans="1:12" x14ac:dyDescent="0.25">
      <c r="A5531" s="184" t="s">
        <v>22745</v>
      </c>
      <c r="B5531" s="184" t="s">
        <v>22746</v>
      </c>
      <c r="C5531" s="184" t="s">
        <v>74</v>
      </c>
      <c r="F5531" s="184" t="s">
        <v>528</v>
      </c>
      <c r="G5531" s="185">
        <v>0</v>
      </c>
      <c r="H5531" s="184" t="s">
        <v>514</v>
      </c>
      <c r="I5531" s="184" t="s">
        <v>514</v>
      </c>
      <c r="J5531" s="184" t="s">
        <v>514</v>
      </c>
      <c r="K5531" s="184" t="s">
        <v>514</v>
      </c>
      <c r="L5531" s="184" t="s">
        <v>514</v>
      </c>
    </row>
    <row r="5532" spans="1:12" x14ac:dyDescent="0.25">
      <c r="A5532" s="184" t="s">
        <v>22747</v>
      </c>
      <c r="B5532" s="184" t="s">
        <v>22748</v>
      </c>
      <c r="C5532" s="184" t="s">
        <v>74</v>
      </c>
      <c r="F5532" s="184" t="s">
        <v>989</v>
      </c>
      <c r="G5532" s="185">
        <v>0</v>
      </c>
      <c r="H5532" s="184" t="s">
        <v>514</v>
      </c>
      <c r="I5532" s="184" t="s">
        <v>514</v>
      </c>
      <c r="J5532" s="184" t="s">
        <v>514</v>
      </c>
      <c r="K5532" s="184" t="s">
        <v>514</v>
      </c>
      <c r="L5532" s="184" t="s">
        <v>514</v>
      </c>
    </row>
    <row r="5533" spans="1:12" x14ac:dyDescent="0.25">
      <c r="A5533" s="184" t="s">
        <v>22749</v>
      </c>
      <c r="B5533" s="184" t="s">
        <v>22750</v>
      </c>
      <c r="C5533" s="184" t="s">
        <v>79</v>
      </c>
      <c r="F5533" s="184" t="s">
        <v>1476</v>
      </c>
      <c r="G5533" s="185">
        <v>278399.09000000003</v>
      </c>
      <c r="H5533" s="184" t="s">
        <v>22751</v>
      </c>
      <c r="I5533" s="184" t="s">
        <v>22752</v>
      </c>
      <c r="J5533" s="184" t="s">
        <v>22753</v>
      </c>
      <c r="K5533" s="184" t="s">
        <v>514</v>
      </c>
      <c r="L5533" s="184" t="s">
        <v>514</v>
      </c>
    </row>
    <row r="5534" spans="1:12" x14ac:dyDescent="0.25">
      <c r="A5534" s="184" t="s">
        <v>22754</v>
      </c>
      <c r="B5534" s="184" t="s">
        <v>22755</v>
      </c>
      <c r="C5534" s="184" t="s">
        <v>74</v>
      </c>
      <c r="F5534" s="184" t="s">
        <v>2296</v>
      </c>
      <c r="G5534" s="185">
        <v>26506.12</v>
      </c>
      <c r="H5534" s="184" t="s">
        <v>514</v>
      </c>
      <c r="I5534" s="184" t="s">
        <v>22756</v>
      </c>
      <c r="J5534" s="184" t="s">
        <v>22757</v>
      </c>
      <c r="K5534" s="184" t="s">
        <v>5660</v>
      </c>
      <c r="L5534" s="184" t="s">
        <v>514</v>
      </c>
    </row>
    <row r="5535" spans="1:12" x14ac:dyDescent="0.25">
      <c r="A5535" s="184" t="s">
        <v>22758</v>
      </c>
      <c r="B5535" s="184" t="s">
        <v>22759</v>
      </c>
      <c r="C5535" s="184" t="s">
        <v>79</v>
      </c>
      <c r="F5535" s="184" t="s">
        <v>2194</v>
      </c>
      <c r="G5535" s="185">
        <v>203744.14</v>
      </c>
      <c r="H5535" s="184" t="s">
        <v>22760</v>
      </c>
      <c r="I5535" s="184" t="s">
        <v>22761</v>
      </c>
      <c r="J5535" s="184" t="s">
        <v>22762</v>
      </c>
      <c r="K5535" s="184" t="s">
        <v>514</v>
      </c>
      <c r="L5535" s="184" t="s">
        <v>514</v>
      </c>
    </row>
    <row r="5536" spans="1:12" x14ac:dyDescent="0.25">
      <c r="A5536" s="184" t="s">
        <v>22763</v>
      </c>
      <c r="B5536" s="184" t="s">
        <v>22764</v>
      </c>
      <c r="C5536" s="184" t="s">
        <v>79</v>
      </c>
      <c r="F5536" s="184" t="s">
        <v>2194</v>
      </c>
      <c r="G5536" s="185">
        <v>437218.09</v>
      </c>
      <c r="H5536" s="184" t="s">
        <v>22765</v>
      </c>
      <c r="I5536" s="184" t="s">
        <v>22766</v>
      </c>
      <c r="J5536" s="184" t="s">
        <v>22767</v>
      </c>
      <c r="K5536" s="184" t="s">
        <v>514</v>
      </c>
      <c r="L5536" s="184" t="s">
        <v>514</v>
      </c>
    </row>
    <row r="5537" spans="1:12" x14ac:dyDescent="0.25">
      <c r="A5537" s="184" t="s">
        <v>22768</v>
      </c>
      <c r="B5537" s="184" t="s">
        <v>22769</v>
      </c>
      <c r="C5537" s="184" t="s">
        <v>79</v>
      </c>
      <c r="F5537" s="184" t="s">
        <v>1470</v>
      </c>
      <c r="G5537" s="185">
        <v>500540.71</v>
      </c>
      <c r="H5537" s="184" t="s">
        <v>22770</v>
      </c>
      <c r="I5537" s="184" t="s">
        <v>22771</v>
      </c>
      <c r="J5537" s="184" t="s">
        <v>22772</v>
      </c>
      <c r="K5537" s="184" t="s">
        <v>514</v>
      </c>
      <c r="L5537" s="184" t="s">
        <v>514</v>
      </c>
    </row>
    <row r="5538" spans="1:12" x14ac:dyDescent="0.25">
      <c r="A5538" s="184" t="s">
        <v>22773</v>
      </c>
      <c r="B5538" s="184" t="s">
        <v>22774</v>
      </c>
      <c r="C5538" s="184" t="s">
        <v>74</v>
      </c>
      <c r="F5538" s="184" t="s">
        <v>528</v>
      </c>
      <c r="G5538" s="185">
        <v>21894.1</v>
      </c>
      <c r="H5538" s="184" t="s">
        <v>514</v>
      </c>
      <c r="I5538" s="184" t="s">
        <v>22775</v>
      </c>
      <c r="J5538" s="184" t="s">
        <v>22776</v>
      </c>
      <c r="K5538" s="184" t="s">
        <v>5660</v>
      </c>
      <c r="L5538" s="184" t="s">
        <v>514</v>
      </c>
    </row>
    <row r="5539" spans="1:12" x14ac:dyDescent="0.25">
      <c r="A5539" s="184" t="s">
        <v>22777</v>
      </c>
      <c r="B5539" s="184" t="s">
        <v>22778</v>
      </c>
      <c r="C5539" s="184" t="s">
        <v>74</v>
      </c>
      <c r="F5539" s="184" t="s">
        <v>528</v>
      </c>
      <c r="G5539" s="185">
        <v>159483.28</v>
      </c>
      <c r="H5539" s="184" t="s">
        <v>22779</v>
      </c>
      <c r="I5539" s="184" t="s">
        <v>22780</v>
      </c>
      <c r="J5539" s="184" t="s">
        <v>5569</v>
      </c>
      <c r="K5539" s="184" t="s">
        <v>4918</v>
      </c>
      <c r="L5539" s="184" t="s">
        <v>514</v>
      </c>
    </row>
    <row r="5540" spans="1:12" x14ac:dyDescent="0.25">
      <c r="A5540" s="184" t="s">
        <v>22781</v>
      </c>
      <c r="B5540" s="184" t="s">
        <v>22782</v>
      </c>
      <c r="C5540" s="184" t="s">
        <v>74</v>
      </c>
      <c r="F5540" s="184" t="s">
        <v>528</v>
      </c>
      <c r="G5540" s="185">
        <v>399177</v>
      </c>
      <c r="H5540" s="184" t="s">
        <v>22783</v>
      </c>
      <c r="I5540" s="184" t="s">
        <v>514</v>
      </c>
      <c r="J5540" s="184" t="s">
        <v>514</v>
      </c>
      <c r="K5540" s="184" t="s">
        <v>514</v>
      </c>
      <c r="L5540" s="184" t="s">
        <v>514</v>
      </c>
    </row>
    <row r="5541" spans="1:12" x14ac:dyDescent="0.25">
      <c r="A5541" s="184" t="s">
        <v>22784</v>
      </c>
      <c r="B5541" s="184" t="s">
        <v>22785</v>
      </c>
      <c r="C5541" s="184" t="s">
        <v>74</v>
      </c>
      <c r="F5541" s="184" t="s">
        <v>736</v>
      </c>
      <c r="G5541" s="185">
        <v>580554.38</v>
      </c>
      <c r="H5541" s="184" t="s">
        <v>22786</v>
      </c>
      <c r="I5541" s="184" t="s">
        <v>22787</v>
      </c>
      <c r="J5541" s="184" t="s">
        <v>22788</v>
      </c>
      <c r="K5541" s="184" t="s">
        <v>22789</v>
      </c>
      <c r="L5541" s="184" t="s">
        <v>514</v>
      </c>
    </row>
    <row r="5542" spans="1:12" x14ac:dyDescent="0.25">
      <c r="A5542" s="184" t="s">
        <v>22790</v>
      </c>
      <c r="B5542" s="184" t="s">
        <v>22791</v>
      </c>
      <c r="C5542" s="184" t="s">
        <v>79</v>
      </c>
      <c r="F5542" s="184" t="s">
        <v>1470</v>
      </c>
      <c r="G5542" s="185">
        <v>501200.88</v>
      </c>
      <c r="H5542" s="184" t="s">
        <v>22792</v>
      </c>
      <c r="I5542" s="184" t="s">
        <v>22793</v>
      </c>
      <c r="J5542" s="184" t="s">
        <v>22772</v>
      </c>
      <c r="K5542" s="184" t="s">
        <v>514</v>
      </c>
      <c r="L5542" s="184" t="s">
        <v>514</v>
      </c>
    </row>
    <row r="5543" spans="1:12" x14ac:dyDescent="0.25">
      <c r="A5543" s="184" t="s">
        <v>22794</v>
      </c>
      <c r="B5543" s="184" t="s">
        <v>22795</v>
      </c>
      <c r="C5543" s="184" t="s">
        <v>56</v>
      </c>
      <c r="F5543" s="184" t="s">
        <v>736</v>
      </c>
      <c r="G5543" s="185">
        <v>33813.949999999997</v>
      </c>
      <c r="H5543" s="184" t="s">
        <v>22796</v>
      </c>
      <c r="I5543" s="184" t="s">
        <v>22797</v>
      </c>
      <c r="J5543" s="184" t="s">
        <v>22798</v>
      </c>
      <c r="K5543" s="184" t="s">
        <v>22799</v>
      </c>
      <c r="L5543" s="184" t="s">
        <v>514</v>
      </c>
    </row>
    <row r="5544" spans="1:12" x14ac:dyDescent="0.25">
      <c r="A5544" s="184" t="s">
        <v>22800</v>
      </c>
      <c r="B5544" s="184" t="s">
        <v>22801</v>
      </c>
      <c r="C5544" s="184" t="s">
        <v>56</v>
      </c>
      <c r="F5544" s="184" t="s">
        <v>546</v>
      </c>
      <c r="G5544" s="185">
        <v>33551.75</v>
      </c>
      <c r="H5544" s="184" t="s">
        <v>22802</v>
      </c>
      <c r="I5544" s="184" t="s">
        <v>22803</v>
      </c>
      <c r="J5544" s="184" t="s">
        <v>4167</v>
      </c>
      <c r="K5544" s="184" t="s">
        <v>22804</v>
      </c>
      <c r="L5544" s="184" t="s">
        <v>514</v>
      </c>
    </row>
    <row r="5545" spans="1:12" x14ac:dyDescent="0.25">
      <c r="A5545" s="184" t="s">
        <v>22805</v>
      </c>
      <c r="B5545" s="184" t="s">
        <v>22806</v>
      </c>
      <c r="C5545" s="184" t="s">
        <v>79</v>
      </c>
      <c r="F5545" s="184" t="s">
        <v>528</v>
      </c>
      <c r="G5545" s="185">
        <v>399177</v>
      </c>
      <c r="H5545" s="184" t="s">
        <v>22783</v>
      </c>
      <c r="I5545" s="184" t="s">
        <v>514</v>
      </c>
      <c r="J5545" s="184" t="s">
        <v>514</v>
      </c>
      <c r="K5545" s="184" t="s">
        <v>514</v>
      </c>
      <c r="L5545" s="184" t="s">
        <v>514</v>
      </c>
    </row>
    <row r="5546" spans="1:12" x14ac:dyDescent="0.25">
      <c r="A5546" s="184" t="s">
        <v>22807</v>
      </c>
      <c r="B5546" s="184" t="s">
        <v>22808</v>
      </c>
      <c r="C5546" s="184" t="s">
        <v>79</v>
      </c>
      <c r="F5546" s="184" t="s">
        <v>1476</v>
      </c>
      <c r="G5546" s="185">
        <v>301029.96999999997</v>
      </c>
      <c r="H5546" s="184" t="s">
        <v>22809</v>
      </c>
      <c r="I5546" s="184" t="s">
        <v>22810</v>
      </c>
      <c r="J5546" s="184" t="s">
        <v>22811</v>
      </c>
      <c r="K5546" s="184" t="s">
        <v>514</v>
      </c>
      <c r="L5546" s="184" t="s">
        <v>514</v>
      </c>
    </row>
    <row r="5547" spans="1:12" x14ac:dyDescent="0.25">
      <c r="A5547" s="184" t="s">
        <v>22812</v>
      </c>
      <c r="B5547" s="184" t="s">
        <v>22813</v>
      </c>
      <c r="C5547" s="184" t="s">
        <v>79</v>
      </c>
      <c r="F5547" s="184" t="s">
        <v>1476</v>
      </c>
      <c r="G5547" s="185">
        <v>282762.03000000003</v>
      </c>
      <c r="H5547" s="184" t="s">
        <v>22814</v>
      </c>
      <c r="I5547" s="184" t="s">
        <v>22815</v>
      </c>
      <c r="J5547" s="184" t="s">
        <v>22816</v>
      </c>
      <c r="K5547" s="184" t="s">
        <v>514</v>
      </c>
      <c r="L5547" s="184" t="s">
        <v>514</v>
      </c>
    </row>
    <row r="5548" spans="1:12" x14ac:dyDescent="0.25">
      <c r="A5548" s="184" t="s">
        <v>22817</v>
      </c>
      <c r="B5548" s="184" t="s">
        <v>22818</v>
      </c>
      <c r="C5548" s="184" t="s">
        <v>74</v>
      </c>
      <c r="F5548" s="184" t="s">
        <v>736</v>
      </c>
      <c r="G5548" s="185">
        <v>558660.28</v>
      </c>
      <c r="H5548" s="184" t="s">
        <v>22786</v>
      </c>
      <c r="I5548" s="184" t="s">
        <v>22780</v>
      </c>
      <c r="J5548" s="184" t="s">
        <v>5569</v>
      </c>
      <c r="K5548" s="184" t="s">
        <v>4918</v>
      </c>
      <c r="L5548" s="184" t="s">
        <v>514</v>
      </c>
    </row>
    <row r="5549" spans="1:12" x14ac:dyDescent="0.25">
      <c r="A5549" s="184" t="s">
        <v>22819</v>
      </c>
      <c r="B5549" s="184" t="s">
        <v>22820</v>
      </c>
      <c r="C5549" s="184" t="s">
        <v>79</v>
      </c>
      <c r="F5549" s="184" t="s">
        <v>1476</v>
      </c>
      <c r="G5549" s="185">
        <v>221491.98</v>
      </c>
      <c r="H5549" s="184" t="s">
        <v>22821</v>
      </c>
      <c r="I5549" s="184" t="s">
        <v>22822</v>
      </c>
      <c r="J5549" s="184" t="s">
        <v>22823</v>
      </c>
      <c r="K5549" s="184" t="s">
        <v>514</v>
      </c>
      <c r="L5549" s="184" t="s">
        <v>514</v>
      </c>
    </row>
    <row r="5550" spans="1:12" x14ac:dyDescent="0.25">
      <c r="A5550" s="184" t="s">
        <v>22824</v>
      </c>
      <c r="B5550" s="184" t="s">
        <v>22825</v>
      </c>
      <c r="C5550" s="184" t="s">
        <v>79</v>
      </c>
      <c r="F5550" s="184" t="s">
        <v>1476</v>
      </c>
      <c r="G5550" s="185">
        <v>109820.71</v>
      </c>
      <c r="H5550" s="184" t="s">
        <v>22826</v>
      </c>
      <c r="I5550" s="184" t="s">
        <v>22827</v>
      </c>
      <c r="J5550" s="184" t="s">
        <v>17265</v>
      </c>
      <c r="K5550" s="184" t="s">
        <v>514</v>
      </c>
      <c r="L5550" s="184" t="s">
        <v>514</v>
      </c>
    </row>
    <row r="5551" spans="1:12" x14ac:dyDescent="0.25">
      <c r="A5551" s="184" t="s">
        <v>22828</v>
      </c>
      <c r="B5551" s="184" t="s">
        <v>22829</v>
      </c>
      <c r="C5551" s="184" t="s">
        <v>79</v>
      </c>
      <c r="F5551" s="184" t="s">
        <v>22830</v>
      </c>
      <c r="G5551" s="185">
        <v>199630.58</v>
      </c>
      <c r="H5551" s="184" t="s">
        <v>22831</v>
      </c>
      <c r="I5551" s="184" t="s">
        <v>22832</v>
      </c>
      <c r="J5551" s="184" t="s">
        <v>22833</v>
      </c>
      <c r="K5551" s="184" t="s">
        <v>514</v>
      </c>
      <c r="L5551" s="184" t="s">
        <v>514</v>
      </c>
    </row>
    <row r="5552" spans="1:12" x14ac:dyDescent="0.25">
      <c r="A5552" s="184" t="s">
        <v>22834</v>
      </c>
      <c r="B5552" s="184" t="s">
        <v>22835</v>
      </c>
      <c r="C5552" s="184" t="s">
        <v>79</v>
      </c>
      <c r="F5552" s="184" t="s">
        <v>2987</v>
      </c>
      <c r="G5552" s="185">
        <v>69849.789999999994</v>
      </c>
      <c r="H5552" s="184" t="s">
        <v>22836</v>
      </c>
      <c r="I5552" s="184" t="s">
        <v>22837</v>
      </c>
      <c r="J5552" s="184" t="s">
        <v>22838</v>
      </c>
      <c r="K5552" s="184" t="s">
        <v>514</v>
      </c>
      <c r="L5552" s="184" t="s">
        <v>514</v>
      </c>
    </row>
    <row r="5553" spans="1:12" x14ac:dyDescent="0.25">
      <c r="A5553" s="184" t="s">
        <v>22839</v>
      </c>
      <c r="B5553" s="184" t="s">
        <v>22840</v>
      </c>
      <c r="C5553" s="184" t="s">
        <v>79</v>
      </c>
      <c r="F5553" s="184" t="s">
        <v>2194</v>
      </c>
      <c r="G5553" s="185">
        <v>297276.94</v>
      </c>
      <c r="H5553" s="184" t="s">
        <v>22841</v>
      </c>
      <c r="I5553" s="184" t="s">
        <v>22842</v>
      </c>
      <c r="J5553" s="184" t="s">
        <v>22843</v>
      </c>
      <c r="K5553" s="184" t="s">
        <v>514</v>
      </c>
      <c r="L5553" s="184" t="s">
        <v>514</v>
      </c>
    </row>
    <row r="5554" spans="1:12" x14ac:dyDescent="0.25">
      <c r="A5554" s="184" t="s">
        <v>22844</v>
      </c>
      <c r="B5554" s="184" t="s">
        <v>22845</v>
      </c>
      <c r="C5554" s="184" t="s">
        <v>79</v>
      </c>
      <c r="F5554" s="184" t="s">
        <v>2194</v>
      </c>
      <c r="G5554" s="185">
        <v>335333</v>
      </c>
      <c r="H5554" s="184" t="s">
        <v>22846</v>
      </c>
      <c r="I5554" s="184" t="s">
        <v>22847</v>
      </c>
      <c r="J5554" s="184" t="s">
        <v>22843</v>
      </c>
      <c r="K5554" s="184" t="s">
        <v>514</v>
      </c>
      <c r="L5554" s="184" t="s">
        <v>514</v>
      </c>
    </row>
    <row r="5555" spans="1:12" x14ac:dyDescent="0.25">
      <c r="A5555" s="184" t="s">
        <v>22848</v>
      </c>
      <c r="B5555" s="184" t="s">
        <v>22849</v>
      </c>
      <c r="C5555" s="184" t="s">
        <v>79</v>
      </c>
      <c r="F5555" s="184" t="s">
        <v>2194</v>
      </c>
      <c r="G5555" s="185">
        <v>243540.16</v>
      </c>
      <c r="H5555" s="184" t="s">
        <v>22850</v>
      </c>
      <c r="I5555" s="184" t="s">
        <v>22851</v>
      </c>
      <c r="J5555" s="184" t="s">
        <v>22843</v>
      </c>
      <c r="K5555" s="184" t="s">
        <v>514</v>
      </c>
      <c r="L5555" s="184" t="s">
        <v>514</v>
      </c>
    </row>
    <row r="5556" spans="1:12" x14ac:dyDescent="0.25">
      <c r="A5556" s="184" t="s">
        <v>22852</v>
      </c>
      <c r="B5556" s="184" t="s">
        <v>22853</v>
      </c>
      <c r="C5556" s="184" t="s">
        <v>79</v>
      </c>
      <c r="F5556" s="184" t="s">
        <v>2194</v>
      </c>
      <c r="G5556" s="185">
        <v>265632.55</v>
      </c>
      <c r="H5556" s="184" t="s">
        <v>22854</v>
      </c>
      <c r="I5556" s="184" t="s">
        <v>22855</v>
      </c>
      <c r="J5556" s="184" t="s">
        <v>22843</v>
      </c>
      <c r="K5556" s="184" t="s">
        <v>514</v>
      </c>
      <c r="L5556" s="184" t="s">
        <v>514</v>
      </c>
    </row>
    <row r="5557" spans="1:12" x14ac:dyDescent="0.25">
      <c r="A5557" s="184" t="s">
        <v>22856</v>
      </c>
      <c r="B5557" s="184" t="s">
        <v>22857</v>
      </c>
      <c r="C5557" s="184" t="s">
        <v>168</v>
      </c>
      <c r="F5557" s="184" t="s">
        <v>826</v>
      </c>
      <c r="G5557" s="185">
        <v>1022874.99</v>
      </c>
      <c r="H5557" s="184" t="s">
        <v>22858</v>
      </c>
      <c r="I5557" s="184" t="s">
        <v>22859</v>
      </c>
      <c r="J5557" s="184" t="s">
        <v>22860</v>
      </c>
      <c r="K5557" s="184" t="s">
        <v>514</v>
      </c>
      <c r="L5557" s="184" t="s">
        <v>514</v>
      </c>
    </row>
    <row r="5558" spans="1:12" x14ac:dyDescent="0.25">
      <c r="A5558" s="184" t="s">
        <v>22861</v>
      </c>
      <c r="B5558" s="184" t="s">
        <v>22862</v>
      </c>
      <c r="C5558" s="184" t="s">
        <v>79</v>
      </c>
      <c r="F5558" s="184" t="s">
        <v>1476</v>
      </c>
      <c r="G5558" s="185">
        <v>177144.59</v>
      </c>
      <c r="H5558" s="184" t="s">
        <v>22863</v>
      </c>
      <c r="I5558" s="184" t="s">
        <v>22864</v>
      </c>
      <c r="J5558" s="184" t="s">
        <v>22865</v>
      </c>
      <c r="K5558" s="184" t="s">
        <v>514</v>
      </c>
      <c r="L5558" s="184" t="s">
        <v>514</v>
      </c>
    </row>
    <row r="5559" spans="1:12" x14ac:dyDescent="0.25">
      <c r="A5559" s="184" t="s">
        <v>22866</v>
      </c>
      <c r="B5559" s="184" t="s">
        <v>22867</v>
      </c>
      <c r="C5559" s="184" t="s">
        <v>79</v>
      </c>
      <c r="F5559" s="184" t="s">
        <v>1476</v>
      </c>
      <c r="G5559" s="185">
        <v>336527.02</v>
      </c>
      <c r="H5559" s="184" t="s">
        <v>22868</v>
      </c>
      <c r="I5559" s="184" t="s">
        <v>22869</v>
      </c>
      <c r="J5559" s="184" t="s">
        <v>22870</v>
      </c>
      <c r="K5559" s="184" t="s">
        <v>514</v>
      </c>
      <c r="L5559" s="184" t="s">
        <v>514</v>
      </c>
    </row>
    <row r="5560" spans="1:12" x14ac:dyDescent="0.25">
      <c r="A5560" s="184" t="s">
        <v>22871</v>
      </c>
      <c r="B5560" s="184" t="s">
        <v>22872</v>
      </c>
      <c r="C5560" s="184" t="s">
        <v>79</v>
      </c>
      <c r="F5560" s="184" t="s">
        <v>1476</v>
      </c>
      <c r="G5560" s="185">
        <v>270857.21000000002</v>
      </c>
      <c r="H5560" s="184" t="s">
        <v>22873</v>
      </c>
      <c r="I5560" s="184" t="s">
        <v>22874</v>
      </c>
      <c r="J5560" s="184" t="s">
        <v>22870</v>
      </c>
      <c r="K5560" s="184" t="s">
        <v>514</v>
      </c>
      <c r="L5560" s="184" t="s">
        <v>514</v>
      </c>
    </row>
    <row r="5561" spans="1:12" x14ac:dyDescent="0.25">
      <c r="A5561" s="184" t="s">
        <v>22875</v>
      </c>
      <c r="B5561" s="184" t="s">
        <v>22876</v>
      </c>
      <c r="C5561" s="184" t="s">
        <v>79</v>
      </c>
      <c r="F5561" s="184" t="s">
        <v>1476</v>
      </c>
      <c r="G5561" s="185">
        <v>189924.13</v>
      </c>
      <c r="H5561" s="184" t="s">
        <v>22877</v>
      </c>
      <c r="I5561" s="184" t="s">
        <v>22878</v>
      </c>
      <c r="J5561" s="184" t="s">
        <v>22870</v>
      </c>
      <c r="K5561" s="184" t="s">
        <v>514</v>
      </c>
      <c r="L5561" s="184" t="s">
        <v>514</v>
      </c>
    </row>
    <row r="5562" spans="1:12" x14ac:dyDescent="0.25">
      <c r="A5562" s="184" t="s">
        <v>22879</v>
      </c>
      <c r="B5562" s="184" t="s">
        <v>22880</v>
      </c>
      <c r="C5562" s="184" t="s">
        <v>79</v>
      </c>
      <c r="F5562" s="184" t="s">
        <v>1476</v>
      </c>
      <c r="G5562" s="185">
        <v>175612.64</v>
      </c>
      <c r="H5562" s="184" t="s">
        <v>22881</v>
      </c>
      <c r="I5562" s="184" t="s">
        <v>22882</v>
      </c>
      <c r="J5562" s="184" t="s">
        <v>22870</v>
      </c>
      <c r="K5562" s="184" t="s">
        <v>514</v>
      </c>
      <c r="L5562" s="184" t="s">
        <v>514</v>
      </c>
    </row>
    <row r="5563" spans="1:12" x14ac:dyDescent="0.25">
      <c r="A5563" s="184" t="s">
        <v>22883</v>
      </c>
      <c r="B5563" s="184" t="s">
        <v>22884</v>
      </c>
      <c r="C5563" s="184" t="s">
        <v>79</v>
      </c>
      <c r="F5563" s="184" t="s">
        <v>1476</v>
      </c>
      <c r="G5563" s="185">
        <v>245407.44</v>
      </c>
      <c r="H5563" s="184" t="s">
        <v>22885</v>
      </c>
      <c r="I5563" s="184" t="s">
        <v>22886</v>
      </c>
      <c r="J5563" s="184" t="s">
        <v>22887</v>
      </c>
      <c r="K5563" s="184" t="s">
        <v>514</v>
      </c>
      <c r="L5563" s="184" t="s">
        <v>514</v>
      </c>
    </row>
    <row r="5564" spans="1:12" x14ac:dyDescent="0.25">
      <c r="A5564" s="184" t="s">
        <v>22888</v>
      </c>
      <c r="B5564" s="184" t="s">
        <v>22889</v>
      </c>
      <c r="C5564" s="184" t="s">
        <v>79</v>
      </c>
      <c r="F5564" s="184" t="s">
        <v>1476</v>
      </c>
      <c r="G5564" s="185">
        <v>65384.06</v>
      </c>
      <c r="H5564" s="184" t="s">
        <v>22890</v>
      </c>
      <c r="I5564" s="184" t="s">
        <v>22891</v>
      </c>
      <c r="J5564" s="184" t="s">
        <v>22892</v>
      </c>
      <c r="K5564" s="184" t="s">
        <v>514</v>
      </c>
      <c r="L5564" s="184" t="s">
        <v>514</v>
      </c>
    </row>
    <row r="5565" spans="1:12" x14ac:dyDescent="0.25">
      <c r="A5565" s="184" t="s">
        <v>22893</v>
      </c>
      <c r="B5565" s="184" t="s">
        <v>22894</v>
      </c>
      <c r="C5565" s="184" t="s">
        <v>79</v>
      </c>
      <c r="F5565" s="184" t="s">
        <v>1476</v>
      </c>
      <c r="G5565" s="185">
        <v>311264.45</v>
      </c>
      <c r="H5565" s="184" t="s">
        <v>22895</v>
      </c>
      <c r="I5565" s="184" t="s">
        <v>22896</v>
      </c>
      <c r="J5565" s="184" t="s">
        <v>22870</v>
      </c>
      <c r="K5565" s="184" t="s">
        <v>514</v>
      </c>
      <c r="L5565" s="184" t="s">
        <v>514</v>
      </c>
    </row>
    <row r="5566" spans="1:12" x14ac:dyDescent="0.25">
      <c r="A5566" s="184" t="s">
        <v>22897</v>
      </c>
      <c r="B5566" s="184" t="s">
        <v>22898</v>
      </c>
      <c r="C5566" s="184" t="s">
        <v>79</v>
      </c>
      <c r="F5566" s="184" t="s">
        <v>1476</v>
      </c>
      <c r="G5566" s="185">
        <v>243982.85</v>
      </c>
      <c r="H5566" s="184" t="s">
        <v>22899</v>
      </c>
      <c r="I5566" s="184" t="s">
        <v>22900</v>
      </c>
      <c r="J5566" s="184" t="s">
        <v>22870</v>
      </c>
      <c r="K5566" s="184" t="s">
        <v>514</v>
      </c>
      <c r="L5566" s="184" t="s">
        <v>514</v>
      </c>
    </row>
    <row r="5567" spans="1:12" x14ac:dyDescent="0.25">
      <c r="A5567" s="184" t="s">
        <v>22901</v>
      </c>
      <c r="B5567" s="184" t="s">
        <v>22902</v>
      </c>
      <c r="C5567" s="184" t="s">
        <v>79</v>
      </c>
      <c r="F5567" s="184" t="s">
        <v>1476</v>
      </c>
      <c r="G5567" s="185">
        <v>168203.91</v>
      </c>
      <c r="H5567" s="184" t="s">
        <v>22903</v>
      </c>
      <c r="I5567" s="184" t="s">
        <v>22904</v>
      </c>
      <c r="J5567" s="184" t="s">
        <v>22870</v>
      </c>
      <c r="K5567" s="184" t="s">
        <v>514</v>
      </c>
      <c r="L5567" s="184" t="s">
        <v>514</v>
      </c>
    </row>
    <row r="5568" spans="1:12" x14ac:dyDescent="0.25">
      <c r="A5568" s="184" t="s">
        <v>22905</v>
      </c>
      <c r="B5568" s="184" t="s">
        <v>22906</v>
      </c>
      <c r="C5568" s="184" t="s">
        <v>79</v>
      </c>
      <c r="F5568" s="184" t="s">
        <v>1476</v>
      </c>
      <c r="G5568" s="185">
        <v>167740.85</v>
      </c>
      <c r="H5568" s="184" t="s">
        <v>22907</v>
      </c>
      <c r="I5568" s="184" t="s">
        <v>22908</v>
      </c>
      <c r="J5568" s="184" t="s">
        <v>17218</v>
      </c>
      <c r="K5568" s="184" t="s">
        <v>514</v>
      </c>
      <c r="L5568" s="184" t="s">
        <v>514</v>
      </c>
    </row>
    <row r="5569" spans="1:12" x14ac:dyDescent="0.25">
      <c r="A5569" s="184" t="s">
        <v>22909</v>
      </c>
      <c r="B5569" s="184" t="s">
        <v>22910</v>
      </c>
      <c r="C5569" s="184" t="s">
        <v>79</v>
      </c>
      <c r="F5569" s="184" t="s">
        <v>1476</v>
      </c>
      <c r="G5569" s="185">
        <v>153026.97</v>
      </c>
      <c r="H5569" s="184" t="s">
        <v>22911</v>
      </c>
      <c r="I5569" s="184" t="s">
        <v>22912</v>
      </c>
      <c r="J5569" s="184" t="s">
        <v>22870</v>
      </c>
      <c r="K5569" s="184" t="s">
        <v>514</v>
      </c>
      <c r="L5569" s="184" t="s">
        <v>514</v>
      </c>
    </row>
    <row r="5570" spans="1:12" x14ac:dyDescent="0.25">
      <c r="A5570" s="184" t="s">
        <v>22913</v>
      </c>
      <c r="B5570" s="184" t="s">
        <v>22914</v>
      </c>
      <c r="C5570" s="184" t="s">
        <v>79</v>
      </c>
      <c r="F5570" s="184" t="s">
        <v>1470</v>
      </c>
      <c r="G5570" s="185">
        <v>0</v>
      </c>
      <c r="H5570" s="184" t="s">
        <v>514</v>
      </c>
      <c r="I5570" s="184" t="s">
        <v>514</v>
      </c>
      <c r="J5570" s="184" t="s">
        <v>514</v>
      </c>
      <c r="K5570" s="184" t="s">
        <v>514</v>
      </c>
      <c r="L5570" s="184" t="s">
        <v>514</v>
      </c>
    </row>
    <row r="5571" spans="1:12" x14ac:dyDescent="0.25">
      <c r="A5571" s="184" t="s">
        <v>22915</v>
      </c>
      <c r="B5571" s="184" t="s">
        <v>22916</v>
      </c>
      <c r="C5571" s="184" t="s">
        <v>79</v>
      </c>
      <c r="F5571" s="184" t="s">
        <v>2194</v>
      </c>
      <c r="G5571" s="185">
        <v>74834.899999999994</v>
      </c>
      <c r="H5571" s="184" t="s">
        <v>22917</v>
      </c>
      <c r="I5571" s="184" t="s">
        <v>22918</v>
      </c>
      <c r="J5571" s="184" t="s">
        <v>22919</v>
      </c>
      <c r="K5571" s="184" t="s">
        <v>514</v>
      </c>
      <c r="L5571" s="184" t="s">
        <v>514</v>
      </c>
    </row>
    <row r="5572" spans="1:12" x14ac:dyDescent="0.25">
      <c r="A5572" s="184" t="s">
        <v>22920</v>
      </c>
      <c r="B5572" s="184" t="s">
        <v>22921</v>
      </c>
      <c r="C5572" s="184" t="s">
        <v>56</v>
      </c>
      <c r="F5572" s="184" t="s">
        <v>546</v>
      </c>
      <c r="G5572" s="185">
        <v>119570.53</v>
      </c>
      <c r="H5572" s="184" t="s">
        <v>22922</v>
      </c>
      <c r="I5572" s="184" t="s">
        <v>22923</v>
      </c>
      <c r="J5572" s="184" t="s">
        <v>22924</v>
      </c>
      <c r="K5572" s="184" t="s">
        <v>22925</v>
      </c>
      <c r="L5572" s="184" t="s">
        <v>514</v>
      </c>
    </row>
    <row r="5573" spans="1:12" x14ac:dyDescent="0.25">
      <c r="A5573" s="184" t="s">
        <v>22926</v>
      </c>
      <c r="B5573" s="184" t="s">
        <v>22927</v>
      </c>
      <c r="C5573" s="184" t="s">
        <v>56</v>
      </c>
      <c r="F5573" s="184" t="s">
        <v>546</v>
      </c>
      <c r="G5573" s="185">
        <v>112096.96000000001</v>
      </c>
      <c r="H5573" s="184" t="s">
        <v>22928</v>
      </c>
      <c r="I5573" s="184" t="s">
        <v>22929</v>
      </c>
      <c r="J5573" s="184" t="s">
        <v>22930</v>
      </c>
      <c r="K5573" s="184" t="s">
        <v>22931</v>
      </c>
      <c r="L5573" s="184" t="s">
        <v>514</v>
      </c>
    </row>
    <row r="5574" spans="1:12" x14ac:dyDescent="0.25">
      <c r="A5574" s="184" t="s">
        <v>22932</v>
      </c>
      <c r="B5574" s="184" t="s">
        <v>22933</v>
      </c>
      <c r="C5574" s="184" t="s">
        <v>56</v>
      </c>
      <c r="F5574" s="184" t="s">
        <v>546</v>
      </c>
      <c r="G5574" s="185">
        <v>140353.78</v>
      </c>
      <c r="H5574" s="184" t="s">
        <v>22934</v>
      </c>
      <c r="I5574" s="184" t="s">
        <v>22935</v>
      </c>
      <c r="J5574" s="184" t="s">
        <v>16065</v>
      </c>
      <c r="K5574" s="184" t="s">
        <v>16066</v>
      </c>
      <c r="L5574" s="184" t="s">
        <v>514</v>
      </c>
    </row>
    <row r="5575" spans="1:12" x14ac:dyDescent="0.25">
      <c r="A5575" s="184" t="s">
        <v>22936</v>
      </c>
      <c r="B5575" s="184" t="s">
        <v>22937</v>
      </c>
      <c r="C5575" s="184" t="s">
        <v>56</v>
      </c>
      <c r="F5575" s="184" t="s">
        <v>546</v>
      </c>
      <c r="G5575" s="185">
        <v>155908.34</v>
      </c>
      <c r="H5575" s="184" t="s">
        <v>22938</v>
      </c>
      <c r="I5575" s="184" t="s">
        <v>22939</v>
      </c>
      <c r="J5575" s="184" t="s">
        <v>22940</v>
      </c>
      <c r="K5575" s="184" t="s">
        <v>22941</v>
      </c>
      <c r="L5575" s="184" t="s">
        <v>514</v>
      </c>
    </row>
    <row r="5576" spans="1:12" x14ac:dyDescent="0.25">
      <c r="A5576" s="184" t="s">
        <v>22942</v>
      </c>
      <c r="B5576" s="184" t="s">
        <v>22943</v>
      </c>
      <c r="C5576" s="184" t="s">
        <v>74</v>
      </c>
      <c r="F5576" s="184" t="s">
        <v>528</v>
      </c>
      <c r="G5576" s="185">
        <v>10256.219999999999</v>
      </c>
      <c r="H5576" s="184" t="s">
        <v>22944</v>
      </c>
      <c r="I5576" s="184" t="s">
        <v>22945</v>
      </c>
      <c r="J5576" s="184" t="s">
        <v>22946</v>
      </c>
      <c r="K5576" s="184" t="s">
        <v>514</v>
      </c>
      <c r="L5576" s="184" t="s">
        <v>514</v>
      </c>
    </row>
    <row r="5577" spans="1:12" x14ac:dyDescent="0.25">
      <c r="A5577" s="184" t="s">
        <v>22947</v>
      </c>
      <c r="B5577" s="184" t="s">
        <v>22948</v>
      </c>
      <c r="C5577" s="184" t="s">
        <v>56</v>
      </c>
      <c r="F5577" s="184" t="s">
        <v>546</v>
      </c>
      <c r="G5577" s="185">
        <v>43007.69</v>
      </c>
      <c r="H5577" s="184" t="s">
        <v>22949</v>
      </c>
      <c r="I5577" s="184" t="s">
        <v>22950</v>
      </c>
      <c r="J5577" s="184" t="s">
        <v>22951</v>
      </c>
      <c r="K5577" s="184" t="s">
        <v>514</v>
      </c>
      <c r="L5577" s="184" t="s">
        <v>514</v>
      </c>
    </row>
    <row r="5578" spans="1:12" x14ac:dyDescent="0.25">
      <c r="A5578" s="184" t="s">
        <v>22952</v>
      </c>
      <c r="B5578" s="184" t="s">
        <v>22953</v>
      </c>
      <c r="C5578" s="184" t="s">
        <v>74</v>
      </c>
      <c r="F5578" s="184" t="s">
        <v>528</v>
      </c>
      <c r="G5578" s="185">
        <v>85195.23</v>
      </c>
      <c r="H5578" s="184" t="s">
        <v>22954</v>
      </c>
      <c r="I5578" s="184" t="s">
        <v>22955</v>
      </c>
      <c r="J5578" s="184" t="s">
        <v>22956</v>
      </c>
      <c r="K5578" s="184" t="s">
        <v>22957</v>
      </c>
      <c r="L5578" s="184" t="s">
        <v>514</v>
      </c>
    </row>
    <row r="5579" spans="1:12" x14ac:dyDescent="0.25">
      <c r="A5579" s="184" t="s">
        <v>22958</v>
      </c>
      <c r="B5579" s="184" t="s">
        <v>22959</v>
      </c>
      <c r="C5579" s="184" t="s">
        <v>79</v>
      </c>
      <c r="F5579" s="184" t="s">
        <v>2194</v>
      </c>
      <c r="G5579" s="185">
        <v>154297.39000000001</v>
      </c>
      <c r="H5579" s="184" t="s">
        <v>22960</v>
      </c>
      <c r="I5579" s="184" t="s">
        <v>22961</v>
      </c>
      <c r="J5579" s="184" t="s">
        <v>22962</v>
      </c>
      <c r="K5579" s="184" t="s">
        <v>514</v>
      </c>
      <c r="L5579" s="184" t="s">
        <v>514</v>
      </c>
    </row>
    <row r="5580" spans="1:12" x14ac:dyDescent="0.25">
      <c r="A5580" s="184" t="s">
        <v>22963</v>
      </c>
      <c r="B5580" s="184" t="s">
        <v>22964</v>
      </c>
      <c r="C5580" s="184" t="s">
        <v>79</v>
      </c>
      <c r="F5580" s="184" t="s">
        <v>2194</v>
      </c>
      <c r="G5580" s="185">
        <v>225274.84</v>
      </c>
      <c r="H5580" s="184" t="s">
        <v>22965</v>
      </c>
      <c r="I5580" s="184" t="s">
        <v>22966</v>
      </c>
      <c r="J5580" s="184" t="s">
        <v>22967</v>
      </c>
      <c r="K5580" s="184" t="s">
        <v>22968</v>
      </c>
      <c r="L5580" s="184" t="s">
        <v>514</v>
      </c>
    </row>
    <row r="5581" spans="1:12" x14ac:dyDescent="0.25">
      <c r="A5581" s="184" t="s">
        <v>22969</v>
      </c>
      <c r="B5581" s="184" t="s">
        <v>22970</v>
      </c>
      <c r="C5581" s="184" t="s">
        <v>79</v>
      </c>
      <c r="F5581" s="184" t="s">
        <v>2194</v>
      </c>
      <c r="G5581" s="185">
        <v>208092.96</v>
      </c>
      <c r="H5581" s="184" t="s">
        <v>22971</v>
      </c>
      <c r="I5581" s="184" t="s">
        <v>22972</v>
      </c>
      <c r="J5581" s="184" t="s">
        <v>22973</v>
      </c>
      <c r="K5581" s="184" t="s">
        <v>22974</v>
      </c>
      <c r="L5581" s="184" t="s">
        <v>514</v>
      </c>
    </row>
    <row r="5582" spans="1:12" x14ac:dyDescent="0.25">
      <c r="A5582" s="184" t="s">
        <v>22975</v>
      </c>
      <c r="B5582" s="184" t="s">
        <v>22976</v>
      </c>
      <c r="C5582" s="184" t="s">
        <v>79</v>
      </c>
      <c r="F5582" s="184" t="s">
        <v>2194</v>
      </c>
      <c r="G5582" s="185">
        <v>195191.71</v>
      </c>
      <c r="H5582" s="184" t="s">
        <v>22977</v>
      </c>
      <c r="I5582" s="184" t="s">
        <v>22978</v>
      </c>
      <c r="J5582" s="184" t="s">
        <v>22979</v>
      </c>
      <c r="K5582" s="184" t="s">
        <v>22980</v>
      </c>
      <c r="L5582" s="184" t="s">
        <v>514</v>
      </c>
    </row>
    <row r="5583" spans="1:12" x14ac:dyDescent="0.25">
      <c r="A5583" s="184" t="s">
        <v>22981</v>
      </c>
      <c r="B5583" s="184" t="s">
        <v>22982</v>
      </c>
      <c r="C5583" s="184" t="s">
        <v>79</v>
      </c>
      <c r="F5583" s="184" t="s">
        <v>2194</v>
      </c>
      <c r="G5583" s="185">
        <v>273551.53999999998</v>
      </c>
      <c r="H5583" s="184" t="s">
        <v>22983</v>
      </c>
      <c r="I5583" s="184" t="s">
        <v>22984</v>
      </c>
      <c r="J5583" s="184" t="s">
        <v>22985</v>
      </c>
      <c r="K5583" s="184" t="s">
        <v>22986</v>
      </c>
      <c r="L5583" s="184" t="s">
        <v>514</v>
      </c>
    </row>
    <row r="5584" spans="1:12" x14ac:dyDescent="0.25">
      <c r="A5584" s="184" t="s">
        <v>22987</v>
      </c>
      <c r="B5584" s="184" t="s">
        <v>22988</v>
      </c>
      <c r="C5584" s="184" t="s">
        <v>79</v>
      </c>
      <c r="F5584" s="184" t="s">
        <v>2194</v>
      </c>
      <c r="G5584" s="185">
        <v>209772.34</v>
      </c>
      <c r="H5584" s="184" t="s">
        <v>22989</v>
      </c>
      <c r="I5584" s="184" t="s">
        <v>22990</v>
      </c>
      <c r="J5584" s="184" t="s">
        <v>22991</v>
      </c>
      <c r="K5584" s="184" t="s">
        <v>22992</v>
      </c>
      <c r="L5584" s="184" t="s">
        <v>514</v>
      </c>
    </row>
    <row r="5585" spans="1:12" x14ac:dyDescent="0.25">
      <c r="A5585" s="184" t="s">
        <v>22993</v>
      </c>
      <c r="B5585" s="184" t="s">
        <v>22994</v>
      </c>
      <c r="C5585" s="184" t="s">
        <v>79</v>
      </c>
      <c r="F5585" s="184" t="s">
        <v>2194</v>
      </c>
      <c r="G5585" s="185">
        <v>211055.7</v>
      </c>
      <c r="H5585" s="184" t="s">
        <v>22995</v>
      </c>
      <c r="I5585" s="184" t="s">
        <v>22996</v>
      </c>
      <c r="J5585" s="184" t="s">
        <v>22997</v>
      </c>
      <c r="K5585" s="184" t="s">
        <v>22974</v>
      </c>
      <c r="L5585" s="184" t="s">
        <v>514</v>
      </c>
    </row>
    <row r="5586" spans="1:12" x14ac:dyDescent="0.25">
      <c r="A5586" s="184" t="s">
        <v>22998</v>
      </c>
      <c r="B5586" s="184" t="s">
        <v>22999</v>
      </c>
      <c r="C5586" s="184" t="s">
        <v>79</v>
      </c>
      <c r="F5586" s="184" t="s">
        <v>2194</v>
      </c>
      <c r="G5586" s="185">
        <v>195955.52</v>
      </c>
      <c r="H5586" s="184" t="s">
        <v>23000</v>
      </c>
      <c r="I5586" s="184" t="s">
        <v>23001</v>
      </c>
      <c r="J5586" s="184" t="s">
        <v>23002</v>
      </c>
      <c r="K5586" s="184" t="s">
        <v>22980</v>
      </c>
      <c r="L5586" s="184" t="s">
        <v>514</v>
      </c>
    </row>
    <row r="5587" spans="1:12" x14ac:dyDescent="0.25">
      <c r="A5587" s="184" t="s">
        <v>23003</v>
      </c>
      <c r="B5587" s="184" t="s">
        <v>23004</v>
      </c>
      <c r="C5587" s="184" t="s">
        <v>79</v>
      </c>
      <c r="F5587" s="184" t="s">
        <v>2194</v>
      </c>
      <c r="G5587" s="185">
        <v>182058.97</v>
      </c>
      <c r="H5587" s="184" t="s">
        <v>23005</v>
      </c>
      <c r="I5587" s="184" t="s">
        <v>23006</v>
      </c>
      <c r="J5587" s="184" t="s">
        <v>23007</v>
      </c>
      <c r="K5587" s="184" t="s">
        <v>23008</v>
      </c>
      <c r="L5587" s="184" t="s">
        <v>514</v>
      </c>
    </row>
    <row r="5588" spans="1:12" x14ac:dyDescent="0.25">
      <c r="A5588" s="184" t="s">
        <v>23009</v>
      </c>
      <c r="B5588" s="184" t="s">
        <v>23010</v>
      </c>
      <c r="C5588" s="184" t="s">
        <v>79</v>
      </c>
      <c r="F5588" s="184" t="s">
        <v>2194</v>
      </c>
      <c r="G5588" s="185">
        <v>165882.03</v>
      </c>
      <c r="H5588" s="184" t="s">
        <v>23011</v>
      </c>
      <c r="I5588" s="184" t="s">
        <v>23012</v>
      </c>
      <c r="J5588" s="184" t="s">
        <v>23013</v>
      </c>
      <c r="K5588" s="184" t="s">
        <v>23014</v>
      </c>
      <c r="L5588" s="184" t="s">
        <v>514</v>
      </c>
    </row>
    <row r="5589" spans="1:12" x14ac:dyDescent="0.25">
      <c r="A5589" s="184" t="s">
        <v>23015</v>
      </c>
      <c r="B5589" s="184" t="s">
        <v>23016</v>
      </c>
      <c r="C5589" s="184" t="s">
        <v>79</v>
      </c>
      <c r="F5589" s="184" t="s">
        <v>2194</v>
      </c>
      <c r="G5589" s="185">
        <v>246507.8</v>
      </c>
      <c r="H5589" s="184" t="s">
        <v>23017</v>
      </c>
      <c r="I5589" s="184" t="s">
        <v>23018</v>
      </c>
      <c r="J5589" s="184" t="s">
        <v>23019</v>
      </c>
      <c r="K5589" s="184" t="s">
        <v>23020</v>
      </c>
      <c r="L5589" s="184" t="s">
        <v>514</v>
      </c>
    </row>
    <row r="5590" spans="1:12" x14ac:dyDescent="0.25">
      <c r="A5590" s="184" t="s">
        <v>23021</v>
      </c>
      <c r="B5590" s="184" t="s">
        <v>23022</v>
      </c>
      <c r="C5590" s="184" t="s">
        <v>79</v>
      </c>
      <c r="F5590" s="184" t="s">
        <v>2194</v>
      </c>
      <c r="G5590" s="185">
        <v>295032.63</v>
      </c>
      <c r="H5590" s="184" t="s">
        <v>23023</v>
      </c>
      <c r="I5590" s="184" t="s">
        <v>23024</v>
      </c>
      <c r="J5590" s="184" t="s">
        <v>23025</v>
      </c>
      <c r="K5590" s="184" t="s">
        <v>23026</v>
      </c>
      <c r="L5590" s="184" t="s">
        <v>514</v>
      </c>
    </row>
    <row r="5591" spans="1:12" x14ac:dyDescent="0.25">
      <c r="A5591" s="184" t="s">
        <v>23027</v>
      </c>
      <c r="B5591" s="184" t="s">
        <v>23028</v>
      </c>
      <c r="C5591" s="184" t="s">
        <v>79</v>
      </c>
      <c r="F5591" s="184" t="s">
        <v>2194</v>
      </c>
      <c r="G5591" s="185">
        <v>213039.18</v>
      </c>
      <c r="H5591" s="184" t="s">
        <v>23029</v>
      </c>
      <c r="I5591" s="184" t="s">
        <v>23030</v>
      </c>
      <c r="J5591" s="184" t="s">
        <v>23031</v>
      </c>
      <c r="K5591" s="184" t="s">
        <v>22974</v>
      </c>
      <c r="L5591" s="184" t="s">
        <v>514</v>
      </c>
    </row>
    <row r="5592" spans="1:12" x14ac:dyDescent="0.25">
      <c r="A5592" s="184" t="s">
        <v>23032</v>
      </c>
      <c r="B5592" s="184" t="s">
        <v>23033</v>
      </c>
      <c r="C5592" s="184" t="s">
        <v>79</v>
      </c>
      <c r="F5592" s="184" t="s">
        <v>2194</v>
      </c>
      <c r="G5592" s="185">
        <v>198048.38</v>
      </c>
      <c r="H5592" s="184" t="s">
        <v>23034</v>
      </c>
      <c r="I5592" s="184" t="s">
        <v>23001</v>
      </c>
      <c r="J5592" s="184" t="s">
        <v>23002</v>
      </c>
      <c r="K5592" s="184" t="s">
        <v>22980</v>
      </c>
      <c r="L5592" s="184" t="s">
        <v>514</v>
      </c>
    </row>
    <row r="5593" spans="1:12" x14ac:dyDescent="0.25">
      <c r="A5593" s="184" t="s">
        <v>23035</v>
      </c>
      <c r="B5593" s="184" t="s">
        <v>23036</v>
      </c>
      <c r="C5593" s="184" t="s">
        <v>79</v>
      </c>
      <c r="F5593" s="184" t="s">
        <v>2194</v>
      </c>
      <c r="G5593" s="185">
        <v>184151.83</v>
      </c>
      <c r="H5593" s="184" t="s">
        <v>23037</v>
      </c>
      <c r="I5593" s="184" t="s">
        <v>23006</v>
      </c>
      <c r="J5593" s="184" t="s">
        <v>23007</v>
      </c>
      <c r="K5593" s="184" t="s">
        <v>23008</v>
      </c>
      <c r="L5593" s="184" t="s">
        <v>514</v>
      </c>
    </row>
    <row r="5594" spans="1:12" x14ac:dyDescent="0.25">
      <c r="A5594" s="184" t="s">
        <v>23038</v>
      </c>
      <c r="B5594" s="184" t="s">
        <v>23039</v>
      </c>
      <c r="C5594" s="184" t="s">
        <v>79</v>
      </c>
      <c r="F5594" s="184" t="s">
        <v>2194</v>
      </c>
      <c r="G5594" s="185">
        <v>216610.68</v>
      </c>
      <c r="H5594" s="184" t="s">
        <v>23040</v>
      </c>
      <c r="I5594" s="184" t="s">
        <v>23041</v>
      </c>
      <c r="J5594" s="184" t="s">
        <v>23042</v>
      </c>
      <c r="K5594" s="184" t="s">
        <v>22974</v>
      </c>
      <c r="L5594" s="184" t="s">
        <v>514</v>
      </c>
    </row>
    <row r="5595" spans="1:12" x14ac:dyDescent="0.25">
      <c r="A5595" s="184" t="s">
        <v>23043</v>
      </c>
      <c r="B5595" s="184" t="s">
        <v>23044</v>
      </c>
      <c r="C5595" s="184" t="s">
        <v>79</v>
      </c>
      <c r="F5595" s="184" t="s">
        <v>2194</v>
      </c>
      <c r="G5595" s="185">
        <v>194091.1</v>
      </c>
      <c r="H5595" s="184" t="s">
        <v>23045</v>
      </c>
      <c r="I5595" s="184" t="s">
        <v>22978</v>
      </c>
      <c r="J5595" s="184" t="s">
        <v>22979</v>
      </c>
      <c r="K5595" s="184" t="s">
        <v>22980</v>
      </c>
      <c r="L5595" s="184" t="s">
        <v>514</v>
      </c>
    </row>
    <row r="5596" spans="1:12" x14ac:dyDescent="0.25">
      <c r="A5596" s="184" t="s">
        <v>23046</v>
      </c>
      <c r="B5596" s="184" t="s">
        <v>23047</v>
      </c>
      <c r="C5596" s="184" t="s">
        <v>79</v>
      </c>
      <c r="F5596" s="184" t="s">
        <v>2194</v>
      </c>
      <c r="G5596" s="185">
        <v>234788.69</v>
      </c>
      <c r="H5596" s="184" t="s">
        <v>23048</v>
      </c>
      <c r="I5596" s="184" t="s">
        <v>23049</v>
      </c>
      <c r="J5596" s="184" t="s">
        <v>23050</v>
      </c>
      <c r="K5596" s="184" t="s">
        <v>23051</v>
      </c>
      <c r="L5596" s="184" t="s">
        <v>514</v>
      </c>
    </row>
    <row r="5597" spans="1:12" x14ac:dyDescent="0.25">
      <c r="A5597" s="184" t="s">
        <v>23052</v>
      </c>
      <c r="B5597" s="184" t="s">
        <v>23053</v>
      </c>
      <c r="C5597" s="184" t="s">
        <v>79</v>
      </c>
      <c r="F5597" s="184" t="s">
        <v>2194</v>
      </c>
      <c r="G5597" s="185">
        <v>221691.39</v>
      </c>
      <c r="H5597" s="184" t="s">
        <v>23054</v>
      </c>
      <c r="I5597" s="184" t="s">
        <v>23055</v>
      </c>
      <c r="J5597" s="184" t="s">
        <v>23056</v>
      </c>
      <c r="K5597" s="184" t="s">
        <v>22974</v>
      </c>
      <c r="L5597" s="184" t="s">
        <v>514</v>
      </c>
    </row>
    <row r="5598" spans="1:12" x14ac:dyDescent="0.25">
      <c r="A5598" s="184" t="s">
        <v>23057</v>
      </c>
      <c r="B5598" s="184" t="s">
        <v>23058</v>
      </c>
      <c r="C5598" s="184" t="s">
        <v>79</v>
      </c>
      <c r="F5598" s="184" t="s">
        <v>2194</v>
      </c>
      <c r="G5598" s="185">
        <v>208670.44</v>
      </c>
      <c r="H5598" s="184" t="s">
        <v>23059</v>
      </c>
      <c r="I5598" s="184" t="s">
        <v>23060</v>
      </c>
      <c r="J5598" s="184" t="s">
        <v>23061</v>
      </c>
      <c r="K5598" s="184" t="s">
        <v>23014</v>
      </c>
      <c r="L5598" s="184" t="s">
        <v>514</v>
      </c>
    </row>
    <row r="5599" spans="1:12" x14ac:dyDescent="0.25">
      <c r="A5599" s="184" t="s">
        <v>23062</v>
      </c>
      <c r="B5599" s="184" t="s">
        <v>23063</v>
      </c>
      <c r="C5599" s="184" t="s">
        <v>79</v>
      </c>
      <c r="F5599" s="184" t="s">
        <v>2194</v>
      </c>
      <c r="G5599" s="185">
        <v>229612.83</v>
      </c>
      <c r="H5599" s="184" t="s">
        <v>23064</v>
      </c>
      <c r="I5599" s="184" t="s">
        <v>23065</v>
      </c>
      <c r="J5599" s="184" t="s">
        <v>23066</v>
      </c>
      <c r="K5599" s="184" t="s">
        <v>22974</v>
      </c>
      <c r="L5599" s="184" t="s">
        <v>514</v>
      </c>
    </row>
    <row r="5600" spans="1:12" x14ac:dyDescent="0.25">
      <c r="A5600" s="184" t="s">
        <v>23067</v>
      </c>
      <c r="B5600" s="184" t="s">
        <v>23068</v>
      </c>
      <c r="C5600" s="184" t="s">
        <v>79</v>
      </c>
      <c r="F5600" s="184" t="s">
        <v>2194</v>
      </c>
      <c r="G5600" s="185">
        <v>213629.79</v>
      </c>
      <c r="H5600" s="184" t="s">
        <v>23069</v>
      </c>
      <c r="I5600" s="184" t="s">
        <v>23070</v>
      </c>
      <c r="J5600" s="184" t="s">
        <v>23071</v>
      </c>
      <c r="K5600" s="184" t="s">
        <v>22980</v>
      </c>
      <c r="L5600" s="184" t="s">
        <v>514</v>
      </c>
    </row>
    <row r="5601" spans="1:12" x14ac:dyDescent="0.25">
      <c r="A5601" s="184" t="s">
        <v>23072</v>
      </c>
      <c r="B5601" s="184" t="s">
        <v>23073</v>
      </c>
      <c r="C5601" s="184" t="s">
        <v>79</v>
      </c>
      <c r="F5601" s="184" t="s">
        <v>2194</v>
      </c>
      <c r="G5601" s="185">
        <v>199733.23</v>
      </c>
      <c r="H5601" s="184" t="s">
        <v>23074</v>
      </c>
      <c r="I5601" s="184" t="s">
        <v>23075</v>
      </c>
      <c r="J5601" s="184" t="s">
        <v>23076</v>
      </c>
      <c r="K5601" s="184" t="s">
        <v>23008</v>
      </c>
      <c r="L5601" s="184" t="s">
        <v>514</v>
      </c>
    </row>
    <row r="5602" spans="1:12" x14ac:dyDescent="0.25">
      <c r="A5602" s="184" t="s">
        <v>23077</v>
      </c>
      <c r="B5602" s="184" t="s">
        <v>23078</v>
      </c>
      <c r="C5602" s="184" t="s">
        <v>56</v>
      </c>
      <c r="F5602" s="184" t="s">
        <v>2194</v>
      </c>
      <c r="G5602" s="185">
        <v>119865.63</v>
      </c>
      <c r="H5602" s="184" t="s">
        <v>23079</v>
      </c>
      <c r="I5602" s="184" t="s">
        <v>23080</v>
      </c>
      <c r="J5602" s="184" t="s">
        <v>23081</v>
      </c>
      <c r="K5602" s="184" t="s">
        <v>23082</v>
      </c>
      <c r="L5602" s="184" t="s">
        <v>514</v>
      </c>
    </row>
    <row r="5603" spans="1:12" x14ac:dyDescent="0.25">
      <c r="A5603" s="184" t="s">
        <v>23083</v>
      </c>
      <c r="B5603" s="184" t="s">
        <v>23084</v>
      </c>
      <c r="C5603" s="184" t="s">
        <v>74</v>
      </c>
      <c r="F5603" s="184" t="s">
        <v>2190</v>
      </c>
      <c r="G5603" s="185">
        <v>209867.92</v>
      </c>
      <c r="H5603" s="184" t="s">
        <v>23085</v>
      </c>
      <c r="I5603" s="184" t="s">
        <v>23086</v>
      </c>
      <c r="J5603" s="184" t="s">
        <v>23087</v>
      </c>
      <c r="K5603" s="184" t="s">
        <v>23088</v>
      </c>
      <c r="L5603" s="184" t="s">
        <v>514</v>
      </c>
    </row>
    <row r="5604" spans="1:12" x14ac:dyDescent="0.25">
      <c r="A5604" s="184" t="s">
        <v>23089</v>
      </c>
      <c r="B5604" s="184" t="s">
        <v>23090</v>
      </c>
      <c r="C5604" s="184" t="s">
        <v>79</v>
      </c>
      <c r="F5604" s="184" t="s">
        <v>2194</v>
      </c>
      <c r="G5604" s="185">
        <v>144825.01999999999</v>
      </c>
      <c r="H5604" s="184" t="s">
        <v>23091</v>
      </c>
      <c r="I5604" s="184" t="s">
        <v>23092</v>
      </c>
      <c r="J5604" s="184" t="s">
        <v>23093</v>
      </c>
      <c r="K5604" s="184" t="s">
        <v>514</v>
      </c>
      <c r="L5604" s="184" t="s">
        <v>514</v>
      </c>
    </row>
    <row r="5605" spans="1:12" x14ac:dyDescent="0.25">
      <c r="A5605" s="184" t="s">
        <v>23094</v>
      </c>
      <c r="B5605" s="184" t="s">
        <v>23095</v>
      </c>
      <c r="C5605" s="184" t="s">
        <v>56</v>
      </c>
      <c r="F5605" s="184" t="s">
        <v>3344</v>
      </c>
      <c r="G5605" s="185">
        <v>165447</v>
      </c>
      <c r="H5605" s="184" t="s">
        <v>23096</v>
      </c>
      <c r="I5605" s="184" t="s">
        <v>23097</v>
      </c>
      <c r="J5605" s="184" t="s">
        <v>23098</v>
      </c>
      <c r="K5605" s="184" t="s">
        <v>514</v>
      </c>
      <c r="L5605" s="184" t="s">
        <v>514</v>
      </c>
    </row>
    <row r="5606" spans="1:12" x14ac:dyDescent="0.25">
      <c r="A5606" s="184" t="s">
        <v>23099</v>
      </c>
      <c r="B5606" s="184" t="s">
        <v>23100</v>
      </c>
      <c r="C5606" s="184" t="s">
        <v>56</v>
      </c>
      <c r="F5606" s="184" t="s">
        <v>3344</v>
      </c>
      <c r="G5606" s="185">
        <v>206684.89</v>
      </c>
      <c r="H5606" s="184" t="s">
        <v>23101</v>
      </c>
      <c r="I5606" s="184" t="s">
        <v>23102</v>
      </c>
      <c r="J5606" s="184" t="s">
        <v>23103</v>
      </c>
      <c r="K5606" s="184" t="s">
        <v>23104</v>
      </c>
      <c r="L5606" s="184" t="s">
        <v>514</v>
      </c>
    </row>
    <row r="5607" spans="1:12" x14ac:dyDescent="0.25">
      <c r="A5607" s="184" t="s">
        <v>23105</v>
      </c>
      <c r="B5607" s="184" t="s">
        <v>23106</v>
      </c>
      <c r="C5607" s="184" t="s">
        <v>56</v>
      </c>
      <c r="F5607" s="184" t="s">
        <v>2194</v>
      </c>
      <c r="G5607" s="185">
        <v>106587.19</v>
      </c>
      <c r="H5607" s="184" t="s">
        <v>23107</v>
      </c>
      <c r="I5607" s="184" t="s">
        <v>23108</v>
      </c>
      <c r="J5607" s="184" t="s">
        <v>23109</v>
      </c>
      <c r="K5607" s="184" t="s">
        <v>23110</v>
      </c>
      <c r="L5607" s="184" t="s">
        <v>514</v>
      </c>
    </row>
    <row r="5608" spans="1:12" x14ac:dyDescent="0.25">
      <c r="A5608" s="184" t="s">
        <v>23111</v>
      </c>
      <c r="B5608" s="184" t="s">
        <v>23112</v>
      </c>
      <c r="C5608" s="184" t="s">
        <v>74</v>
      </c>
      <c r="F5608" s="184" t="s">
        <v>2184</v>
      </c>
      <c r="G5608" s="185">
        <v>26242.25</v>
      </c>
      <c r="H5608" s="184" t="s">
        <v>23113</v>
      </c>
      <c r="I5608" s="184" t="s">
        <v>23114</v>
      </c>
      <c r="J5608" s="184" t="s">
        <v>23115</v>
      </c>
      <c r="K5608" s="184" t="s">
        <v>514</v>
      </c>
      <c r="L5608" s="184" t="s">
        <v>514</v>
      </c>
    </row>
    <row r="5609" spans="1:12" x14ac:dyDescent="0.25">
      <c r="A5609" s="184" t="s">
        <v>23116</v>
      </c>
      <c r="B5609" s="184" t="s">
        <v>23117</v>
      </c>
      <c r="C5609" s="184" t="s">
        <v>56</v>
      </c>
      <c r="F5609" s="184" t="s">
        <v>546</v>
      </c>
      <c r="G5609" s="185">
        <v>118544.55</v>
      </c>
      <c r="H5609" s="184" t="s">
        <v>23118</v>
      </c>
      <c r="I5609" s="184" t="s">
        <v>23119</v>
      </c>
      <c r="J5609" s="184" t="s">
        <v>23120</v>
      </c>
      <c r="K5609" s="184" t="s">
        <v>23121</v>
      </c>
      <c r="L5609" s="184" t="s">
        <v>514</v>
      </c>
    </row>
    <row r="5610" spans="1:12" x14ac:dyDescent="0.25">
      <c r="A5610" s="184" t="s">
        <v>23122</v>
      </c>
      <c r="B5610" s="184" t="s">
        <v>23123</v>
      </c>
      <c r="C5610" s="184" t="s">
        <v>79</v>
      </c>
      <c r="F5610" s="184" t="s">
        <v>2296</v>
      </c>
      <c r="G5610" s="185">
        <v>492200.37</v>
      </c>
      <c r="H5610" s="184" t="s">
        <v>23124</v>
      </c>
      <c r="I5610" s="184" t="s">
        <v>23125</v>
      </c>
      <c r="J5610" s="184" t="s">
        <v>2550</v>
      </c>
      <c r="K5610" s="184" t="s">
        <v>2551</v>
      </c>
      <c r="L5610" s="184" t="s">
        <v>514</v>
      </c>
    </row>
    <row r="5611" spans="1:12" x14ac:dyDescent="0.25">
      <c r="A5611" s="184" t="s">
        <v>23126</v>
      </c>
      <c r="B5611" s="184" t="s">
        <v>23127</v>
      </c>
      <c r="C5611" s="184" t="s">
        <v>74</v>
      </c>
      <c r="F5611" s="184" t="s">
        <v>2713</v>
      </c>
      <c r="G5611" s="185">
        <v>21701.65</v>
      </c>
      <c r="H5611" s="184" t="s">
        <v>10321</v>
      </c>
      <c r="I5611" s="184" t="s">
        <v>23128</v>
      </c>
      <c r="J5611" s="184" t="s">
        <v>10323</v>
      </c>
      <c r="K5611" s="184" t="s">
        <v>514</v>
      </c>
      <c r="L5611" s="184" t="s">
        <v>514</v>
      </c>
    </row>
    <row r="5612" spans="1:12" x14ac:dyDescent="0.25">
      <c r="A5612" s="184" t="s">
        <v>23129</v>
      </c>
      <c r="B5612" s="184" t="s">
        <v>23130</v>
      </c>
      <c r="C5612" s="184" t="s">
        <v>74</v>
      </c>
      <c r="F5612" s="184" t="s">
        <v>510</v>
      </c>
      <c r="G5612" s="185">
        <v>152439.57999999999</v>
      </c>
      <c r="H5612" s="184" t="s">
        <v>23131</v>
      </c>
      <c r="I5612" s="184" t="s">
        <v>6154</v>
      </c>
      <c r="J5612" s="184" t="s">
        <v>4865</v>
      </c>
      <c r="K5612" s="184" t="s">
        <v>514</v>
      </c>
      <c r="L5612" s="184" t="s">
        <v>514</v>
      </c>
    </row>
    <row r="5613" spans="1:12" x14ac:dyDescent="0.25">
      <c r="A5613" s="184" t="s">
        <v>23132</v>
      </c>
      <c r="B5613" s="184" t="s">
        <v>23133</v>
      </c>
      <c r="C5613" s="184" t="s">
        <v>74</v>
      </c>
      <c r="F5613" s="184" t="s">
        <v>510</v>
      </c>
      <c r="G5613" s="185">
        <v>26039.88</v>
      </c>
      <c r="H5613" s="184" t="s">
        <v>514</v>
      </c>
      <c r="I5613" s="184" t="s">
        <v>22264</v>
      </c>
      <c r="J5613" s="184" t="s">
        <v>7278</v>
      </c>
      <c r="K5613" s="184" t="s">
        <v>514</v>
      </c>
      <c r="L5613" s="184" t="s">
        <v>514</v>
      </c>
    </row>
    <row r="5614" spans="1:12" x14ac:dyDescent="0.25">
      <c r="A5614" s="184" t="s">
        <v>23134</v>
      </c>
      <c r="B5614" s="184" t="s">
        <v>23135</v>
      </c>
      <c r="C5614" s="184" t="s">
        <v>74</v>
      </c>
      <c r="F5614" s="184" t="s">
        <v>510</v>
      </c>
      <c r="G5614" s="185">
        <v>32075.1</v>
      </c>
      <c r="H5614" s="184" t="s">
        <v>514</v>
      </c>
      <c r="I5614" s="184" t="s">
        <v>4897</v>
      </c>
      <c r="J5614" s="184" t="s">
        <v>4898</v>
      </c>
      <c r="K5614" s="184" t="s">
        <v>514</v>
      </c>
      <c r="L5614" s="184" t="s">
        <v>514</v>
      </c>
    </row>
    <row r="5615" spans="1:12" x14ac:dyDescent="0.25">
      <c r="A5615" s="184" t="s">
        <v>23136</v>
      </c>
      <c r="B5615" s="184" t="s">
        <v>23137</v>
      </c>
      <c r="C5615" s="184" t="s">
        <v>74</v>
      </c>
      <c r="F5615" s="184" t="s">
        <v>510</v>
      </c>
      <c r="G5615" s="185">
        <v>54128.84</v>
      </c>
      <c r="H5615" s="184" t="s">
        <v>514</v>
      </c>
      <c r="I5615" s="184" t="s">
        <v>10488</v>
      </c>
      <c r="J5615" s="184" t="s">
        <v>625</v>
      </c>
      <c r="K5615" s="184" t="s">
        <v>514</v>
      </c>
      <c r="L5615" s="184" t="s">
        <v>514</v>
      </c>
    </row>
    <row r="5616" spans="1:12" x14ac:dyDescent="0.25">
      <c r="A5616" s="184" t="s">
        <v>23138</v>
      </c>
      <c r="B5616" s="184" t="s">
        <v>23139</v>
      </c>
      <c r="C5616" s="184" t="s">
        <v>74</v>
      </c>
      <c r="F5616" s="184" t="s">
        <v>1544</v>
      </c>
      <c r="G5616" s="185">
        <v>830203.48</v>
      </c>
      <c r="H5616" s="184" t="s">
        <v>23140</v>
      </c>
      <c r="I5616" s="184" t="s">
        <v>23141</v>
      </c>
      <c r="J5616" s="184" t="s">
        <v>23142</v>
      </c>
      <c r="K5616" s="184" t="s">
        <v>514</v>
      </c>
      <c r="L5616" s="184" t="s">
        <v>514</v>
      </c>
    </row>
    <row r="5617" spans="1:12" x14ac:dyDescent="0.25">
      <c r="A5617" s="184" t="s">
        <v>23143</v>
      </c>
      <c r="B5617" s="184" t="s">
        <v>23144</v>
      </c>
      <c r="C5617" s="184" t="s">
        <v>74</v>
      </c>
      <c r="F5617" s="184" t="s">
        <v>1544</v>
      </c>
      <c r="G5617" s="185">
        <v>1627150.56</v>
      </c>
      <c r="H5617" s="184" t="s">
        <v>23145</v>
      </c>
      <c r="I5617" s="184" t="s">
        <v>23141</v>
      </c>
      <c r="J5617" s="184" t="s">
        <v>23142</v>
      </c>
      <c r="K5617" s="184" t="s">
        <v>514</v>
      </c>
      <c r="L5617" s="184" t="s">
        <v>514</v>
      </c>
    </row>
    <row r="5618" spans="1:12" x14ac:dyDescent="0.25">
      <c r="A5618" s="184" t="s">
        <v>23146</v>
      </c>
      <c r="B5618" s="184" t="s">
        <v>23147</v>
      </c>
      <c r="C5618" s="184" t="s">
        <v>74</v>
      </c>
      <c r="F5618" s="184" t="s">
        <v>510</v>
      </c>
      <c r="G5618" s="185">
        <v>1555381.01</v>
      </c>
      <c r="H5618" s="184" t="s">
        <v>23148</v>
      </c>
      <c r="I5618" s="184" t="s">
        <v>23149</v>
      </c>
      <c r="J5618" s="184" t="s">
        <v>23142</v>
      </c>
      <c r="K5618" s="184" t="s">
        <v>514</v>
      </c>
      <c r="L5618" s="184" t="s">
        <v>514</v>
      </c>
    </row>
    <row r="5619" spans="1:12" x14ac:dyDescent="0.25">
      <c r="A5619" s="184" t="s">
        <v>23150</v>
      </c>
      <c r="B5619" s="184" t="s">
        <v>23151</v>
      </c>
      <c r="C5619" s="184" t="s">
        <v>74</v>
      </c>
      <c r="F5619" s="184" t="s">
        <v>1544</v>
      </c>
      <c r="G5619" s="185">
        <v>377175.96</v>
      </c>
      <c r="H5619" s="184" t="s">
        <v>23152</v>
      </c>
      <c r="I5619" s="184" t="s">
        <v>23141</v>
      </c>
      <c r="J5619" s="184" t="s">
        <v>23142</v>
      </c>
      <c r="K5619" s="184" t="s">
        <v>514</v>
      </c>
      <c r="L5619" s="184" t="s">
        <v>514</v>
      </c>
    </row>
    <row r="5620" spans="1:12" x14ac:dyDescent="0.25">
      <c r="A5620" s="184" t="s">
        <v>23153</v>
      </c>
      <c r="B5620" s="184" t="s">
        <v>23154</v>
      </c>
      <c r="C5620" s="184" t="s">
        <v>74</v>
      </c>
      <c r="F5620" s="184" t="s">
        <v>1544</v>
      </c>
      <c r="G5620" s="185">
        <v>409132.74</v>
      </c>
      <c r="H5620" s="184" t="s">
        <v>23155</v>
      </c>
      <c r="I5620" s="184" t="s">
        <v>23141</v>
      </c>
      <c r="J5620" s="184" t="s">
        <v>23142</v>
      </c>
      <c r="K5620" s="184" t="s">
        <v>14414</v>
      </c>
      <c r="L5620" s="184" t="s">
        <v>514</v>
      </c>
    </row>
    <row r="5621" spans="1:12" x14ac:dyDescent="0.25">
      <c r="A5621" s="184" t="s">
        <v>23156</v>
      </c>
      <c r="B5621" s="184" t="s">
        <v>23157</v>
      </c>
      <c r="C5621" s="184" t="s">
        <v>74</v>
      </c>
      <c r="F5621" s="184" t="s">
        <v>1544</v>
      </c>
      <c r="G5621" s="185">
        <v>2309365.6800000002</v>
      </c>
      <c r="H5621" s="184" t="s">
        <v>23158</v>
      </c>
      <c r="I5621" s="184" t="s">
        <v>23141</v>
      </c>
      <c r="J5621" s="184" t="s">
        <v>23142</v>
      </c>
      <c r="K5621" s="184" t="s">
        <v>14414</v>
      </c>
      <c r="L5621" s="184" t="s">
        <v>514</v>
      </c>
    </row>
    <row r="5622" spans="1:12" x14ac:dyDescent="0.25">
      <c r="A5622" s="184" t="s">
        <v>23159</v>
      </c>
      <c r="B5622" s="184" t="s">
        <v>23160</v>
      </c>
      <c r="C5622" s="184" t="s">
        <v>74</v>
      </c>
      <c r="F5622" s="184" t="s">
        <v>510</v>
      </c>
      <c r="G5622" s="185">
        <v>34447.31</v>
      </c>
      <c r="H5622" s="184" t="s">
        <v>514</v>
      </c>
      <c r="I5622" s="184" t="s">
        <v>23161</v>
      </c>
      <c r="J5622" s="184" t="s">
        <v>23162</v>
      </c>
      <c r="K5622" s="184" t="s">
        <v>514</v>
      </c>
      <c r="L5622" s="184" t="s">
        <v>514</v>
      </c>
    </row>
    <row r="5623" spans="1:12" x14ac:dyDescent="0.25">
      <c r="A5623" s="184" t="s">
        <v>23163</v>
      </c>
      <c r="B5623" s="184" t="s">
        <v>23164</v>
      </c>
      <c r="C5623" s="184" t="s">
        <v>74</v>
      </c>
      <c r="F5623" s="184" t="s">
        <v>510</v>
      </c>
      <c r="G5623" s="185">
        <v>163045.4</v>
      </c>
      <c r="H5623" s="184" t="s">
        <v>23165</v>
      </c>
      <c r="I5623" s="184" t="s">
        <v>23166</v>
      </c>
      <c r="J5623" s="184" t="s">
        <v>23167</v>
      </c>
      <c r="K5623" s="184" t="s">
        <v>694</v>
      </c>
      <c r="L5623" s="184" t="s">
        <v>514</v>
      </c>
    </row>
    <row r="5624" spans="1:12" x14ac:dyDescent="0.25">
      <c r="A5624" s="184" t="s">
        <v>23168</v>
      </c>
      <c r="B5624" s="184" t="s">
        <v>23169</v>
      </c>
      <c r="C5624" s="184" t="s">
        <v>74</v>
      </c>
      <c r="F5624" s="184" t="s">
        <v>510</v>
      </c>
      <c r="G5624" s="185">
        <v>109464.42</v>
      </c>
      <c r="H5624" s="184" t="s">
        <v>23170</v>
      </c>
      <c r="I5624" s="184" t="s">
        <v>23171</v>
      </c>
      <c r="J5624" s="184" t="s">
        <v>1762</v>
      </c>
      <c r="K5624" s="184" t="s">
        <v>514</v>
      </c>
      <c r="L5624" s="184" t="s">
        <v>514</v>
      </c>
    </row>
    <row r="5625" spans="1:12" x14ac:dyDescent="0.25">
      <c r="A5625" s="184" t="s">
        <v>23172</v>
      </c>
      <c r="B5625" s="184" t="s">
        <v>23173</v>
      </c>
      <c r="C5625" s="184" t="s">
        <v>74</v>
      </c>
      <c r="F5625" s="184" t="s">
        <v>510</v>
      </c>
      <c r="G5625" s="185">
        <v>4106853.84</v>
      </c>
      <c r="H5625" s="184" t="s">
        <v>23174</v>
      </c>
      <c r="I5625" s="184" t="s">
        <v>23175</v>
      </c>
      <c r="J5625" s="184" t="s">
        <v>625</v>
      </c>
      <c r="K5625" s="184" t="s">
        <v>514</v>
      </c>
      <c r="L5625" s="184" t="s">
        <v>514</v>
      </c>
    </row>
    <row r="5626" spans="1:12" x14ac:dyDescent="0.25">
      <c r="A5626" s="184" t="s">
        <v>23176</v>
      </c>
      <c r="B5626" s="184" t="s">
        <v>23177</v>
      </c>
      <c r="C5626" s="184" t="s">
        <v>74</v>
      </c>
      <c r="F5626" s="184" t="s">
        <v>510</v>
      </c>
      <c r="G5626" s="185">
        <v>4106853.84</v>
      </c>
      <c r="H5626" s="184" t="s">
        <v>23174</v>
      </c>
      <c r="I5626" s="184" t="s">
        <v>23175</v>
      </c>
      <c r="J5626" s="184" t="s">
        <v>625</v>
      </c>
      <c r="K5626" s="184" t="s">
        <v>514</v>
      </c>
      <c r="L5626" s="184" t="s">
        <v>514</v>
      </c>
    </row>
    <row r="5627" spans="1:12" x14ac:dyDescent="0.25">
      <c r="A5627" s="184" t="s">
        <v>23178</v>
      </c>
      <c r="B5627" s="184" t="s">
        <v>23179</v>
      </c>
      <c r="C5627" s="184" t="s">
        <v>74</v>
      </c>
      <c r="F5627" s="184" t="s">
        <v>510</v>
      </c>
      <c r="G5627" s="185">
        <v>32075.1</v>
      </c>
      <c r="H5627" s="184" t="s">
        <v>514</v>
      </c>
      <c r="I5627" s="184" t="s">
        <v>4897</v>
      </c>
      <c r="J5627" s="184" t="s">
        <v>4898</v>
      </c>
      <c r="K5627" s="184" t="s">
        <v>514</v>
      </c>
      <c r="L5627" s="184" t="s">
        <v>514</v>
      </c>
    </row>
    <row r="5628" spans="1:12" x14ac:dyDescent="0.25">
      <c r="A5628" s="184" t="s">
        <v>23180</v>
      </c>
      <c r="B5628" s="184" t="s">
        <v>23181</v>
      </c>
      <c r="C5628" s="184" t="s">
        <v>74</v>
      </c>
      <c r="F5628" s="184" t="s">
        <v>510</v>
      </c>
      <c r="G5628" s="185">
        <v>23620.59</v>
      </c>
      <c r="H5628" s="184" t="s">
        <v>514</v>
      </c>
      <c r="I5628" s="184" t="s">
        <v>23182</v>
      </c>
      <c r="J5628" s="184" t="s">
        <v>23183</v>
      </c>
      <c r="K5628" s="184" t="s">
        <v>514</v>
      </c>
      <c r="L5628" s="184" t="s">
        <v>514</v>
      </c>
    </row>
    <row r="5629" spans="1:12" x14ac:dyDescent="0.25">
      <c r="A5629" s="184" t="s">
        <v>23184</v>
      </c>
      <c r="B5629" s="184" t="s">
        <v>23185</v>
      </c>
      <c r="C5629" s="184" t="s">
        <v>74</v>
      </c>
      <c r="F5629" s="184" t="s">
        <v>510</v>
      </c>
      <c r="G5629" s="185">
        <v>340472.46</v>
      </c>
      <c r="H5629" s="184" t="s">
        <v>23186</v>
      </c>
      <c r="I5629" s="184" t="s">
        <v>23166</v>
      </c>
      <c r="J5629" s="184" t="s">
        <v>23167</v>
      </c>
      <c r="K5629" s="184" t="s">
        <v>694</v>
      </c>
      <c r="L5629" s="184" t="s">
        <v>514</v>
      </c>
    </row>
    <row r="5630" spans="1:12" x14ac:dyDescent="0.25">
      <c r="A5630" s="184" t="s">
        <v>23187</v>
      </c>
      <c r="B5630" s="184" t="s">
        <v>23188</v>
      </c>
      <c r="C5630" s="184" t="s">
        <v>56</v>
      </c>
      <c r="F5630" s="184" t="s">
        <v>1544</v>
      </c>
      <c r="G5630" s="185">
        <v>274890.21999999997</v>
      </c>
      <c r="H5630" s="184" t="s">
        <v>23189</v>
      </c>
      <c r="I5630" s="184" t="s">
        <v>1704</v>
      </c>
      <c r="J5630" s="184" t="s">
        <v>3059</v>
      </c>
      <c r="K5630" s="184" t="s">
        <v>514</v>
      </c>
      <c r="L5630" s="184" t="s">
        <v>514</v>
      </c>
    </row>
    <row r="5631" spans="1:12" x14ac:dyDescent="0.25">
      <c r="A5631" s="184" t="s">
        <v>23190</v>
      </c>
      <c r="B5631" s="184" t="s">
        <v>23191</v>
      </c>
      <c r="C5631" s="184" t="s">
        <v>74</v>
      </c>
      <c r="F5631" s="184" t="s">
        <v>1544</v>
      </c>
      <c r="G5631" s="185">
        <v>50150.34</v>
      </c>
      <c r="H5631" s="184" t="s">
        <v>23192</v>
      </c>
      <c r="I5631" s="184" t="s">
        <v>23193</v>
      </c>
      <c r="J5631" s="184" t="s">
        <v>23194</v>
      </c>
      <c r="K5631" s="184" t="s">
        <v>514</v>
      </c>
      <c r="L5631" s="184" t="s">
        <v>514</v>
      </c>
    </row>
    <row r="5632" spans="1:12" x14ac:dyDescent="0.25">
      <c r="A5632" s="184" t="s">
        <v>23195</v>
      </c>
      <c r="B5632" s="184" t="s">
        <v>23196</v>
      </c>
      <c r="C5632" s="184" t="s">
        <v>74</v>
      </c>
      <c r="F5632" s="184" t="s">
        <v>510</v>
      </c>
      <c r="G5632" s="185">
        <v>51527.45</v>
      </c>
      <c r="H5632" s="184" t="s">
        <v>514</v>
      </c>
      <c r="I5632" s="184" t="s">
        <v>22270</v>
      </c>
      <c r="J5632" s="184" t="s">
        <v>1771</v>
      </c>
      <c r="K5632" s="184" t="s">
        <v>514</v>
      </c>
      <c r="L5632" s="184" t="s">
        <v>514</v>
      </c>
    </row>
    <row r="5633" spans="1:12" x14ac:dyDescent="0.25">
      <c r="A5633" s="184" t="s">
        <v>23197</v>
      </c>
      <c r="B5633" s="184" t="s">
        <v>23198</v>
      </c>
      <c r="C5633" s="184" t="s">
        <v>74</v>
      </c>
      <c r="F5633" s="184" t="s">
        <v>510</v>
      </c>
      <c r="G5633" s="185">
        <v>134852.26</v>
      </c>
      <c r="H5633" s="184" t="s">
        <v>23199</v>
      </c>
      <c r="I5633" s="184" t="s">
        <v>23200</v>
      </c>
      <c r="J5633" s="184" t="s">
        <v>23142</v>
      </c>
      <c r="K5633" s="184" t="s">
        <v>23201</v>
      </c>
      <c r="L5633" s="184" t="s">
        <v>514</v>
      </c>
    </row>
    <row r="5634" spans="1:12" x14ac:dyDescent="0.25">
      <c r="A5634" s="184" t="s">
        <v>23202</v>
      </c>
      <c r="B5634" s="184" t="s">
        <v>23203</v>
      </c>
      <c r="C5634" s="184" t="s">
        <v>74</v>
      </c>
      <c r="F5634" s="184" t="s">
        <v>510</v>
      </c>
      <c r="G5634" s="185">
        <v>188165.04</v>
      </c>
      <c r="H5634" s="184" t="s">
        <v>514</v>
      </c>
      <c r="I5634" s="184" t="s">
        <v>23204</v>
      </c>
      <c r="J5634" s="184" t="s">
        <v>586</v>
      </c>
      <c r="K5634" s="184" t="s">
        <v>514</v>
      </c>
      <c r="L5634" s="184" t="s">
        <v>514</v>
      </c>
    </row>
    <row r="5635" spans="1:12" x14ac:dyDescent="0.25">
      <c r="A5635" s="184" t="s">
        <v>23205</v>
      </c>
      <c r="B5635" s="184" t="s">
        <v>23206</v>
      </c>
      <c r="C5635" s="184" t="s">
        <v>74</v>
      </c>
      <c r="F5635" s="184" t="s">
        <v>510</v>
      </c>
      <c r="G5635" s="185">
        <v>166373.25</v>
      </c>
      <c r="H5635" s="184" t="s">
        <v>23207</v>
      </c>
      <c r="I5635" s="184" t="s">
        <v>1704</v>
      </c>
      <c r="J5635" s="184" t="s">
        <v>3059</v>
      </c>
      <c r="K5635" s="184" t="s">
        <v>514</v>
      </c>
      <c r="L5635" s="184" t="s">
        <v>514</v>
      </c>
    </row>
    <row r="5636" spans="1:12" x14ac:dyDescent="0.25">
      <c r="A5636" s="184" t="s">
        <v>23208</v>
      </c>
      <c r="B5636" s="184" t="s">
        <v>23209</v>
      </c>
      <c r="C5636" s="184" t="s">
        <v>74</v>
      </c>
      <c r="F5636" s="184" t="s">
        <v>1544</v>
      </c>
      <c r="G5636" s="185">
        <v>108178.26</v>
      </c>
      <c r="H5636" s="184" t="s">
        <v>514</v>
      </c>
      <c r="I5636" s="184" t="s">
        <v>23210</v>
      </c>
      <c r="J5636" s="184" t="s">
        <v>1771</v>
      </c>
      <c r="K5636" s="184" t="s">
        <v>1787</v>
      </c>
      <c r="L5636" s="184" t="s">
        <v>514</v>
      </c>
    </row>
    <row r="5637" spans="1:12" x14ac:dyDescent="0.25">
      <c r="A5637" s="184" t="s">
        <v>23211</v>
      </c>
      <c r="B5637" s="184" t="s">
        <v>23212</v>
      </c>
      <c r="C5637" s="184" t="s">
        <v>74</v>
      </c>
      <c r="F5637" s="184" t="s">
        <v>1544</v>
      </c>
      <c r="G5637" s="185">
        <v>287310.28999999998</v>
      </c>
      <c r="H5637" s="184" t="s">
        <v>23213</v>
      </c>
      <c r="I5637" s="184" t="s">
        <v>23214</v>
      </c>
      <c r="J5637" s="184" t="s">
        <v>23194</v>
      </c>
      <c r="K5637" s="184" t="s">
        <v>514</v>
      </c>
      <c r="L5637" s="184" t="s">
        <v>514</v>
      </c>
    </row>
    <row r="5638" spans="1:12" x14ac:dyDescent="0.25">
      <c r="A5638" s="184" t="s">
        <v>23215</v>
      </c>
      <c r="B5638" s="184" t="s">
        <v>23216</v>
      </c>
      <c r="C5638" s="184" t="s">
        <v>74</v>
      </c>
      <c r="F5638" s="184" t="s">
        <v>510</v>
      </c>
      <c r="G5638" s="185">
        <v>32075.1</v>
      </c>
      <c r="H5638" s="184" t="s">
        <v>514</v>
      </c>
      <c r="I5638" s="184" t="s">
        <v>4897</v>
      </c>
      <c r="J5638" s="184" t="s">
        <v>4898</v>
      </c>
      <c r="K5638" s="184" t="s">
        <v>514</v>
      </c>
      <c r="L5638" s="184" t="s">
        <v>514</v>
      </c>
    </row>
    <row r="5639" spans="1:12" x14ac:dyDescent="0.25">
      <c r="A5639" s="184" t="s">
        <v>23217</v>
      </c>
      <c r="B5639" s="184" t="s">
        <v>23218</v>
      </c>
      <c r="C5639" s="184" t="s">
        <v>74</v>
      </c>
      <c r="F5639" s="184" t="s">
        <v>2877</v>
      </c>
      <c r="G5639" s="185">
        <v>7099402.6500000004</v>
      </c>
      <c r="H5639" s="184" t="s">
        <v>23219</v>
      </c>
      <c r="I5639" s="184" t="s">
        <v>23220</v>
      </c>
      <c r="J5639" s="184" t="s">
        <v>4750</v>
      </c>
      <c r="K5639" s="184" t="s">
        <v>514</v>
      </c>
      <c r="L5639" s="184" t="s">
        <v>514</v>
      </c>
    </row>
    <row r="5640" spans="1:12" x14ac:dyDescent="0.25">
      <c r="A5640" s="184" t="s">
        <v>23221</v>
      </c>
      <c r="B5640" s="184" t="s">
        <v>23222</v>
      </c>
      <c r="C5640" s="184" t="s">
        <v>74</v>
      </c>
      <c r="F5640" s="184" t="s">
        <v>1544</v>
      </c>
      <c r="G5640" s="185">
        <v>958927.96</v>
      </c>
      <c r="H5640" s="184" t="s">
        <v>23223</v>
      </c>
      <c r="I5640" s="184" t="s">
        <v>23141</v>
      </c>
      <c r="J5640" s="184" t="s">
        <v>23142</v>
      </c>
      <c r="K5640" s="184" t="s">
        <v>514</v>
      </c>
      <c r="L5640" s="184" t="s">
        <v>514</v>
      </c>
    </row>
    <row r="5641" spans="1:12" x14ac:dyDescent="0.25">
      <c r="A5641" s="184" t="s">
        <v>23224</v>
      </c>
      <c r="B5641" s="184" t="s">
        <v>23225</v>
      </c>
      <c r="C5641" s="184" t="s">
        <v>74</v>
      </c>
      <c r="F5641" s="184" t="s">
        <v>1544</v>
      </c>
      <c r="G5641" s="185">
        <v>1614266.56</v>
      </c>
      <c r="H5641" s="184" t="s">
        <v>23226</v>
      </c>
      <c r="I5641" s="184" t="s">
        <v>23141</v>
      </c>
      <c r="J5641" s="184" t="s">
        <v>23142</v>
      </c>
      <c r="K5641" s="184" t="s">
        <v>514</v>
      </c>
      <c r="L5641" s="184" t="s">
        <v>514</v>
      </c>
    </row>
    <row r="5642" spans="1:12" x14ac:dyDescent="0.25">
      <c r="A5642" s="184" t="s">
        <v>23227</v>
      </c>
      <c r="B5642" s="184" t="s">
        <v>23228</v>
      </c>
      <c r="C5642" s="184" t="s">
        <v>74</v>
      </c>
      <c r="F5642" s="184" t="s">
        <v>1544</v>
      </c>
      <c r="G5642" s="185">
        <v>2000524.61</v>
      </c>
      <c r="H5642" s="184" t="s">
        <v>23229</v>
      </c>
      <c r="I5642" s="184" t="s">
        <v>23141</v>
      </c>
      <c r="J5642" s="184" t="s">
        <v>23142</v>
      </c>
      <c r="K5642" s="184" t="s">
        <v>514</v>
      </c>
      <c r="L5642" s="184" t="s">
        <v>514</v>
      </c>
    </row>
    <row r="5643" spans="1:12" x14ac:dyDescent="0.25">
      <c r="A5643" s="184" t="s">
        <v>23230</v>
      </c>
      <c r="B5643" s="184" t="s">
        <v>23231</v>
      </c>
      <c r="C5643" s="184" t="s">
        <v>74</v>
      </c>
      <c r="F5643" s="184" t="s">
        <v>510</v>
      </c>
      <c r="G5643" s="185">
        <v>1333093.42</v>
      </c>
      <c r="H5643" s="184" t="s">
        <v>23232</v>
      </c>
      <c r="I5643" s="184" t="s">
        <v>23175</v>
      </c>
      <c r="J5643" s="184" t="s">
        <v>625</v>
      </c>
      <c r="K5643" s="184" t="s">
        <v>514</v>
      </c>
      <c r="L5643" s="184" t="s">
        <v>514</v>
      </c>
    </row>
    <row r="5644" spans="1:12" x14ac:dyDescent="0.25">
      <c r="A5644" s="184" t="s">
        <v>23233</v>
      </c>
      <c r="B5644" s="184" t="s">
        <v>23234</v>
      </c>
      <c r="C5644" s="184" t="s">
        <v>74</v>
      </c>
      <c r="F5644" s="184" t="s">
        <v>510</v>
      </c>
      <c r="G5644" s="185">
        <v>1171251.42</v>
      </c>
      <c r="H5644" s="184" t="s">
        <v>23235</v>
      </c>
      <c r="I5644" s="184" t="s">
        <v>23175</v>
      </c>
      <c r="J5644" s="184" t="s">
        <v>625</v>
      </c>
      <c r="K5644" s="184" t="s">
        <v>514</v>
      </c>
      <c r="L5644" s="184" t="s">
        <v>514</v>
      </c>
    </row>
    <row r="5645" spans="1:12" x14ac:dyDescent="0.25">
      <c r="A5645" s="184" t="s">
        <v>23236</v>
      </c>
      <c r="B5645" s="184" t="s">
        <v>23237</v>
      </c>
      <c r="C5645" s="184" t="s">
        <v>74</v>
      </c>
      <c r="F5645" s="184" t="s">
        <v>1544</v>
      </c>
      <c r="G5645" s="185">
        <v>5333817.32</v>
      </c>
      <c r="H5645" s="184" t="s">
        <v>23238</v>
      </c>
      <c r="I5645" s="184" t="s">
        <v>23239</v>
      </c>
      <c r="J5645" s="184" t="s">
        <v>4750</v>
      </c>
      <c r="K5645" s="184" t="s">
        <v>514</v>
      </c>
      <c r="L5645" s="184" t="s">
        <v>514</v>
      </c>
    </row>
    <row r="5646" spans="1:12" x14ac:dyDescent="0.25">
      <c r="A5646" s="184" t="s">
        <v>23240</v>
      </c>
      <c r="B5646" s="184" t="s">
        <v>23241</v>
      </c>
      <c r="C5646" s="184" t="s">
        <v>74</v>
      </c>
      <c r="F5646" s="184" t="s">
        <v>736</v>
      </c>
      <c r="G5646" s="185">
        <v>5051582.59</v>
      </c>
      <c r="H5646" s="184" t="s">
        <v>23242</v>
      </c>
      <c r="I5646" s="184" t="s">
        <v>23243</v>
      </c>
      <c r="J5646" s="184" t="s">
        <v>625</v>
      </c>
      <c r="K5646" s="184" t="s">
        <v>514</v>
      </c>
      <c r="L5646" s="184" t="s">
        <v>514</v>
      </c>
    </row>
    <row r="5647" spans="1:12" x14ac:dyDescent="0.25">
      <c r="A5647" s="184" t="s">
        <v>23244</v>
      </c>
      <c r="B5647" s="184" t="s">
        <v>23245</v>
      </c>
      <c r="C5647" s="184" t="s">
        <v>74</v>
      </c>
      <c r="F5647" s="184" t="s">
        <v>510</v>
      </c>
      <c r="G5647" s="185">
        <v>1247274.52</v>
      </c>
      <c r="H5647" s="184" t="s">
        <v>23246</v>
      </c>
      <c r="I5647" s="184" t="s">
        <v>23175</v>
      </c>
      <c r="J5647" s="184" t="s">
        <v>625</v>
      </c>
      <c r="K5647" s="184" t="s">
        <v>514</v>
      </c>
      <c r="L5647" s="184" t="s">
        <v>514</v>
      </c>
    </row>
    <row r="5648" spans="1:12" x14ac:dyDescent="0.25">
      <c r="A5648" s="184" t="s">
        <v>23247</v>
      </c>
      <c r="B5648" s="184" t="s">
        <v>23248</v>
      </c>
      <c r="C5648" s="184" t="s">
        <v>74</v>
      </c>
      <c r="F5648" s="184" t="s">
        <v>1544</v>
      </c>
      <c r="G5648" s="185">
        <v>1091782.96</v>
      </c>
      <c r="H5648" s="184" t="s">
        <v>23249</v>
      </c>
      <c r="I5648" s="184" t="s">
        <v>23141</v>
      </c>
      <c r="J5648" s="184" t="s">
        <v>23142</v>
      </c>
      <c r="K5648" s="184" t="s">
        <v>514</v>
      </c>
      <c r="L5648" s="184" t="s">
        <v>514</v>
      </c>
    </row>
    <row r="5649" spans="1:12" x14ac:dyDescent="0.25">
      <c r="A5649" s="184" t="s">
        <v>23250</v>
      </c>
      <c r="B5649" s="184" t="s">
        <v>23251</v>
      </c>
      <c r="C5649" s="184" t="s">
        <v>74</v>
      </c>
      <c r="F5649" s="184" t="s">
        <v>736</v>
      </c>
      <c r="G5649" s="185">
        <v>8239139.5899999999</v>
      </c>
      <c r="H5649" s="184" t="s">
        <v>23252</v>
      </c>
      <c r="I5649" s="184" t="s">
        <v>23243</v>
      </c>
      <c r="J5649" s="184" t="s">
        <v>625</v>
      </c>
      <c r="K5649" s="184" t="s">
        <v>514</v>
      </c>
      <c r="L5649" s="184" t="s">
        <v>514</v>
      </c>
    </row>
    <row r="5650" spans="1:12" x14ac:dyDescent="0.25">
      <c r="A5650" s="184" t="s">
        <v>23253</v>
      </c>
      <c r="B5650" s="184" t="s">
        <v>23254</v>
      </c>
      <c r="C5650" s="184" t="s">
        <v>74</v>
      </c>
      <c r="F5650" s="184" t="s">
        <v>510</v>
      </c>
      <c r="G5650" s="185">
        <v>366722.29</v>
      </c>
      <c r="H5650" s="184" t="s">
        <v>23255</v>
      </c>
      <c r="I5650" s="184" t="s">
        <v>6154</v>
      </c>
      <c r="J5650" s="184" t="s">
        <v>4865</v>
      </c>
      <c r="K5650" s="184" t="s">
        <v>514</v>
      </c>
      <c r="L5650" s="184" t="s">
        <v>514</v>
      </c>
    </row>
    <row r="5651" spans="1:12" x14ac:dyDescent="0.25">
      <c r="A5651" s="184" t="s">
        <v>23256</v>
      </c>
      <c r="B5651" s="184" t="s">
        <v>23257</v>
      </c>
      <c r="C5651" s="184" t="s">
        <v>74</v>
      </c>
      <c r="F5651" s="184" t="s">
        <v>510</v>
      </c>
      <c r="G5651" s="185">
        <v>733575.45</v>
      </c>
      <c r="H5651" s="184" t="s">
        <v>23258</v>
      </c>
      <c r="I5651" s="184" t="s">
        <v>22270</v>
      </c>
      <c r="J5651" s="184" t="s">
        <v>1771</v>
      </c>
      <c r="K5651" s="184" t="s">
        <v>514</v>
      </c>
      <c r="L5651" s="184" t="s">
        <v>514</v>
      </c>
    </row>
    <row r="5652" spans="1:12" x14ac:dyDescent="0.25">
      <c r="A5652" s="184" t="s">
        <v>23259</v>
      </c>
      <c r="B5652" s="184" t="s">
        <v>23260</v>
      </c>
      <c r="C5652" s="184" t="s">
        <v>74</v>
      </c>
      <c r="F5652" s="184" t="s">
        <v>510</v>
      </c>
      <c r="G5652" s="185">
        <v>54128.84</v>
      </c>
      <c r="H5652" s="184" t="s">
        <v>514</v>
      </c>
      <c r="I5652" s="184" t="s">
        <v>10488</v>
      </c>
      <c r="J5652" s="184" t="s">
        <v>625</v>
      </c>
      <c r="K5652" s="184" t="s">
        <v>514</v>
      </c>
      <c r="L5652" s="184" t="s">
        <v>514</v>
      </c>
    </row>
    <row r="5653" spans="1:12" x14ac:dyDescent="0.25">
      <c r="A5653" s="184" t="s">
        <v>23261</v>
      </c>
      <c r="B5653" s="184" t="s">
        <v>23262</v>
      </c>
      <c r="C5653" s="184" t="s">
        <v>74</v>
      </c>
      <c r="F5653" s="184" t="s">
        <v>510</v>
      </c>
      <c r="G5653" s="185">
        <v>111597.84</v>
      </c>
      <c r="H5653" s="184" t="s">
        <v>23263</v>
      </c>
      <c r="I5653" s="184" t="s">
        <v>10488</v>
      </c>
      <c r="J5653" s="184" t="s">
        <v>625</v>
      </c>
      <c r="K5653" s="184" t="s">
        <v>514</v>
      </c>
      <c r="L5653" s="184" t="s">
        <v>514</v>
      </c>
    </row>
    <row r="5654" spans="1:12" x14ac:dyDescent="0.25">
      <c r="A5654" s="184" t="s">
        <v>23264</v>
      </c>
      <c r="B5654" s="184" t="s">
        <v>23265</v>
      </c>
      <c r="C5654" s="184" t="s">
        <v>74</v>
      </c>
      <c r="F5654" s="184" t="s">
        <v>510</v>
      </c>
      <c r="G5654" s="185">
        <v>121127.84</v>
      </c>
      <c r="H5654" s="184" t="s">
        <v>23266</v>
      </c>
      <c r="I5654" s="184" t="s">
        <v>10488</v>
      </c>
      <c r="J5654" s="184" t="s">
        <v>625</v>
      </c>
      <c r="K5654" s="184" t="s">
        <v>514</v>
      </c>
      <c r="L5654" s="184" t="s">
        <v>514</v>
      </c>
    </row>
    <row r="5655" spans="1:12" x14ac:dyDescent="0.25">
      <c r="A5655" s="184" t="s">
        <v>23267</v>
      </c>
      <c r="B5655" s="184" t="s">
        <v>23268</v>
      </c>
      <c r="C5655" s="184" t="s">
        <v>74</v>
      </c>
      <c r="F5655" s="184" t="s">
        <v>510</v>
      </c>
      <c r="G5655" s="185">
        <v>101750.73</v>
      </c>
      <c r="H5655" s="184" t="s">
        <v>23269</v>
      </c>
      <c r="I5655" s="184" t="s">
        <v>6154</v>
      </c>
      <c r="J5655" s="184" t="s">
        <v>4865</v>
      </c>
      <c r="K5655" s="184" t="s">
        <v>514</v>
      </c>
      <c r="L5655" s="184" t="s">
        <v>514</v>
      </c>
    </row>
    <row r="5656" spans="1:12" x14ac:dyDescent="0.25">
      <c r="A5656" s="184" t="s">
        <v>23270</v>
      </c>
      <c r="B5656" s="184" t="s">
        <v>23271</v>
      </c>
      <c r="C5656" s="184" t="s">
        <v>74</v>
      </c>
      <c r="F5656" s="184" t="s">
        <v>510</v>
      </c>
      <c r="G5656" s="185">
        <v>578642.85</v>
      </c>
      <c r="H5656" s="184" t="s">
        <v>23272</v>
      </c>
      <c r="I5656" s="184" t="s">
        <v>23273</v>
      </c>
      <c r="J5656" s="184" t="s">
        <v>23274</v>
      </c>
      <c r="K5656" s="184" t="s">
        <v>514</v>
      </c>
      <c r="L5656" s="184" t="s">
        <v>514</v>
      </c>
    </row>
    <row r="5657" spans="1:12" x14ac:dyDescent="0.25">
      <c r="A5657" s="184" t="s">
        <v>23275</v>
      </c>
      <c r="B5657" s="184" t="s">
        <v>23276</v>
      </c>
      <c r="C5657" s="184" t="s">
        <v>74</v>
      </c>
      <c r="F5657" s="184" t="s">
        <v>510</v>
      </c>
      <c r="G5657" s="185">
        <v>583510.06999999995</v>
      </c>
      <c r="H5657" s="184" t="s">
        <v>23277</v>
      </c>
      <c r="I5657" s="184" t="s">
        <v>1630</v>
      </c>
      <c r="J5657" s="184" t="s">
        <v>552</v>
      </c>
      <c r="K5657" s="184" t="s">
        <v>514</v>
      </c>
      <c r="L5657" s="184" t="s">
        <v>514</v>
      </c>
    </row>
    <row r="5658" spans="1:12" x14ac:dyDescent="0.25">
      <c r="A5658" s="184" t="s">
        <v>23278</v>
      </c>
      <c r="B5658" s="184" t="s">
        <v>23279</v>
      </c>
      <c r="C5658" s="184" t="s">
        <v>74</v>
      </c>
      <c r="F5658" s="184" t="s">
        <v>510</v>
      </c>
      <c r="G5658" s="185">
        <v>226006.39999999999</v>
      </c>
      <c r="H5658" s="184" t="s">
        <v>23280</v>
      </c>
      <c r="I5658" s="184" t="s">
        <v>23166</v>
      </c>
      <c r="J5658" s="184" t="s">
        <v>23167</v>
      </c>
      <c r="K5658" s="184" t="s">
        <v>694</v>
      </c>
      <c r="L5658" s="184" t="s">
        <v>514</v>
      </c>
    </row>
    <row r="5659" spans="1:12" s="220" customFormat="1" x14ac:dyDescent="0.25">
      <c r="A5659" s="217" t="s">
        <v>23281</v>
      </c>
      <c r="B5659" s="218" t="s">
        <v>23282</v>
      </c>
      <c r="C5659" s="217" t="s">
        <v>74</v>
      </c>
      <c r="D5659" s="188"/>
      <c r="E5659" s="188"/>
      <c r="F5659" s="188" t="s">
        <v>510</v>
      </c>
      <c r="G5659" s="219">
        <v>105367.24</v>
      </c>
      <c r="H5659" s="217" t="s">
        <v>21194</v>
      </c>
      <c r="I5659" s="217" t="s">
        <v>21195</v>
      </c>
      <c r="J5659" s="217" t="s">
        <v>21196</v>
      </c>
      <c r="K5659" s="217" t="s">
        <v>694</v>
      </c>
      <c r="L5659" s="217" t="s">
        <v>514</v>
      </c>
    </row>
    <row r="5660" spans="1:12" x14ac:dyDescent="0.25">
      <c r="A5660" s="184" t="s">
        <v>23283</v>
      </c>
      <c r="B5660" s="184" t="s">
        <v>23284</v>
      </c>
      <c r="C5660" s="184" t="s">
        <v>74</v>
      </c>
      <c r="F5660" s="184" t="s">
        <v>510</v>
      </c>
      <c r="G5660" s="185">
        <v>51527.45</v>
      </c>
      <c r="H5660" s="184" t="s">
        <v>514</v>
      </c>
      <c r="I5660" s="184" t="s">
        <v>22270</v>
      </c>
      <c r="J5660" s="184" t="s">
        <v>1771</v>
      </c>
      <c r="K5660" s="184" t="s">
        <v>514</v>
      </c>
      <c r="L5660" s="184" t="s">
        <v>514</v>
      </c>
    </row>
    <row r="5661" spans="1:12" x14ac:dyDescent="0.25">
      <c r="A5661" s="184" t="s">
        <v>23285</v>
      </c>
      <c r="B5661" s="184" t="s">
        <v>23286</v>
      </c>
      <c r="C5661" s="184" t="s">
        <v>74</v>
      </c>
      <c r="F5661" s="184" t="s">
        <v>510</v>
      </c>
      <c r="G5661" s="185">
        <v>32075.1</v>
      </c>
      <c r="H5661" s="184" t="s">
        <v>514</v>
      </c>
      <c r="I5661" s="184" t="s">
        <v>4897</v>
      </c>
      <c r="J5661" s="184" t="s">
        <v>4898</v>
      </c>
      <c r="K5661" s="184" t="s">
        <v>514</v>
      </c>
      <c r="L5661" s="184" t="s">
        <v>514</v>
      </c>
    </row>
    <row r="5662" spans="1:12" x14ac:dyDescent="0.25">
      <c r="A5662" s="184" t="s">
        <v>23287</v>
      </c>
      <c r="B5662" s="184" t="s">
        <v>23288</v>
      </c>
      <c r="C5662" s="184" t="s">
        <v>74</v>
      </c>
      <c r="F5662" s="184" t="s">
        <v>1544</v>
      </c>
      <c r="G5662" s="185">
        <v>287940.21999999997</v>
      </c>
      <c r="H5662" s="184" t="s">
        <v>514</v>
      </c>
      <c r="I5662" s="184" t="s">
        <v>23289</v>
      </c>
      <c r="J5662" s="184" t="s">
        <v>23142</v>
      </c>
      <c r="K5662" s="184" t="s">
        <v>514</v>
      </c>
      <c r="L5662" s="184" t="s">
        <v>514</v>
      </c>
    </row>
    <row r="5663" spans="1:12" x14ac:dyDescent="0.25">
      <c r="A5663" s="184" t="s">
        <v>23290</v>
      </c>
      <c r="B5663" s="184" t="s">
        <v>23291</v>
      </c>
      <c r="C5663" s="184" t="s">
        <v>74</v>
      </c>
      <c r="F5663" s="184" t="s">
        <v>510</v>
      </c>
      <c r="G5663" s="185">
        <v>80520.05</v>
      </c>
      <c r="H5663" s="184" t="s">
        <v>23292</v>
      </c>
      <c r="I5663" s="184" t="s">
        <v>7009</v>
      </c>
      <c r="J5663" s="184" t="s">
        <v>3366</v>
      </c>
      <c r="K5663" s="184" t="s">
        <v>514</v>
      </c>
      <c r="L5663" s="184" t="s">
        <v>514</v>
      </c>
    </row>
    <row r="5664" spans="1:12" x14ac:dyDescent="0.25">
      <c r="A5664" s="184" t="s">
        <v>23293</v>
      </c>
      <c r="B5664" s="184" t="s">
        <v>23294</v>
      </c>
      <c r="C5664" s="184" t="s">
        <v>74</v>
      </c>
      <c r="F5664" s="184" t="s">
        <v>510</v>
      </c>
      <c r="G5664" s="185">
        <v>67636.05</v>
      </c>
      <c r="H5664" s="184" t="s">
        <v>514</v>
      </c>
      <c r="I5664" s="184" t="s">
        <v>7009</v>
      </c>
      <c r="J5664" s="184" t="s">
        <v>3366</v>
      </c>
      <c r="K5664" s="184" t="s">
        <v>514</v>
      </c>
      <c r="L5664" s="184" t="s">
        <v>514</v>
      </c>
    </row>
    <row r="5665" spans="1:12" x14ac:dyDescent="0.25">
      <c r="A5665" s="184" t="s">
        <v>23295</v>
      </c>
      <c r="B5665" s="184" t="s">
        <v>23296</v>
      </c>
      <c r="C5665" s="184" t="s">
        <v>74</v>
      </c>
      <c r="F5665" s="184" t="s">
        <v>1544</v>
      </c>
      <c r="G5665" s="185">
        <v>694851.87</v>
      </c>
      <c r="H5665" s="184" t="s">
        <v>23297</v>
      </c>
      <c r="I5665" s="184" t="s">
        <v>23298</v>
      </c>
      <c r="J5665" s="184" t="s">
        <v>23194</v>
      </c>
      <c r="K5665" s="184" t="s">
        <v>514</v>
      </c>
      <c r="L5665" s="184" t="s">
        <v>514</v>
      </c>
    </row>
    <row r="5666" spans="1:12" x14ac:dyDescent="0.25">
      <c r="A5666" s="184" t="s">
        <v>23299</v>
      </c>
      <c r="B5666" s="184" t="s">
        <v>23300</v>
      </c>
      <c r="C5666" s="184" t="s">
        <v>74</v>
      </c>
      <c r="F5666" s="184" t="s">
        <v>1544</v>
      </c>
      <c r="G5666" s="185">
        <v>302746.33</v>
      </c>
      <c r="H5666" s="184" t="s">
        <v>23292</v>
      </c>
      <c r="I5666" s="184" t="s">
        <v>23301</v>
      </c>
      <c r="J5666" s="184" t="s">
        <v>625</v>
      </c>
      <c r="K5666" s="184" t="s">
        <v>514</v>
      </c>
      <c r="L5666" s="184" t="s">
        <v>514</v>
      </c>
    </row>
    <row r="5667" spans="1:12" x14ac:dyDescent="0.25">
      <c r="A5667" s="184" t="s">
        <v>23302</v>
      </c>
      <c r="B5667" s="184" t="s">
        <v>23303</v>
      </c>
      <c r="C5667" s="184" t="s">
        <v>74</v>
      </c>
      <c r="F5667" s="184" t="s">
        <v>1544</v>
      </c>
      <c r="G5667" s="185">
        <v>159752.65</v>
      </c>
      <c r="H5667" s="184" t="s">
        <v>514</v>
      </c>
      <c r="I5667" s="184" t="s">
        <v>23304</v>
      </c>
      <c r="J5667" s="184" t="s">
        <v>3074</v>
      </c>
      <c r="K5667" s="184" t="s">
        <v>514</v>
      </c>
      <c r="L5667" s="184" t="s">
        <v>514</v>
      </c>
    </row>
    <row r="5668" spans="1:12" x14ac:dyDescent="0.25">
      <c r="A5668" s="184" t="s">
        <v>23305</v>
      </c>
      <c r="B5668" s="184" t="s">
        <v>23306</v>
      </c>
      <c r="C5668" s="184" t="s">
        <v>74</v>
      </c>
      <c r="F5668" s="184" t="s">
        <v>510</v>
      </c>
      <c r="G5668" s="185">
        <v>761840.87</v>
      </c>
      <c r="H5668" s="184" t="s">
        <v>23307</v>
      </c>
      <c r="I5668" s="184" t="s">
        <v>23298</v>
      </c>
      <c r="J5668" s="184" t="s">
        <v>23194</v>
      </c>
      <c r="K5668" s="184" t="s">
        <v>514</v>
      </c>
      <c r="L5668" s="184" t="s">
        <v>514</v>
      </c>
    </row>
    <row r="5669" spans="1:12" x14ac:dyDescent="0.25">
      <c r="A5669" s="184" t="s">
        <v>23308</v>
      </c>
      <c r="B5669" s="184" t="s">
        <v>23309</v>
      </c>
      <c r="C5669" s="184" t="s">
        <v>74</v>
      </c>
      <c r="F5669" s="184" t="s">
        <v>1544</v>
      </c>
      <c r="G5669" s="185">
        <v>350195.87</v>
      </c>
      <c r="H5669" s="184" t="s">
        <v>23152</v>
      </c>
      <c r="I5669" s="184" t="s">
        <v>23298</v>
      </c>
      <c r="J5669" s="184" t="s">
        <v>23194</v>
      </c>
      <c r="K5669" s="184" t="s">
        <v>514</v>
      </c>
      <c r="L5669" s="184" t="s">
        <v>514</v>
      </c>
    </row>
    <row r="5670" spans="1:12" x14ac:dyDescent="0.25">
      <c r="A5670" s="184" t="s">
        <v>23310</v>
      </c>
      <c r="B5670" s="184" t="s">
        <v>23311</v>
      </c>
      <c r="C5670" s="184" t="s">
        <v>74</v>
      </c>
      <c r="F5670" s="184" t="s">
        <v>510</v>
      </c>
      <c r="G5670" s="185">
        <v>4227307.38</v>
      </c>
      <c r="H5670" s="184" t="s">
        <v>23312</v>
      </c>
      <c r="I5670" s="184" t="s">
        <v>1704</v>
      </c>
      <c r="J5670" s="184" t="s">
        <v>3059</v>
      </c>
      <c r="K5670" s="184" t="s">
        <v>514</v>
      </c>
      <c r="L5670" s="184" t="s">
        <v>514</v>
      </c>
    </row>
    <row r="5671" spans="1:12" x14ac:dyDescent="0.25">
      <c r="A5671" s="184" t="s">
        <v>23313</v>
      </c>
      <c r="B5671" s="184" t="s">
        <v>23314</v>
      </c>
      <c r="C5671" s="184" t="s">
        <v>74</v>
      </c>
      <c r="F5671" s="184" t="s">
        <v>1544</v>
      </c>
      <c r="G5671" s="185">
        <v>2000524.61</v>
      </c>
      <c r="H5671" s="184" t="s">
        <v>23229</v>
      </c>
      <c r="I5671" s="184" t="s">
        <v>23141</v>
      </c>
      <c r="J5671" s="184" t="s">
        <v>23142</v>
      </c>
      <c r="K5671" s="184" t="s">
        <v>514</v>
      </c>
      <c r="L5671" s="184" t="s">
        <v>514</v>
      </c>
    </row>
    <row r="5672" spans="1:12" x14ac:dyDescent="0.25">
      <c r="A5672" s="184" t="s">
        <v>23315</v>
      </c>
      <c r="B5672" s="184" t="s">
        <v>23316</v>
      </c>
      <c r="C5672" s="184" t="s">
        <v>74</v>
      </c>
      <c r="F5672" s="184" t="s">
        <v>510</v>
      </c>
      <c r="G5672" s="185">
        <v>1818420.43</v>
      </c>
      <c r="H5672" s="184" t="s">
        <v>23317</v>
      </c>
      <c r="I5672" s="184" t="s">
        <v>23175</v>
      </c>
      <c r="J5672" s="184" t="s">
        <v>625</v>
      </c>
      <c r="K5672" s="184" t="s">
        <v>514</v>
      </c>
      <c r="L5672" s="184" t="s">
        <v>514</v>
      </c>
    </row>
    <row r="5673" spans="1:12" x14ac:dyDescent="0.25">
      <c r="A5673" s="184" t="s">
        <v>23318</v>
      </c>
      <c r="B5673" s="184" t="s">
        <v>23319</v>
      </c>
      <c r="C5673" s="184" t="s">
        <v>74</v>
      </c>
      <c r="F5673" s="184" t="s">
        <v>510</v>
      </c>
      <c r="G5673" s="185">
        <v>1247274.52</v>
      </c>
      <c r="H5673" s="184" t="s">
        <v>23246</v>
      </c>
      <c r="I5673" s="184" t="s">
        <v>23175</v>
      </c>
      <c r="J5673" s="184" t="s">
        <v>625</v>
      </c>
      <c r="K5673" s="184" t="s">
        <v>514</v>
      </c>
      <c r="L5673" s="184" t="s">
        <v>514</v>
      </c>
    </row>
    <row r="5674" spans="1:12" x14ac:dyDescent="0.25">
      <c r="A5674" s="184" t="s">
        <v>23320</v>
      </c>
      <c r="B5674" s="184" t="s">
        <v>23321</v>
      </c>
      <c r="C5674" s="184" t="s">
        <v>74</v>
      </c>
      <c r="F5674" s="184" t="s">
        <v>510</v>
      </c>
      <c r="G5674" s="185">
        <v>52027.74</v>
      </c>
      <c r="H5674" s="184" t="s">
        <v>514</v>
      </c>
      <c r="I5674" s="184" t="s">
        <v>1913</v>
      </c>
      <c r="J5674" s="184" t="s">
        <v>625</v>
      </c>
      <c r="K5674" s="184" t="s">
        <v>514</v>
      </c>
      <c r="L5674" s="184" t="s">
        <v>514</v>
      </c>
    </row>
    <row r="5675" spans="1:12" x14ac:dyDescent="0.25">
      <c r="A5675" s="184" t="s">
        <v>23322</v>
      </c>
      <c r="B5675" s="184" t="s">
        <v>23323</v>
      </c>
      <c r="C5675" s="184" t="s">
        <v>74</v>
      </c>
      <c r="F5675" s="184" t="s">
        <v>510</v>
      </c>
      <c r="G5675" s="185">
        <v>375963.87</v>
      </c>
      <c r="H5675" s="184" t="s">
        <v>23324</v>
      </c>
      <c r="I5675" s="184" t="s">
        <v>23298</v>
      </c>
      <c r="J5675" s="184" t="s">
        <v>23194</v>
      </c>
      <c r="K5675" s="184" t="s">
        <v>514</v>
      </c>
      <c r="L5675" s="184" t="s">
        <v>514</v>
      </c>
    </row>
    <row r="5676" spans="1:12" x14ac:dyDescent="0.25">
      <c r="A5676" s="184" t="s">
        <v>23325</v>
      </c>
      <c r="B5676" s="184" t="s">
        <v>23326</v>
      </c>
      <c r="C5676" s="184" t="s">
        <v>74</v>
      </c>
      <c r="F5676" s="184" t="s">
        <v>1544</v>
      </c>
      <c r="G5676" s="185">
        <v>724196.4</v>
      </c>
      <c r="H5676" s="184" t="s">
        <v>23327</v>
      </c>
      <c r="I5676" s="184" t="s">
        <v>23298</v>
      </c>
      <c r="J5676" s="184" t="s">
        <v>23194</v>
      </c>
      <c r="K5676" s="184" t="s">
        <v>514</v>
      </c>
      <c r="L5676" s="184" t="s">
        <v>514</v>
      </c>
    </row>
    <row r="5677" spans="1:12" x14ac:dyDescent="0.25">
      <c r="A5677" s="184" t="s">
        <v>23328</v>
      </c>
      <c r="B5677" s="184" t="s">
        <v>23329</v>
      </c>
      <c r="C5677" s="184" t="s">
        <v>74</v>
      </c>
      <c r="F5677" s="184" t="s">
        <v>510</v>
      </c>
      <c r="G5677" s="185">
        <v>375963.87</v>
      </c>
      <c r="H5677" s="184" t="s">
        <v>23324</v>
      </c>
      <c r="I5677" s="184" t="s">
        <v>23298</v>
      </c>
      <c r="J5677" s="184" t="s">
        <v>23194</v>
      </c>
      <c r="K5677" s="184" t="s">
        <v>514</v>
      </c>
      <c r="L5677" s="184" t="s">
        <v>514</v>
      </c>
    </row>
    <row r="5678" spans="1:12" x14ac:dyDescent="0.25">
      <c r="A5678" s="184" t="s">
        <v>23330</v>
      </c>
      <c r="B5678" s="184" t="s">
        <v>23331</v>
      </c>
      <c r="C5678" s="184" t="s">
        <v>74</v>
      </c>
      <c r="F5678" s="184" t="s">
        <v>510</v>
      </c>
      <c r="G5678" s="185">
        <v>878421.76</v>
      </c>
      <c r="H5678" s="184" t="s">
        <v>23332</v>
      </c>
      <c r="I5678" s="184" t="s">
        <v>23298</v>
      </c>
      <c r="J5678" s="184" t="s">
        <v>23194</v>
      </c>
      <c r="K5678" s="184" t="s">
        <v>514</v>
      </c>
      <c r="L5678" s="184" t="s">
        <v>514</v>
      </c>
    </row>
    <row r="5679" spans="1:12" x14ac:dyDescent="0.25">
      <c r="A5679" s="184" t="s">
        <v>23333</v>
      </c>
      <c r="B5679" s="184" t="s">
        <v>23334</v>
      </c>
      <c r="C5679" s="184" t="s">
        <v>74</v>
      </c>
      <c r="F5679" s="184" t="s">
        <v>1544</v>
      </c>
      <c r="G5679" s="185">
        <v>577370.99</v>
      </c>
      <c r="H5679" s="184" t="s">
        <v>23335</v>
      </c>
      <c r="I5679" s="184" t="s">
        <v>23298</v>
      </c>
      <c r="J5679" s="184" t="s">
        <v>23194</v>
      </c>
      <c r="K5679" s="184" t="s">
        <v>514</v>
      </c>
      <c r="L5679" s="184" t="s">
        <v>514</v>
      </c>
    </row>
    <row r="5680" spans="1:12" x14ac:dyDescent="0.25">
      <c r="A5680" s="184" t="s">
        <v>23336</v>
      </c>
      <c r="B5680" s="184" t="s">
        <v>23337</v>
      </c>
      <c r="C5680" s="184" t="s">
        <v>74</v>
      </c>
      <c r="F5680" s="184" t="s">
        <v>1544</v>
      </c>
      <c r="G5680" s="185">
        <v>302746.33</v>
      </c>
      <c r="H5680" s="184" t="s">
        <v>23292</v>
      </c>
      <c r="I5680" s="184" t="s">
        <v>23301</v>
      </c>
      <c r="J5680" s="184" t="s">
        <v>625</v>
      </c>
      <c r="K5680" s="184" t="s">
        <v>514</v>
      </c>
      <c r="L5680" s="184" t="s">
        <v>514</v>
      </c>
    </row>
    <row r="5681" spans="1:12" x14ac:dyDescent="0.25">
      <c r="A5681" s="184" t="s">
        <v>23338</v>
      </c>
      <c r="B5681" s="184" t="s">
        <v>23339</v>
      </c>
      <c r="C5681" s="184" t="s">
        <v>74</v>
      </c>
      <c r="F5681" s="184" t="s">
        <v>736</v>
      </c>
      <c r="G5681" s="185">
        <v>1376264.19</v>
      </c>
      <c r="H5681" s="184" t="s">
        <v>23340</v>
      </c>
      <c r="I5681" s="184" t="s">
        <v>23243</v>
      </c>
      <c r="J5681" s="184" t="s">
        <v>625</v>
      </c>
      <c r="K5681" s="184" t="s">
        <v>514</v>
      </c>
      <c r="L5681" s="184" t="s">
        <v>514</v>
      </c>
    </row>
    <row r="5682" spans="1:12" x14ac:dyDescent="0.25">
      <c r="A5682" s="184" t="s">
        <v>23341</v>
      </c>
      <c r="B5682" s="184" t="s">
        <v>23342</v>
      </c>
      <c r="C5682" s="184" t="s">
        <v>74</v>
      </c>
      <c r="F5682" s="184" t="s">
        <v>1544</v>
      </c>
      <c r="G5682" s="185">
        <v>377175.96</v>
      </c>
      <c r="H5682" s="184" t="s">
        <v>23152</v>
      </c>
      <c r="I5682" s="184" t="s">
        <v>23141</v>
      </c>
      <c r="J5682" s="184" t="s">
        <v>23142</v>
      </c>
      <c r="K5682" s="184" t="s">
        <v>514</v>
      </c>
      <c r="L5682" s="184" t="s">
        <v>514</v>
      </c>
    </row>
    <row r="5683" spans="1:12" x14ac:dyDescent="0.25">
      <c r="A5683" s="184" t="s">
        <v>23343</v>
      </c>
      <c r="B5683" s="184" t="s">
        <v>23344</v>
      </c>
      <c r="C5683" s="184" t="s">
        <v>74</v>
      </c>
      <c r="F5683" s="184" t="s">
        <v>1544</v>
      </c>
      <c r="G5683" s="185">
        <v>489910.96</v>
      </c>
      <c r="H5683" s="184" t="s">
        <v>23219</v>
      </c>
      <c r="I5683" s="184" t="s">
        <v>23141</v>
      </c>
      <c r="J5683" s="184" t="s">
        <v>23142</v>
      </c>
      <c r="K5683" s="184" t="s">
        <v>514</v>
      </c>
      <c r="L5683" s="184" t="s">
        <v>514</v>
      </c>
    </row>
    <row r="5684" spans="1:12" x14ac:dyDescent="0.25">
      <c r="A5684" s="184" t="s">
        <v>23345</v>
      </c>
      <c r="B5684" s="184" t="s">
        <v>23346</v>
      </c>
      <c r="C5684" s="184" t="s">
        <v>74</v>
      </c>
      <c r="F5684" s="184" t="s">
        <v>1544</v>
      </c>
      <c r="G5684" s="185">
        <v>4331459.74</v>
      </c>
      <c r="H5684" s="184" t="s">
        <v>23347</v>
      </c>
      <c r="I5684" s="184" t="s">
        <v>23141</v>
      </c>
      <c r="J5684" s="184" t="s">
        <v>23142</v>
      </c>
      <c r="K5684" s="184" t="s">
        <v>14414</v>
      </c>
      <c r="L5684" s="184" t="s">
        <v>514</v>
      </c>
    </row>
    <row r="5685" spans="1:12" x14ac:dyDescent="0.25">
      <c r="A5685" s="184" t="s">
        <v>23348</v>
      </c>
      <c r="B5685" s="184" t="s">
        <v>23349</v>
      </c>
      <c r="C5685" s="184" t="s">
        <v>74</v>
      </c>
      <c r="F5685" s="184" t="s">
        <v>1544</v>
      </c>
      <c r="G5685" s="185">
        <v>109583.32</v>
      </c>
      <c r="H5685" s="184" t="s">
        <v>23350</v>
      </c>
      <c r="I5685" s="184" t="s">
        <v>23351</v>
      </c>
      <c r="J5685" s="184" t="s">
        <v>23352</v>
      </c>
      <c r="K5685" s="184" t="s">
        <v>514</v>
      </c>
      <c r="L5685" s="184" t="s">
        <v>514</v>
      </c>
    </row>
    <row r="5686" spans="1:12" x14ac:dyDescent="0.25">
      <c r="A5686" s="184" t="s">
        <v>23353</v>
      </c>
      <c r="B5686" s="184" t="s">
        <v>23354</v>
      </c>
      <c r="C5686" s="184" t="s">
        <v>74</v>
      </c>
      <c r="F5686" s="184" t="s">
        <v>1544</v>
      </c>
      <c r="G5686" s="185">
        <v>333835.07</v>
      </c>
      <c r="H5686" s="184" t="s">
        <v>23355</v>
      </c>
      <c r="I5686" s="184" t="s">
        <v>23356</v>
      </c>
      <c r="J5686" s="184" t="s">
        <v>23357</v>
      </c>
      <c r="K5686" s="184" t="s">
        <v>514</v>
      </c>
      <c r="L5686" s="184" t="s">
        <v>514</v>
      </c>
    </row>
    <row r="5687" spans="1:12" x14ac:dyDescent="0.25">
      <c r="A5687" s="184" t="s">
        <v>23358</v>
      </c>
      <c r="B5687" s="184" t="s">
        <v>23359</v>
      </c>
      <c r="C5687" s="184" t="s">
        <v>74</v>
      </c>
      <c r="F5687" s="184" t="s">
        <v>528</v>
      </c>
      <c r="G5687" s="185">
        <v>1176386.8799999999</v>
      </c>
      <c r="H5687" s="184" t="s">
        <v>23360</v>
      </c>
      <c r="I5687" s="184" t="s">
        <v>23298</v>
      </c>
      <c r="J5687" s="184" t="s">
        <v>23194</v>
      </c>
      <c r="K5687" s="184" t="s">
        <v>514</v>
      </c>
      <c r="L5687" s="184" t="s">
        <v>514</v>
      </c>
    </row>
    <row r="5688" spans="1:12" x14ac:dyDescent="0.25">
      <c r="A5688" s="184" t="s">
        <v>23361</v>
      </c>
      <c r="B5688" s="184" t="s">
        <v>23362</v>
      </c>
      <c r="C5688" s="184" t="s">
        <v>74</v>
      </c>
      <c r="F5688" s="184" t="s">
        <v>528</v>
      </c>
      <c r="G5688" s="185">
        <v>2649829.87</v>
      </c>
      <c r="H5688" s="184" t="s">
        <v>23363</v>
      </c>
      <c r="I5688" s="184" t="s">
        <v>23298</v>
      </c>
      <c r="J5688" s="184" t="s">
        <v>23194</v>
      </c>
      <c r="K5688" s="184" t="s">
        <v>514</v>
      </c>
      <c r="L5688" s="184" t="s">
        <v>514</v>
      </c>
    </row>
    <row r="5689" spans="1:12" x14ac:dyDescent="0.25">
      <c r="A5689" s="184" t="s">
        <v>23364</v>
      </c>
      <c r="B5689" s="184" t="s">
        <v>23365</v>
      </c>
      <c r="C5689" s="184" t="s">
        <v>74</v>
      </c>
      <c r="F5689" s="184" t="s">
        <v>510</v>
      </c>
      <c r="G5689" s="185">
        <v>3037055.87</v>
      </c>
      <c r="H5689" s="184" t="s">
        <v>23366</v>
      </c>
      <c r="I5689" s="184" t="s">
        <v>23298</v>
      </c>
      <c r="J5689" s="184" t="s">
        <v>23194</v>
      </c>
      <c r="K5689" s="184" t="s">
        <v>514</v>
      </c>
      <c r="L5689" s="184" t="s">
        <v>514</v>
      </c>
    </row>
    <row r="5690" spans="1:12" x14ac:dyDescent="0.25">
      <c r="A5690" s="184" t="s">
        <v>23367</v>
      </c>
      <c r="B5690" s="184" t="s">
        <v>23368</v>
      </c>
      <c r="C5690" s="184" t="s">
        <v>74</v>
      </c>
      <c r="F5690" s="184" t="s">
        <v>528</v>
      </c>
      <c r="G5690" s="185">
        <v>1540481.87</v>
      </c>
      <c r="H5690" s="184" t="s">
        <v>23369</v>
      </c>
      <c r="I5690" s="184" t="s">
        <v>23298</v>
      </c>
      <c r="J5690" s="184" t="s">
        <v>23194</v>
      </c>
      <c r="K5690" s="184" t="s">
        <v>514</v>
      </c>
      <c r="L5690" s="184" t="s">
        <v>514</v>
      </c>
    </row>
    <row r="5691" spans="1:12" x14ac:dyDescent="0.25">
      <c r="A5691" s="184" t="s">
        <v>23370</v>
      </c>
      <c r="B5691" s="184" t="s">
        <v>23371</v>
      </c>
      <c r="C5691" s="184" t="s">
        <v>74</v>
      </c>
      <c r="F5691" s="184" t="s">
        <v>510</v>
      </c>
      <c r="G5691" s="185">
        <v>8393835</v>
      </c>
      <c r="H5691" s="184" t="s">
        <v>23372</v>
      </c>
      <c r="I5691" s="184" t="s">
        <v>514</v>
      </c>
      <c r="J5691" s="184" t="s">
        <v>514</v>
      </c>
      <c r="K5691" s="184" t="s">
        <v>514</v>
      </c>
      <c r="L5691" s="184" t="s">
        <v>514</v>
      </c>
    </row>
    <row r="5692" spans="1:12" x14ac:dyDescent="0.25">
      <c r="A5692" s="184" t="s">
        <v>23373</v>
      </c>
      <c r="B5692" s="184" t="s">
        <v>23374</v>
      </c>
      <c r="C5692" s="184" t="s">
        <v>74</v>
      </c>
      <c r="F5692" s="184" t="s">
        <v>510</v>
      </c>
      <c r="G5692" s="185">
        <v>8998209.9299999997</v>
      </c>
      <c r="H5692" s="184" t="s">
        <v>23375</v>
      </c>
      <c r="I5692" s="184" t="s">
        <v>23376</v>
      </c>
      <c r="J5692" s="184" t="s">
        <v>23377</v>
      </c>
      <c r="K5692" s="184" t="s">
        <v>514</v>
      </c>
      <c r="L5692" s="184" t="s">
        <v>514</v>
      </c>
    </row>
    <row r="5693" spans="1:12" x14ac:dyDescent="0.25">
      <c r="A5693" s="184" t="s">
        <v>23378</v>
      </c>
      <c r="B5693" s="184" t="s">
        <v>23379</v>
      </c>
      <c r="C5693" s="184" t="s">
        <v>74</v>
      </c>
      <c r="F5693" s="184" t="s">
        <v>510</v>
      </c>
      <c r="G5693" s="185">
        <v>8893292.0500000007</v>
      </c>
      <c r="H5693" s="184" t="s">
        <v>23380</v>
      </c>
      <c r="I5693" s="184" t="s">
        <v>23381</v>
      </c>
      <c r="J5693" s="184" t="s">
        <v>23382</v>
      </c>
      <c r="K5693" s="184" t="s">
        <v>514</v>
      </c>
      <c r="L5693" s="184" t="s">
        <v>514</v>
      </c>
    </row>
    <row r="5694" spans="1:12" x14ac:dyDescent="0.25">
      <c r="A5694" s="184" t="s">
        <v>23383</v>
      </c>
      <c r="B5694" s="184" t="s">
        <v>23384</v>
      </c>
      <c r="C5694" s="184" t="s">
        <v>74</v>
      </c>
      <c r="F5694" s="184" t="s">
        <v>1544</v>
      </c>
      <c r="G5694" s="185">
        <v>409132.74</v>
      </c>
      <c r="H5694" s="184" t="s">
        <v>23155</v>
      </c>
      <c r="I5694" s="184" t="s">
        <v>23141</v>
      </c>
      <c r="J5694" s="184" t="s">
        <v>23142</v>
      </c>
      <c r="K5694" s="184" t="s">
        <v>14414</v>
      </c>
      <c r="L5694" s="184" t="s">
        <v>514</v>
      </c>
    </row>
    <row r="5695" spans="1:12" x14ac:dyDescent="0.25">
      <c r="A5695" s="184" t="s">
        <v>23385</v>
      </c>
      <c r="B5695" s="184" t="s">
        <v>23386</v>
      </c>
      <c r="C5695" s="184" t="s">
        <v>74</v>
      </c>
      <c r="F5695" s="184" t="s">
        <v>510</v>
      </c>
      <c r="G5695" s="185">
        <v>5658609.3300000001</v>
      </c>
      <c r="H5695" s="184" t="s">
        <v>23387</v>
      </c>
      <c r="I5695" s="184" t="s">
        <v>6154</v>
      </c>
      <c r="J5695" s="184" t="s">
        <v>4865</v>
      </c>
      <c r="K5695" s="184" t="s">
        <v>514</v>
      </c>
      <c r="L5695" s="184" t="s">
        <v>514</v>
      </c>
    </row>
    <row r="5696" spans="1:12" x14ac:dyDescent="0.25">
      <c r="A5696" s="184" t="s">
        <v>23388</v>
      </c>
      <c r="B5696" s="184" t="s">
        <v>23389</v>
      </c>
      <c r="C5696" s="184" t="s">
        <v>56</v>
      </c>
      <c r="F5696" s="184" t="s">
        <v>2987</v>
      </c>
      <c r="G5696" s="185">
        <v>343135.06</v>
      </c>
      <c r="H5696" s="184" t="s">
        <v>23390</v>
      </c>
      <c r="I5696" s="184" t="s">
        <v>23391</v>
      </c>
      <c r="J5696" s="184" t="s">
        <v>23392</v>
      </c>
      <c r="K5696" s="184" t="s">
        <v>23393</v>
      </c>
      <c r="L5696" s="184" t="s">
        <v>514</v>
      </c>
    </row>
    <row r="5697" spans="1:12" x14ac:dyDescent="0.25">
      <c r="A5697" s="184" t="s">
        <v>23394</v>
      </c>
      <c r="B5697" s="184" t="s">
        <v>23395</v>
      </c>
      <c r="C5697" s="184" t="s">
        <v>74</v>
      </c>
      <c r="F5697" s="184" t="s">
        <v>664</v>
      </c>
      <c r="G5697" s="185">
        <v>68153.710000000006</v>
      </c>
      <c r="H5697" s="184" t="s">
        <v>23396</v>
      </c>
      <c r="I5697" s="184" t="s">
        <v>514</v>
      </c>
      <c r="J5697" s="184" t="s">
        <v>23397</v>
      </c>
      <c r="K5697" s="184" t="s">
        <v>514</v>
      </c>
      <c r="L5697" s="184" t="s">
        <v>514</v>
      </c>
    </row>
    <row r="5698" spans="1:12" x14ac:dyDescent="0.25">
      <c r="A5698" s="184" t="s">
        <v>23398</v>
      </c>
      <c r="B5698" s="184" t="s">
        <v>23399</v>
      </c>
      <c r="C5698" s="184" t="s">
        <v>74</v>
      </c>
      <c r="F5698" s="184" t="s">
        <v>2987</v>
      </c>
      <c r="G5698" s="185">
        <v>30044.79</v>
      </c>
      <c r="H5698" s="184" t="s">
        <v>23400</v>
      </c>
      <c r="I5698" s="184" t="s">
        <v>514</v>
      </c>
      <c r="J5698" s="184" t="s">
        <v>23401</v>
      </c>
      <c r="K5698" s="184" t="s">
        <v>514</v>
      </c>
      <c r="L5698" s="184" t="s">
        <v>514</v>
      </c>
    </row>
    <row r="5699" spans="1:12" x14ac:dyDescent="0.25">
      <c r="A5699" s="184" t="s">
        <v>23402</v>
      </c>
      <c r="B5699" s="184" t="s">
        <v>23403</v>
      </c>
      <c r="C5699" s="184" t="s">
        <v>79</v>
      </c>
      <c r="F5699" s="184" t="s">
        <v>767</v>
      </c>
      <c r="G5699" s="185">
        <v>326432.2</v>
      </c>
      <c r="H5699" s="184" t="s">
        <v>23404</v>
      </c>
      <c r="I5699" s="184" t="s">
        <v>23405</v>
      </c>
      <c r="J5699" s="184" t="s">
        <v>16126</v>
      </c>
      <c r="K5699" s="184" t="s">
        <v>514</v>
      </c>
      <c r="L5699" s="184" t="s">
        <v>514</v>
      </c>
    </row>
    <row r="5700" spans="1:12" x14ac:dyDescent="0.25">
      <c r="A5700" s="184" t="s">
        <v>23406</v>
      </c>
      <c r="B5700" s="184" t="s">
        <v>23407</v>
      </c>
      <c r="C5700" s="184" t="s">
        <v>74</v>
      </c>
      <c r="F5700" s="184" t="s">
        <v>736</v>
      </c>
      <c r="G5700" s="185">
        <v>91430.97</v>
      </c>
      <c r="H5700" s="184" t="s">
        <v>23408</v>
      </c>
      <c r="I5700" s="184" t="s">
        <v>23409</v>
      </c>
      <c r="J5700" s="184" t="s">
        <v>23410</v>
      </c>
      <c r="K5700" s="184" t="s">
        <v>23411</v>
      </c>
      <c r="L5700" s="184" t="s">
        <v>514</v>
      </c>
    </row>
    <row r="5701" spans="1:12" x14ac:dyDescent="0.25">
      <c r="A5701" s="184" t="s">
        <v>23412</v>
      </c>
      <c r="B5701" s="184" t="s">
        <v>23413</v>
      </c>
      <c r="C5701" s="184" t="s">
        <v>74</v>
      </c>
      <c r="F5701" s="184" t="s">
        <v>736</v>
      </c>
      <c r="G5701" s="185">
        <v>69910.64</v>
      </c>
      <c r="H5701" s="184" t="s">
        <v>23408</v>
      </c>
      <c r="I5701" s="184" t="s">
        <v>21106</v>
      </c>
      <c r="J5701" s="184" t="s">
        <v>21107</v>
      </c>
      <c r="K5701" s="184" t="s">
        <v>1902</v>
      </c>
      <c r="L5701" s="184" t="s">
        <v>514</v>
      </c>
    </row>
    <row r="5702" spans="1:12" x14ac:dyDescent="0.25">
      <c r="A5702" s="184" t="s">
        <v>23414</v>
      </c>
      <c r="B5702" s="184" t="s">
        <v>23415</v>
      </c>
      <c r="C5702" s="184" t="s">
        <v>56</v>
      </c>
      <c r="F5702" s="184" t="s">
        <v>2178</v>
      </c>
      <c r="G5702" s="185">
        <v>74502.48</v>
      </c>
      <c r="H5702" s="184" t="s">
        <v>23416</v>
      </c>
      <c r="I5702" s="184" t="s">
        <v>23417</v>
      </c>
      <c r="J5702" s="184" t="s">
        <v>16892</v>
      </c>
      <c r="K5702" s="184" t="s">
        <v>514</v>
      </c>
      <c r="L5702" s="184" t="s">
        <v>514</v>
      </c>
    </row>
    <row r="5703" spans="1:12" x14ac:dyDescent="0.25">
      <c r="A5703" s="184" t="s">
        <v>23418</v>
      </c>
      <c r="B5703" s="184" t="s">
        <v>23419</v>
      </c>
      <c r="C5703" s="184" t="s">
        <v>74</v>
      </c>
      <c r="F5703" s="184" t="s">
        <v>510</v>
      </c>
      <c r="G5703" s="185">
        <v>33528.160000000003</v>
      </c>
      <c r="H5703" s="184" t="s">
        <v>514</v>
      </c>
      <c r="I5703" s="184" t="s">
        <v>6552</v>
      </c>
      <c r="J5703" s="184" t="s">
        <v>1552</v>
      </c>
      <c r="K5703" s="184" t="s">
        <v>514</v>
      </c>
      <c r="L5703" s="184" t="s">
        <v>514</v>
      </c>
    </row>
    <row r="5704" spans="1:12" x14ac:dyDescent="0.25">
      <c r="A5704" s="184" t="s">
        <v>23420</v>
      </c>
      <c r="B5704" s="184" t="s">
        <v>23421</v>
      </c>
      <c r="C5704" s="184" t="s">
        <v>79</v>
      </c>
      <c r="F5704" s="184" t="s">
        <v>962</v>
      </c>
      <c r="G5704" s="185">
        <v>23688.95</v>
      </c>
      <c r="H5704" s="184" t="s">
        <v>23422</v>
      </c>
      <c r="I5704" s="184" t="s">
        <v>976</v>
      </c>
      <c r="J5704" s="184" t="s">
        <v>977</v>
      </c>
      <c r="K5704" s="184" t="s">
        <v>978</v>
      </c>
      <c r="L5704" s="184" t="s">
        <v>514</v>
      </c>
    </row>
    <row r="5705" spans="1:12" x14ac:dyDescent="0.25">
      <c r="A5705" s="184" t="s">
        <v>23423</v>
      </c>
      <c r="B5705" s="184" t="s">
        <v>23424</v>
      </c>
      <c r="C5705" s="184" t="s">
        <v>79</v>
      </c>
      <c r="F5705" s="184" t="s">
        <v>962</v>
      </c>
      <c r="G5705" s="185">
        <v>124169.95</v>
      </c>
      <c r="H5705" s="184" t="s">
        <v>23425</v>
      </c>
      <c r="I5705" s="184" t="s">
        <v>23426</v>
      </c>
      <c r="J5705" s="184" t="s">
        <v>23427</v>
      </c>
      <c r="K5705" s="184" t="s">
        <v>23428</v>
      </c>
      <c r="L5705" s="184" t="s">
        <v>514</v>
      </c>
    </row>
    <row r="5706" spans="1:12" x14ac:dyDescent="0.25">
      <c r="A5706" s="184" t="s">
        <v>23429</v>
      </c>
      <c r="B5706" s="184" t="s">
        <v>23430</v>
      </c>
      <c r="C5706" s="184" t="s">
        <v>79</v>
      </c>
      <c r="F5706" s="184" t="s">
        <v>962</v>
      </c>
      <c r="G5706" s="185">
        <v>260741.38</v>
      </c>
      <c r="H5706" s="184" t="s">
        <v>23431</v>
      </c>
      <c r="I5706" s="184" t="s">
        <v>970</v>
      </c>
      <c r="J5706" s="184" t="s">
        <v>971</v>
      </c>
      <c r="K5706" s="184" t="s">
        <v>972</v>
      </c>
      <c r="L5706" s="184" t="s">
        <v>514</v>
      </c>
    </row>
    <row r="5707" spans="1:12" x14ac:dyDescent="0.25">
      <c r="A5707" s="184" t="s">
        <v>23432</v>
      </c>
      <c r="B5707" s="184" t="s">
        <v>23433</v>
      </c>
      <c r="C5707" s="184" t="s">
        <v>79</v>
      </c>
      <c r="F5707" s="184" t="s">
        <v>4551</v>
      </c>
      <c r="G5707" s="185">
        <v>19145.759999999998</v>
      </c>
      <c r="H5707" s="184" t="s">
        <v>23434</v>
      </c>
      <c r="I5707" s="184" t="s">
        <v>514</v>
      </c>
      <c r="J5707" s="184" t="s">
        <v>10394</v>
      </c>
      <c r="K5707" s="184" t="s">
        <v>514</v>
      </c>
      <c r="L5707" s="184" t="s">
        <v>514</v>
      </c>
    </row>
    <row r="5708" spans="1:12" x14ac:dyDescent="0.25">
      <c r="A5708" s="184" t="s">
        <v>23435</v>
      </c>
      <c r="B5708" s="184" t="s">
        <v>23436</v>
      </c>
      <c r="C5708" s="184" t="s">
        <v>447</v>
      </c>
      <c r="F5708" s="184" t="s">
        <v>1476</v>
      </c>
      <c r="G5708" s="185">
        <v>7565.64</v>
      </c>
      <c r="H5708" s="184" t="s">
        <v>23437</v>
      </c>
      <c r="I5708" s="184" t="s">
        <v>23438</v>
      </c>
      <c r="J5708" s="184" t="s">
        <v>14200</v>
      </c>
      <c r="K5708" s="184" t="s">
        <v>514</v>
      </c>
      <c r="L5708" s="184" t="s">
        <v>514</v>
      </c>
    </row>
    <row r="5709" spans="1:12" x14ac:dyDescent="0.25">
      <c r="A5709" s="184" t="s">
        <v>23439</v>
      </c>
      <c r="B5709" s="184" t="s">
        <v>23440</v>
      </c>
      <c r="C5709" s="184" t="s">
        <v>447</v>
      </c>
      <c r="F5709" s="184" t="s">
        <v>1476</v>
      </c>
      <c r="G5709" s="185">
        <v>5717.55</v>
      </c>
      <c r="H5709" s="184" t="s">
        <v>23441</v>
      </c>
      <c r="I5709" s="184" t="s">
        <v>23442</v>
      </c>
      <c r="J5709" s="184" t="s">
        <v>23443</v>
      </c>
      <c r="K5709" s="184" t="s">
        <v>514</v>
      </c>
      <c r="L5709" s="184" t="s">
        <v>514</v>
      </c>
    </row>
    <row r="5710" spans="1:12" x14ac:dyDescent="0.25">
      <c r="A5710" s="184" t="s">
        <v>23444</v>
      </c>
      <c r="B5710" s="184" t="s">
        <v>23445</v>
      </c>
      <c r="C5710" s="184" t="s">
        <v>447</v>
      </c>
      <c r="F5710" s="184" t="s">
        <v>1476</v>
      </c>
      <c r="G5710" s="185">
        <v>7175.17</v>
      </c>
      <c r="H5710" s="184" t="s">
        <v>23446</v>
      </c>
      <c r="I5710" s="184" t="s">
        <v>23447</v>
      </c>
      <c r="J5710" s="184" t="s">
        <v>23448</v>
      </c>
      <c r="K5710" s="184" t="s">
        <v>514</v>
      </c>
      <c r="L5710" s="184" t="s">
        <v>514</v>
      </c>
    </row>
    <row r="5711" spans="1:12" x14ac:dyDescent="0.25">
      <c r="A5711" s="184" t="s">
        <v>23449</v>
      </c>
      <c r="B5711" s="184" t="s">
        <v>23450</v>
      </c>
      <c r="C5711" s="184" t="s">
        <v>447</v>
      </c>
      <c r="F5711" s="184" t="s">
        <v>1476</v>
      </c>
      <c r="G5711" s="185">
        <v>6820.1</v>
      </c>
      <c r="H5711" s="184" t="s">
        <v>23451</v>
      </c>
      <c r="I5711" s="184" t="s">
        <v>23438</v>
      </c>
      <c r="J5711" s="184" t="s">
        <v>14200</v>
      </c>
      <c r="K5711" s="184" t="s">
        <v>514</v>
      </c>
      <c r="L5711" s="184" t="s">
        <v>514</v>
      </c>
    </row>
    <row r="5712" spans="1:12" x14ac:dyDescent="0.25">
      <c r="A5712" s="184" t="s">
        <v>23452</v>
      </c>
      <c r="B5712" s="184" t="s">
        <v>23453</v>
      </c>
      <c r="C5712" s="184" t="s">
        <v>447</v>
      </c>
      <c r="F5712" s="184" t="s">
        <v>1476</v>
      </c>
      <c r="G5712" s="185">
        <v>7071.37</v>
      </c>
      <c r="H5712" s="184" t="s">
        <v>23454</v>
      </c>
      <c r="I5712" s="184" t="s">
        <v>23438</v>
      </c>
      <c r="J5712" s="184" t="s">
        <v>14200</v>
      </c>
      <c r="K5712" s="184" t="s">
        <v>514</v>
      </c>
      <c r="L5712" s="184" t="s">
        <v>514</v>
      </c>
    </row>
    <row r="5713" spans="1:12" x14ac:dyDescent="0.25">
      <c r="A5713" s="184" t="s">
        <v>23455</v>
      </c>
      <c r="B5713" s="184" t="s">
        <v>23456</v>
      </c>
      <c r="C5713" s="184" t="s">
        <v>447</v>
      </c>
      <c r="F5713" s="184" t="s">
        <v>1476</v>
      </c>
      <c r="G5713" s="185">
        <v>7097</v>
      </c>
      <c r="H5713" s="184" t="s">
        <v>23457</v>
      </c>
      <c r="I5713" s="184" t="s">
        <v>23458</v>
      </c>
      <c r="J5713" s="184" t="s">
        <v>23459</v>
      </c>
      <c r="K5713" s="184" t="s">
        <v>514</v>
      </c>
      <c r="L5713" s="184" t="s">
        <v>514</v>
      </c>
    </row>
    <row r="5714" spans="1:12" x14ac:dyDescent="0.25">
      <c r="A5714" s="184" t="s">
        <v>23460</v>
      </c>
      <c r="B5714" s="184" t="s">
        <v>23461</v>
      </c>
      <c r="C5714" s="184" t="s">
        <v>447</v>
      </c>
      <c r="F5714" s="184" t="s">
        <v>1476</v>
      </c>
      <c r="G5714" s="185">
        <v>6600.35</v>
      </c>
      <c r="H5714" s="184" t="s">
        <v>23462</v>
      </c>
      <c r="I5714" s="184" t="s">
        <v>23438</v>
      </c>
      <c r="J5714" s="184" t="s">
        <v>14200</v>
      </c>
      <c r="K5714" s="184" t="s">
        <v>514</v>
      </c>
      <c r="L5714" s="184" t="s">
        <v>514</v>
      </c>
    </row>
    <row r="5715" spans="1:12" x14ac:dyDescent="0.25">
      <c r="A5715" s="184" t="s">
        <v>23463</v>
      </c>
      <c r="B5715" s="184" t="s">
        <v>23464</v>
      </c>
      <c r="C5715" s="184" t="s">
        <v>447</v>
      </c>
      <c r="F5715" s="184" t="s">
        <v>1476</v>
      </c>
      <c r="G5715" s="185">
        <v>7158.54</v>
      </c>
      <c r="H5715" s="184" t="s">
        <v>23465</v>
      </c>
      <c r="I5715" s="184" t="s">
        <v>23438</v>
      </c>
      <c r="J5715" s="184" t="s">
        <v>13500</v>
      </c>
      <c r="K5715" s="184" t="s">
        <v>514</v>
      </c>
      <c r="L5715" s="184" t="s">
        <v>514</v>
      </c>
    </row>
    <row r="5716" spans="1:12" x14ac:dyDescent="0.25">
      <c r="A5716" s="184" t="s">
        <v>23466</v>
      </c>
      <c r="B5716" s="184" t="s">
        <v>23467</v>
      </c>
      <c r="C5716" s="184" t="s">
        <v>447</v>
      </c>
      <c r="F5716" s="184" t="s">
        <v>1476</v>
      </c>
      <c r="G5716" s="185">
        <v>4383.58</v>
      </c>
      <c r="H5716" s="184" t="s">
        <v>23468</v>
      </c>
      <c r="I5716" s="184" t="s">
        <v>23438</v>
      </c>
      <c r="J5716" s="184" t="s">
        <v>14200</v>
      </c>
      <c r="K5716" s="184" t="s">
        <v>514</v>
      </c>
      <c r="L5716" s="184" t="s">
        <v>514</v>
      </c>
    </row>
    <row r="5717" spans="1:12" x14ac:dyDescent="0.25">
      <c r="A5717" s="184" t="s">
        <v>23469</v>
      </c>
      <c r="B5717" s="184" t="s">
        <v>23470</v>
      </c>
      <c r="C5717" s="184" t="s">
        <v>447</v>
      </c>
      <c r="F5717" s="184" t="s">
        <v>1476</v>
      </c>
      <c r="G5717" s="185">
        <v>6981.66</v>
      </c>
      <c r="H5717" s="184" t="s">
        <v>23471</v>
      </c>
      <c r="I5717" s="184" t="s">
        <v>23438</v>
      </c>
      <c r="J5717" s="184" t="s">
        <v>14200</v>
      </c>
      <c r="K5717" s="184" t="s">
        <v>514</v>
      </c>
      <c r="L5717" s="184" t="s">
        <v>514</v>
      </c>
    </row>
    <row r="5718" spans="1:12" x14ac:dyDescent="0.25">
      <c r="A5718" s="184" t="s">
        <v>23472</v>
      </c>
      <c r="B5718" s="184" t="s">
        <v>23473</v>
      </c>
      <c r="C5718" s="184" t="s">
        <v>447</v>
      </c>
      <c r="F5718" s="184" t="s">
        <v>1476</v>
      </c>
      <c r="G5718" s="185">
        <v>65420.15</v>
      </c>
      <c r="H5718" s="184" t="s">
        <v>23474</v>
      </c>
      <c r="I5718" s="184" t="s">
        <v>23438</v>
      </c>
      <c r="J5718" s="184" t="s">
        <v>14200</v>
      </c>
      <c r="K5718" s="184" t="s">
        <v>514</v>
      </c>
      <c r="L5718" s="184" t="s">
        <v>514</v>
      </c>
    </row>
    <row r="5719" spans="1:12" x14ac:dyDescent="0.25">
      <c r="A5719" s="184" t="s">
        <v>23475</v>
      </c>
      <c r="B5719" s="184" t="s">
        <v>23476</v>
      </c>
      <c r="C5719" s="184" t="s">
        <v>74</v>
      </c>
      <c r="F5719" s="184" t="s">
        <v>1470</v>
      </c>
      <c r="G5719" s="185">
        <v>270487.78999999998</v>
      </c>
      <c r="H5719" s="184" t="s">
        <v>23477</v>
      </c>
      <c r="I5719" s="184" t="s">
        <v>7786</v>
      </c>
      <c r="J5719" s="184" t="s">
        <v>7787</v>
      </c>
      <c r="K5719" s="184" t="s">
        <v>514</v>
      </c>
      <c r="L5719" s="184" t="s">
        <v>514</v>
      </c>
    </row>
    <row r="5720" spans="1:12" x14ac:dyDescent="0.25">
      <c r="A5720" s="184" t="s">
        <v>23478</v>
      </c>
      <c r="B5720" s="184" t="s">
        <v>23479</v>
      </c>
      <c r="C5720" s="184" t="s">
        <v>79</v>
      </c>
      <c r="F5720" s="184" t="s">
        <v>528</v>
      </c>
      <c r="G5720" s="185">
        <v>209026.81</v>
      </c>
      <c r="H5720" s="184" t="s">
        <v>23480</v>
      </c>
      <c r="I5720" s="184" t="s">
        <v>23481</v>
      </c>
      <c r="J5720" s="184" t="s">
        <v>23482</v>
      </c>
      <c r="K5720" s="184" t="s">
        <v>23483</v>
      </c>
      <c r="L5720" s="184" t="s">
        <v>514</v>
      </c>
    </row>
    <row r="5721" spans="1:12" x14ac:dyDescent="0.25">
      <c r="A5721" s="184" t="s">
        <v>23484</v>
      </c>
      <c r="B5721" s="184" t="s">
        <v>23485</v>
      </c>
      <c r="C5721" s="184" t="s">
        <v>79</v>
      </c>
      <c r="F5721" s="184" t="s">
        <v>528</v>
      </c>
      <c r="G5721" s="185">
        <v>201469.41</v>
      </c>
      <c r="H5721" s="184" t="s">
        <v>23480</v>
      </c>
      <c r="I5721" s="184" t="s">
        <v>23486</v>
      </c>
      <c r="J5721" s="184" t="s">
        <v>4761</v>
      </c>
      <c r="K5721" s="184" t="s">
        <v>23487</v>
      </c>
      <c r="L5721" s="184" t="s">
        <v>514</v>
      </c>
    </row>
    <row r="5722" spans="1:12" x14ac:dyDescent="0.25">
      <c r="A5722" s="184" t="s">
        <v>23488</v>
      </c>
      <c r="B5722" s="184" t="s">
        <v>23489</v>
      </c>
      <c r="C5722" s="184" t="s">
        <v>79</v>
      </c>
      <c r="F5722" s="184" t="s">
        <v>989</v>
      </c>
      <c r="G5722" s="185">
        <v>124037.41</v>
      </c>
      <c r="H5722" s="184" t="s">
        <v>514</v>
      </c>
      <c r="I5722" s="184" t="s">
        <v>23486</v>
      </c>
      <c r="J5722" s="184" t="s">
        <v>4761</v>
      </c>
      <c r="K5722" s="184" t="s">
        <v>6268</v>
      </c>
      <c r="L5722" s="184" t="s">
        <v>514</v>
      </c>
    </row>
    <row r="5723" spans="1:12" x14ac:dyDescent="0.25">
      <c r="A5723" s="184" t="s">
        <v>23490</v>
      </c>
      <c r="B5723" s="184" t="s">
        <v>23491</v>
      </c>
      <c r="C5723" s="184" t="s">
        <v>79</v>
      </c>
      <c r="F5723" s="184" t="s">
        <v>5820</v>
      </c>
      <c r="G5723" s="185">
        <v>123181.23</v>
      </c>
      <c r="H5723" s="184" t="s">
        <v>23492</v>
      </c>
      <c r="I5723" s="184" t="s">
        <v>23493</v>
      </c>
      <c r="J5723" s="184" t="s">
        <v>14366</v>
      </c>
      <c r="K5723" s="184" t="s">
        <v>3356</v>
      </c>
      <c r="L5723" s="184" t="s">
        <v>514</v>
      </c>
    </row>
    <row r="5724" spans="1:12" x14ac:dyDescent="0.25">
      <c r="A5724" s="184" t="s">
        <v>23494</v>
      </c>
      <c r="B5724" s="184" t="s">
        <v>23495</v>
      </c>
      <c r="C5724" s="184" t="s">
        <v>56</v>
      </c>
      <c r="F5724" s="184" t="s">
        <v>989</v>
      </c>
      <c r="G5724" s="185">
        <v>262791.77</v>
      </c>
      <c r="H5724" s="184" t="s">
        <v>23496</v>
      </c>
      <c r="I5724" s="184" t="s">
        <v>23497</v>
      </c>
      <c r="J5724" s="184" t="s">
        <v>23498</v>
      </c>
      <c r="K5724" s="184" t="s">
        <v>4724</v>
      </c>
      <c r="L5724" s="184" t="s">
        <v>23499</v>
      </c>
    </row>
    <row r="5725" spans="1:12" x14ac:dyDescent="0.25">
      <c r="A5725" s="184" t="s">
        <v>23500</v>
      </c>
      <c r="B5725" s="184" t="s">
        <v>23501</v>
      </c>
      <c r="C5725" s="184" t="s">
        <v>79</v>
      </c>
      <c r="F5725" s="184" t="s">
        <v>5820</v>
      </c>
      <c r="G5725" s="185">
        <v>85028.88</v>
      </c>
      <c r="H5725" s="184" t="s">
        <v>23502</v>
      </c>
      <c r="I5725" s="184" t="s">
        <v>23503</v>
      </c>
      <c r="J5725" s="184" t="s">
        <v>6957</v>
      </c>
      <c r="K5725" s="184" t="s">
        <v>1787</v>
      </c>
      <c r="L5725" s="184" t="s">
        <v>514</v>
      </c>
    </row>
    <row r="5726" spans="1:12" x14ac:dyDescent="0.25">
      <c r="A5726" s="184" t="s">
        <v>23504</v>
      </c>
      <c r="B5726" s="184" t="s">
        <v>23505</v>
      </c>
      <c r="C5726" s="184" t="s">
        <v>79</v>
      </c>
      <c r="F5726" s="184" t="s">
        <v>5820</v>
      </c>
      <c r="G5726" s="185">
        <v>114216.94</v>
      </c>
      <c r="H5726" s="184" t="s">
        <v>23506</v>
      </c>
      <c r="I5726" s="184" t="s">
        <v>23493</v>
      </c>
      <c r="J5726" s="184" t="s">
        <v>14366</v>
      </c>
      <c r="K5726" s="184" t="s">
        <v>3356</v>
      </c>
      <c r="L5726" s="184" t="s">
        <v>514</v>
      </c>
    </row>
    <row r="5727" spans="1:12" x14ac:dyDescent="0.25">
      <c r="A5727" s="184" t="s">
        <v>23507</v>
      </c>
      <c r="B5727" s="184" t="s">
        <v>23508</v>
      </c>
      <c r="C5727" s="184" t="s">
        <v>79</v>
      </c>
      <c r="F5727" s="184" t="s">
        <v>989</v>
      </c>
      <c r="G5727" s="185">
        <v>107800.67</v>
      </c>
      <c r="H5727" s="184" t="s">
        <v>23509</v>
      </c>
      <c r="I5727" s="184" t="s">
        <v>23510</v>
      </c>
      <c r="J5727" s="184" t="s">
        <v>23511</v>
      </c>
      <c r="K5727" s="184" t="s">
        <v>3048</v>
      </c>
      <c r="L5727" s="184" t="s">
        <v>514</v>
      </c>
    </row>
    <row r="5728" spans="1:12" x14ac:dyDescent="0.25">
      <c r="A5728" s="184" t="s">
        <v>23512</v>
      </c>
      <c r="B5728" s="184" t="s">
        <v>23513</v>
      </c>
      <c r="C5728" s="184" t="s">
        <v>79</v>
      </c>
      <c r="F5728" s="184" t="s">
        <v>989</v>
      </c>
      <c r="G5728" s="185">
        <v>33052.58</v>
      </c>
      <c r="H5728" s="184" t="s">
        <v>23514</v>
      </c>
      <c r="I5728" s="184" t="s">
        <v>23515</v>
      </c>
      <c r="J5728" s="184" t="s">
        <v>23511</v>
      </c>
      <c r="K5728" s="184" t="s">
        <v>13813</v>
      </c>
      <c r="L5728" s="184" t="s">
        <v>514</v>
      </c>
    </row>
    <row r="5729" spans="1:12" x14ac:dyDescent="0.25">
      <c r="A5729" s="184" t="s">
        <v>23516</v>
      </c>
      <c r="B5729" s="184" t="s">
        <v>23517</v>
      </c>
      <c r="C5729" s="184" t="s">
        <v>56</v>
      </c>
      <c r="F5729" s="184" t="s">
        <v>5820</v>
      </c>
      <c r="G5729" s="185">
        <v>110314.3</v>
      </c>
      <c r="H5729" s="184" t="s">
        <v>23518</v>
      </c>
      <c r="I5729" s="184" t="s">
        <v>514</v>
      </c>
      <c r="J5729" s="184" t="s">
        <v>16585</v>
      </c>
      <c r="K5729" s="184" t="s">
        <v>514</v>
      </c>
      <c r="L5729" s="184" t="s">
        <v>514</v>
      </c>
    </row>
    <row r="5730" spans="1:12" x14ac:dyDescent="0.25">
      <c r="A5730" s="184" t="s">
        <v>23519</v>
      </c>
      <c r="B5730" s="184" t="s">
        <v>23520</v>
      </c>
      <c r="C5730" s="184" t="s">
        <v>4499</v>
      </c>
      <c r="F5730" s="184" t="s">
        <v>989</v>
      </c>
      <c r="G5730" s="185">
        <v>1751583.4</v>
      </c>
      <c r="H5730" s="184" t="s">
        <v>23521</v>
      </c>
      <c r="I5730" s="184" t="s">
        <v>23522</v>
      </c>
      <c r="J5730" s="184" t="s">
        <v>12015</v>
      </c>
      <c r="K5730" s="184" t="s">
        <v>514</v>
      </c>
      <c r="L5730" s="184" t="s">
        <v>514</v>
      </c>
    </row>
    <row r="5731" spans="1:12" x14ac:dyDescent="0.25">
      <c r="A5731" s="184" t="s">
        <v>23523</v>
      </c>
      <c r="B5731" s="184" t="s">
        <v>23524</v>
      </c>
      <c r="C5731" s="184" t="s">
        <v>4499</v>
      </c>
      <c r="F5731" s="184" t="s">
        <v>989</v>
      </c>
      <c r="G5731" s="185">
        <v>1484715.41</v>
      </c>
      <c r="H5731" s="184" t="s">
        <v>23525</v>
      </c>
      <c r="I5731" s="184" t="s">
        <v>23522</v>
      </c>
      <c r="J5731" s="184" t="s">
        <v>12015</v>
      </c>
      <c r="K5731" s="184" t="s">
        <v>514</v>
      </c>
      <c r="L5731" s="184" t="s">
        <v>514</v>
      </c>
    </row>
    <row r="5732" spans="1:12" x14ac:dyDescent="0.25">
      <c r="A5732" s="184" t="s">
        <v>23526</v>
      </c>
      <c r="B5732" s="184" t="s">
        <v>23527</v>
      </c>
      <c r="C5732" s="184" t="s">
        <v>3220</v>
      </c>
      <c r="F5732" s="184" t="s">
        <v>989</v>
      </c>
      <c r="G5732" s="185">
        <v>274838.40999999997</v>
      </c>
      <c r="H5732" s="184" t="s">
        <v>514</v>
      </c>
      <c r="I5732" s="184" t="s">
        <v>23522</v>
      </c>
      <c r="J5732" s="184" t="s">
        <v>12015</v>
      </c>
      <c r="K5732" s="184" t="s">
        <v>514</v>
      </c>
      <c r="L5732" s="184" t="s">
        <v>514</v>
      </c>
    </row>
    <row r="5733" spans="1:12" x14ac:dyDescent="0.25">
      <c r="A5733" s="184" t="s">
        <v>23528</v>
      </c>
      <c r="B5733" s="184" t="s">
        <v>23529</v>
      </c>
      <c r="C5733" s="184" t="s">
        <v>79</v>
      </c>
      <c r="F5733" s="184" t="s">
        <v>528</v>
      </c>
      <c r="G5733" s="185">
        <v>37622.19</v>
      </c>
      <c r="H5733" s="184" t="s">
        <v>23530</v>
      </c>
      <c r="I5733" s="184" t="s">
        <v>20998</v>
      </c>
      <c r="J5733" s="184" t="s">
        <v>14895</v>
      </c>
      <c r="K5733" s="184" t="s">
        <v>23531</v>
      </c>
      <c r="L5733" s="184" t="s">
        <v>514</v>
      </c>
    </row>
    <row r="5734" spans="1:12" x14ac:dyDescent="0.25">
      <c r="A5734" s="184" t="s">
        <v>23532</v>
      </c>
      <c r="B5734" s="184" t="s">
        <v>23533</v>
      </c>
      <c r="C5734" s="184" t="s">
        <v>74</v>
      </c>
      <c r="F5734" s="184" t="s">
        <v>826</v>
      </c>
      <c r="G5734" s="185">
        <v>17878.849999999999</v>
      </c>
      <c r="H5734" s="184" t="s">
        <v>23534</v>
      </c>
      <c r="I5734" s="184" t="s">
        <v>23535</v>
      </c>
      <c r="J5734" s="184" t="s">
        <v>23536</v>
      </c>
      <c r="K5734" s="184" t="s">
        <v>514</v>
      </c>
      <c r="L5734" s="184" t="s">
        <v>514</v>
      </c>
    </row>
    <row r="5735" spans="1:12" x14ac:dyDescent="0.25">
      <c r="A5735" s="184" t="s">
        <v>23537</v>
      </c>
      <c r="B5735" s="184" t="s">
        <v>23538</v>
      </c>
      <c r="C5735" s="184" t="s">
        <v>74</v>
      </c>
      <c r="F5735" s="184" t="s">
        <v>736</v>
      </c>
      <c r="G5735" s="185">
        <v>261841.51</v>
      </c>
      <c r="H5735" s="184" t="s">
        <v>23539</v>
      </c>
      <c r="I5735" s="184" t="s">
        <v>13398</v>
      </c>
      <c r="J5735" s="184" t="s">
        <v>13399</v>
      </c>
      <c r="K5735" s="184" t="s">
        <v>514</v>
      </c>
      <c r="L5735" s="184" t="s">
        <v>514</v>
      </c>
    </row>
    <row r="5736" spans="1:12" x14ac:dyDescent="0.25">
      <c r="A5736" s="184" t="s">
        <v>23540</v>
      </c>
      <c r="B5736" s="184" t="s">
        <v>23541</v>
      </c>
      <c r="C5736" s="184" t="s">
        <v>79</v>
      </c>
      <c r="F5736" s="184" t="s">
        <v>989</v>
      </c>
      <c r="G5736" s="185">
        <v>101531.91</v>
      </c>
      <c r="H5736" s="184" t="s">
        <v>23542</v>
      </c>
      <c r="I5736" s="184" t="s">
        <v>23543</v>
      </c>
      <c r="J5736" s="184" t="s">
        <v>23544</v>
      </c>
      <c r="K5736" s="184" t="s">
        <v>3048</v>
      </c>
      <c r="L5736" s="184" t="s">
        <v>514</v>
      </c>
    </row>
    <row r="5737" spans="1:12" x14ac:dyDescent="0.25">
      <c r="A5737" s="184" t="s">
        <v>23545</v>
      </c>
      <c r="B5737" s="184" t="s">
        <v>23546</v>
      </c>
      <c r="C5737" s="184" t="s">
        <v>79</v>
      </c>
      <c r="F5737" s="184" t="s">
        <v>989</v>
      </c>
      <c r="G5737" s="185">
        <v>420944.35</v>
      </c>
      <c r="H5737" s="184" t="s">
        <v>23547</v>
      </c>
      <c r="I5737" s="184" t="s">
        <v>23548</v>
      </c>
      <c r="J5737" s="184" t="s">
        <v>23549</v>
      </c>
      <c r="K5737" s="184" t="s">
        <v>514</v>
      </c>
      <c r="L5737" s="184" t="s">
        <v>514</v>
      </c>
    </row>
    <row r="5738" spans="1:12" x14ac:dyDescent="0.25">
      <c r="A5738" s="184" t="s">
        <v>23550</v>
      </c>
      <c r="B5738" s="184" t="s">
        <v>23551</v>
      </c>
      <c r="C5738" s="184" t="s">
        <v>79</v>
      </c>
      <c r="F5738" s="184" t="s">
        <v>989</v>
      </c>
      <c r="G5738" s="185">
        <v>427647.62</v>
      </c>
      <c r="H5738" s="184" t="s">
        <v>23547</v>
      </c>
      <c r="I5738" s="184" t="s">
        <v>23552</v>
      </c>
      <c r="J5738" s="184" t="s">
        <v>23553</v>
      </c>
      <c r="K5738" s="184" t="s">
        <v>514</v>
      </c>
      <c r="L5738" s="184" t="s">
        <v>514</v>
      </c>
    </row>
    <row r="5739" spans="1:12" x14ac:dyDescent="0.25">
      <c r="A5739" s="184" t="s">
        <v>23554</v>
      </c>
      <c r="B5739" s="184" t="s">
        <v>23555</v>
      </c>
      <c r="C5739" s="184" t="s">
        <v>74</v>
      </c>
      <c r="F5739" s="184" t="s">
        <v>1544</v>
      </c>
      <c r="G5739" s="185">
        <v>2719272.32</v>
      </c>
      <c r="H5739" s="184" t="s">
        <v>23556</v>
      </c>
      <c r="I5739" s="184" t="s">
        <v>1704</v>
      </c>
      <c r="J5739" s="184" t="s">
        <v>3059</v>
      </c>
      <c r="K5739" s="184" t="s">
        <v>514</v>
      </c>
      <c r="L5739" s="184" t="s">
        <v>514</v>
      </c>
    </row>
    <row r="5740" spans="1:12" x14ac:dyDescent="0.25">
      <c r="A5740" s="184" t="s">
        <v>23557</v>
      </c>
      <c r="B5740" s="184" t="s">
        <v>23558</v>
      </c>
      <c r="C5740" s="184" t="s">
        <v>74</v>
      </c>
      <c r="F5740" s="184" t="s">
        <v>736</v>
      </c>
      <c r="G5740" s="185">
        <v>635169.4</v>
      </c>
      <c r="H5740" s="184" t="s">
        <v>23559</v>
      </c>
      <c r="I5740" s="184" t="s">
        <v>20539</v>
      </c>
      <c r="J5740" s="184" t="s">
        <v>20540</v>
      </c>
      <c r="K5740" s="184" t="s">
        <v>514</v>
      </c>
      <c r="L5740" s="184" t="s">
        <v>514</v>
      </c>
    </row>
    <row r="5741" spans="1:12" x14ac:dyDescent="0.25">
      <c r="A5741" s="184" t="s">
        <v>23560</v>
      </c>
      <c r="B5741" s="184" t="s">
        <v>23561</v>
      </c>
      <c r="C5741" s="184" t="s">
        <v>79</v>
      </c>
      <c r="F5741" s="184" t="s">
        <v>989</v>
      </c>
      <c r="G5741" s="185">
        <v>422307.78</v>
      </c>
      <c r="H5741" s="184" t="s">
        <v>23562</v>
      </c>
      <c r="I5741" s="184" t="s">
        <v>23563</v>
      </c>
      <c r="J5741" s="184" t="s">
        <v>23564</v>
      </c>
      <c r="K5741" s="184" t="s">
        <v>514</v>
      </c>
      <c r="L5741" s="184" t="s">
        <v>514</v>
      </c>
    </row>
    <row r="5742" spans="1:12" x14ac:dyDescent="0.25">
      <c r="A5742" s="184" t="s">
        <v>23565</v>
      </c>
      <c r="B5742" s="184" t="s">
        <v>23566</v>
      </c>
      <c r="C5742" s="184" t="s">
        <v>447</v>
      </c>
      <c r="F5742" s="184" t="s">
        <v>1476</v>
      </c>
      <c r="G5742" s="185">
        <v>7602.93</v>
      </c>
      <c r="H5742" s="184" t="s">
        <v>23567</v>
      </c>
      <c r="I5742" s="184" t="s">
        <v>22532</v>
      </c>
      <c r="J5742" s="184" t="s">
        <v>6764</v>
      </c>
      <c r="K5742" s="184" t="s">
        <v>514</v>
      </c>
      <c r="L5742" s="184" t="s">
        <v>514</v>
      </c>
    </row>
    <row r="5743" spans="1:12" x14ac:dyDescent="0.25">
      <c r="A5743" s="184" t="s">
        <v>23568</v>
      </c>
      <c r="B5743" s="184" t="s">
        <v>23569</v>
      </c>
      <c r="C5743" s="184" t="s">
        <v>4499</v>
      </c>
      <c r="F5743" s="184" t="s">
        <v>989</v>
      </c>
      <c r="G5743" s="185">
        <v>1668115.95</v>
      </c>
      <c r="H5743" s="184" t="s">
        <v>23521</v>
      </c>
      <c r="I5743" s="184" t="s">
        <v>4167</v>
      </c>
      <c r="J5743" s="184" t="s">
        <v>23570</v>
      </c>
      <c r="K5743" s="184" t="s">
        <v>603</v>
      </c>
      <c r="L5743" s="184" t="s">
        <v>514</v>
      </c>
    </row>
    <row r="5744" spans="1:12" x14ac:dyDescent="0.25">
      <c r="A5744" s="184" t="s">
        <v>23571</v>
      </c>
      <c r="B5744" s="184" t="s">
        <v>23572</v>
      </c>
      <c r="C5744" s="184" t="s">
        <v>4499</v>
      </c>
      <c r="F5744" s="184" t="s">
        <v>989</v>
      </c>
      <c r="G5744" s="185">
        <v>1369226.26</v>
      </c>
      <c r="H5744" s="184" t="s">
        <v>23525</v>
      </c>
      <c r="I5744" s="184" t="s">
        <v>2946</v>
      </c>
      <c r="J5744" s="184" t="s">
        <v>14790</v>
      </c>
      <c r="K5744" s="184" t="s">
        <v>603</v>
      </c>
      <c r="L5744" s="184" t="s">
        <v>514</v>
      </c>
    </row>
    <row r="5745" spans="1:12" x14ac:dyDescent="0.25">
      <c r="A5745" s="184" t="s">
        <v>23573</v>
      </c>
      <c r="B5745" s="184" t="s">
        <v>23574</v>
      </c>
      <c r="C5745" s="184" t="s">
        <v>79</v>
      </c>
      <c r="F5745" s="184" t="s">
        <v>664</v>
      </c>
      <c r="G5745" s="185">
        <v>64240.62</v>
      </c>
      <c r="H5745" s="184" t="s">
        <v>23575</v>
      </c>
      <c r="I5745" s="184" t="s">
        <v>23576</v>
      </c>
      <c r="J5745" s="184" t="s">
        <v>23577</v>
      </c>
      <c r="K5745" s="184" t="s">
        <v>514</v>
      </c>
      <c r="L5745" s="184" t="s">
        <v>514</v>
      </c>
    </row>
    <row r="5746" spans="1:12" x14ac:dyDescent="0.25">
      <c r="A5746" s="184" t="s">
        <v>23578</v>
      </c>
      <c r="B5746" s="184" t="s">
        <v>23579</v>
      </c>
      <c r="C5746" s="184" t="s">
        <v>79</v>
      </c>
      <c r="F5746" s="184" t="s">
        <v>664</v>
      </c>
      <c r="G5746" s="185">
        <v>64240.62</v>
      </c>
      <c r="H5746" s="184" t="s">
        <v>23575</v>
      </c>
      <c r="I5746" s="184" t="s">
        <v>23576</v>
      </c>
      <c r="J5746" s="184" t="s">
        <v>23577</v>
      </c>
      <c r="K5746" s="184" t="s">
        <v>514</v>
      </c>
      <c r="L5746" s="184" t="s">
        <v>514</v>
      </c>
    </row>
    <row r="5747" spans="1:12" x14ac:dyDescent="0.25">
      <c r="A5747" s="184" t="s">
        <v>23580</v>
      </c>
      <c r="B5747" s="184" t="s">
        <v>23581</v>
      </c>
      <c r="C5747" s="184" t="s">
        <v>79</v>
      </c>
      <c r="F5747" s="184" t="s">
        <v>2987</v>
      </c>
      <c r="G5747" s="185">
        <v>74130.83</v>
      </c>
      <c r="H5747" s="184" t="s">
        <v>23582</v>
      </c>
      <c r="I5747" s="184" t="s">
        <v>23583</v>
      </c>
      <c r="J5747" s="184" t="s">
        <v>23584</v>
      </c>
      <c r="K5747" s="184" t="s">
        <v>514</v>
      </c>
      <c r="L5747" s="184" t="s">
        <v>514</v>
      </c>
    </row>
    <row r="5748" spans="1:12" x14ac:dyDescent="0.25">
      <c r="A5748" s="184" t="s">
        <v>23585</v>
      </c>
      <c r="B5748" s="184" t="s">
        <v>23586</v>
      </c>
      <c r="C5748" s="184" t="s">
        <v>79</v>
      </c>
      <c r="F5748" s="184" t="s">
        <v>2987</v>
      </c>
      <c r="G5748" s="185">
        <v>70801.039999999994</v>
      </c>
      <c r="H5748" s="184" t="s">
        <v>23582</v>
      </c>
      <c r="I5748" s="184" t="s">
        <v>23587</v>
      </c>
      <c r="J5748" s="184" t="s">
        <v>23584</v>
      </c>
      <c r="K5748" s="184" t="s">
        <v>514</v>
      </c>
      <c r="L5748" s="184" t="s">
        <v>514</v>
      </c>
    </row>
    <row r="5749" spans="1:12" x14ac:dyDescent="0.25">
      <c r="A5749" s="184" t="s">
        <v>23588</v>
      </c>
      <c r="B5749" s="184" t="s">
        <v>23586</v>
      </c>
      <c r="C5749" s="184" t="s">
        <v>79</v>
      </c>
      <c r="F5749" s="184" t="s">
        <v>2987</v>
      </c>
      <c r="G5749" s="185">
        <v>44149.25</v>
      </c>
      <c r="H5749" s="184" t="s">
        <v>19969</v>
      </c>
      <c r="I5749" s="184" t="s">
        <v>23589</v>
      </c>
      <c r="J5749" s="184" t="s">
        <v>19971</v>
      </c>
      <c r="K5749" s="184" t="s">
        <v>514</v>
      </c>
      <c r="L5749" s="184" t="s">
        <v>514</v>
      </c>
    </row>
    <row r="5750" spans="1:12" x14ac:dyDescent="0.25">
      <c r="A5750" s="184" t="s">
        <v>23590</v>
      </c>
      <c r="B5750" s="184" t="s">
        <v>23591</v>
      </c>
      <c r="C5750" s="184" t="s">
        <v>79</v>
      </c>
      <c r="F5750" s="184" t="s">
        <v>2987</v>
      </c>
      <c r="G5750" s="185">
        <v>76394.960000000006</v>
      </c>
      <c r="H5750" s="184" t="s">
        <v>23592</v>
      </c>
      <c r="I5750" s="184" t="s">
        <v>23593</v>
      </c>
      <c r="J5750" s="184" t="s">
        <v>23594</v>
      </c>
      <c r="K5750" s="184" t="s">
        <v>514</v>
      </c>
      <c r="L5750" s="184" t="s">
        <v>514</v>
      </c>
    </row>
    <row r="5751" spans="1:12" x14ac:dyDescent="0.25">
      <c r="A5751" s="184" t="s">
        <v>23595</v>
      </c>
      <c r="B5751" s="184" t="s">
        <v>23596</v>
      </c>
      <c r="C5751" s="184" t="s">
        <v>79</v>
      </c>
      <c r="F5751" s="184" t="s">
        <v>2987</v>
      </c>
      <c r="G5751" s="185">
        <v>121435.18</v>
      </c>
      <c r="H5751" s="184" t="s">
        <v>23597</v>
      </c>
      <c r="I5751" s="184" t="s">
        <v>23598</v>
      </c>
      <c r="J5751" s="184" t="s">
        <v>23599</v>
      </c>
      <c r="K5751" s="184" t="s">
        <v>514</v>
      </c>
      <c r="L5751" s="184" t="s">
        <v>514</v>
      </c>
    </row>
    <row r="5752" spans="1:12" x14ac:dyDescent="0.25">
      <c r="A5752" s="184" t="s">
        <v>23600</v>
      </c>
      <c r="B5752" s="184" t="s">
        <v>23601</v>
      </c>
      <c r="C5752" s="184" t="s">
        <v>79</v>
      </c>
      <c r="F5752" s="184" t="s">
        <v>2987</v>
      </c>
      <c r="G5752" s="185">
        <v>49691.89</v>
      </c>
      <c r="H5752" s="184" t="s">
        <v>23602</v>
      </c>
      <c r="I5752" s="184" t="s">
        <v>23603</v>
      </c>
      <c r="J5752" s="184" t="s">
        <v>23604</v>
      </c>
      <c r="K5752" s="184" t="s">
        <v>514</v>
      </c>
      <c r="L5752" s="184" t="s">
        <v>514</v>
      </c>
    </row>
    <row r="5753" spans="1:12" x14ac:dyDescent="0.25">
      <c r="A5753" s="184" t="s">
        <v>23605</v>
      </c>
      <c r="B5753" s="184" t="s">
        <v>23606</v>
      </c>
      <c r="C5753" s="184" t="s">
        <v>56</v>
      </c>
      <c r="F5753" s="184" t="s">
        <v>2987</v>
      </c>
      <c r="G5753" s="185">
        <v>154935.72</v>
      </c>
      <c r="H5753" s="184" t="s">
        <v>23607</v>
      </c>
      <c r="I5753" s="184" t="s">
        <v>23608</v>
      </c>
      <c r="J5753" s="184" t="s">
        <v>23609</v>
      </c>
      <c r="K5753" s="184" t="s">
        <v>514</v>
      </c>
      <c r="L5753" s="184" t="s">
        <v>514</v>
      </c>
    </row>
    <row r="5754" spans="1:12" x14ac:dyDescent="0.25">
      <c r="A5754" s="184" t="s">
        <v>23610</v>
      </c>
      <c r="B5754" s="184" t="s">
        <v>23611</v>
      </c>
      <c r="C5754" s="184" t="s">
        <v>79</v>
      </c>
      <c r="F5754" s="184" t="s">
        <v>2987</v>
      </c>
      <c r="G5754" s="185">
        <v>202898.02</v>
      </c>
      <c r="H5754" s="184" t="s">
        <v>23612</v>
      </c>
      <c r="I5754" s="184" t="s">
        <v>23613</v>
      </c>
      <c r="J5754" s="184" t="s">
        <v>23614</v>
      </c>
      <c r="K5754" s="184" t="s">
        <v>514</v>
      </c>
      <c r="L5754" s="184" t="s">
        <v>514</v>
      </c>
    </row>
    <row r="5755" spans="1:12" x14ac:dyDescent="0.25">
      <c r="A5755" s="184" t="s">
        <v>23615</v>
      </c>
      <c r="B5755" s="184" t="s">
        <v>23616</v>
      </c>
      <c r="C5755" s="184" t="s">
        <v>74</v>
      </c>
      <c r="F5755" s="184" t="s">
        <v>796</v>
      </c>
      <c r="G5755" s="185">
        <v>7336.86</v>
      </c>
      <c r="H5755" s="184" t="s">
        <v>23617</v>
      </c>
      <c r="I5755" s="184" t="s">
        <v>514</v>
      </c>
      <c r="J5755" s="184" t="s">
        <v>2845</v>
      </c>
      <c r="K5755" s="184" t="s">
        <v>514</v>
      </c>
      <c r="L5755" s="184" t="s">
        <v>514</v>
      </c>
    </row>
    <row r="5756" spans="1:12" x14ac:dyDescent="0.25">
      <c r="A5756" s="184" t="s">
        <v>23618</v>
      </c>
      <c r="B5756" s="184" t="s">
        <v>23619</v>
      </c>
      <c r="C5756" s="184" t="s">
        <v>56</v>
      </c>
      <c r="F5756" s="184" t="s">
        <v>746</v>
      </c>
      <c r="G5756" s="185">
        <v>55659.199999999997</v>
      </c>
      <c r="H5756" s="184" t="s">
        <v>23620</v>
      </c>
      <c r="I5756" s="184" t="s">
        <v>23621</v>
      </c>
      <c r="J5756" s="184" t="s">
        <v>23622</v>
      </c>
      <c r="K5756" s="184" t="s">
        <v>514</v>
      </c>
      <c r="L5756" s="184" t="s">
        <v>514</v>
      </c>
    </row>
    <row r="5757" spans="1:12" x14ac:dyDescent="0.25">
      <c r="A5757" s="184" t="s">
        <v>23623</v>
      </c>
      <c r="B5757" s="184" t="s">
        <v>23624</v>
      </c>
      <c r="C5757" s="184" t="s">
        <v>56</v>
      </c>
      <c r="F5757" s="184" t="s">
        <v>746</v>
      </c>
      <c r="G5757" s="185">
        <v>32266.73</v>
      </c>
      <c r="H5757" s="184" t="s">
        <v>23625</v>
      </c>
      <c r="I5757" s="184" t="s">
        <v>23626</v>
      </c>
      <c r="J5757" s="184" t="s">
        <v>23627</v>
      </c>
      <c r="K5757" s="184" t="s">
        <v>514</v>
      </c>
      <c r="L5757" s="184" t="s">
        <v>514</v>
      </c>
    </row>
    <row r="5758" spans="1:12" x14ac:dyDescent="0.25">
      <c r="A5758" s="184" t="s">
        <v>23628</v>
      </c>
      <c r="B5758" s="184" t="s">
        <v>23629</v>
      </c>
      <c r="C5758" s="184" t="s">
        <v>56</v>
      </c>
      <c r="F5758" s="184" t="s">
        <v>746</v>
      </c>
      <c r="G5758" s="185">
        <v>16904.25</v>
      </c>
      <c r="H5758" s="184" t="s">
        <v>23630</v>
      </c>
      <c r="I5758" s="184" t="s">
        <v>23626</v>
      </c>
      <c r="J5758" s="184" t="s">
        <v>23627</v>
      </c>
      <c r="K5758" s="184" t="s">
        <v>514</v>
      </c>
      <c r="L5758" s="184" t="s">
        <v>514</v>
      </c>
    </row>
    <row r="5759" spans="1:12" x14ac:dyDescent="0.25">
      <c r="A5759" s="184" t="s">
        <v>23631</v>
      </c>
      <c r="B5759" s="184" t="s">
        <v>23632</v>
      </c>
      <c r="C5759" s="184" t="s">
        <v>56</v>
      </c>
      <c r="F5759" s="184" t="s">
        <v>746</v>
      </c>
      <c r="G5759" s="185">
        <v>35244.730000000003</v>
      </c>
      <c r="H5759" s="184" t="s">
        <v>23633</v>
      </c>
      <c r="I5759" s="184" t="s">
        <v>23626</v>
      </c>
      <c r="J5759" s="184" t="s">
        <v>23627</v>
      </c>
      <c r="K5759" s="184" t="s">
        <v>514</v>
      </c>
      <c r="L5759" s="184" t="s">
        <v>514</v>
      </c>
    </row>
    <row r="5760" spans="1:12" x14ac:dyDescent="0.25">
      <c r="A5760" s="184" t="s">
        <v>23634</v>
      </c>
      <c r="B5760" s="184" t="s">
        <v>23635</v>
      </c>
      <c r="C5760" s="184" t="s">
        <v>56</v>
      </c>
      <c r="F5760" s="184" t="s">
        <v>746</v>
      </c>
      <c r="G5760" s="185">
        <v>44416.09</v>
      </c>
      <c r="H5760" s="184" t="s">
        <v>23636</v>
      </c>
      <c r="I5760" s="184" t="s">
        <v>23637</v>
      </c>
      <c r="J5760" s="184" t="s">
        <v>23638</v>
      </c>
      <c r="K5760" s="184" t="s">
        <v>514</v>
      </c>
      <c r="L5760" s="184" t="s">
        <v>514</v>
      </c>
    </row>
    <row r="5761" spans="1:12" x14ac:dyDescent="0.25">
      <c r="A5761" s="184" t="s">
        <v>23639</v>
      </c>
      <c r="B5761" s="184" t="s">
        <v>23640</v>
      </c>
      <c r="C5761" s="184" t="s">
        <v>56</v>
      </c>
      <c r="F5761" s="184" t="s">
        <v>746</v>
      </c>
      <c r="G5761" s="185">
        <v>55176.86</v>
      </c>
      <c r="H5761" s="184" t="s">
        <v>23641</v>
      </c>
      <c r="I5761" s="184" t="s">
        <v>23642</v>
      </c>
      <c r="J5761" s="184" t="s">
        <v>23643</v>
      </c>
      <c r="K5761" s="184" t="s">
        <v>514</v>
      </c>
      <c r="L5761" s="184" t="s">
        <v>514</v>
      </c>
    </row>
    <row r="5762" spans="1:12" x14ac:dyDescent="0.25">
      <c r="A5762" s="184" t="s">
        <v>23644</v>
      </c>
      <c r="B5762" s="184" t="s">
        <v>23645</v>
      </c>
      <c r="C5762" s="184" t="s">
        <v>56</v>
      </c>
      <c r="F5762" s="184" t="s">
        <v>746</v>
      </c>
      <c r="G5762" s="185">
        <v>26867.94</v>
      </c>
      <c r="H5762" s="184" t="s">
        <v>23646</v>
      </c>
      <c r="I5762" s="184" t="s">
        <v>23626</v>
      </c>
      <c r="J5762" s="184" t="s">
        <v>23627</v>
      </c>
      <c r="K5762" s="184" t="s">
        <v>514</v>
      </c>
      <c r="L5762" s="184" t="s">
        <v>514</v>
      </c>
    </row>
    <row r="5763" spans="1:12" x14ac:dyDescent="0.25">
      <c r="A5763" s="184" t="s">
        <v>23647</v>
      </c>
      <c r="B5763" s="184" t="s">
        <v>23648</v>
      </c>
      <c r="C5763" s="184" t="s">
        <v>74</v>
      </c>
      <c r="F5763" s="184" t="s">
        <v>736</v>
      </c>
      <c r="G5763" s="185">
        <v>27221.19</v>
      </c>
      <c r="H5763" s="184" t="s">
        <v>23649</v>
      </c>
      <c r="I5763" s="184" t="s">
        <v>23650</v>
      </c>
      <c r="J5763" s="184" t="s">
        <v>23651</v>
      </c>
      <c r="K5763" s="184" t="s">
        <v>514</v>
      </c>
      <c r="L5763" s="184" t="s">
        <v>514</v>
      </c>
    </row>
    <row r="5764" spans="1:12" x14ac:dyDescent="0.25">
      <c r="A5764" s="184" t="s">
        <v>23652</v>
      </c>
      <c r="B5764" s="184" t="s">
        <v>23653</v>
      </c>
      <c r="C5764" s="184" t="s">
        <v>74</v>
      </c>
      <c r="F5764" s="184" t="s">
        <v>736</v>
      </c>
      <c r="G5764" s="185">
        <v>95556.479999999996</v>
      </c>
      <c r="H5764" s="184" t="s">
        <v>23654</v>
      </c>
      <c r="I5764" s="184" t="s">
        <v>2838</v>
      </c>
      <c r="J5764" s="184" t="s">
        <v>2839</v>
      </c>
      <c r="K5764" s="184" t="s">
        <v>2840</v>
      </c>
      <c r="L5764" s="184" t="s">
        <v>514</v>
      </c>
    </row>
    <row r="5765" spans="1:12" x14ac:dyDescent="0.25">
      <c r="A5765" s="184" t="s">
        <v>23655</v>
      </c>
      <c r="B5765" s="184" t="s">
        <v>23656</v>
      </c>
      <c r="C5765" s="184" t="s">
        <v>74</v>
      </c>
      <c r="F5765" s="184" t="s">
        <v>736</v>
      </c>
      <c r="G5765" s="185">
        <v>56445.41</v>
      </c>
      <c r="H5765" s="184" t="s">
        <v>23654</v>
      </c>
      <c r="I5765" s="184" t="s">
        <v>514</v>
      </c>
      <c r="J5765" s="184" t="s">
        <v>514</v>
      </c>
      <c r="K5765" s="184" t="s">
        <v>514</v>
      </c>
      <c r="L5765" s="184" t="s">
        <v>514</v>
      </c>
    </row>
    <row r="5766" spans="1:12" x14ac:dyDescent="0.25">
      <c r="A5766" s="184" t="s">
        <v>23657</v>
      </c>
      <c r="B5766" s="184" t="s">
        <v>23658</v>
      </c>
      <c r="C5766" s="184" t="s">
        <v>74</v>
      </c>
      <c r="F5766" s="184" t="s">
        <v>736</v>
      </c>
      <c r="G5766" s="185">
        <v>103178.57</v>
      </c>
      <c r="H5766" s="184" t="s">
        <v>23654</v>
      </c>
      <c r="I5766" s="184" t="s">
        <v>2855</v>
      </c>
      <c r="J5766" s="184" t="s">
        <v>2856</v>
      </c>
      <c r="K5766" s="184" t="s">
        <v>2840</v>
      </c>
      <c r="L5766" s="184" t="s">
        <v>514</v>
      </c>
    </row>
    <row r="5767" spans="1:12" x14ac:dyDescent="0.25">
      <c r="A5767" s="184" t="s">
        <v>23659</v>
      </c>
      <c r="B5767" s="184" t="s">
        <v>23660</v>
      </c>
      <c r="C5767" s="184" t="s">
        <v>56</v>
      </c>
      <c r="F5767" s="184" t="s">
        <v>736</v>
      </c>
      <c r="G5767" s="185">
        <v>3722.91</v>
      </c>
      <c r="H5767" s="184" t="s">
        <v>23661</v>
      </c>
      <c r="I5767" s="184" t="s">
        <v>23662</v>
      </c>
      <c r="J5767" s="184" t="s">
        <v>20197</v>
      </c>
      <c r="K5767" s="184" t="s">
        <v>514</v>
      </c>
      <c r="L5767" s="184" t="s">
        <v>514</v>
      </c>
    </row>
    <row r="5768" spans="1:12" x14ac:dyDescent="0.25">
      <c r="A5768" s="184" t="s">
        <v>23663</v>
      </c>
      <c r="B5768" s="184" t="s">
        <v>23664</v>
      </c>
      <c r="C5768" s="184" t="s">
        <v>56</v>
      </c>
      <c r="F5768" s="184" t="s">
        <v>736</v>
      </c>
      <c r="G5768" s="185">
        <v>19878.57</v>
      </c>
      <c r="H5768" s="184" t="s">
        <v>23665</v>
      </c>
      <c r="I5768" s="184" t="s">
        <v>23666</v>
      </c>
      <c r="J5768" s="184" t="s">
        <v>23667</v>
      </c>
      <c r="K5768" s="184" t="s">
        <v>525</v>
      </c>
      <c r="L5768" s="184" t="s">
        <v>514</v>
      </c>
    </row>
    <row r="5769" spans="1:12" x14ac:dyDescent="0.25">
      <c r="A5769" s="184" t="s">
        <v>23668</v>
      </c>
      <c r="B5769" s="184" t="s">
        <v>23669</v>
      </c>
      <c r="C5769" s="184" t="s">
        <v>56</v>
      </c>
      <c r="F5769" s="184" t="s">
        <v>736</v>
      </c>
      <c r="G5769" s="185">
        <v>5626.53</v>
      </c>
      <c r="H5769" s="184" t="s">
        <v>23670</v>
      </c>
      <c r="I5769" s="184" t="s">
        <v>23671</v>
      </c>
      <c r="J5769" s="184" t="s">
        <v>23672</v>
      </c>
      <c r="K5769" s="184" t="s">
        <v>3484</v>
      </c>
      <c r="L5769" s="184" t="s">
        <v>514</v>
      </c>
    </row>
    <row r="5770" spans="1:12" x14ac:dyDescent="0.25">
      <c r="A5770" s="184" t="s">
        <v>23673</v>
      </c>
      <c r="B5770" s="184" t="s">
        <v>23674</v>
      </c>
      <c r="C5770" s="184" t="s">
        <v>56</v>
      </c>
      <c r="F5770" s="184" t="s">
        <v>736</v>
      </c>
      <c r="G5770" s="185">
        <v>14369.22</v>
      </c>
      <c r="H5770" s="184" t="s">
        <v>23675</v>
      </c>
      <c r="I5770" s="184" t="s">
        <v>23676</v>
      </c>
      <c r="J5770" s="184" t="s">
        <v>5002</v>
      </c>
      <c r="K5770" s="184" t="s">
        <v>514</v>
      </c>
      <c r="L5770" s="184" t="s">
        <v>514</v>
      </c>
    </row>
    <row r="5771" spans="1:12" x14ac:dyDescent="0.25">
      <c r="A5771" s="184" t="s">
        <v>23677</v>
      </c>
      <c r="B5771" s="184" t="s">
        <v>23678</v>
      </c>
      <c r="C5771" s="184" t="s">
        <v>56</v>
      </c>
      <c r="F5771" s="184" t="s">
        <v>989</v>
      </c>
      <c r="G5771" s="185">
        <v>4948.8100000000004</v>
      </c>
      <c r="H5771" s="184" t="s">
        <v>514</v>
      </c>
      <c r="I5771" s="184" t="s">
        <v>23679</v>
      </c>
      <c r="J5771" s="184" t="s">
        <v>5002</v>
      </c>
      <c r="K5771" s="184" t="s">
        <v>514</v>
      </c>
      <c r="L5771" s="184" t="s">
        <v>514</v>
      </c>
    </row>
    <row r="5772" spans="1:12" x14ac:dyDescent="0.25">
      <c r="A5772" s="184" t="s">
        <v>23680</v>
      </c>
      <c r="B5772" s="184" t="s">
        <v>23681</v>
      </c>
      <c r="C5772" s="184" t="s">
        <v>74</v>
      </c>
      <c r="F5772" s="184" t="s">
        <v>796</v>
      </c>
      <c r="G5772" s="185">
        <v>59701.66</v>
      </c>
      <c r="H5772" s="184" t="s">
        <v>23617</v>
      </c>
      <c r="I5772" s="184" t="s">
        <v>23682</v>
      </c>
      <c r="J5772" s="184" t="s">
        <v>23683</v>
      </c>
      <c r="K5772" s="184" t="s">
        <v>1787</v>
      </c>
      <c r="L5772" s="184" t="s">
        <v>514</v>
      </c>
    </row>
    <row r="5773" spans="1:12" x14ac:dyDescent="0.25">
      <c r="A5773" s="184" t="s">
        <v>23684</v>
      </c>
      <c r="B5773" s="184" t="s">
        <v>23685</v>
      </c>
      <c r="C5773" s="184" t="s">
        <v>74</v>
      </c>
      <c r="F5773" s="184" t="s">
        <v>826</v>
      </c>
      <c r="G5773" s="185">
        <v>20741.25</v>
      </c>
      <c r="H5773" s="184" t="s">
        <v>514</v>
      </c>
      <c r="I5773" s="184" t="s">
        <v>6756</v>
      </c>
      <c r="J5773" s="184" t="s">
        <v>4790</v>
      </c>
      <c r="K5773" s="184" t="s">
        <v>514</v>
      </c>
      <c r="L5773" s="184" t="s">
        <v>514</v>
      </c>
    </row>
    <row r="5774" spans="1:12" x14ac:dyDescent="0.25">
      <c r="A5774" s="184" t="s">
        <v>23686</v>
      </c>
      <c r="B5774" s="184" t="s">
        <v>23687</v>
      </c>
      <c r="C5774" s="184" t="s">
        <v>74</v>
      </c>
      <c r="F5774" s="184" t="s">
        <v>826</v>
      </c>
      <c r="G5774" s="185">
        <v>20872.900000000001</v>
      </c>
      <c r="H5774" s="184" t="s">
        <v>23688</v>
      </c>
      <c r="I5774" s="184" t="s">
        <v>17781</v>
      </c>
      <c r="J5774" s="184" t="s">
        <v>4790</v>
      </c>
      <c r="K5774" s="184" t="s">
        <v>514</v>
      </c>
      <c r="L5774" s="184" t="s">
        <v>514</v>
      </c>
    </row>
    <row r="5775" spans="1:12" x14ac:dyDescent="0.25">
      <c r="A5775" s="184" t="s">
        <v>23689</v>
      </c>
      <c r="B5775" s="184" t="s">
        <v>23690</v>
      </c>
      <c r="C5775" s="184" t="s">
        <v>74</v>
      </c>
      <c r="F5775" s="184" t="s">
        <v>826</v>
      </c>
      <c r="G5775" s="185">
        <v>97224.6</v>
      </c>
      <c r="H5775" s="184" t="s">
        <v>514</v>
      </c>
      <c r="I5775" s="184" t="s">
        <v>23691</v>
      </c>
      <c r="J5775" s="184" t="s">
        <v>23692</v>
      </c>
      <c r="K5775" s="184" t="s">
        <v>514</v>
      </c>
      <c r="L5775" s="184" t="s">
        <v>514</v>
      </c>
    </row>
    <row r="5776" spans="1:12" x14ac:dyDescent="0.25">
      <c r="A5776" s="184" t="s">
        <v>23693</v>
      </c>
      <c r="B5776" s="184" t="s">
        <v>23694</v>
      </c>
      <c r="C5776" s="184" t="s">
        <v>74</v>
      </c>
      <c r="F5776" s="184" t="s">
        <v>826</v>
      </c>
      <c r="G5776" s="185">
        <v>20741.25</v>
      </c>
      <c r="H5776" s="184" t="s">
        <v>514</v>
      </c>
      <c r="I5776" s="184" t="s">
        <v>6756</v>
      </c>
      <c r="J5776" s="184" t="s">
        <v>4790</v>
      </c>
      <c r="K5776" s="184" t="s">
        <v>514</v>
      </c>
      <c r="L5776" s="184" t="s">
        <v>514</v>
      </c>
    </row>
    <row r="5777" spans="1:12" x14ac:dyDescent="0.25">
      <c r="A5777" s="184" t="s">
        <v>23695</v>
      </c>
      <c r="B5777" s="184" t="s">
        <v>23696</v>
      </c>
      <c r="C5777" s="184" t="s">
        <v>74</v>
      </c>
      <c r="F5777" s="184" t="s">
        <v>6640</v>
      </c>
      <c r="G5777" s="185">
        <v>375915.35</v>
      </c>
      <c r="H5777" s="184" t="s">
        <v>23697</v>
      </c>
      <c r="I5777" s="184" t="s">
        <v>23691</v>
      </c>
      <c r="J5777" s="184" t="s">
        <v>23692</v>
      </c>
      <c r="K5777" s="184" t="s">
        <v>14108</v>
      </c>
      <c r="L5777" s="184" t="s">
        <v>514</v>
      </c>
    </row>
    <row r="5778" spans="1:12" x14ac:dyDescent="0.25">
      <c r="A5778" s="184" t="s">
        <v>23698</v>
      </c>
      <c r="B5778" s="184" t="s">
        <v>23699</v>
      </c>
      <c r="C5778" s="184" t="s">
        <v>74</v>
      </c>
      <c r="F5778" s="184" t="s">
        <v>528</v>
      </c>
      <c r="G5778" s="185">
        <v>323969.59999999998</v>
      </c>
      <c r="H5778" s="184" t="s">
        <v>23700</v>
      </c>
      <c r="I5778" s="184" t="s">
        <v>23701</v>
      </c>
      <c r="J5778" s="184" t="s">
        <v>23702</v>
      </c>
      <c r="K5778" s="184" t="s">
        <v>23703</v>
      </c>
      <c r="L5778" s="184" t="s">
        <v>514</v>
      </c>
    </row>
    <row r="5779" spans="1:12" x14ac:dyDescent="0.25">
      <c r="A5779" s="184" t="s">
        <v>23704</v>
      </c>
      <c r="B5779" s="184" t="s">
        <v>23705</v>
      </c>
      <c r="C5779" s="184" t="s">
        <v>74</v>
      </c>
      <c r="F5779" s="184" t="s">
        <v>4629</v>
      </c>
      <c r="G5779" s="185">
        <v>135000</v>
      </c>
      <c r="H5779" s="184" t="s">
        <v>23706</v>
      </c>
      <c r="I5779" s="184" t="s">
        <v>514</v>
      </c>
      <c r="J5779" s="184" t="s">
        <v>514</v>
      </c>
      <c r="K5779" s="184" t="s">
        <v>514</v>
      </c>
      <c r="L5779" s="184" t="s">
        <v>514</v>
      </c>
    </row>
    <row r="5780" spans="1:12" x14ac:dyDescent="0.25">
      <c r="A5780" s="184" t="s">
        <v>23707</v>
      </c>
      <c r="B5780" s="184" t="s">
        <v>23708</v>
      </c>
      <c r="C5780" s="184" t="s">
        <v>74</v>
      </c>
      <c r="F5780" s="184" t="s">
        <v>4629</v>
      </c>
      <c r="G5780" s="185">
        <v>204538.1</v>
      </c>
      <c r="H5780" s="184" t="s">
        <v>23709</v>
      </c>
      <c r="I5780" s="184" t="s">
        <v>514</v>
      </c>
      <c r="J5780" s="184" t="s">
        <v>514</v>
      </c>
      <c r="K5780" s="184" t="s">
        <v>514</v>
      </c>
      <c r="L5780" s="184" t="s">
        <v>514</v>
      </c>
    </row>
    <row r="5781" spans="1:12" x14ac:dyDescent="0.25">
      <c r="A5781" s="184" t="s">
        <v>23710</v>
      </c>
      <c r="B5781" s="184" t="s">
        <v>23711</v>
      </c>
      <c r="C5781" s="184" t="s">
        <v>74</v>
      </c>
      <c r="F5781" s="184" t="s">
        <v>4629</v>
      </c>
      <c r="G5781" s="185">
        <v>213650.35</v>
      </c>
      <c r="H5781" s="184" t="s">
        <v>23712</v>
      </c>
      <c r="I5781" s="184" t="s">
        <v>514</v>
      </c>
      <c r="J5781" s="184" t="s">
        <v>514</v>
      </c>
      <c r="K5781" s="184" t="s">
        <v>514</v>
      </c>
      <c r="L5781" s="184" t="s">
        <v>514</v>
      </c>
    </row>
    <row r="5782" spans="1:12" x14ac:dyDescent="0.25">
      <c r="A5782" s="184" t="s">
        <v>23713</v>
      </c>
      <c r="B5782" s="184" t="s">
        <v>23714</v>
      </c>
      <c r="C5782" s="184" t="s">
        <v>74</v>
      </c>
      <c r="F5782" s="184" t="s">
        <v>4629</v>
      </c>
      <c r="G5782" s="185">
        <v>210972.9</v>
      </c>
      <c r="H5782" s="184" t="s">
        <v>23715</v>
      </c>
      <c r="I5782" s="184" t="s">
        <v>514</v>
      </c>
      <c r="J5782" s="184" t="s">
        <v>514</v>
      </c>
      <c r="K5782" s="184" t="s">
        <v>514</v>
      </c>
      <c r="L5782" s="184" t="s">
        <v>514</v>
      </c>
    </row>
    <row r="5783" spans="1:12" x14ac:dyDescent="0.25">
      <c r="A5783" s="184" t="s">
        <v>23716</v>
      </c>
      <c r="B5783" s="184" t="s">
        <v>23717</v>
      </c>
      <c r="C5783" s="184" t="s">
        <v>56</v>
      </c>
      <c r="F5783" s="184" t="s">
        <v>746</v>
      </c>
      <c r="G5783" s="185">
        <v>17998.07</v>
      </c>
      <c r="H5783" s="184" t="s">
        <v>23718</v>
      </c>
      <c r="I5783" s="184" t="s">
        <v>23719</v>
      </c>
      <c r="J5783" s="184" t="s">
        <v>7911</v>
      </c>
      <c r="K5783" s="184" t="s">
        <v>514</v>
      </c>
      <c r="L5783" s="184" t="s">
        <v>514</v>
      </c>
    </row>
    <row r="5784" spans="1:12" x14ac:dyDescent="0.25">
      <c r="A5784" s="184" t="s">
        <v>23720</v>
      </c>
      <c r="B5784" s="184" t="s">
        <v>23721</v>
      </c>
      <c r="C5784" s="184" t="s">
        <v>56</v>
      </c>
      <c r="F5784" s="184" t="s">
        <v>746</v>
      </c>
      <c r="G5784" s="185">
        <v>53764.31</v>
      </c>
      <c r="H5784" s="184" t="s">
        <v>23722</v>
      </c>
      <c r="I5784" s="184" t="s">
        <v>23723</v>
      </c>
      <c r="J5784" s="184" t="s">
        <v>23724</v>
      </c>
      <c r="K5784" s="184" t="s">
        <v>514</v>
      </c>
      <c r="L5784" s="184" t="s">
        <v>514</v>
      </c>
    </row>
    <row r="5785" spans="1:12" x14ac:dyDescent="0.25">
      <c r="A5785" s="184" t="s">
        <v>23725</v>
      </c>
      <c r="B5785" s="184" t="s">
        <v>23726</v>
      </c>
      <c r="C5785" s="184" t="s">
        <v>56</v>
      </c>
      <c r="F5785" s="184" t="s">
        <v>746</v>
      </c>
      <c r="G5785" s="185">
        <v>13567.96</v>
      </c>
      <c r="H5785" s="184" t="s">
        <v>23727</v>
      </c>
      <c r="I5785" s="184" t="s">
        <v>23728</v>
      </c>
      <c r="J5785" s="184" t="s">
        <v>18824</v>
      </c>
      <c r="K5785" s="184" t="s">
        <v>514</v>
      </c>
      <c r="L5785" s="184" t="s">
        <v>514</v>
      </c>
    </row>
    <row r="5786" spans="1:12" x14ac:dyDescent="0.25">
      <c r="A5786" s="184" t="s">
        <v>23729</v>
      </c>
      <c r="B5786" s="184" t="s">
        <v>23730</v>
      </c>
      <c r="C5786" s="184" t="s">
        <v>56</v>
      </c>
      <c r="F5786" s="184" t="s">
        <v>746</v>
      </c>
      <c r="G5786" s="185">
        <v>80986.38</v>
      </c>
      <c r="H5786" s="184" t="s">
        <v>23731</v>
      </c>
      <c r="I5786" s="184" t="s">
        <v>23732</v>
      </c>
      <c r="J5786" s="184" t="s">
        <v>922</v>
      </c>
      <c r="K5786" s="184" t="s">
        <v>514</v>
      </c>
      <c r="L5786" s="184" t="s">
        <v>514</v>
      </c>
    </row>
    <row r="5787" spans="1:12" x14ac:dyDescent="0.25">
      <c r="A5787" s="184" t="s">
        <v>23733</v>
      </c>
      <c r="B5787" s="184" t="s">
        <v>23734</v>
      </c>
      <c r="C5787" s="184" t="s">
        <v>56</v>
      </c>
      <c r="F5787" s="184" t="s">
        <v>826</v>
      </c>
      <c r="G5787" s="185">
        <v>17689.830000000002</v>
      </c>
      <c r="H5787" s="184" t="s">
        <v>23735</v>
      </c>
      <c r="I5787" s="184" t="s">
        <v>23736</v>
      </c>
      <c r="J5787" s="184" t="s">
        <v>23737</v>
      </c>
      <c r="K5787" s="184" t="s">
        <v>514</v>
      </c>
      <c r="L5787" s="184" t="s">
        <v>514</v>
      </c>
    </row>
    <row r="5788" spans="1:12" x14ac:dyDescent="0.25">
      <c r="A5788" s="184" t="s">
        <v>23738</v>
      </c>
      <c r="B5788" s="184" t="s">
        <v>23739</v>
      </c>
      <c r="C5788" s="184" t="s">
        <v>56</v>
      </c>
      <c r="F5788" s="184" t="s">
        <v>826</v>
      </c>
      <c r="G5788" s="185">
        <v>24936.36</v>
      </c>
      <c r="H5788" s="184" t="s">
        <v>23740</v>
      </c>
      <c r="I5788" s="184" t="s">
        <v>23741</v>
      </c>
      <c r="J5788" s="184" t="s">
        <v>23742</v>
      </c>
      <c r="K5788" s="184" t="s">
        <v>514</v>
      </c>
      <c r="L5788" s="184" t="s">
        <v>514</v>
      </c>
    </row>
    <row r="5789" spans="1:12" x14ac:dyDescent="0.25">
      <c r="A5789" s="184" t="s">
        <v>23743</v>
      </c>
      <c r="B5789" s="184" t="s">
        <v>23744</v>
      </c>
      <c r="C5789" s="184" t="s">
        <v>56</v>
      </c>
      <c r="F5789" s="184" t="s">
        <v>746</v>
      </c>
      <c r="G5789" s="185">
        <v>166330.44</v>
      </c>
      <c r="H5789" s="184" t="s">
        <v>23745</v>
      </c>
      <c r="I5789" s="184" t="s">
        <v>23746</v>
      </c>
      <c r="J5789" s="184" t="s">
        <v>23747</v>
      </c>
      <c r="K5789" s="184" t="s">
        <v>514</v>
      </c>
      <c r="L5789" s="184" t="s">
        <v>514</v>
      </c>
    </row>
    <row r="5790" spans="1:12" x14ac:dyDescent="0.25">
      <c r="A5790" s="184" t="s">
        <v>23748</v>
      </c>
      <c r="B5790" s="184" t="s">
        <v>23749</v>
      </c>
      <c r="C5790" s="184" t="s">
        <v>56</v>
      </c>
      <c r="F5790" s="184" t="s">
        <v>826</v>
      </c>
      <c r="G5790" s="185">
        <v>13397.07</v>
      </c>
      <c r="H5790" s="184" t="s">
        <v>23750</v>
      </c>
      <c r="I5790" s="184" t="s">
        <v>23751</v>
      </c>
      <c r="J5790" s="184" t="s">
        <v>23752</v>
      </c>
      <c r="K5790" s="184" t="s">
        <v>514</v>
      </c>
      <c r="L5790" s="184" t="s">
        <v>514</v>
      </c>
    </row>
    <row r="5791" spans="1:12" x14ac:dyDescent="0.25">
      <c r="A5791" s="184" t="s">
        <v>23753</v>
      </c>
      <c r="B5791" s="184" t="s">
        <v>23754</v>
      </c>
      <c r="C5791" s="184" t="s">
        <v>56</v>
      </c>
      <c r="F5791" s="184" t="s">
        <v>826</v>
      </c>
      <c r="G5791" s="185">
        <v>53471.26</v>
      </c>
      <c r="H5791" s="184" t="s">
        <v>23755</v>
      </c>
      <c r="I5791" s="184" t="s">
        <v>23756</v>
      </c>
      <c r="J5791" s="184" t="s">
        <v>19653</v>
      </c>
      <c r="K5791" s="184" t="s">
        <v>514</v>
      </c>
      <c r="L5791" s="184" t="s">
        <v>514</v>
      </c>
    </row>
    <row r="5792" spans="1:12" x14ac:dyDescent="0.25">
      <c r="A5792" s="184" t="s">
        <v>23757</v>
      </c>
      <c r="B5792" s="184" t="s">
        <v>23758</v>
      </c>
      <c r="C5792" s="184" t="s">
        <v>56</v>
      </c>
      <c r="F5792" s="184" t="s">
        <v>746</v>
      </c>
      <c r="G5792" s="185">
        <v>42196.36</v>
      </c>
      <c r="H5792" s="184" t="s">
        <v>23759</v>
      </c>
      <c r="I5792" s="184" t="s">
        <v>23760</v>
      </c>
      <c r="J5792" s="184" t="s">
        <v>23761</v>
      </c>
      <c r="K5792" s="184" t="s">
        <v>514</v>
      </c>
      <c r="L5792" s="184" t="s">
        <v>514</v>
      </c>
    </row>
    <row r="5793" spans="1:12" x14ac:dyDescent="0.25">
      <c r="A5793" s="184" t="s">
        <v>23762</v>
      </c>
      <c r="B5793" s="184" t="s">
        <v>23763</v>
      </c>
      <c r="C5793" s="184" t="s">
        <v>56</v>
      </c>
      <c r="F5793" s="184" t="s">
        <v>746</v>
      </c>
      <c r="G5793" s="185">
        <v>42881.86</v>
      </c>
      <c r="H5793" s="184" t="s">
        <v>23764</v>
      </c>
      <c r="I5793" s="184" t="s">
        <v>23765</v>
      </c>
      <c r="J5793" s="184" t="s">
        <v>23766</v>
      </c>
      <c r="K5793" s="184" t="s">
        <v>514</v>
      </c>
      <c r="L5793" s="184" t="s">
        <v>514</v>
      </c>
    </row>
    <row r="5794" spans="1:12" x14ac:dyDescent="0.25">
      <c r="A5794" s="184" t="s">
        <v>23767</v>
      </c>
      <c r="B5794" s="184" t="s">
        <v>23768</v>
      </c>
      <c r="C5794" s="184" t="s">
        <v>56</v>
      </c>
      <c r="F5794" s="184" t="s">
        <v>746</v>
      </c>
      <c r="G5794" s="185">
        <v>45194.21</v>
      </c>
      <c r="H5794" s="184" t="s">
        <v>23769</v>
      </c>
      <c r="I5794" s="184" t="s">
        <v>23770</v>
      </c>
      <c r="J5794" s="184" t="s">
        <v>23771</v>
      </c>
      <c r="K5794" s="184" t="s">
        <v>514</v>
      </c>
      <c r="L5794" s="184" t="s">
        <v>514</v>
      </c>
    </row>
    <row r="5795" spans="1:12" x14ac:dyDescent="0.25">
      <c r="A5795" s="184" t="s">
        <v>23772</v>
      </c>
      <c r="B5795" s="184" t="s">
        <v>23773</v>
      </c>
      <c r="C5795" s="184" t="s">
        <v>56</v>
      </c>
      <c r="F5795" s="184" t="s">
        <v>826</v>
      </c>
      <c r="G5795" s="185">
        <v>25128.86</v>
      </c>
      <c r="H5795" s="184" t="s">
        <v>23774</v>
      </c>
      <c r="I5795" s="184" t="s">
        <v>23775</v>
      </c>
      <c r="J5795" s="184" t="s">
        <v>23776</v>
      </c>
      <c r="K5795" s="184" t="s">
        <v>514</v>
      </c>
      <c r="L5795" s="184" t="s">
        <v>514</v>
      </c>
    </row>
    <row r="5796" spans="1:12" x14ac:dyDescent="0.25">
      <c r="A5796" s="184" t="s">
        <v>23777</v>
      </c>
      <c r="B5796" s="184" t="s">
        <v>23778</v>
      </c>
      <c r="C5796" s="184" t="s">
        <v>56</v>
      </c>
      <c r="F5796" s="184" t="s">
        <v>746</v>
      </c>
      <c r="G5796" s="185">
        <v>46123.21</v>
      </c>
      <c r="H5796" s="184" t="s">
        <v>23779</v>
      </c>
      <c r="I5796" s="184" t="s">
        <v>23780</v>
      </c>
      <c r="J5796" s="184" t="s">
        <v>1286</v>
      </c>
      <c r="K5796" s="184" t="s">
        <v>514</v>
      </c>
      <c r="L5796" s="184" t="s">
        <v>514</v>
      </c>
    </row>
    <row r="5797" spans="1:12" x14ac:dyDescent="0.25">
      <c r="A5797" s="184" t="s">
        <v>23781</v>
      </c>
      <c r="B5797" s="184" t="s">
        <v>23782</v>
      </c>
      <c r="C5797" s="184" t="s">
        <v>56</v>
      </c>
      <c r="F5797" s="184" t="s">
        <v>746</v>
      </c>
      <c r="G5797" s="185">
        <v>88537.95</v>
      </c>
      <c r="H5797" s="184" t="s">
        <v>23783</v>
      </c>
      <c r="I5797" s="184" t="s">
        <v>23784</v>
      </c>
      <c r="J5797" s="184" t="s">
        <v>23785</v>
      </c>
      <c r="K5797" s="184" t="s">
        <v>514</v>
      </c>
      <c r="L5797" s="184" t="s">
        <v>514</v>
      </c>
    </row>
    <row r="5798" spans="1:12" x14ac:dyDescent="0.25">
      <c r="A5798" s="184" t="s">
        <v>23786</v>
      </c>
      <c r="B5798" s="184" t="s">
        <v>23787</v>
      </c>
      <c r="C5798" s="184" t="s">
        <v>56</v>
      </c>
      <c r="F5798" s="184" t="s">
        <v>746</v>
      </c>
      <c r="G5798" s="185">
        <v>178624.68</v>
      </c>
      <c r="H5798" s="184" t="s">
        <v>23788</v>
      </c>
      <c r="I5798" s="184" t="s">
        <v>23789</v>
      </c>
      <c r="J5798" s="184" t="s">
        <v>16589</v>
      </c>
      <c r="K5798" s="184" t="s">
        <v>514</v>
      </c>
      <c r="L5798" s="184" t="s">
        <v>514</v>
      </c>
    </row>
    <row r="5799" spans="1:12" x14ac:dyDescent="0.25">
      <c r="A5799" s="184" t="s">
        <v>23790</v>
      </c>
      <c r="B5799" s="184" t="s">
        <v>23791</v>
      </c>
      <c r="C5799" s="184" t="s">
        <v>74</v>
      </c>
      <c r="F5799" s="184" t="s">
        <v>528</v>
      </c>
      <c r="G5799" s="185">
        <v>65119.47</v>
      </c>
      <c r="H5799" s="184" t="s">
        <v>514</v>
      </c>
      <c r="I5799" s="184" t="s">
        <v>23792</v>
      </c>
      <c r="J5799" s="184" t="s">
        <v>23793</v>
      </c>
      <c r="K5799" s="184" t="s">
        <v>2840</v>
      </c>
      <c r="L5799" s="184" t="s">
        <v>514</v>
      </c>
    </row>
    <row r="5800" spans="1:12" x14ac:dyDescent="0.25">
      <c r="A5800" s="184" t="s">
        <v>23794</v>
      </c>
      <c r="B5800" s="184" t="s">
        <v>23795</v>
      </c>
      <c r="C5800" s="184" t="s">
        <v>74</v>
      </c>
      <c r="F5800" s="184" t="s">
        <v>1544</v>
      </c>
      <c r="G5800" s="185">
        <v>65034.67</v>
      </c>
      <c r="H5800" s="184" t="s">
        <v>514</v>
      </c>
      <c r="I5800" s="184" t="s">
        <v>1630</v>
      </c>
      <c r="J5800" s="184" t="s">
        <v>552</v>
      </c>
      <c r="K5800" s="184" t="s">
        <v>514</v>
      </c>
      <c r="L5800" s="184" t="s">
        <v>514</v>
      </c>
    </row>
    <row r="5801" spans="1:12" x14ac:dyDescent="0.25">
      <c r="A5801" s="184" t="s">
        <v>23796</v>
      </c>
      <c r="B5801" s="184" t="s">
        <v>23797</v>
      </c>
      <c r="C5801" s="184" t="s">
        <v>74</v>
      </c>
      <c r="F5801" s="184" t="s">
        <v>6640</v>
      </c>
      <c r="G5801" s="185">
        <v>303750.94</v>
      </c>
      <c r="H5801" s="184" t="s">
        <v>514</v>
      </c>
      <c r="I5801" s="184" t="s">
        <v>513</v>
      </c>
      <c r="J5801" s="184" t="s">
        <v>3387</v>
      </c>
      <c r="K5801" s="184" t="s">
        <v>23798</v>
      </c>
      <c r="L5801" s="184" t="s">
        <v>514</v>
      </c>
    </row>
    <row r="5802" spans="1:12" x14ac:dyDescent="0.25">
      <c r="A5802" s="184" t="s">
        <v>23799</v>
      </c>
      <c r="B5802" s="184" t="s">
        <v>23800</v>
      </c>
      <c r="C5802" s="184" t="s">
        <v>4499</v>
      </c>
      <c r="F5802" s="184" t="s">
        <v>989</v>
      </c>
      <c r="G5802" s="185">
        <v>512274.6</v>
      </c>
      <c r="H5802" s="184" t="s">
        <v>23801</v>
      </c>
      <c r="I5802" s="184" t="s">
        <v>23802</v>
      </c>
      <c r="J5802" s="184" t="s">
        <v>12074</v>
      </c>
      <c r="K5802" s="184" t="s">
        <v>514</v>
      </c>
      <c r="L5802" s="184" t="s">
        <v>514</v>
      </c>
    </row>
    <row r="5803" spans="1:12" x14ac:dyDescent="0.25">
      <c r="A5803" s="184" t="s">
        <v>23803</v>
      </c>
      <c r="B5803" s="184" t="s">
        <v>23804</v>
      </c>
      <c r="C5803" s="184" t="s">
        <v>56</v>
      </c>
      <c r="F5803" s="184" t="s">
        <v>989</v>
      </c>
      <c r="G5803" s="185">
        <v>35412.410000000003</v>
      </c>
      <c r="H5803" s="184" t="s">
        <v>23805</v>
      </c>
      <c r="I5803" s="184" t="s">
        <v>23806</v>
      </c>
      <c r="J5803" s="184" t="s">
        <v>4153</v>
      </c>
      <c r="K5803" s="184" t="s">
        <v>514</v>
      </c>
      <c r="L5803" s="184" t="s">
        <v>514</v>
      </c>
    </row>
    <row r="5804" spans="1:12" x14ac:dyDescent="0.25">
      <c r="A5804" s="184" t="s">
        <v>23807</v>
      </c>
      <c r="B5804" s="184" t="s">
        <v>23808</v>
      </c>
      <c r="C5804" s="184" t="s">
        <v>79</v>
      </c>
      <c r="F5804" s="184" t="s">
        <v>2870</v>
      </c>
      <c r="G5804" s="185">
        <v>33710.68</v>
      </c>
      <c r="H5804" s="184" t="s">
        <v>23809</v>
      </c>
      <c r="I5804" s="184" t="s">
        <v>23810</v>
      </c>
      <c r="J5804" s="184" t="s">
        <v>23811</v>
      </c>
      <c r="K5804" s="184" t="s">
        <v>514</v>
      </c>
      <c r="L5804" s="184" t="s">
        <v>514</v>
      </c>
    </row>
    <row r="5805" spans="1:12" x14ac:dyDescent="0.25">
      <c r="A5805" s="184" t="s">
        <v>23812</v>
      </c>
      <c r="B5805" s="184" t="s">
        <v>23813</v>
      </c>
      <c r="C5805" s="184" t="s">
        <v>56</v>
      </c>
      <c r="F5805" s="184" t="s">
        <v>826</v>
      </c>
      <c r="G5805" s="185">
        <v>65216.17</v>
      </c>
      <c r="H5805" s="184" t="s">
        <v>23814</v>
      </c>
      <c r="I5805" s="184" t="s">
        <v>23815</v>
      </c>
      <c r="J5805" s="184" t="s">
        <v>23816</v>
      </c>
      <c r="K5805" s="184" t="s">
        <v>944</v>
      </c>
      <c r="L5805" s="184" t="s">
        <v>23817</v>
      </c>
    </row>
    <row r="5806" spans="1:12" x14ac:dyDescent="0.25">
      <c r="A5806" s="184" t="s">
        <v>23818</v>
      </c>
      <c r="B5806" s="184" t="s">
        <v>23819</v>
      </c>
      <c r="C5806" s="184" t="s">
        <v>56</v>
      </c>
      <c r="F5806" s="184" t="s">
        <v>3385</v>
      </c>
      <c r="G5806" s="185">
        <v>12891.22</v>
      </c>
      <c r="H5806" s="184" t="s">
        <v>23820</v>
      </c>
      <c r="I5806" s="184" t="s">
        <v>13572</v>
      </c>
      <c r="J5806" s="184" t="s">
        <v>20761</v>
      </c>
      <c r="K5806" s="184" t="s">
        <v>514</v>
      </c>
      <c r="L5806" s="184" t="s">
        <v>514</v>
      </c>
    </row>
    <row r="5807" spans="1:12" x14ac:dyDescent="0.25">
      <c r="A5807" s="184" t="s">
        <v>23821</v>
      </c>
      <c r="B5807" s="184" t="s">
        <v>23822</v>
      </c>
      <c r="C5807" s="184" t="s">
        <v>74</v>
      </c>
      <c r="F5807" s="184" t="s">
        <v>736</v>
      </c>
      <c r="G5807" s="185">
        <v>557813.66</v>
      </c>
      <c r="H5807" s="184" t="s">
        <v>23823</v>
      </c>
      <c r="I5807" s="184" t="s">
        <v>514</v>
      </c>
      <c r="J5807" s="184" t="s">
        <v>23824</v>
      </c>
      <c r="K5807" s="184" t="s">
        <v>514</v>
      </c>
      <c r="L5807" s="184" t="s">
        <v>514</v>
      </c>
    </row>
    <row r="5808" spans="1:12" x14ac:dyDescent="0.25">
      <c r="A5808" s="184" t="s">
        <v>23825</v>
      </c>
      <c r="B5808" s="184" t="s">
        <v>23826</v>
      </c>
      <c r="C5808" s="184" t="s">
        <v>74</v>
      </c>
      <c r="F5808" s="184" t="s">
        <v>736</v>
      </c>
      <c r="G5808" s="185">
        <v>511472.21</v>
      </c>
      <c r="H5808" s="184" t="s">
        <v>23827</v>
      </c>
      <c r="I5808" s="184" t="s">
        <v>514</v>
      </c>
      <c r="J5808" s="184" t="s">
        <v>23828</v>
      </c>
      <c r="K5808" s="184" t="s">
        <v>514</v>
      </c>
      <c r="L5808" s="184" t="s">
        <v>514</v>
      </c>
    </row>
    <row r="5809" spans="1:12" x14ac:dyDescent="0.25">
      <c r="A5809" s="184" t="s">
        <v>23829</v>
      </c>
      <c r="B5809" s="184" t="s">
        <v>23830</v>
      </c>
      <c r="C5809" s="184" t="s">
        <v>74</v>
      </c>
      <c r="F5809" s="184" t="s">
        <v>736</v>
      </c>
      <c r="G5809" s="185">
        <v>590424.31000000006</v>
      </c>
      <c r="H5809" s="184" t="s">
        <v>23831</v>
      </c>
      <c r="I5809" s="184" t="s">
        <v>514</v>
      </c>
      <c r="J5809" s="184" t="s">
        <v>23832</v>
      </c>
      <c r="K5809" s="184" t="s">
        <v>514</v>
      </c>
      <c r="L5809" s="184" t="s">
        <v>514</v>
      </c>
    </row>
    <row r="5810" spans="1:12" x14ac:dyDescent="0.25">
      <c r="A5810" s="184" t="s">
        <v>23833</v>
      </c>
      <c r="B5810" s="184" t="s">
        <v>23834</v>
      </c>
      <c r="C5810" s="184" t="s">
        <v>74</v>
      </c>
      <c r="F5810" s="184" t="s">
        <v>736</v>
      </c>
      <c r="G5810" s="185">
        <v>501174.12</v>
      </c>
      <c r="H5810" s="184" t="s">
        <v>23835</v>
      </c>
      <c r="I5810" s="184" t="s">
        <v>514</v>
      </c>
      <c r="J5810" s="184" t="s">
        <v>23836</v>
      </c>
      <c r="K5810" s="184" t="s">
        <v>514</v>
      </c>
      <c r="L5810" s="184" t="s">
        <v>514</v>
      </c>
    </row>
    <row r="5811" spans="1:12" x14ac:dyDescent="0.25">
      <c r="A5811" s="184" t="s">
        <v>23837</v>
      </c>
      <c r="B5811" s="184" t="s">
        <v>23838</v>
      </c>
      <c r="C5811" s="184" t="s">
        <v>74</v>
      </c>
      <c r="F5811" s="184" t="s">
        <v>736</v>
      </c>
      <c r="G5811" s="185">
        <v>416500</v>
      </c>
      <c r="H5811" s="184" t="s">
        <v>514</v>
      </c>
      <c r="I5811" s="184" t="s">
        <v>23839</v>
      </c>
      <c r="J5811" s="184" t="s">
        <v>514</v>
      </c>
      <c r="K5811" s="184" t="s">
        <v>514</v>
      </c>
      <c r="L5811" s="184" t="s">
        <v>514</v>
      </c>
    </row>
    <row r="5812" spans="1:12" x14ac:dyDescent="0.25">
      <c r="A5812" s="184" t="s">
        <v>23840</v>
      </c>
      <c r="B5812" s="184" t="s">
        <v>23841</v>
      </c>
      <c r="C5812" s="184" t="s">
        <v>56</v>
      </c>
      <c r="F5812" s="184" t="s">
        <v>2987</v>
      </c>
      <c r="G5812" s="185">
        <v>72390.53</v>
      </c>
      <c r="H5812" s="184" t="s">
        <v>23842</v>
      </c>
      <c r="I5812" s="184" t="s">
        <v>23843</v>
      </c>
      <c r="J5812" s="184" t="s">
        <v>23844</v>
      </c>
      <c r="K5812" s="184" t="s">
        <v>514</v>
      </c>
      <c r="L5812" s="184" t="s">
        <v>514</v>
      </c>
    </row>
    <row r="5813" spans="1:12" x14ac:dyDescent="0.25">
      <c r="A5813" s="184" t="s">
        <v>23845</v>
      </c>
      <c r="B5813" s="184" t="s">
        <v>23846</v>
      </c>
      <c r="C5813" s="184" t="s">
        <v>56</v>
      </c>
      <c r="F5813" s="184" t="s">
        <v>528</v>
      </c>
      <c r="G5813" s="185">
        <v>10166.35</v>
      </c>
      <c r="H5813" s="184" t="s">
        <v>514</v>
      </c>
      <c r="I5813" s="184" t="s">
        <v>23847</v>
      </c>
      <c r="J5813" s="184" t="s">
        <v>23848</v>
      </c>
      <c r="K5813" s="184" t="s">
        <v>514</v>
      </c>
      <c r="L5813" s="184" t="s">
        <v>514</v>
      </c>
    </row>
    <row r="5814" spans="1:12" x14ac:dyDescent="0.25">
      <c r="A5814" s="184" t="s">
        <v>23849</v>
      </c>
      <c r="B5814" s="184" t="s">
        <v>23850</v>
      </c>
      <c r="C5814" s="184" t="s">
        <v>447</v>
      </c>
      <c r="F5814" s="184" t="s">
        <v>3344</v>
      </c>
      <c r="G5814" s="185">
        <v>6928.34</v>
      </c>
      <c r="H5814" s="184" t="s">
        <v>23851</v>
      </c>
      <c r="I5814" s="184" t="s">
        <v>23852</v>
      </c>
      <c r="J5814" s="184" t="s">
        <v>23853</v>
      </c>
      <c r="K5814" s="184" t="s">
        <v>514</v>
      </c>
      <c r="L5814" s="184" t="s">
        <v>22580</v>
      </c>
    </row>
    <row r="5815" spans="1:12" x14ac:dyDescent="0.25">
      <c r="A5815" s="184" t="s">
        <v>23854</v>
      </c>
      <c r="B5815" s="184" t="s">
        <v>23855</v>
      </c>
      <c r="C5815" s="184" t="s">
        <v>56</v>
      </c>
      <c r="F5815" s="184" t="s">
        <v>528</v>
      </c>
      <c r="G5815" s="185">
        <v>80190.86</v>
      </c>
      <c r="H5815" s="184" t="s">
        <v>23856</v>
      </c>
      <c r="I5815" s="184" t="s">
        <v>23857</v>
      </c>
      <c r="J5815" s="184" t="s">
        <v>9339</v>
      </c>
      <c r="K5815" s="184" t="s">
        <v>10853</v>
      </c>
      <c r="L5815" s="184" t="s">
        <v>514</v>
      </c>
    </row>
    <row r="5816" spans="1:12" x14ac:dyDescent="0.25">
      <c r="A5816" s="184" t="s">
        <v>23858</v>
      </c>
      <c r="B5816" s="184" t="s">
        <v>23859</v>
      </c>
      <c r="C5816" s="184" t="s">
        <v>74</v>
      </c>
      <c r="F5816" s="184" t="s">
        <v>1544</v>
      </c>
      <c r="G5816" s="185">
        <v>79460.850000000006</v>
      </c>
      <c r="H5816" s="184" t="s">
        <v>23860</v>
      </c>
      <c r="I5816" s="184" t="s">
        <v>23861</v>
      </c>
      <c r="J5816" s="184" t="s">
        <v>7127</v>
      </c>
      <c r="K5816" s="184" t="s">
        <v>2893</v>
      </c>
      <c r="L5816" s="184" t="s">
        <v>514</v>
      </c>
    </row>
    <row r="5817" spans="1:12" x14ac:dyDescent="0.25">
      <c r="A5817" s="184" t="s">
        <v>23862</v>
      </c>
      <c r="B5817" s="184" t="s">
        <v>23863</v>
      </c>
      <c r="C5817" s="184" t="s">
        <v>74</v>
      </c>
      <c r="F5817" s="184" t="s">
        <v>510</v>
      </c>
      <c r="G5817" s="185">
        <v>1040554.75</v>
      </c>
      <c r="H5817" s="184" t="s">
        <v>514</v>
      </c>
      <c r="I5817" s="184" t="s">
        <v>625</v>
      </c>
      <c r="J5817" s="184" t="s">
        <v>23864</v>
      </c>
      <c r="K5817" s="184" t="s">
        <v>514</v>
      </c>
      <c r="L5817" s="184" t="s">
        <v>514</v>
      </c>
    </row>
    <row r="5818" spans="1:12" x14ac:dyDescent="0.25">
      <c r="A5818" s="184" t="s">
        <v>23865</v>
      </c>
      <c r="B5818" s="184" t="s">
        <v>23866</v>
      </c>
      <c r="C5818" s="184" t="s">
        <v>74</v>
      </c>
      <c r="F5818" s="184" t="s">
        <v>1544</v>
      </c>
      <c r="G5818" s="185">
        <v>33020.01</v>
      </c>
      <c r="H5818" s="184" t="s">
        <v>514</v>
      </c>
      <c r="I5818" s="184" t="s">
        <v>23867</v>
      </c>
      <c r="J5818" s="184" t="s">
        <v>15608</v>
      </c>
      <c r="K5818" s="184" t="s">
        <v>18825</v>
      </c>
      <c r="L5818" s="184" t="s">
        <v>514</v>
      </c>
    </row>
    <row r="5819" spans="1:12" x14ac:dyDescent="0.25">
      <c r="A5819" s="184" t="s">
        <v>23868</v>
      </c>
      <c r="B5819" s="184" t="s">
        <v>23869</v>
      </c>
      <c r="C5819" s="184" t="s">
        <v>74</v>
      </c>
      <c r="F5819" s="184" t="s">
        <v>1544</v>
      </c>
      <c r="G5819" s="185">
        <v>209866.29</v>
      </c>
      <c r="H5819" s="184" t="s">
        <v>514</v>
      </c>
      <c r="I5819" s="184" t="s">
        <v>23870</v>
      </c>
      <c r="J5819" s="184" t="s">
        <v>23871</v>
      </c>
      <c r="K5819" s="184" t="s">
        <v>514</v>
      </c>
      <c r="L5819" s="184" t="s">
        <v>514</v>
      </c>
    </row>
    <row r="5820" spans="1:12" x14ac:dyDescent="0.25">
      <c r="A5820" s="184" t="s">
        <v>23872</v>
      </c>
      <c r="B5820" s="184" t="s">
        <v>23873</v>
      </c>
      <c r="C5820" s="184" t="s">
        <v>74</v>
      </c>
      <c r="F5820" s="184" t="s">
        <v>1544</v>
      </c>
      <c r="G5820" s="185">
        <v>263388.79999999999</v>
      </c>
      <c r="H5820" s="184" t="s">
        <v>514</v>
      </c>
      <c r="I5820" s="184" t="s">
        <v>23874</v>
      </c>
      <c r="J5820" s="184" t="s">
        <v>23875</v>
      </c>
      <c r="K5820" s="184" t="s">
        <v>514</v>
      </c>
      <c r="L5820" s="184" t="s">
        <v>514</v>
      </c>
    </row>
    <row r="5821" spans="1:12" x14ac:dyDescent="0.25">
      <c r="A5821" s="184" t="s">
        <v>23876</v>
      </c>
      <c r="B5821" s="184" t="s">
        <v>23877</v>
      </c>
      <c r="C5821" s="184" t="s">
        <v>56</v>
      </c>
      <c r="F5821" s="184" t="s">
        <v>826</v>
      </c>
      <c r="G5821" s="185">
        <v>52612.05</v>
      </c>
      <c r="H5821" s="184" t="s">
        <v>23878</v>
      </c>
      <c r="I5821" s="184" t="s">
        <v>23879</v>
      </c>
      <c r="J5821" s="184" t="s">
        <v>23880</v>
      </c>
      <c r="K5821" s="184" t="s">
        <v>514</v>
      </c>
      <c r="L5821" s="184" t="s">
        <v>23881</v>
      </c>
    </row>
    <row r="5822" spans="1:12" x14ac:dyDescent="0.25">
      <c r="A5822" s="184" t="s">
        <v>23882</v>
      </c>
      <c r="B5822" s="184" t="s">
        <v>23883</v>
      </c>
      <c r="C5822" s="184" t="s">
        <v>74</v>
      </c>
      <c r="F5822" s="184" t="s">
        <v>962</v>
      </c>
      <c r="G5822" s="185">
        <v>125465.4</v>
      </c>
      <c r="H5822" s="184" t="s">
        <v>23884</v>
      </c>
      <c r="I5822" s="184" t="s">
        <v>23885</v>
      </c>
      <c r="J5822" s="184" t="s">
        <v>23886</v>
      </c>
      <c r="K5822" s="184" t="s">
        <v>23887</v>
      </c>
      <c r="L5822" s="184" t="s">
        <v>514</v>
      </c>
    </row>
    <row r="5823" spans="1:12" x14ac:dyDescent="0.25">
      <c r="A5823" s="184" t="s">
        <v>23888</v>
      </c>
      <c r="B5823" s="184" t="s">
        <v>23889</v>
      </c>
      <c r="C5823" s="184" t="s">
        <v>74</v>
      </c>
      <c r="F5823" s="184" t="s">
        <v>962</v>
      </c>
      <c r="G5823" s="185">
        <v>137259</v>
      </c>
      <c r="H5823" s="184" t="s">
        <v>23884</v>
      </c>
      <c r="I5823" s="184" t="s">
        <v>23890</v>
      </c>
      <c r="J5823" s="184" t="s">
        <v>23891</v>
      </c>
      <c r="K5823" s="184" t="s">
        <v>23892</v>
      </c>
      <c r="L5823" s="184" t="s">
        <v>514</v>
      </c>
    </row>
    <row r="5824" spans="1:12" x14ac:dyDescent="0.25">
      <c r="A5824" s="184" t="s">
        <v>23893</v>
      </c>
      <c r="B5824" s="184" t="s">
        <v>23894</v>
      </c>
      <c r="C5824" s="184" t="s">
        <v>74</v>
      </c>
      <c r="F5824" s="184" t="s">
        <v>528</v>
      </c>
      <c r="G5824" s="185">
        <v>49927.65</v>
      </c>
      <c r="H5824" s="184" t="s">
        <v>4643</v>
      </c>
      <c r="I5824" s="184" t="s">
        <v>23895</v>
      </c>
      <c r="J5824" s="184" t="s">
        <v>23896</v>
      </c>
      <c r="K5824" s="184" t="s">
        <v>514</v>
      </c>
      <c r="L5824" s="184" t="s">
        <v>514</v>
      </c>
    </row>
    <row r="5825" spans="1:12" x14ac:dyDescent="0.25">
      <c r="A5825" s="184" t="s">
        <v>23897</v>
      </c>
      <c r="B5825" s="184" t="s">
        <v>23898</v>
      </c>
      <c r="C5825" s="184" t="s">
        <v>168</v>
      </c>
      <c r="F5825" s="184" t="s">
        <v>2194</v>
      </c>
      <c r="G5825" s="185">
        <v>574730.43000000005</v>
      </c>
      <c r="H5825" s="184" t="s">
        <v>23899</v>
      </c>
      <c r="I5825" s="184" t="s">
        <v>23900</v>
      </c>
      <c r="J5825" s="184" t="s">
        <v>23901</v>
      </c>
      <c r="K5825" s="184" t="s">
        <v>514</v>
      </c>
      <c r="L5825" s="184" t="s">
        <v>514</v>
      </c>
    </row>
    <row r="5826" spans="1:12" x14ac:dyDescent="0.25">
      <c r="A5826" s="184" t="s">
        <v>23902</v>
      </c>
      <c r="B5826" s="184" t="s">
        <v>23903</v>
      </c>
      <c r="C5826" s="184" t="s">
        <v>168</v>
      </c>
      <c r="F5826" s="184" t="s">
        <v>2194</v>
      </c>
      <c r="G5826" s="185">
        <v>275804.48</v>
      </c>
      <c r="H5826" s="184" t="s">
        <v>514</v>
      </c>
      <c r="I5826" s="184" t="s">
        <v>23904</v>
      </c>
      <c r="J5826" s="184" t="s">
        <v>23905</v>
      </c>
      <c r="K5826" s="184" t="s">
        <v>3404</v>
      </c>
      <c r="L5826" s="184" t="s">
        <v>514</v>
      </c>
    </row>
    <row r="5827" spans="1:12" x14ac:dyDescent="0.25">
      <c r="A5827" s="184" t="s">
        <v>23906</v>
      </c>
      <c r="B5827" s="184" t="s">
        <v>23907</v>
      </c>
      <c r="C5827" s="184" t="s">
        <v>74</v>
      </c>
      <c r="F5827" s="184" t="s">
        <v>528</v>
      </c>
      <c r="G5827" s="185">
        <v>0</v>
      </c>
      <c r="H5827" s="184" t="s">
        <v>514</v>
      </c>
      <c r="I5827" s="184" t="s">
        <v>514</v>
      </c>
      <c r="J5827" s="184" t="s">
        <v>514</v>
      </c>
      <c r="K5827" s="184" t="s">
        <v>514</v>
      </c>
      <c r="L5827" s="184" t="s">
        <v>514</v>
      </c>
    </row>
    <row r="5828" spans="1:12" x14ac:dyDescent="0.25">
      <c r="A5828" s="184" t="s">
        <v>23908</v>
      </c>
      <c r="B5828" s="184" t="s">
        <v>23909</v>
      </c>
      <c r="C5828" s="184" t="s">
        <v>74</v>
      </c>
      <c r="F5828" s="184" t="s">
        <v>528</v>
      </c>
      <c r="G5828" s="185">
        <v>2480.23</v>
      </c>
      <c r="H5828" s="184" t="s">
        <v>23910</v>
      </c>
      <c r="I5828" s="184" t="s">
        <v>23911</v>
      </c>
      <c r="J5828" s="184" t="s">
        <v>23912</v>
      </c>
      <c r="K5828" s="184" t="s">
        <v>10485</v>
      </c>
      <c r="L5828" s="184" t="s">
        <v>23913</v>
      </c>
    </row>
    <row r="5829" spans="1:12" x14ac:dyDescent="0.25">
      <c r="A5829" s="184" t="s">
        <v>23914</v>
      </c>
      <c r="B5829" s="184" t="s">
        <v>23915</v>
      </c>
      <c r="C5829" s="184" t="s">
        <v>74</v>
      </c>
      <c r="F5829" s="184" t="s">
        <v>528</v>
      </c>
      <c r="G5829" s="185">
        <v>2079.16</v>
      </c>
      <c r="H5829" s="184" t="s">
        <v>23910</v>
      </c>
      <c r="I5829" s="184" t="s">
        <v>23916</v>
      </c>
      <c r="J5829" s="184" t="s">
        <v>23917</v>
      </c>
      <c r="K5829" s="184" t="s">
        <v>10485</v>
      </c>
      <c r="L5829" s="184" t="s">
        <v>23918</v>
      </c>
    </row>
    <row r="5830" spans="1:12" x14ac:dyDescent="0.25">
      <c r="A5830" s="184" t="s">
        <v>23919</v>
      </c>
      <c r="B5830" s="184" t="s">
        <v>23920</v>
      </c>
      <c r="C5830" s="184" t="s">
        <v>74</v>
      </c>
      <c r="F5830" s="184" t="s">
        <v>528</v>
      </c>
      <c r="G5830" s="185">
        <v>0</v>
      </c>
      <c r="H5830" s="184" t="s">
        <v>514</v>
      </c>
      <c r="I5830" s="184" t="s">
        <v>514</v>
      </c>
      <c r="J5830" s="184" t="s">
        <v>514</v>
      </c>
      <c r="K5830" s="184" t="s">
        <v>514</v>
      </c>
      <c r="L5830" s="184" t="s">
        <v>514</v>
      </c>
    </row>
    <row r="5831" spans="1:12" x14ac:dyDescent="0.25">
      <c r="A5831" s="184" t="s">
        <v>23921</v>
      </c>
      <c r="B5831" s="184" t="s">
        <v>23920</v>
      </c>
      <c r="C5831" s="184" t="s">
        <v>74</v>
      </c>
      <c r="F5831" s="184" t="s">
        <v>528</v>
      </c>
      <c r="G5831" s="185">
        <v>0</v>
      </c>
      <c r="H5831" s="184" t="s">
        <v>514</v>
      </c>
      <c r="I5831" s="184" t="s">
        <v>514</v>
      </c>
      <c r="J5831" s="184" t="s">
        <v>514</v>
      </c>
      <c r="K5831" s="184" t="s">
        <v>514</v>
      </c>
      <c r="L5831" s="184" t="s">
        <v>514</v>
      </c>
    </row>
    <row r="5832" spans="1:12" x14ac:dyDescent="0.25">
      <c r="A5832" s="184" t="s">
        <v>23922</v>
      </c>
      <c r="B5832" s="184" t="s">
        <v>23923</v>
      </c>
      <c r="C5832" s="184" t="s">
        <v>74</v>
      </c>
      <c r="F5832" s="184" t="s">
        <v>3360</v>
      </c>
      <c r="G5832" s="185">
        <v>1022669.42</v>
      </c>
      <c r="H5832" s="184" t="s">
        <v>23924</v>
      </c>
      <c r="I5832" s="184" t="s">
        <v>23925</v>
      </c>
      <c r="J5832" s="184" t="s">
        <v>23926</v>
      </c>
      <c r="K5832" s="184" t="s">
        <v>514</v>
      </c>
      <c r="L5832" s="184" t="s">
        <v>514</v>
      </c>
    </row>
    <row r="5833" spans="1:12" x14ac:dyDescent="0.25">
      <c r="A5833" s="184" t="s">
        <v>23927</v>
      </c>
      <c r="B5833" s="184" t="s">
        <v>23928</v>
      </c>
      <c r="C5833" s="184" t="s">
        <v>74</v>
      </c>
      <c r="F5833" s="184" t="s">
        <v>528</v>
      </c>
      <c r="G5833" s="185">
        <v>0</v>
      </c>
      <c r="H5833" s="184" t="s">
        <v>514</v>
      </c>
      <c r="I5833" s="184" t="s">
        <v>514</v>
      </c>
      <c r="J5833" s="184" t="s">
        <v>514</v>
      </c>
      <c r="K5833" s="184" t="s">
        <v>514</v>
      </c>
      <c r="L5833" s="184" t="s">
        <v>514</v>
      </c>
    </row>
    <row r="5834" spans="1:12" x14ac:dyDescent="0.25">
      <c r="A5834" s="184" t="s">
        <v>23929</v>
      </c>
      <c r="B5834" s="184" t="s">
        <v>23930</v>
      </c>
      <c r="C5834" s="184" t="s">
        <v>79</v>
      </c>
      <c r="F5834" s="184" t="s">
        <v>528</v>
      </c>
      <c r="G5834" s="185">
        <v>45348.69</v>
      </c>
      <c r="H5834" s="184" t="s">
        <v>23931</v>
      </c>
      <c r="I5834" s="184" t="s">
        <v>23932</v>
      </c>
      <c r="J5834" s="184" t="s">
        <v>23933</v>
      </c>
      <c r="K5834" s="184" t="s">
        <v>8084</v>
      </c>
      <c r="L5834" s="184" t="s">
        <v>514</v>
      </c>
    </row>
    <row r="5835" spans="1:12" x14ac:dyDescent="0.25">
      <c r="A5835" s="184" t="s">
        <v>23934</v>
      </c>
      <c r="B5835" s="184" t="s">
        <v>23935</v>
      </c>
      <c r="C5835" s="184" t="s">
        <v>74</v>
      </c>
      <c r="F5835" s="184" t="s">
        <v>1544</v>
      </c>
      <c r="G5835" s="185">
        <v>109258.24000000001</v>
      </c>
      <c r="H5835" s="184" t="s">
        <v>514</v>
      </c>
      <c r="I5835" s="184" t="s">
        <v>524</v>
      </c>
      <c r="J5835" s="184" t="s">
        <v>23936</v>
      </c>
      <c r="K5835" s="184" t="s">
        <v>514</v>
      </c>
      <c r="L5835" s="184" t="s">
        <v>514</v>
      </c>
    </row>
    <row r="5836" spans="1:12" x14ac:dyDescent="0.25">
      <c r="A5836" s="184" t="s">
        <v>23937</v>
      </c>
      <c r="B5836" s="184" t="s">
        <v>23938</v>
      </c>
      <c r="C5836" s="184" t="s">
        <v>74</v>
      </c>
      <c r="F5836" s="184" t="s">
        <v>1544</v>
      </c>
      <c r="G5836" s="185">
        <v>98852.7</v>
      </c>
      <c r="H5836" s="184" t="s">
        <v>514</v>
      </c>
      <c r="I5836" s="184" t="s">
        <v>7140</v>
      </c>
      <c r="J5836" s="184" t="s">
        <v>4750</v>
      </c>
      <c r="K5836" s="184" t="s">
        <v>514</v>
      </c>
      <c r="L5836" s="184" t="s">
        <v>514</v>
      </c>
    </row>
    <row r="5837" spans="1:12" x14ac:dyDescent="0.25">
      <c r="A5837" s="184" t="s">
        <v>23939</v>
      </c>
      <c r="B5837" s="184" t="s">
        <v>23940</v>
      </c>
      <c r="C5837" s="184" t="s">
        <v>74</v>
      </c>
      <c r="F5837" s="184" t="s">
        <v>528</v>
      </c>
      <c r="G5837" s="185">
        <v>151429.32</v>
      </c>
      <c r="H5837" s="184" t="s">
        <v>514</v>
      </c>
      <c r="I5837" s="184" t="s">
        <v>23941</v>
      </c>
      <c r="J5837" s="184" t="s">
        <v>23942</v>
      </c>
      <c r="K5837" s="184" t="s">
        <v>5917</v>
      </c>
      <c r="L5837" s="184" t="s">
        <v>514</v>
      </c>
    </row>
    <row r="5838" spans="1:12" x14ac:dyDescent="0.25">
      <c r="A5838" s="184" t="s">
        <v>23943</v>
      </c>
      <c r="B5838" s="184" t="s">
        <v>23944</v>
      </c>
      <c r="C5838" s="184" t="s">
        <v>74</v>
      </c>
      <c r="F5838" s="184" t="s">
        <v>510</v>
      </c>
      <c r="G5838" s="185">
        <v>0</v>
      </c>
      <c r="H5838" s="184" t="s">
        <v>514</v>
      </c>
      <c r="I5838" s="184" t="s">
        <v>514</v>
      </c>
      <c r="J5838" s="184" t="s">
        <v>514</v>
      </c>
      <c r="K5838" s="184" t="s">
        <v>514</v>
      </c>
      <c r="L5838" s="184" t="s">
        <v>514</v>
      </c>
    </row>
    <row r="5839" spans="1:12" x14ac:dyDescent="0.25">
      <c r="A5839" s="184" t="s">
        <v>23945</v>
      </c>
      <c r="B5839" s="184" t="s">
        <v>23946</v>
      </c>
      <c r="C5839" s="184" t="s">
        <v>74</v>
      </c>
      <c r="F5839" s="184" t="s">
        <v>510</v>
      </c>
      <c r="G5839" s="185">
        <v>0</v>
      </c>
      <c r="H5839" s="184" t="s">
        <v>514</v>
      </c>
      <c r="I5839" s="184" t="s">
        <v>514</v>
      </c>
      <c r="J5839" s="184" t="s">
        <v>514</v>
      </c>
      <c r="K5839" s="184" t="s">
        <v>514</v>
      </c>
      <c r="L5839" s="184" t="s">
        <v>514</v>
      </c>
    </row>
    <row r="5840" spans="1:12" x14ac:dyDescent="0.25">
      <c r="A5840" s="184" t="s">
        <v>23947</v>
      </c>
      <c r="B5840" s="184" t="s">
        <v>23948</v>
      </c>
      <c r="C5840" s="184" t="s">
        <v>74</v>
      </c>
      <c r="F5840" s="184" t="s">
        <v>510</v>
      </c>
      <c r="G5840" s="185">
        <v>0</v>
      </c>
      <c r="H5840" s="184" t="s">
        <v>514</v>
      </c>
      <c r="I5840" s="184" t="s">
        <v>514</v>
      </c>
      <c r="J5840" s="184" t="s">
        <v>514</v>
      </c>
      <c r="K5840" s="184" t="s">
        <v>514</v>
      </c>
      <c r="L5840" s="184" t="s">
        <v>514</v>
      </c>
    </row>
    <row r="5841" spans="1:12" x14ac:dyDescent="0.25">
      <c r="A5841" s="184" t="s">
        <v>23949</v>
      </c>
      <c r="B5841" s="184" t="s">
        <v>23950</v>
      </c>
      <c r="C5841" s="184" t="s">
        <v>74</v>
      </c>
      <c r="F5841" s="184" t="s">
        <v>510</v>
      </c>
      <c r="G5841" s="185">
        <v>0</v>
      </c>
      <c r="H5841" s="184" t="s">
        <v>514</v>
      </c>
      <c r="I5841" s="184" t="s">
        <v>514</v>
      </c>
      <c r="J5841" s="184" t="s">
        <v>514</v>
      </c>
      <c r="K5841" s="184" t="s">
        <v>514</v>
      </c>
      <c r="L5841" s="184" t="s">
        <v>514</v>
      </c>
    </row>
    <row r="5842" spans="1:12" x14ac:dyDescent="0.25">
      <c r="A5842" s="184" t="s">
        <v>23951</v>
      </c>
      <c r="B5842" s="184" t="s">
        <v>23952</v>
      </c>
      <c r="C5842" s="184" t="s">
        <v>74</v>
      </c>
      <c r="F5842" s="184" t="s">
        <v>528</v>
      </c>
      <c r="G5842" s="185">
        <v>110628.16</v>
      </c>
      <c r="H5842" s="184" t="s">
        <v>23953</v>
      </c>
      <c r="I5842" s="184" t="s">
        <v>23954</v>
      </c>
      <c r="J5842" s="184" t="s">
        <v>23955</v>
      </c>
      <c r="K5842" s="184" t="s">
        <v>23956</v>
      </c>
      <c r="L5842" s="184" t="s">
        <v>514</v>
      </c>
    </row>
    <row r="5843" spans="1:12" x14ac:dyDescent="0.25">
      <c r="A5843" s="184" t="s">
        <v>23957</v>
      </c>
      <c r="B5843" s="184" t="s">
        <v>23958</v>
      </c>
      <c r="C5843" s="184" t="s">
        <v>79</v>
      </c>
      <c r="F5843" s="184" t="s">
        <v>3314</v>
      </c>
      <c r="G5843" s="185">
        <v>52362.91</v>
      </c>
      <c r="H5843" s="184" t="s">
        <v>23959</v>
      </c>
      <c r="I5843" s="184" t="s">
        <v>23960</v>
      </c>
      <c r="J5843" s="184" t="s">
        <v>1075</v>
      </c>
      <c r="K5843" s="184" t="s">
        <v>514</v>
      </c>
      <c r="L5843" s="184" t="s">
        <v>514</v>
      </c>
    </row>
    <row r="5844" spans="1:12" x14ac:dyDescent="0.25">
      <c r="A5844" s="184" t="s">
        <v>23961</v>
      </c>
      <c r="B5844" s="184" t="s">
        <v>23962</v>
      </c>
      <c r="C5844" s="184" t="s">
        <v>79</v>
      </c>
      <c r="F5844" s="184" t="s">
        <v>3314</v>
      </c>
      <c r="G5844" s="185">
        <v>11687.92</v>
      </c>
      <c r="H5844" s="184" t="s">
        <v>514</v>
      </c>
      <c r="I5844" s="184" t="s">
        <v>23963</v>
      </c>
      <c r="J5844" s="184" t="s">
        <v>23964</v>
      </c>
      <c r="K5844" s="184" t="s">
        <v>514</v>
      </c>
      <c r="L5844" s="184" t="s">
        <v>514</v>
      </c>
    </row>
    <row r="5845" spans="1:12" x14ac:dyDescent="0.25">
      <c r="A5845" s="184" t="s">
        <v>23965</v>
      </c>
      <c r="B5845" s="184" t="s">
        <v>23966</v>
      </c>
      <c r="C5845" s="184" t="s">
        <v>56</v>
      </c>
      <c r="F5845" s="184" t="s">
        <v>3314</v>
      </c>
      <c r="G5845" s="185">
        <v>78072.19</v>
      </c>
      <c r="H5845" s="184" t="s">
        <v>23967</v>
      </c>
      <c r="I5845" s="184" t="s">
        <v>23968</v>
      </c>
      <c r="J5845" s="184" t="s">
        <v>23969</v>
      </c>
      <c r="K5845" s="184" t="s">
        <v>514</v>
      </c>
      <c r="L5845" s="184" t="s">
        <v>514</v>
      </c>
    </row>
    <row r="5846" spans="1:12" x14ac:dyDescent="0.25">
      <c r="A5846" s="184" t="s">
        <v>23970</v>
      </c>
      <c r="B5846" s="184" t="s">
        <v>23971</v>
      </c>
      <c r="C5846" s="184" t="s">
        <v>79</v>
      </c>
      <c r="F5846" s="184" t="s">
        <v>3314</v>
      </c>
      <c r="G5846" s="185">
        <v>50413.4</v>
      </c>
      <c r="H5846" s="184" t="s">
        <v>23972</v>
      </c>
      <c r="I5846" s="184" t="s">
        <v>23973</v>
      </c>
      <c r="J5846" s="184" t="s">
        <v>15798</v>
      </c>
      <c r="K5846" s="184" t="s">
        <v>514</v>
      </c>
      <c r="L5846" s="184" t="s">
        <v>514</v>
      </c>
    </row>
    <row r="5847" spans="1:12" x14ac:dyDescent="0.25">
      <c r="A5847" s="184" t="s">
        <v>23974</v>
      </c>
      <c r="B5847" s="184" t="s">
        <v>23975</v>
      </c>
      <c r="C5847" s="184" t="s">
        <v>79</v>
      </c>
      <c r="F5847" s="184" t="s">
        <v>664</v>
      </c>
      <c r="G5847" s="185">
        <v>32167.19</v>
      </c>
      <c r="H5847" s="184" t="s">
        <v>23976</v>
      </c>
      <c r="I5847" s="184" t="s">
        <v>23977</v>
      </c>
      <c r="J5847" s="184" t="s">
        <v>23978</v>
      </c>
      <c r="K5847" s="184" t="s">
        <v>514</v>
      </c>
      <c r="L5847" s="184" t="s">
        <v>514</v>
      </c>
    </row>
    <row r="5848" spans="1:12" x14ac:dyDescent="0.25">
      <c r="A5848" s="184" t="s">
        <v>23979</v>
      </c>
      <c r="B5848" s="184" t="s">
        <v>23980</v>
      </c>
      <c r="C5848" s="184" t="s">
        <v>74</v>
      </c>
      <c r="F5848" s="184" t="s">
        <v>2184</v>
      </c>
      <c r="G5848" s="185">
        <v>10790.87</v>
      </c>
      <c r="H5848" s="184" t="s">
        <v>23981</v>
      </c>
      <c r="I5848" s="184" t="s">
        <v>23982</v>
      </c>
      <c r="J5848" s="184" t="s">
        <v>23983</v>
      </c>
      <c r="K5848" s="184" t="s">
        <v>514</v>
      </c>
      <c r="L5848" s="184" t="s">
        <v>514</v>
      </c>
    </row>
    <row r="5849" spans="1:12" x14ac:dyDescent="0.25">
      <c r="A5849" s="184" t="s">
        <v>23984</v>
      </c>
      <c r="B5849" s="184" t="s">
        <v>23980</v>
      </c>
      <c r="C5849" s="184" t="s">
        <v>74</v>
      </c>
      <c r="F5849" s="184" t="s">
        <v>2184</v>
      </c>
      <c r="G5849" s="185">
        <v>16992.93</v>
      </c>
      <c r="H5849" s="184" t="s">
        <v>23985</v>
      </c>
      <c r="I5849" s="184" t="s">
        <v>23986</v>
      </c>
      <c r="J5849" s="184" t="s">
        <v>23987</v>
      </c>
      <c r="K5849" s="184" t="s">
        <v>514</v>
      </c>
      <c r="L5849" s="184" t="s">
        <v>514</v>
      </c>
    </row>
    <row r="5850" spans="1:12" x14ac:dyDescent="0.25">
      <c r="A5850" s="184" t="s">
        <v>23988</v>
      </c>
      <c r="B5850" s="184" t="s">
        <v>23989</v>
      </c>
      <c r="C5850" s="184" t="s">
        <v>74</v>
      </c>
      <c r="F5850" s="184" t="s">
        <v>2184</v>
      </c>
      <c r="G5850" s="185">
        <v>58650.71</v>
      </c>
      <c r="H5850" s="184" t="s">
        <v>23990</v>
      </c>
      <c r="I5850" s="184" t="s">
        <v>23991</v>
      </c>
      <c r="J5850" s="184" t="s">
        <v>23992</v>
      </c>
      <c r="K5850" s="184" t="s">
        <v>514</v>
      </c>
      <c r="L5850" s="184" t="s">
        <v>514</v>
      </c>
    </row>
    <row r="5851" spans="1:12" x14ac:dyDescent="0.25">
      <c r="A5851" s="184" t="s">
        <v>23993</v>
      </c>
      <c r="B5851" s="184" t="s">
        <v>23989</v>
      </c>
      <c r="C5851" s="184" t="s">
        <v>74</v>
      </c>
      <c r="F5851" s="184" t="s">
        <v>2184</v>
      </c>
      <c r="G5851" s="185">
        <v>60192.27</v>
      </c>
      <c r="H5851" s="184" t="s">
        <v>23994</v>
      </c>
      <c r="I5851" s="184" t="s">
        <v>23995</v>
      </c>
      <c r="J5851" s="184" t="s">
        <v>23996</v>
      </c>
      <c r="K5851" s="184" t="s">
        <v>514</v>
      </c>
      <c r="L5851" s="184" t="s">
        <v>514</v>
      </c>
    </row>
    <row r="5852" spans="1:12" x14ac:dyDescent="0.25">
      <c r="A5852" s="184" t="s">
        <v>23997</v>
      </c>
      <c r="B5852" s="184" t="s">
        <v>23998</v>
      </c>
      <c r="C5852" s="184" t="s">
        <v>74</v>
      </c>
      <c r="F5852" s="184" t="s">
        <v>2184</v>
      </c>
      <c r="G5852" s="185">
        <v>2160468.58</v>
      </c>
      <c r="H5852" s="184" t="s">
        <v>23999</v>
      </c>
      <c r="I5852" s="184" t="s">
        <v>24000</v>
      </c>
      <c r="J5852" s="184" t="s">
        <v>24001</v>
      </c>
      <c r="K5852" s="184" t="s">
        <v>514</v>
      </c>
      <c r="L5852" s="184" t="s">
        <v>514</v>
      </c>
    </row>
    <row r="5853" spans="1:12" x14ac:dyDescent="0.25">
      <c r="A5853" s="184" t="s">
        <v>24002</v>
      </c>
      <c r="B5853" s="184" t="s">
        <v>24003</v>
      </c>
      <c r="C5853" s="184" t="s">
        <v>74</v>
      </c>
      <c r="F5853" s="184" t="s">
        <v>2184</v>
      </c>
      <c r="G5853" s="185">
        <v>308633.24</v>
      </c>
      <c r="H5853" s="184" t="s">
        <v>24004</v>
      </c>
      <c r="I5853" s="184" t="s">
        <v>24005</v>
      </c>
      <c r="J5853" s="184" t="s">
        <v>24006</v>
      </c>
      <c r="K5853" s="184" t="s">
        <v>514</v>
      </c>
      <c r="L5853" s="184" t="s">
        <v>514</v>
      </c>
    </row>
    <row r="5854" spans="1:12" x14ac:dyDescent="0.25">
      <c r="A5854" s="184" t="s">
        <v>24007</v>
      </c>
      <c r="B5854" s="184" t="s">
        <v>24008</v>
      </c>
      <c r="C5854" s="184" t="s">
        <v>74</v>
      </c>
      <c r="F5854" s="184" t="s">
        <v>528</v>
      </c>
      <c r="G5854" s="185">
        <v>232522.81</v>
      </c>
      <c r="H5854" s="184" t="s">
        <v>24009</v>
      </c>
      <c r="I5854" s="184" t="s">
        <v>24010</v>
      </c>
      <c r="J5854" s="184" t="s">
        <v>24011</v>
      </c>
      <c r="K5854" s="184" t="s">
        <v>11696</v>
      </c>
      <c r="L5854" s="184" t="s">
        <v>514</v>
      </c>
    </row>
    <row r="5855" spans="1:12" x14ac:dyDescent="0.25">
      <c r="A5855" s="184" t="s">
        <v>24012</v>
      </c>
      <c r="B5855" s="184" t="s">
        <v>24013</v>
      </c>
      <c r="C5855" s="184" t="s">
        <v>74</v>
      </c>
      <c r="F5855" s="184" t="s">
        <v>2184</v>
      </c>
      <c r="G5855" s="185">
        <v>57573.96</v>
      </c>
      <c r="H5855" s="184" t="s">
        <v>24014</v>
      </c>
      <c r="I5855" s="184" t="s">
        <v>24015</v>
      </c>
      <c r="J5855" s="184" t="s">
        <v>24016</v>
      </c>
      <c r="K5855" s="184" t="s">
        <v>8095</v>
      </c>
      <c r="L5855" s="184" t="s">
        <v>514</v>
      </c>
    </row>
    <row r="5856" spans="1:12" x14ac:dyDescent="0.25">
      <c r="A5856" s="184" t="s">
        <v>24017</v>
      </c>
      <c r="B5856" s="184" t="s">
        <v>24018</v>
      </c>
      <c r="C5856" s="184" t="s">
        <v>74</v>
      </c>
      <c r="F5856" s="184" t="s">
        <v>2184</v>
      </c>
      <c r="G5856" s="185">
        <v>85655.96</v>
      </c>
      <c r="H5856" s="184" t="s">
        <v>24014</v>
      </c>
      <c r="I5856" s="184" t="s">
        <v>24019</v>
      </c>
      <c r="J5856" s="184" t="s">
        <v>4823</v>
      </c>
      <c r="K5856" s="184" t="s">
        <v>4928</v>
      </c>
      <c r="L5856" s="184" t="s">
        <v>514</v>
      </c>
    </row>
    <row r="5857" spans="1:12" x14ac:dyDescent="0.25">
      <c r="A5857" s="184" t="s">
        <v>24020</v>
      </c>
      <c r="B5857" s="184" t="s">
        <v>24021</v>
      </c>
      <c r="C5857" s="184" t="s">
        <v>74</v>
      </c>
      <c r="F5857" s="184" t="s">
        <v>2184</v>
      </c>
      <c r="G5857" s="185">
        <v>44981.85</v>
      </c>
      <c r="H5857" s="184" t="s">
        <v>24022</v>
      </c>
      <c r="I5857" s="184" t="s">
        <v>24023</v>
      </c>
      <c r="J5857" s="184" t="s">
        <v>24024</v>
      </c>
      <c r="K5857" s="184" t="s">
        <v>8095</v>
      </c>
      <c r="L5857" s="184" t="s">
        <v>514</v>
      </c>
    </row>
    <row r="5858" spans="1:12" x14ac:dyDescent="0.25">
      <c r="A5858" s="184" t="s">
        <v>24025</v>
      </c>
      <c r="B5858" s="184" t="s">
        <v>24026</v>
      </c>
      <c r="C5858" s="184" t="s">
        <v>74</v>
      </c>
      <c r="F5858" s="184" t="s">
        <v>2184</v>
      </c>
      <c r="G5858" s="185">
        <v>73170.600000000006</v>
      </c>
      <c r="H5858" s="184" t="s">
        <v>24022</v>
      </c>
      <c r="I5858" s="184" t="s">
        <v>24019</v>
      </c>
      <c r="J5858" s="184" t="s">
        <v>4823</v>
      </c>
      <c r="K5858" s="184" t="s">
        <v>4928</v>
      </c>
      <c r="L5858" s="184" t="s">
        <v>514</v>
      </c>
    </row>
    <row r="5859" spans="1:12" x14ac:dyDescent="0.25">
      <c r="A5859" s="184" t="s">
        <v>24027</v>
      </c>
      <c r="B5859" s="184" t="s">
        <v>24028</v>
      </c>
      <c r="C5859" s="184" t="s">
        <v>74</v>
      </c>
      <c r="F5859" s="184" t="s">
        <v>767</v>
      </c>
      <c r="G5859" s="185">
        <v>96515.61</v>
      </c>
      <c r="H5859" s="184" t="s">
        <v>24029</v>
      </c>
      <c r="I5859" s="184" t="s">
        <v>514</v>
      </c>
      <c r="J5859" s="184" t="s">
        <v>24030</v>
      </c>
      <c r="K5859" s="184" t="s">
        <v>514</v>
      </c>
      <c r="L5859" s="184" t="s">
        <v>514</v>
      </c>
    </row>
    <row r="5860" spans="1:12" x14ac:dyDescent="0.25">
      <c r="A5860" s="184" t="s">
        <v>24031</v>
      </c>
      <c r="B5860" s="184" t="s">
        <v>24032</v>
      </c>
      <c r="C5860" s="184" t="s">
        <v>74</v>
      </c>
      <c r="F5860" s="184" t="s">
        <v>767</v>
      </c>
      <c r="G5860" s="185">
        <v>97217.34</v>
      </c>
      <c r="H5860" s="184" t="s">
        <v>24033</v>
      </c>
      <c r="I5860" s="184" t="s">
        <v>514</v>
      </c>
      <c r="J5860" s="184" t="s">
        <v>24030</v>
      </c>
      <c r="K5860" s="184" t="s">
        <v>514</v>
      </c>
      <c r="L5860" s="184" t="s">
        <v>514</v>
      </c>
    </row>
    <row r="5861" spans="1:12" x14ac:dyDescent="0.25">
      <c r="A5861" s="184" t="s">
        <v>24034</v>
      </c>
      <c r="B5861" s="184" t="s">
        <v>24035</v>
      </c>
      <c r="C5861" s="184" t="s">
        <v>74</v>
      </c>
      <c r="F5861" s="184" t="s">
        <v>767</v>
      </c>
      <c r="G5861" s="185">
        <v>82990.649999999994</v>
      </c>
      <c r="H5861" s="184" t="s">
        <v>24036</v>
      </c>
      <c r="I5861" s="184" t="s">
        <v>514</v>
      </c>
      <c r="J5861" s="184" t="s">
        <v>24037</v>
      </c>
      <c r="K5861" s="184" t="s">
        <v>514</v>
      </c>
      <c r="L5861" s="184" t="s">
        <v>514</v>
      </c>
    </row>
    <row r="5862" spans="1:12" x14ac:dyDescent="0.25">
      <c r="A5862" s="184" t="s">
        <v>24038</v>
      </c>
      <c r="B5862" s="184" t="s">
        <v>24039</v>
      </c>
      <c r="C5862" s="184" t="s">
        <v>74</v>
      </c>
      <c r="F5862" s="184" t="s">
        <v>767</v>
      </c>
      <c r="G5862" s="185">
        <v>100257.66</v>
      </c>
      <c r="H5862" s="184" t="s">
        <v>24040</v>
      </c>
      <c r="I5862" s="184" t="s">
        <v>514</v>
      </c>
      <c r="J5862" s="184" t="s">
        <v>24030</v>
      </c>
      <c r="K5862" s="184" t="s">
        <v>514</v>
      </c>
      <c r="L5862" s="184" t="s">
        <v>514</v>
      </c>
    </row>
    <row r="5863" spans="1:12" x14ac:dyDescent="0.25">
      <c r="A5863" s="184" t="s">
        <v>24041</v>
      </c>
      <c r="B5863" s="184" t="s">
        <v>24042</v>
      </c>
      <c r="C5863" s="184" t="s">
        <v>74</v>
      </c>
      <c r="F5863" s="184" t="s">
        <v>767</v>
      </c>
      <c r="G5863" s="185">
        <v>127908.95</v>
      </c>
      <c r="H5863" s="184" t="s">
        <v>24043</v>
      </c>
      <c r="I5863" s="184" t="s">
        <v>514</v>
      </c>
      <c r="J5863" s="184" t="s">
        <v>24044</v>
      </c>
      <c r="K5863" s="184" t="s">
        <v>514</v>
      </c>
      <c r="L5863" s="184" t="s">
        <v>514</v>
      </c>
    </row>
    <row r="5864" spans="1:12" x14ac:dyDescent="0.25">
      <c r="A5864" s="184" t="s">
        <v>24045</v>
      </c>
      <c r="B5864" s="184" t="s">
        <v>24046</v>
      </c>
      <c r="C5864" s="184" t="s">
        <v>74</v>
      </c>
      <c r="F5864" s="184" t="s">
        <v>767</v>
      </c>
      <c r="G5864" s="185">
        <v>157102.89000000001</v>
      </c>
      <c r="H5864" s="184" t="s">
        <v>24047</v>
      </c>
      <c r="I5864" s="184" t="s">
        <v>24048</v>
      </c>
      <c r="J5864" s="184" t="s">
        <v>24049</v>
      </c>
      <c r="K5864" s="184" t="s">
        <v>514</v>
      </c>
      <c r="L5864" s="184" t="s">
        <v>514</v>
      </c>
    </row>
    <row r="5865" spans="1:12" x14ac:dyDescent="0.25">
      <c r="A5865" s="184" t="s">
        <v>24050</v>
      </c>
      <c r="B5865" s="184" t="s">
        <v>24051</v>
      </c>
      <c r="C5865" s="184" t="s">
        <v>74</v>
      </c>
      <c r="F5865" s="184" t="s">
        <v>767</v>
      </c>
      <c r="G5865" s="185">
        <v>189345.87</v>
      </c>
      <c r="H5865" s="184" t="s">
        <v>24052</v>
      </c>
      <c r="I5865" s="184" t="s">
        <v>514</v>
      </c>
      <c r="J5865" s="184" t="s">
        <v>24053</v>
      </c>
      <c r="K5865" s="184" t="s">
        <v>514</v>
      </c>
      <c r="L5865" s="184" t="s">
        <v>514</v>
      </c>
    </row>
    <row r="5866" spans="1:12" x14ac:dyDescent="0.25">
      <c r="A5866" s="184" t="s">
        <v>24054</v>
      </c>
      <c r="B5866" s="184" t="s">
        <v>24055</v>
      </c>
      <c r="C5866" s="184" t="s">
        <v>74</v>
      </c>
      <c r="F5866" s="184" t="s">
        <v>767</v>
      </c>
      <c r="G5866" s="185">
        <v>105970.91</v>
      </c>
      <c r="H5866" s="184" t="s">
        <v>24056</v>
      </c>
      <c r="I5866" s="184" t="s">
        <v>514</v>
      </c>
      <c r="J5866" s="184" t="s">
        <v>24030</v>
      </c>
      <c r="K5866" s="184" t="s">
        <v>514</v>
      </c>
      <c r="L5866" s="184" t="s">
        <v>514</v>
      </c>
    </row>
    <row r="5867" spans="1:12" x14ac:dyDescent="0.25">
      <c r="A5867" s="184" t="s">
        <v>24057</v>
      </c>
      <c r="B5867" s="184" t="s">
        <v>24058</v>
      </c>
      <c r="C5867" s="184" t="s">
        <v>74</v>
      </c>
      <c r="F5867" s="184" t="s">
        <v>767</v>
      </c>
      <c r="G5867" s="185">
        <v>100691.07</v>
      </c>
      <c r="H5867" s="184" t="s">
        <v>24059</v>
      </c>
      <c r="I5867" s="184" t="s">
        <v>514</v>
      </c>
      <c r="J5867" s="184" t="s">
        <v>24060</v>
      </c>
      <c r="K5867" s="184" t="s">
        <v>514</v>
      </c>
      <c r="L5867" s="184" t="s">
        <v>514</v>
      </c>
    </row>
    <row r="5868" spans="1:12" x14ac:dyDescent="0.25">
      <c r="A5868" s="184" t="s">
        <v>24061</v>
      </c>
      <c r="B5868" s="184" t="s">
        <v>24062</v>
      </c>
      <c r="C5868" s="184" t="s">
        <v>74</v>
      </c>
      <c r="F5868" s="184" t="s">
        <v>767</v>
      </c>
      <c r="G5868" s="185">
        <v>182158.36</v>
      </c>
      <c r="H5868" s="184" t="s">
        <v>24063</v>
      </c>
      <c r="I5868" s="184" t="s">
        <v>514</v>
      </c>
      <c r="J5868" s="184" t="s">
        <v>20970</v>
      </c>
      <c r="K5868" s="184" t="s">
        <v>514</v>
      </c>
      <c r="L5868" s="184" t="s">
        <v>514</v>
      </c>
    </row>
    <row r="5869" spans="1:12" x14ac:dyDescent="0.25">
      <c r="A5869" s="184" t="s">
        <v>24064</v>
      </c>
      <c r="B5869" s="184" t="s">
        <v>24065</v>
      </c>
      <c r="C5869" s="184" t="s">
        <v>79</v>
      </c>
      <c r="F5869" s="184" t="s">
        <v>767</v>
      </c>
      <c r="G5869" s="185">
        <v>423143.82</v>
      </c>
      <c r="H5869" s="184" t="s">
        <v>24066</v>
      </c>
      <c r="I5869" s="184" t="s">
        <v>24067</v>
      </c>
      <c r="J5869" s="184" t="s">
        <v>24068</v>
      </c>
      <c r="K5869" s="184" t="s">
        <v>24069</v>
      </c>
      <c r="L5869" s="184" t="s">
        <v>514</v>
      </c>
    </row>
    <row r="5870" spans="1:12" x14ac:dyDescent="0.25">
      <c r="A5870" s="184" t="s">
        <v>24070</v>
      </c>
      <c r="B5870" s="184" t="s">
        <v>24071</v>
      </c>
      <c r="C5870" s="184" t="s">
        <v>74</v>
      </c>
      <c r="F5870" s="184" t="s">
        <v>1320</v>
      </c>
      <c r="G5870" s="185">
        <v>250497</v>
      </c>
      <c r="H5870" s="184" t="s">
        <v>24072</v>
      </c>
      <c r="I5870" s="184" t="s">
        <v>3482</v>
      </c>
      <c r="J5870" s="184" t="s">
        <v>3483</v>
      </c>
      <c r="K5870" s="184" t="s">
        <v>514</v>
      </c>
      <c r="L5870" s="184" t="s">
        <v>514</v>
      </c>
    </row>
    <row r="5871" spans="1:12" x14ac:dyDescent="0.25">
      <c r="A5871" s="184" t="s">
        <v>24073</v>
      </c>
      <c r="B5871" s="184" t="s">
        <v>24074</v>
      </c>
      <c r="C5871" s="184" t="s">
        <v>56</v>
      </c>
      <c r="F5871" s="184" t="s">
        <v>3344</v>
      </c>
      <c r="G5871" s="185">
        <v>145797.18</v>
      </c>
      <c r="H5871" s="184" t="s">
        <v>24075</v>
      </c>
      <c r="I5871" s="184" t="s">
        <v>24076</v>
      </c>
      <c r="J5871" s="184" t="s">
        <v>24077</v>
      </c>
      <c r="K5871" s="184" t="s">
        <v>24078</v>
      </c>
      <c r="L5871" s="184" t="s">
        <v>24079</v>
      </c>
    </row>
    <row r="5872" spans="1:12" x14ac:dyDescent="0.25">
      <c r="A5872" s="184" t="s">
        <v>24080</v>
      </c>
      <c r="B5872" s="184" t="s">
        <v>24081</v>
      </c>
      <c r="C5872" s="184" t="s">
        <v>74</v>
      </c>
      <c r="F5872" s="184" t="s">
        <v>767</v>
      </c>
      <c r="G5872" s="185">
        <v>724228.76</v>
      </c>
      <c r="H5872" s="184" t="s">
        <v>24082</v>
      </c>
      <c r="I5872" s="184" t="s">
        <v>24083</v>
      </c>
      <c r="J5872" s="184" t="s">
        <v>24084</v>
      </c>
      <c r="K5872" s="184" t="s">
        <v>514</v>
      </c>
      <c r="L5872" s="184" t="s">
        <v>24085</v>
      </c>
    </row>
    <row r="5873" spans="1:12" x14ac:dyDescent="0.25">
      <c r="A5873" s="184" t="s">
        <v>24086</v>
      </c>
      <c r="B5873" s="184" t="s">
        <v>24087</v>
      </c>
      <c r="C5873" s="184" t="s">
        <v>79</v>
      </c>
      <c r="F5873" s="184" t="s">
        <v>950</v>
      </c>
      <c r="G5873" s="185">
        <v>63884.31</v>
      </c>
      <c r="H5873" s="184" t="s">
        <v>16991</v>
      </c>
      <c r="I5873" s="184" t="s">
        <v>514</v>
      </c>
      <c r="J5873" s="184" t="s">
        <v>24088</v>
      </c>
      <c r="K5873" s="184" t="s">
        <v>514</v>
      </c>
      <c r="L5873" s="184" t="s">
        <v>514</v>
      </c>
    </row>
    <row r="5874" spans="1:12" x14ac:dyDescent="0.25">
      <c r="A5874" s="184" t="s">
        <v>24089</v>
      </c>
      <c r="B5874" s="184" t="s">
        <v>24090</v>
      </c>
      <c r="C5874" s="184" t="s">
        <v>79</v>
      </c>
      <c r="F5874" s="184" t="s">
        <v>2190</v>
      </c>
      <c r="G5874" s="185">
        <v>118565.56</v>
      </c>
      <c r="H5874" s="184" t="s">
        <v>24091</v>
      </c>
      <c r="I5874" s="184" t="s">
        <v>514</v>
      </c>
      <c r="J5874" s="184" t="s">
        <v>24088</v>
      </c>
      <c r="K5874" s="184" t="s">
        <v>514</v>
      </c>
      <c r="L5874" s="184" t="s">
        <v>11897</v>
      </c>
    </row>
    <row r="5875" spans="1:12" x14ac:dyDescent="0.25">
      <c r="A5875" s="184" t="s">
        <v>24092</v>
      </c>
      <c r="B5875" s="184" t="s">
        <v>24093</v>
      </c>
      <c r="C5875" s="184" t="s">
        <v>79</v>
      </c>
      <c r="F5875" s="184" t="s">
        <v>2190</v>
      </c>
      <c r="G5875" s="185">
        <v>46645.77</v>
      </c>
      <c r="H5875" s="184" t="s">
        <v>4950</v>
      </c>
      <c r="I5875" s="184" t="s">
        <v>514</v>
      </c>
      <c r="J5875" s="184" t="s">
        <v>16834</v>
      </c>
      <c r="K5875" s="184" t="s">
        <v>514</v>
      </c>
      <c r="L5875" s="184" t="s">
        <v>514</v>
      </c>
    </row>
    <row r="5876" spans="1:12" x14ac:dyDescent="0.25">
      <c r="A5876" s="184" t="s">
        <v>24094</v>
      </c>
      <c r="B5876" s="184" t="s">
        <v>24095</v>
      </c>
      <c r="C5876" s="184" t="s">
        <v>79</v>
      </c>
      <c r="F5876" s="184" t="s">
        <v>2190</v>
      </c>
      <c r="G5876" s="185">
        <v>63930.15</v>
      </c>
      <c r="H5876" s="184" t="s">
        <v>4950</v>
      </c>
      <c r="I5876" s="184" t="s">
        <v>514</v>
      </c>
      <c r="J5876" s="184" t="s">
        <v>24088</v>
      </c>
      <c r="K5876" s="184" t="s">
        <v>514</v>
      </c>
      <c r="L5876" s="184" t="s">
        <v>514</v>
      </c>
    </row>
    <row r="5877" spans="1:12" x14ac:dyDescent="0.25">
      <c r="A5877" s="184" t="s">
        <v>24096</v>
      </c>
      <c r="B5877" s="184" t="s">
        <v>24097</v>
      </c>
      <c r="C5877" s="184" t="s">
        <v>79</v>
      </c>
      <c r="F5877" s="184" t="s">
        <v>528</v>
      </c>
      <c r="G5877" s="185">
        <v>70670.58</v>
      </c>
      <c r="H5877" s="184" t="s">
        <v>24098</v>
      </c>
      <c r="I5877" s="184" t="s">
        <v>888</v>
      </c>
      <c r="J5877" s="184" t="s">
        <v>23683</v>
      </c>
      <c r="K5877" s="184" t="s">
        <v>514</v>
      </c>
      <c r="L5877" s="184" t="s">
        <v>514</v>
      </c>
    </row>
    <row r="5878" spans="1:12" x14ac:dyDescent="0.25">
      <c r="A5878" s="184" t="s">
        <v>24099</v>
      </c>
      <c r="B5878" s="184" t="s">
        <v>24100</v>
      </c>
      <c r="C5878" s="184" t="s">
        <v>79</v>
      </c>
      <c r="F5878" s="184" t="s">
        <v>528</v>
      </c>
      <c r="G5878" s="185">
        <v>66905.38</v>
      </c>
      <c r="H5878" s="184" t="s">
        <v>24101</v>
      </c>
      <c r="I5878" s="184" t="s">
        <v>888</v>
      </c>
      <c r="J5878" s="184" t="s">
        <v>23683</v>
      </c>
      <c r="K5878" s="184" t="s">
        <v>514</v>
      </c>
      <c r="L5878" s="184" t="s">
        <v>514</v>
      </c>
    </row>
    <row r="5879" spans="1:12" x14ac:dyDescent="0.25">
      <c r="A5879" s="184" t="s">
        <v>24102</v>
      </c>
      <c r="B5879" s="184" t="s">
        <v>24103</v>
      </c>
      <c r="C5879" s="184" t="s">
        <v>79</v>
      </c>
      <c r="F5879" s="184" t="s">
        <v>950</v>
      </c>
      <c r="G5879" s="185">
        <v>63884.31</v>
      </c>
      <c r="H5879" s="184" t="s">
        <v>16991</v>
      </c>
      <c r="I5879" s="184" t="s">
        <v>514</v>
      </c>
      <c r="J5879" s="184" t="s">
        <v>24088</v>
      </c>
      <c r="K5879" s="184" t="s">
        <v>514</v>
      </c>
      <c r="L5879" s="184" t="s">
        <v>514</v>
      </c>
    </row>
    <row r="5880" spans="1:12" x14ac:dyDescent="0.25">
      <c r="A5880" s="184" t="s">
        <v>24104</v>
      </c>
      <c r="B5880" s="184" t="s">
        <v>24105</v>
      </c>
      <c r="C5880" s="184" t="s">
        <v>79</v>
      </c>
      <c r="F5880" s="184" t="s">
        <v>2190</v>
      </c>
      <c r="G5880" s="185">
        <v>63930.15</v>
      </c>
      <c r="H5880" s="184" t="s">
        <v>4950</v>
      </c>
      <c r="I5880" s="184" t="s">
        <v>514</v>
      </c>
      <c r="J5880" s="184" t="s">
        <v>24088</v>
      </c>
      <c r="K5880" s="184" t="s">
        <v>514</v>
      </c>
      <c r="L5880" s="184" t="s">
        <v>514</v>
      </c>
    </row>
    <row r="5881" spans="1:12" x14ac:dyDescent="0.25">
      <c r="A5881" s="184" t="s">
        <v>24106</v>
      </c>
      <c r="B5881" s="184" t="s">
        <v>24107</v>
      </c>
      <c r="C5881" s="184" t="s">
        <v>79</v>
      </c>
      <c r="F5881" s="184" t="s">
        <v>950</v>
      </c>
      <c r="G5881" s="185">
        <v>63884.31</v>
      </c>
      <c r="H5881" s="184" t="s">
        <v>16991</v>
      </c>
      <c r="I5881" s="184" t="s">
        <v>514</v>
      </c>
      <c r="J5881" s="184" t="s">
        <v>24088</v>
      </c>
      <c r="K5881" s="184" t="s">
        <v>514</v>
      </c>
      <c r="L5881" s="184" t="s">
        <v>514</v>
      </c>
    </row>
    <row r="5882" spans="1:12" x14ac:dyDescent="0.25">
      <c r="A5882" s="184" t="s">
        <v>24108</v>
      </c>
      <c r="B5882" s="184" t="s">
        <v>24109</v>
      </c>
      <c r="C5882" s="184" t="s">
        <v>79</v>
      </c>
      <c r="F5882" s="184" t="s">
        <v>528</v>
      </c>
      <c r="G5882" s="185">
        <v>159734.12</v>
      </c>
      <c r="H5882" s="184" t="s">
        <v>24110</v>
      </c>
      <c r="I5882" s="184" t="s">
        <v>24111</v>
      </c>
      <c r="J5882" s="184" t="s">
        <v>24112</v>
      </c>
      <c r="K5882" s="184" t="s">
        <v>24113</v>
      </c>
      <c r="L5882" s="184" t="s">
        <v>514</v>
      </c>
    </row>
    <row r="5883" spans="1:12" x14ac:dyDescent="0.25">
      <c r="A5883" s="184" t="s">
        <v>24114</v>
      </c>
      <c r="B5883" s="184" t="s">
        <v>24115</v>
      </c>
      <c r="C5883" s="184" t="s">
        <v>79</v>
      </c>
      <c r="F5883" s="184" t="s">
        <v>528</v>
      </c>
      <c r="G5883" s="185">
        <v>209305.68</v>
      </c>
      <c r="H5883" s="184" t="s">
        <v>24116</v>
      </c>
      <c r="I5883" s="184" t="s">
        <v>24117</v>
      </c>
      <c r="J5883" s="184" t="s">
        <v>24118</v>
      </c>
      <c r="K5883" s="184" t="s">
        <v>24113</v>
      </c>
      <c r="L5883" s="184" t="s">
        <v>514</v>
      </c>
    </row>
    <row r="5884" spans="1:12" x14ac:dyDescent="0.25">
      <c r="A5884" s="184" t="s">
        <v>24119</v>
      </c>
      <c r="B5884" s="184" t="s">
        <v>24120</v>
      </c>
      <c r="C5884" s="184" t="s">
        <v>79</v>
      </c>
      <c r="F5884" s="184" t="s">
        <v>528</v>
      </c>
      <c r="G5884" s="185">
        <v>158621.29999999999</v>
      </c>
      <c r="H5884" s="184" t="s">
        <v>24121</v>
      </c>
      <c r="I5884" s="184" t="s">
        <v>24111</v>
      </c>
      <c r="J5884" s="184" t="s">
        <v>24112</v>
      </c>
      <c r="K5884" s="184" t="s">
        <v>514</v>
      </c>
      <c r="L5884" s="184" t="s">
        <v>514</v>
      </c>
    </row>
    <row r="5885" spans="1:12" x14ac:dyDescent="0.25">
      <c r="A5885" s="184" t="s">
        <v>24122</v>
      </c>
      <c r="B5885" s="184" t="s">
        <v>24123</v>
      </c>
      <c r="C5885" s="184" t="s">
        <v>79</v>
      </c>
      <c r="F5885" s="184" t="s">
        <v>528</v>
      </c>
      <c r="G5885" s="185">
        <v>158916.04</v>
      </c>
      <c r="H5885" s="184" t="s">
        <v>24121</v>
      </c>
      <c r="I5885" s="184" t="s">
        <v>24111</v>
      </c>
      <c r="J5885" s="184" t="s">
        <v>24112</v>
      </c>
      <c r="K5885" s="184" t="s">
        <v>24113</v>
      </c>
      <c r="L5885" s="184" t="s">
        <v>514</v>
      </c>
    </row>
    <row r="5886" spans="1:12" x14ac:dyDescent="0.25">
      <c r="A5886" s="184" t="s">
        <v>24124</v>
      </c>
      <c r="B5886" s="184" t="s">
        <v>24125</v>
      </c>
      <c r="C5886" s="184" t="s">
        <v>79</v>
      </c>
      <c r="F5886" s="184" t="s">
        <v>528</v>
      </c>
      <c r="G5886" s="185">
        <v>209305.68</v>
      </c>
      <c r="H5886" s="184" t="s">
        <v>24116</v>
      </c>
      <c r="I5886" s="184" t="s">
        <v>24117</v>
      </c>
      <c r="J5886" s="184" t="s">
        <v>24118</v>
      </c>
      <c r="K5886" s="184" t="s">
        <v>24113</v>
      </c>
      <c r="L5886" s="184" t="s">
        <v>514</v>
      </c>
    </row>
    <row r="5887" spans="1:12" x14ac:dyDescent="0.25">
      <c r="A5887" s="184" t="s">
        <v>24126</v>
      </c>
      <c r="B5887" s="184" t="s">
        <v>24127</v>
      </c>
      <c r="C5887" s="184" t="s">
        <v>79</v>
      </c>
      <c r="F5887" s="184" t="s">
        <v>528</v>
      </c>
      <c r="G5887" s="185">
        <v>209305.68</v>
      </c>
      <c r="H5887" s="184" t="s">
        <v>24116</v>
      </c>
      <c r="I5887" s="184" t="s">
        <v>24117</v>
      </c>
      <c r="J5887" s="184" t="s">
        <v>24118</v>
      </c>
      <c r="K5887" s="184" t="s">
        <v>24113</v>
      </c>
      <c r="L5887" s="184" t="s">
        <v>514</v>
      </c>
    </row>
    <row r="5888" spans="1:12" x14ac:dyDescent="0.25">
      <c r="A5888" s="184" t="s">
        <v>24128</v>
      </c>
      <c r="B5888" s="184" t="s">
        <v>24129</v>
      </c>
      <c r="C5888" s="184" t="s">
        <v>79</v>
      </c>
      <c r="F5888" s="184" t="s">
        <v>2190</v>
      </c>
      <c r="G5888" s="185">
        <v>63930.15</v>
      </c>
      <c r="H5888" s="184" t="s">
        <v>4950</v>
      </c>
      <c r="I5888" s="184" t="s">
        <v>514</v>
      </c>
      <c r="J5888" s="184" t="s">
        <v>24088</v>
      </c>
      <c r="K5888" s="184" t="s">
        <v>514</v>
      </c>
      <c r="L5888" s="184" t="s">
        <v>514</v>
      </c>
    </row>
    <row r="5889" spans="1:12" x14ac:dyDescent="0.25">
      <c r="A5889" s="184" t="s">
        <v>24130</v>
      </c>
      <c r="B5889" s="184" t="s">
        <v>24131</v>
      </c>
      <c r="C5889" s="184" t="s">
        <v>79</v>
      </c>
      <c r="F5889" s="184" t="s">
        <v>2190</v>
      </c>
      <c r="G5889" s="185">
        <v>63930.15</v>
      </c>
      <c r="H5889" s="184" t="s">
        <v>4950</v>
      </c>
      <c r="I5889" s="184" t="s">
        <v>514</v>
      </c>
      <c r="J5889" s="184" t="s">
        <v>24088</v>
      </c>
      <c r="K5889" s="184" t="s">
        <v>514</v>
      </c>
      <c r="L5889" s="184" t="s">
        <v>514</v>
      </c>
    </row>
    <row r="5890" spans="1:12" x14ac:dyDescent="0.25">
      <c r="A5890" s="184" t="s">
        <v>24132</v>
      </c>
      <c r="B5890" s="184" t="s">
        <v>24133</v>
      </c>
      <c r="C5890" s="184" t="s">
        <v>79</v>
      </c>
      <c r="F5890" s="184" t="s">
        <v>4097</v>
      </c>
      <c r="G5890" s="185">
        <v>18686.82</v>
      </c>
      <c r="H5890" s="184" t="s">
        <v>24134</v>
      </c>
      <c r="I5890" s="184" t="s">
        <v>514</v>
      </c>
      <c r="J5890" s="184" t="s">
        <v>10394</v>
      </c>
      <c r="K5890" s="184" t="s">
        <v>514</v>
      </c>
      <c r="L5890" s="184" t="s">
        <v>514</v>
      </c>
    </row>
    <row r="5891" spans="1:12" x14ac:dyDescent="0.25">
      <c r="A5891" s="184" t="s">
        <v>24135</v>
      </c>
      <c r="B5891" s="184" t="s">
        <v>24136</v>
      </c>
      <c r="C5891" s="184" t="s">
        <v>74</v>
      </c>
      <c r="F5891" s="184" t="s">
        <v>767</v>
      </c>
      <c r="G5891" s="185">
        <v>49008.26</v>
      </c>
      <c r="H5891" s="184" t="s">
        <v>24137</v>
      </c>
      <c r="I5891" s="184" t="s">
        <v>514</v>
      </c>
      <c r="J5891" s="184" t="s">
        <v>14756</v>
      </c>
      <c r="K5891" s="184" t="s">
        <v>514</v>
      </c>
      <c r="L5891" s="184" t="s">
        <v>514</v>
      </c>
    </row>
    <row r="5892" spans="1:12" x14ac:dyDescent="0.25">
      <c r="A5892" s="184" t="s">
        <v>24138</v>
      </c>
      <c r="B5892" s="184" t="s">
        <v>24139</v>
      </c>
      <c r="C5892" s="184" t="s">
        <v>79</v>
      </c>
      <c r="F5892" s="184" t="s">
        <v>767</v>
      </c>
      <c r="G5892" s="185">
        <v>119887.87</v>
      </c>
      <c r="H5892" s="184" t="s">
        <v>24140</v>
      </c>
      <c r="I5892" s="184" t="s">
        <v>24141</v>
      </c>
      <c r="J5892" s="184" t="s">
        <v>24142</v>
      </c>
      <c r="K5892" s="184" t="s">
        <v>514</v>
      </c>
      <c r="L5892" s="184" t="s">
        <v>514</v>
      </c>
    </row>
    <row r="5893" spans="1:12" x14ac:dyDescent="0.25">
      <c r="A5893" s="184" t="s">
        <v>24143</v>
      </c>
      <c r="B5893" s="184" t="s">
        <v>24144</v>
      </c>
      <c r="C5893" s="184" t="s">
        <v>79</v>
      </c>
      <c r="F5893" s="184" t="s">
        <v>767</v>
      </c>
      <c r="G5893" s="185">
        <v>49008.26</v>
      </c>
      <c r="H5893" s="184" t="s">
        <v>24137</v>
      </c>
      <c r="I5893" s="184" t="s">
        <v>514</v>
      </c>
      <c r="J5893" s="184" t="s">
        <v>14756</v>
      </c>
      <c r="K5893" s="184" t="s">
        <v>514</v>
      </c>
      <c r="L5893" s="184" t="s">
        <v>514</v>
      </c>
    </row>
    <row r="5894" spans="1:12" x14ac:dyDescent="0.25">
      <c r="A5894" s="184" t="s">
        <v>24145</v>
      </c>
      <c r="B5894" s="184" t="s">
        <v>24146</v>
      </c>
      <c r="C5894" s="184" t="s">
        <v>79</v>
      </c>
      <c r="F5894" s="184" t="s">
        <v>767</v>
      </c>
      <c r="G5894" s="185">
        <v>387755.9</v>
      </c>
      <c r="H5894" s="184" t="s">
        <v>24147</v>
      </c>
      <c r="I5894" s="184" t="s">
        <v>24148</v>
      </c>
      <c r="J5894" s="184" t="s">
        <v>24149</v>
      </c>
      <c r="K5894" s="184" t="s">
        <v>514</v>
      </c>
      <c r="L5894" s="184" t="s">
        <v>514</v>
      </c>
    </row>
    <row r="5895" spans="1:12" x14ac:dyDescent="0.25">
      <c r="A5895" s="184" t="s">
        <v>24150</v>
      </c>
      <c r="B5895" s="184" t="s">
        <v>24151</v>
      </c>
      <c r="C5895" s="184" t="s">
        <v>74</v>
      </c>
      <c r="F5895" s="184" t="s">
        <v>510</v>
      </c>
      <c r="G5895" s="185">
        <v>18352.46</v>
      </c>
      <c r="H5895" s="184" t="s">
        <v>514</v>
      </c>
      <c r="I5895" s="184" t="s">
        <v>24152</v>
      </c>
      <c r="J5895" s="184" t="s">
        <v>24153</v>
      </c>
      <c r="K5895" s="184" t="s">
        <v>24154</v>
      </c>
      <c r="L5895" s="184" t="s">
        <v>24155</v>
      </c>
    </row>
    <row r="5896" spans="1:12" x14ac:dyDescent="0.25">
      <c r="A5896" s="184" t="s">
        <v>24156</v>
      </c>
      <c r="B5896" s="184" t="s">
        <v>24157</v>
      </c>
      <c r="C5896" s="184" t="s">
        <v>74</v>
      </c>
      <c r="F5896" s="184" t="s">
        <v>736</v>
      </c>
      <c r="G5896" s="185">
        <v>107005.4</v>
      </c>
      <c r="H5896" s="184" t="s">
        <v>24158</v>
      </c>
      <c r="I5896" s="184" t="s">
        <v>24159</v>
      </c>
      <c r="J5896" s="184" t="s">
        <v>24160</v>
      </c>
      <c r="K5896" s="184" t="s">
        <v>24161</v>
      </c>
      <c r="L5896" s="184" t="s">
        <v>514</v>
      </c>
    </row>
    <row r="5897" spans="1:12" x14ac:dyDescent="0.25">
      <c r="A5897" s="184" t="s">
        <v>24162</v>
      </c>
      <c r="B5897" s="184" t="s">
        <v>24163</v>
      </c>
      <c r="C5897" s="184" t="s">
        <v>168</v>
      </c>
      <c r="F5897" s="184" t="s">
        <v>1476</v>
      </c>
      <c r="G5897" s="185">
        <v>769291.44</v>
      </c>
      <c r="H5897" s="184" t="s">
        <v>24164</v>
      </c>
      <c r="I5897" s="184" t="s">
        <v>24165</v>
      </c>
      <c r="J5897" s="184" t="s">
        <v>24166</v>
      </c>
      <c r="K5897" s="184" t="s">
        <v>514</v>
      </c>
      <c r="L5897" s="184" t="s">
        <v>514</v>
      </c>
    </row>
    <row r="5898" spans="1:12" x14ac:dyDescent="0.25">
      <c r="A5898" s="184" t="s">
        <v>24167</v>
      </c>
      <c r="B5898" s="184" t="s">
        <v>24168</v>
      </c>
      <c r="C5898" s="184" t="s">
        <v>56</v>
      </c>
      <c r="F5898" s="184" t="s">
        <v>2870</v>
      </c>
      <c r="G5898" s="185">
        <v>25406.61</v>
      </c>
      <c r="H5898" s="184" t="s">
        <v>514</v>
      </c>
      <c r="I5898" s="184" t="s">
        <v>514</v>
      </c>
      <c r="J5898" s="184" t="s">
        <v>22655</v>
      </c>
      <c r="K5898" s="184" t="s">
        <v>514</v>
      </c>
      <c r="L5898" s="184" t="s">
        <v>514</v>
      </c>
    </row>
    <row r="5899" spans="1:12" x14ac:dyDescent="0.25">
      <c r="A5899" s="184" t="s">
        <v>24169</v>
      </c>
      <c r="B5899" s="184" t="s">
        <v>24170</v>
      </c>
      <c r="C5899" s="184" t="s">
        <v>74</v>
      </c>
      <c r="F5899" s="184" t="s">
        <v>736</v>
      </c>
      <c r="G5899" s="185">
        <v>56618.61</v>
      </c>
      <c r="H5899" s="184" t="s">
        <v>24171</v>
      </c>
      <c r="I5899" s="184" t="s">
        <v>20765</v>
      </c>
      <c r="J5899" s="184" t="s">
        <v>9410</v>
      </c>
      <c r="K5899" s="184" t="s">
        <v>514</v>
      </c>
      <c r="L5899" s="184" t="s">
        <v>514</v>
      </c>
    </row>
    <row r="5900" spans="1:12" x14ac:dyDescent="0.25">
      <c r="A5900" s="184" t="s">
        <v>24172</v>
      </c>
      <c r="B5900" s="184" t="s">
        <v>24173</v>
      </c>
      <c r="C5900" s="184" t="s">
        <v>74</v>
      </c>
      <c r="F5900" s="184" t="s">
        <v>736</v>
      </c>
      <c r="G5900" s="185">
        <v>78543.39</v>
      </c>
      <c r="H5900" s="184" t="s">
        <v>24171</v>
      </c>
      <c r="I5900" s="184" t="s">
        <v>24174</v>
      </c>
      <c r="J5900" s="184" t="s">
        <v>14281</v>
      </c>
      <c r="K5900" s="184" t="s">
        <v>3048</v>
      </c>
      <c r="L5900" s="184" t="s">
        <v>514</v>
      </c>
    </row>
    <row r="5901" spans="1:12" x14ac:dyDescent="0.25">
      <c r="A5901" s="184" t="s">
        <v>24175</v>
      </c>
      <c r="B5901" s="184" t="s">
        <v>24176</v>
      </c>
      <c r="C5901" s="184" t="s">
        <v>74</v>
      </c>
      <c r="F5901" s="184" t="s">
        <v>736</v>
      </c>
      <c r="G5901" s="185">
        <v>78543.39</v>
      </c>
      <c r="H5901" s="184" t="s">
        <v>24171</v>
      </c>
      <c r="I5901" s="184" t="s">
        <v>24174</v>
      </c>
      <c r="J5901" s="184" t="s">
        <v>14281</v>
      </c>
      <c r="K5901" s="184" t="s">
        <v>3048</v>
      </c>
      <c r="L5901" s="184" t="s">
        <v>514</v>
      </c>
    </row>
    <row r="5902" spans="1:12" x14ac:dyDescent="0.25">
      <c r="A5902" s="184" t="s">
        <v>24177</v>
      </c>
      <c r="B5902" s="184" t="s">
        <v>24178</v>
      </c>
      <c r="C5902" s="184" t="s">
        <v>56</v>
      </c>
      <c r="F5902" s="184" t="s">
        <v>2718</v>
      </c>
      <c r="G5902" s="185">
        <v>89676.479999999996</v>
      </c>
      <c r="H5902" s="184" t="s">
        <v>24179</v>
      </c>
      <c r="I5902" s="184" t="s">
        <v>24180</v>
      </c>
      <c r="J5902" s="184" t="s">
        <v>24181</v>
      </c>
      <c r="K5902" s="184" t="s">
        <v>514</v>
      </c>
      <c r="L5902" s="184" t="s">
        <v>514</v>
      </c>
    </row>
    <row r="5903" spans="1:12" x14ac:dyDescent="0.25">
      <c r="A5903" s="184" t="s">
        <v>24182</v>
      </c>
      <c r="B5903" s="184" t="s">
        <v>24183</v>
      </c>
      <c r="C5903" s="184" t="s">
        <v>56</v>
      </c>
      <c r="F5903" s="184" t="s">
        <v>2190</v>
      </c>
      <c r="G5903" s="185">
        <v>43373.3</v>
      </c>
      <c r="H5903" s="184" t="s">
        <v>24184</v>
      </c>
      <c r="I5903" s="184" t="s">
        <v>24185</v>
      </c>
      <c r="J5903" s="184" t="s">
        <v>24186</v>
      </c>
      <c r="K5903" s="184" t="s">
        <v>514</v>
      </c>
      <c r="L5903" s="184" t="s">
        <v>514</v>
      </c>
    </row>
    <row r="5904" spans="1:12" x14ac:dyDescent="0.25">
      <c r="A5904" s="184" t="s">
        <v>24187</v>
      </c>
      <c r="B5904" s="184" t="s">
        <v>24188</v>
      </c>
      <c r="C5904" s="184" t="s">
        <v>56</v>
      </c>
      <c r="F5904" s="184" t="s">
        <v>2718</v>
      </c>
      <c r="G5904" s="185">
        <v>18008.53</v>
      </c>
      <c r="H5904" s="184" t="s">
        <v>24189</v>
      </c>
      <c r="I5904" s="184" t="s">
        <v>24190</v>
      </c>
      <c r="J5904" s="184" t="s">
        <v>24191</v>
      </c>
      <c r="K5904" s="184" t="s">
        <v>1866</v>
      </c>
      <c r="L5904" s="184" t="s">
        <v>514</v>
      </c>
    </row>
    <row r="5905" spans="1:12" x14ac:dyDescent="0.25">
      <c r="A5905" s="184" t="s">
        <v>24192</v>
      </c>
      <c r="B5905" s="184" t="s">
        <v>24193</v>
      </c>
      <c r="C5905" s="184" t="s">
        <v>56</v>
      </c>
      <c r="F5905" s="184" t="s">
        <v>2718</v>
      </c>
      <c r="G5905" s="185">
        <v>19975.39</v>
      </c>
      <c r="H5905" s="184" t="s">
        <v>24194</v>
      </c>
      <c r="I5905" s="184" t="s">
        <v>24195</v>
      </c>
      <c r="J5905" s="184" t="s">
        <v>24196</v>
      </c>
      <c r="K5905" s="184" t="s">
        <v>1866</v>
      </c>
      <c r="L5905" s="184" t="s">
        <v>514</v>
      </c>
    </row>
    <row r="5906" spans="1:12" x14ac:dyDescent="0.25">
      <c r="A5906" s="184" t="s">
        <v>24197</v>
      </c>
      <c r="B5906" s="184" t="s">
        <v>24198</v>
      </c>
      <c r="C5906" s="184" t="s">
        <v>56</v>
      </c>
      <c r="F5906" s="184" t="s">
        <v>2190</v>
      </c>
      <c r="G5906" s="185">
        <v>31870.23</v>
      </c>
      <c r="H5906" s="184" t="s">
        <v>24199</v>
      </c>
      <c r="I5906" s="184" t="s">
        <v>24200</v>
      </c>
      <c r="J5906" s="184" t="s">
        <v>24201</v>
      </c>
      <c r="K5906" s="184" t="s">
        <v>514</v>
      </c>
      <c r="L5906" s="184" t="s">
        <v>514</v>
      </c>
    </row>
    <row r="5907" spans="1:12" x14ac:dyDescent="0.25">
      <c r="A5907" s="184" t="s">
        <v>24202</v>
      </c>
      <c r="B5907" s="184" t="s">
        <v>24203</v>
      </c>
      <c r="C5907" s="184" t="s">
        <v>56</v>
      </c>
      <c r="F5907" s="184" t="s">
        <v>2190</v>
      </c>
      <c r="G5907" s="185">
        <v>31870.23</v>
      </c>
      <c r="H5907" s="184" t="s">
        <v>24199</v>
      </c>
      <c r="I5907" s="184" t="s">
        <v>24200</v>
      </c>
      <c r="J5907" s="184" t="s">
        <v>24201</v>
      </c>
      <c r="K5907" s="184" t="s">
        <v>514</v>
      </c>
      <c r="L5907" s="184" t="s">
        <v>514</v>
      </c>
    </row>
    <row r="5908" spans="1:12" x14ac:dyDescent="0.25">
      <c r="A5908" s="184" t="s">
        <v>24204</v>
      </c>
      <c r="B5908" s="184" t="s">
        <v>24205</v>
      </c>
      <c r="C5908" s="184" t="s">
        <v>56</v>
      </c>
      <c r="F5908" s="184" t="s">
        <v>2190</v>
      </c>
      <c r="G5908" s="185">
        <v>39420.230000000003</v>
      </c>
      <c r="H5908" s="184" t="s">
        <v>24206</v>
      </c>
      <c r="I5908" s="184" t="s">
        <v>24200</v>
      </c>
      <c r="J5908" s="184" t="s">
        <v>24201</v>
      </c>
      <c r="K5908" s="184" t="s">
        <v>514</v>
      </c>
      <c r="L5908" s="184" t="s">
        <v>514</v>
      </c>
    </row>
    <row r="5909" spans="1:12" x14ac:dyDescent="0.25">
      <c r="A5909" s="184" t="s">
        <v>24207</v>
      </c>
      <c r="B5909" s="184" t="s">
        <v>24208</v>
      </c>
      <c r="C5909" s="184" t="s">
        <v>56</v>
      </c>
      <c r="F5909" s="184" t="s">
        <v>2190</v>
      </c>
      <c r="G5909" s="185">
        <v>69671.100000000006</v>
      </c>
      <c r="H5909" s="184" t="s">
        <v>24209</v>
      </c>
      <c r="I5909" s="184" t="s">
        <v>24210</v>
      </c>
      <c r="J5909" s="184" t="s">
        <v>16843</v>
      </c>
      <c r="K5909" s="184" t="s">
        <v>1866</v>
      </c>
      <c r="L5909" s="184" t="s">
        <v>514</v>
      </c>
    </row>
    <row r="5910" spans="1:12" x14ac:dyDescent="0.25">
      <c r="A5910" s="184" t="s">
        <v>24211</v>
      </c>
      <c r="B5910" s="184" t="s">
        <v>24212</v>
      </c>
      <c r="C5910" s="184" t="s">
        <v>56</v>
      </c>
      <c r="F5910" s="184" t="s">
        <v>2194</v>
      </c>
      <c r="G5910" s="185">
        <v>9438.3700000000008</v>
      </c>
      <c r="H5910" s="184" t="s">
        <v>24213</v>
      </c>
      <c r="I5910" s="184" t="s">
        <v>24214</v>
      </c>
      <c r="J5910" s="184" t="s">
        <v>24215</v>
      </c>
      <c r="K5910" s="184" t="s">
        <v>514</v>
      </c>
      <c r="L5910" s="184" t="s">
        <v>514</v>
      </c>
    </row>
    <row r="5911" spans="1:12" x14ac:dyDescent="0.25">
      <c r="A5911" s="184" t="s">
        <v>24216</v>
      </c>
      <c r="B5911" s="184" t="s">
        <v>24217</v>
      </c>
      <c r="C5911" s="184" t="s">
        <v>56</v>
      </c>
      <c r="F5911" s="184" t="s">
        <v>2194</v>
      </c>
      <c r="G5911" s="185">
        <v>10494.16</v>
      </c>
      <c r="H5911" s="184" t="s">
        <v>24218</v>
      </c>
      <c r="I5911" s="184" t="s">
        <v>24219</v>
      </c>
      <c r="J5911" s="184" t="s">
        <v>24220</v>
      </c>
      <c r="K5911" s="184" t="s">
        <v>514</v>
      </c>
      <c r="L5911" s="184" t="s">
        <v>514</v>
      </c>
    </row>
    <row r="5912" spans="1:12" x14ac:dyDescent="0.25">
      <c r="A5912" s="184" t="s">
        <v>24221</v>
      </c>
      <c r="B5912" s="184" t="s">
        <v>24222</v>
      </c>
      <c r="C5912" s="184" t="s">
        <v>56</v>
      </c>
      <c r="F5912" s="184" t="s">
        <v>2194</v>
      </c>
      <c r="G5912" s="185">
        <v>63868.42</v>
      </c>
      <c r="H5912" s="184" t="s">
        <v>24223</v>
      </c>
      <c r="I5912" s="184" t="s">
        <v>24224</v>
      </c>
      <c r="J5912" s="184" t="s">
        <v>24225</v>
      </c>
      <c r="K5912" s="184" t="s">
        <v>514</v>
      </c>
      <c r="L5912" s="184" t="s">
        <v>514</v>
      </c>
    </row>
    <row r="5913" spans="1:12" x14ac:dyDescent="0.25">
      <c r="A5913" s="184" t="s">
        <v>24226</v>
      </c>
      <c r="B5913" s="184" t="s">
        <v>24227</v>
      </c>
      <c r="C5913" s="184" t="s">
        <v>56</v>
      </c>
      <c r="F5913" s="184" t="s">
        <v>2194</v>
      </c>
      <c r="G5913" s="185">
        <v>66309.55</v>
      </c>
      <c r="H5913" s="184" t="s">
        <v>24228</v>
      </c>
      <c r="I5913" s="184" t="s">
        <v>24229</v>
      </c>
      <c r="J5913" s="184" t="s">
        <v>24230</v>
      </c>
      <c r="K5913" s="184" t="s">
        <v>514</v>
      </c>
      <c r="L5913" s="184" t="s">
        <v>514</v>
      </c>
    </row>
    <row r="5914" spans="1:12" x14ac:dyDescent="0.25">
      <c r="A5914" s="184" t="s">
        <v>24231</v>
      </c>
      <c r="B5914" s="184" t="s">
        <v>24232</v>
      </c>
      <c r="C5914" s="184" t="s">
        <v>56</v>
      </c>
      <c r="F5914" s="184" t="s">
        <v>2194</v>
      </c>
      <c r="G5914" s="185">
        <v>83082.820000000007</v>
      </c>
      <c r="H5914" s="184" t="s">
        <v>24233</v>
      </c>
      <c r="I5914" s="184" t="s">
        <v>2906</v>
      </c>
      <c r="J5914" s="184" t="s">
        <v>5977</v>
      </c>
      <c r="K5914" s="184" t="s">
        <v>514</v>
      </c>
      <c r="L5914" s="184" t="s">
        <v>514</v>
      </c>
    </row>
    <row r="5915" spans="1:12" x14ac:dyDescent="0.25">
      <c r="A5915" s="184" t="s">
        <v>24234</v>
      </c>
      <c r="B5915" s="184" t="s">
        <v>24235</v>
      </c>
      <c r="C5915" s="184" t="s">
        <v>56</v>
      </c>
      <c r="F5915" s="184" t="s">
        <v>950</v>
      </c>
      <c r="G5915" s="185">
        <v>47546.82</v>
      </c>
      <c r="H5915" s="184" t="s">
        <v>24236</v>
      </c>
      <c r="I5915" s="184" t="s">
        <v>24237</v>
      </c>
      <c r="J5915" s="184" t="s">
        <v>16162</v>
      </c>
      <c r="K5915" s="184" t="s">
        <v>514</v>
      </c>
      <c r="L5915" s="184" t="s">
        <v>514</v>
      </c>
    </row>
    <row r="5916" spans="1:12" x14ac:dyDescent="0.25">
      <c r="A5916" s="184" t="s">
        <v>24238</v>
      </c>
      <c r="B5916" s="184" t="s">
        <v>24239</v>
      </c>
      <c r="C5916" s="184" t="s">
        <v>56</v>
      </c>
      <c r="F5916" s="184" t="s">
        <v>2194</v>
      </c>
      <c r="G5916" s="185">
        <v>27992.639999999999</v>
      </c>
      <c r="H5916" s="184" t="s">
        <v>24240</v>
      </c>
      <c r="I5916" s="184" t="s">
        <v>24241</v>
      </c>
      <c r="J5916" s="184" t="s">
        <v>11298</v>
      </c>
      <c r="K5916" s="184" t="s">
        <v>514</v>
      </c>
      <c r="L5916" s="184" t="s">
        <v>514</v>
      </c>
    </row>
    <row r="5917" spans="1:12" x14ac:dyDescent="0.25">
      <c r="A5917" s="184" t="s">
        <v>24242</v>
      </c>
      <c r="B5917" s="184" t="s">
        <v>24243</v>
      </c>
      <c r="C5917" s="184" t="s">
        <v>56</v>
      </c>
      <c r="F5917" s="184" t="s">
        <v>2194</v>
      </c>
      <c r="G5917" s="185">
        <v>12555.76</v>
      </c>
      <c r="H5917" s="184" t="s">
        <v>24244</v>
      </c>
      <c r="I5917" s="184" t="s">
        <v>24245</v>
      </c>
      <c r="J5917" s="184" t="s">
        <v>24246</v>
      </c>
      <c r="K5917" s="184" t="s">
        <v>514</v>
      </c>
      <c r="L5917" s="184" t="s">
        <v>514</v>
      </c>
    </row>
    <row r="5918" spans="1:12" x14ac:dyDescent="0.25">
      <c r="A5918" s="184" t="s">
        <v>24247</v>
      </c>
      <c r="B5918" s="184" t="s">
        <v>24248</v>
      </c>
      <c r="C5918" s="184" t="s">
        <v>56</v>
      </c>
      <c r="F5918" s="184" t="s">
        <v>2190</v>
      </c>
      <c r="G5918" s="185">
        <v>31870.23</v>
      </c>
      <c r="H5918" s="184" t="s">
        <v>24199</v>
      </c>
      <c r="I5918" s="184" t="s">
        <v>24200</v>
      </c>
      <c r="J5918" s="184" t="s">
        <v>24201</v>
      </c>
      <c r="K5918" s="184" t="s">
        <v>514</v>
      </c>
      <c r="L5918" s="184" t="s">
        <v>514</v>
      </c>
    </row>
    <row r="5919" spans="1:12" x14ac:dyDescent="0.25">
      <c r="A5919" s="184" t="s">
        <v>24249</v>
      </c>
      <c r="B5919" s="184" t="s">
        <v>24250</v>
      </c>
      <c r="C5919" s="184" t="s">
        <v>74</v>
      </c>
      <c r="F5919" s="184" t="s">
        <v>510</v>
      </c>
      <c r="G5919" s="185">
        <v>244887.13</v>
      </c>
      <c r="H5919" s="184" t="s">
        <v>514</v>
      </c>
      <c r="I5919" s="184" t="s">
        <v>24251</v>
      </c>
      <c r="J5919" s="184" t="s">
        <v>24252</v>
      </c>
      <c r="K5919" s="184" t="s">
        <v>514</v>
      </c>
      <c r="L5919" s="184" t="s">
        <v>514</v>
      </c>
    </row>
    <row r="5920" spans="1:12" x14ac:dyDescent="0.25">
      <c r="A5920" s="184" t="s">
        <v>24253</v>
      </c>
      <c r="B5920" s="184" t="s">
        <v>24254</v>
      </c>
      <c r="C5920" s="184" t="s">
        <v>74</v>
      </c>
      <c r="F5920" s="184" t="s">
        <v>746</v>
      </c>
      <c r="G5920" s="185">
        <v>74397.62</v>
      </c>
      <c r="H5920" s="184" t="s">
        <v>24255</v>
      </c>
      <c r="I5920" s="184" t="s">
        <v>8091</v>
      </c>
      <c r="J5920" s="184" t="s">
        <v>8092</v>
      </c>
      <c r="K5920" s="184" t="s">
        <v>514</v>
      </c>
      <c r="L5920" s="184" t="s">
        <v>514</v>
      </c>
    </row>
    <row r="5921" spans="1:12" x14ac:dyDescent="0.25">
      <c r="A5921" s="184" t="s">
        <v>24256</v>
      </c>
      <c r="B5921" s="184" t="s">
        <v>24257</v>
      </c>
      <c r="C5921" s="184" t="s">
        <v>74</v>
      </c>
      <c r="F5921" s="184" t="s">
        <v>826</v>
      </c>
      <c r="G5921" s="185">
        <v>73424.259999999995</v>
      </c>
      <c r="H5921" s="184" t="s">
        <v>514</v>
      </c>
      <c r="I5921" s="184" t="s">
        <v>24258</v>
      </c>
      <c r="J5921" s="184" t="s">
        <v>24259</v>
      </c>
      <c r="K5921" s="184" t="s">
        <v>514</v>
      </c>
      <c r="L5921" s="184" t="s">
        <v>514</v>
      </c>
    </row>
    <row r="5922" spans="1:12" x14ac:dyDescent="0.25">
      <c r="A5922" s="184" t="s">
        <v>24260</v>
      </c>
      <c r="B5922" s="184" t="s">
        <v>24261</v>
      </c>
      <c r="C5922" s="184" t="s">
        <v>74</v>
      </c>
      <c r="F5922" s="184" t="s">
        <v>746</v>
      </c>
      <c r="G5922" s="185">
        <v>74362.009999999995</v>
      </c>
      <c r="H5922" s="184" t="s">
        <v>24262</v>
      </c>
      <c r="I5922" s="184" t="s">
        <v>8091</v>
      </c>
      <c r="J5922" s="184" t="s">
        <v>8092</v>
      </c>
      <c r="K5922" s="184" t="s">
        <v>514</v>
      </c>
      <c r="L5922" s="184" t="s">
        <v>514</v>
      </c>
    </row>
    <row r="5923" spans="1:12" x14ac:dyDescent="0.25">
      <c r="A5923" s="184" t="s">
        <v>24263</v>
      </c>
      <c r="B5923" s="184" t="s">
        <v>24264</v>
      </c>
      <c r="C5923" s="184" t="s">
        <v>74</v>
      </c>
      <c r="F5923" s="184" t="s">
        <v>826</v>
      </c>
      <c r="G5923" s="185">
        <v>373644.29</v>
      </c>
      <c r="H5923" s="184" t="s">
        <v>24265</v>
      </c>
      <c r="I5923" s="184" t="s">
        <v>24266</v>
      </c>
      <c r="J5923" s="184" t="s">
        <v>8092</v>
      </c>
      <c r="K5923" s="184" t="s">
        <v>514</v>
      </c>
      <c r="L5923" s="184" t="s">
        <v>514</v>
      </c>
    </row>
    <row r="5924" spans="1:12" x14ac:dyDescent="0.25">
      <c r="A5924" s="184" t="s">
        <v>24267</v>
      </c>
      <c r="B5924" s="184" t="s">
        <v>24268</v>
      </c>
      <c r="C5924" s="184" t="s">
        <v>74</v>
      </c>
      <c r="F5924" s="184" t="s">
        <v>746</v>
      </c>
      <c r="G5924" s="185">
        <v>363462.58</v>
      </c>
      <c r="H5924" s="184" t="s">
        <v>24269</v>
      </c>
      <c r="I5924" s="184" t="s">
        <v>8091</v>
      </c>
      <c r="J5924" s="184" t="s">
        <v>8092</v>
      </c>
      <c r="K5924" s="184" t="s">
        <v>514</v>
      </c>
      <c r="L5924" s="184" t="s">
        <v>514</v>
      </c>
    </row>
    <row r="5925" spans="1:12" x14ac:dyDescent="0.25">
      <c r="A5925" s="184" t="s">
        <v>24270</v>
      </c>
      <c r="B5925" s="184" t="s">
        <v>24271</v>
      </c>
      <c r="C5925" s="184" t="s">
        <v>74</v>
      </c>
      <c r="F5925" s="184" t="s">
        <v>510</v>
      </c>
      <c r="G5925" s="185">
        <v>500587.9</v>
      </c>
      <c r="H5925" s="184" t="s">
        <v>24272</v>
      </c>
      <c r="I5925" s="184" t="s">
        <v>24273</v>
      </c>
      <c r="J5925" s="184" t="s">
        <v>24274</v>
      </c>
      <c r="K5925" s="184" t="s">
        <v>24275</v>
      </c>
      <c r="L5925" s="184" t="s">
        <v>514</v>
      </c>
    </row>
    <row r="5926" spans="1:12" x14ac:dyDescent="0.25">
      <c r="A5926" s="184" t="s">
        <v>24276</v>
      </c>
      <c r="B5926" s="184" t="s">
        <v>24277</v>
      </c>
      <c r="C5926" s="184" t="s">
        <v>74</v>
      </c>
      <c r="F5926" s="184" t="s">
        <v>510</v>
      </c>
      <c r="G5926" s="185">
        <v>63202.18</v>
      </c>
      <c r="H5926" s="184" t="s">
        <v>24278</v>
      </c>
      <c r="I5926" s="184" t="s">
        <v>3073</v>
      </c>
      <c r="J5926" s="184" t="s">
        <v>24279</v>
      </c>
      <c r="K5926" s="184" t="s">
        <v>514</v>
      </c>
      <c r="L5926" s="184" t="s">
        <v>514</v>
      </c>
    </row>
    <row r="5927" spans="1:12" x14ac:dyDescent="0.25">
      <c r="A5927" s="184" t="s">
        <v>24280</v>
      </c>
      <c r="B5927" s="184" t="s">
        <v>24281</v>
      </c>
      <c r="C5927" s="184" t="s">
        <v>74</v>
      </c>
      <c r="F5927" s="184" t="s">
        <v>510</v>
      </c>
      <c r="G5927" s="185">
        <v>289814.18</v>
      </c>
      <c r="H5927" s="184" t="s">
        <v>24282</v>
      </c>
      <c r="I5927" s="184" t="s">
        <v>3073</v>
      </c>
      <c r="J5927" s="184" t="s">
        <v>24279</v>
      </c>
      <c r="K5927" s="184" t="s">
        <v>514</v>
      </c>
      <c r="L5927" s="184" t="s">
        <v>514</v>
      </c>
    </row>
    <row r="5928" spans="1:12" x14ac:dyDescent="0.25">
      <c r="A5928" s="184" t="s">
        <v>24283</v>
      </c>
      <c r="B5928" s="184" t="s">
        <v>24284</v>
      </c>
      <c r="C5928" s="184" t="s">
        <v>74</v>
      </c>
      <c r="F5928" s="184" t="s">
        <v>796</v>
      </c>
      <c r="G5928" s="185">
        <v>54650.46</v>
      </c>
      <c r="H5928" s="184" t="s">
        <v>23617</v>
      </c>
      <c r="I5928" s="184" t="s">
        <v>514</v>
      </c>
      <c r="J5928" s="184" t="s">
        <v>23683</v>
      </c>
      <c r="K5928" s="184" t="s">
        <v>514</v>
      </c>
      <c r="L5928" s="184" t="s">
        <v>514</v>
      </c>
    </row>
    <row r="5929" spans="1:12" x14ac:dyDescent="0.25">
      <c r="A5929" s="184" t="s">
        <v>24285</v>
      </c>
      <c r="B5929" s="184" t="s">
        <v>24286</v>
      </c>
      <c r="C5929" s="184" t="s">
        <v>74</v>
      </c>
      <c r="F5929" s="184" t="s">
        <v>746</v>
      </c>
      <c r="G5929" s="185">
        <v>75829.539999999994</v>
      </c>
      <c r="H5929" s="184" t="s">
        <v>24287</v>
      </c>
      <c r="I5929" s="184" t="s">
        <v>24288</v>
      </c>
      <c r="J5929" s="184" t="s">
        <v>24289</v>
      </c>
      <c r="K5929" s="184" t="s">
        <v>514</v>
      </c>
      <c r="L5929" s="184" t="s">
        <v>514</v>
      </c>
    </row>
    <row r="5930" spans="1:12" x14ac:dyDescent="0.25">
      <c r="A5930" s="184" t="s">
        <v>24290</v>
      </c>
      <c r="B5930" s="184" t="s">
        <v>24291</v>
      </c>
      <c r="C5930" s="184" t="s">
        <v>74</v>
      </c>
      <c r="F5930" s="184" t="s">
        <v>826</v>
      </c>
      <c r="G5930" s="185">
        <v>5026575.5599999996</v>
      </c>
      <c r="H5930" s="184" t="s">
        <v>24292</v>
      </c>
      <c r="I5930" s="184" t="s">
        <v>514</v>
      </c>
      <c r="J5930" s="184" t="s">
        <v>514</v>
      </c>
      <c r="K5930" s="184" t="s">
        <v>514</v>
      </c>
      <c r="L5930" s="184" t="s">
        <v>24293</v>
      </c>
    </row>
    <row r="5931" spans="1:12" x14ac:dyDescent="0.25">
      <c r="A5931" s="184" t="s">
        <v>24294</v>
      </c>
      <c r="B5931" s="184" t="s">
        <v>24295</v>
      </c>
      <c r="C5931" s="184" t="s">
        <v>79</v>
      </c>
      <c r="F5931" s="184" t="s">
        <v>3385</v>
      </c>
      <c r="G5931" s="185">
        <v>4651.07</v>
      </c>
      <c r="H5931" s="184" t="s">
        <v>24296</v>
      </c>
      <c r="I5931" s="184" t="s">
        <v>22532</v>
      </c>
      <c r="J5931" s="184" t="s">
        <v>24297</v>
      </c>
      <c r="K5931" s="184" t="s">
        <v>514</v>
      </c>
      <c r="L5931" s="184" t="s">
        <v>514</v>
      </c>
    </row>
    <row r="5932" spans="1:12" x14ac:dyDescent="0.25">
      <c r="A5932" s="184" t="s">
        <v>24298</v>
      </c>
      <c r="B5932" s="184" t="s">
        <v>24299</v>
      </c>
      <c r="C5932" s="184" t="s">
        <v>168</v>
      </c>
      <c r="F5932" s="184" t="s">
        <v>2190</v>
      </c>
      <c r="G5932" s="185">
        <v>172663.13</v>
      </c>
      <c r="H5932" s="184" t="s">
        <v>24300</v>
      </c>
      <c r="I5932" s="184" t="s">
        <v>24301</v>
      </c>
      <c r="J5932" s="184" t="s">
        <v>23570</v>
      </c>
      <c r="K5932" s="184" t="s">
        <v>24302</v>
      </c>
      <c r="L5932" s="184" t="s">
        <v>514</v>
      </c>
    </row>
    <row r="5933" spans="1:12" x14ac:dyDescent="0.25">
      <c r="A5933" s="184" t="s">
        <v>24303</v>
      </c>
      <c r="B5933" s="184" t="s">
        <v>24304</v>
      </c>
      <c r="C5933" s="184" t="s">
        <v>56</v>
      </c>
      <c r="F5933" s="184" t="s">
        <v>528</v>
      </c>
      <c r="G5933" s="185">
        <v>27902.92</v>
      </c>
      <c r="H5933" s="184" t="s">
        <v>24305</v>
      </c>
      <c r="I5933" s="184" t="s">
        <v>20787</v>
      </c>
      <c r="J5933" s="184" t="s">
        <v>4828</v>
      </c>
      <c r="K5933" s="184" t="s">
        <v>13813</v>
      </c>
      <c r="L5933" s="184" t="s">
        <v>24306</v>
      </c>
    </row>
    <row r="5934" spans="1:12" x14ac:dyDescent="0.25">
      <c r="A5934" s="184" t="s">
        <v>24307</v>
      </c>
      <c r="B5934" s="184" t="s">
        <v>24308</v>
      </c>
      <c r="C5934" s="184" t="s">
        <v>74</v>
      </c>
      <c r="F5934" s="184" t="s">
        <v>6640</v>
      </c>
      <c r="G5934" s="185">
        <v>1141639.6200000001</v>
      </c>
      <c r="H5934" s="184" t="s">
        <v>24309</v>
      </c>
      <c r="I5934" s="184" t="s">
        <v>10096</v>
      </c>
      <c r="J5934" s="184" t="s">
        <v>10097</v>
      </c>
      <c r="K5934" s="184" t="s">
        <v>24310</v>
      </c>
      <c r="L5934" s="184" t="s">
        <v>514</v>
      </c>
    </row>
    <row r="5935" spans="1:12" x14ac:dyDescent="0.25">
      <c r="A5935" s="184" t="s">
        <v>24311</v>
      </c>
      <c r="B5935" s="184" t="s">
        <v>24312</v>
      </c>
      <c r="C5935" s="184" t="s">
        <v>56</v>
      </c>
      <c r="F5935" s="184" t="s">
        <v>1470</v>
      </c>
      <c r="G5935" s="185">
        <v>465068.39</v>
      </c>
      <c r="H5935" s="184" t="s">
        <v>24313</v>
      </c>
      <c r="I5935" s="184" t="s">
        <v>24314</v>
      </c>
      <c r="J5935" s="184" t="s">
        <v>24315</v>
      </c>
      <c r="K5935" s="184" t="s">
        <v>514</v>
      </c>
      <c r="L5935" s="184" t="s">
        <v>514</v>
      </c>
    </row>
    <row r="5936" spans="1:12" x14ac:dyDescent="0.25">
      <c r="A5936" s="184" t="s">
        <v>24316</v>
      </c>
      <c r="B5936" s="184" t="s">
        <v>24317</v>
      </c>
      <c r="C5936" s="184" t="s">
        <v>56</v>
      </c>
      <c r="F5936" s="184" t="s">
        <v>1470</v>
      </c>
      <c r="G5936" s="185">
        <v>517484.43</v>
      </c>
      <c r="H5936" s="184" t="s">
        <v>24318</v>
      </c>
      <c r="I5936" s="184" t="s">
        <v>24319</v>
      </c>
      <c r="J5936" s="184" t="s">
        <v>24320</v>
      </c>
      <c r="K5936" s="184" t="s">
        <v>514</v>
      </c>
      <c r="L5936" s="184" t="s">
        <v>514</v>
      </c>
    </row>
    <row r="5937" spans="1:12" x14ac:dyDescent="0.25">
      <c r="A5937" s="184" t="s">
        <v>24321</v>
      </c>
      <c r="B5937" s="184" t="s">
        <v>24322</v>
      </c>
      <c r="C5937" s="184" t="s">
        <v>74</v>
      </c>
      <c r="F5937" s="184" t="s">
        <v>1470</v>
      </c>
      <c r="G5937" s="185">
        <v>129100.84</v>
      </c>
      <c r="H5937" s="184" t="s">
        <v>24323</v>
      </c>
      <c r="I5937" s="184" t="s">
        <v>24324</v>
      </c>
      <c r="J5937" s="184" t="s">
        <v>24325</v>
      </c>
      <c r="K5937" s="184" t="s">
        <v>514</v>
      </c>
      <c r="L5937" s="184" t="s">
        <v>514</v>
      </c>
    </row>
    <row r="5938" spans="1:12" x14ac:dyDescent="0.25">
      <c r="A5938" s="184" t="s">
        <v>24326</v>
      </c>
      <c r="B5938" s="184" t="s">
        <v>24327</v>
      </c>
      <c r="C5938" s="184" t="s">
        <v>168</v>
      </c>
      <c r="F5938" s="184" t="s">
        <v>1476</v>
      </c>
      <c r="G5938" s="185">
        <v>684665.94</v>
      </c>
      <c r="H5938" s="184" t="s">
        <v>24328</v>
      </c>
      <c r="I5938" s="184" t="s">
        <v>24329</v>
      </c>
      <c r="J5938" s="184" t="s">
        <v>24330</v>
      </c>
      <c r="K5938" s="184" t="s">
        <v>24331</v>
      </c>
      <c r="L5938" s="184" t="s">
        <v>514</v>
      </c>
    </row>
    <row r="5939" spans="1:12" x14ac:dyDescent="0.25">
      <c r="A5939" s="184" t="s">
        <v>24332</v>
      </c>
      <c r="B5939" s="184" t="s">
        <v>24333</v>
      </c>
      <c r="C5939" s="184" t="s">
        <v>74</v>
      </c>
      <c r="F5939" s="184" t="s">
        <v>736</v>
      </c>
      <c r="G5939" s="185">
        <v>161665.35999999999</v>
      </c>
      <c r="H5939" s="184" t="s">
        <v>24334</v>
      </c>
      <c r="I5939" s="184" t="s">
        <v>24335</v>
      </c>
      <c r="J5939" s="184" t="s">
        <v>24336</v>
      </c>
      <c r="K5939" s="184" t="s">
        <v>24337</v>
      </c>
      <c r="L5939" s="184" t="s">
        <v>514</v>
      </c>
    </row>
    <row r="5940" spans="1:12" x14ac:dyDescent="0.25">
      <c r="A5940" s="184" t="s">
        <v>24338</v>
      </c>
      <c r="B5940" s="184" t="s">
        <v>24339</v>
      </c>
      <c r="C5940" s="184" t="s">
        <v>74</v>
      </c>
      <c r="F5940" s="184" t="s">
        <v>736</v>
      </c>
      <c r="G5940" s="185">
        <v>1469473.2</v>
      </c>
      <c r="H5940" s="184" t="s">
        <v>24340</v>
      </c>
      <c r="I5940" s="184" t="s">
        <v>24341</v>
      </c>
      <c r="J5940" s="184" t="s">
        <v>24342</v>
      </c>
      <c r="K5940" s="184" t="s">
        <v>24343</v>
      </c>
      <c r="L5940" s="184" t="s">
        <v>514</v>
      </c>
    </row>
    <row r="5941" spans="1:12" x14ac:dyDescent="0.25">
      <c r="A5941" s="184" t="s">
        <v>24344</v>
      </c>
      <c r="B5941" s="184" t="s">
        <v>24345</v>
      </c>
      <c r="C5941" s="184" t="s">
        <v>74</v>
      </c>
      <c r="F5941" s="184" t="s">
        <v>736</v>
      </c>
      <c r="G5941" s="185">
        <v>1789719.61</v>
      </c>
      <c r="H5941" s="184" t="s">
        <v>24346</v>
      </c>
      <c r="I5941" s="184" t="s">
        <v>24347</v>
      </c>
      <c r="J5941" s="184" t="s">
        <v>24348</v>
      </c>
      <c r="K5941" s="184" t="s">
        <v>24349</v>
      </c>
      <c r="L5941" s="184" t="s">
        <v>514</v>
      </c>
    </row>
    <row r="5942" spans="1:12" x14ac:dyDescent="0.25">
      <c r="A5942" s="184" t="s">
        <v>24350</v>
      </c>
      <c r="B5942" s="184" t="s">
        <v>24351</v>
      </c>
      <c r="C5942" s="184" t="s">
        <v>74</v>
      </c>
      <c r="F5942" s="184" t="s">
        <v>736</v>
      </c>
      <c r="G5942" s="185">
        <v>6026837.4400000004</v>
      </c>
      <c r="H5942" s="184" t="s">
        <v>24352</v>
      </c>
      <c r="I5942" s="184" t="s">
        <v>20932</v>
      </c>
      <c r="J5942" s="184" t="s">
        <v>20933</v>
      </c>
      <c r="K5942" s="184" t="s">
        <v>20934</v>
      </c>
      <c r="L5942" s="184" t="s">
        <v>514</v>
      </c>
    </row>
    <row r="5943" spans="1:12" x14ac:dyDescent="0.25">
      <c r="A5943" s="184" t="s">
        <v>24353</v>
      </c>
      <c r="B5943" s="184" t="s">
        <v>24354</v>
      </c>
      <c r="C5943" s="184" t="s">
        <v>74</v>
      </c>
      <c r="F5943" s="184" t="s">
        <v>528</v>
      </c>
      <c r="G5943" s="185">
        <v>0</v>
      </c>
      <c r="H5943" s="184" t="s">
        <v>514</v>
      </c>
      <c r="I5943" s="184" t="s">
        <v>514</v>
      </c>
      <c r="J5943" s="184" t="s">
        <v>514</v>
      </c>
      <c r="K5943" s="184" t="s">
        <v>514</v>
      </c>
      <c r="L5943" s="184" t="s">
        <v>514</v>
      </c>
    </row>
    <row r="5944" spans="1:12" x14ac:dyDescent="0.25">
      <c r="A5944" s="184" t="s">
        <v>24355</v>
      </c>
      <c r="B5944" s="184" t="s">
        <v>24356</v>
      </c>
      <c r="C5944" s="184" t="s">
        <v>74</v>
      </c>
      <c r="F5944" s="184" t="s">
        <v>736</v>
      </c>
      <c r="G5944" s="185">
        <v>4070781.18</v>
      </c>
      <c r="H5944" s="184" t="s">
        <v>24357</v>
      </c>
      <c r="I5944" s="184" t="s">
        <v>24358</v>
      </c>
      <c r="J5944" s="184" t="s">
        <v>24359</v>
      </c>
      <c r="K5944" s="184" t="s">
        <v>24360</v>
      </c>
      <c r="L5944" s="184" t="s">
        <v>514</v>
      </c>
    </row>
    <row r="5945" spans="1:12" x14ac:dyDescent="0.25">
      <c r="A5945" s="184" t="s">
        <v>24361</v>
      </c>
      <c r="B5945" s="184" t="s">
        <v>24362</v>
      </c>
      <c r="C5945" s="184" t="s">
        <v>74</v>
      </c>
      <c r="F5945" s="184" t="s">
        <v>736</v>
      </c>
      <c r="G5945" s="185">
        <v>9990206.4499999993</v>
      </c>
      <c r="H5945" s="184" t="s">
        <v>24363</v>
      </c>
      <c r="I5945" s="184" t="s">
        <v>20932</v>
      </c>
      <c r="J5945" s="184" t="s">
        <v>20933</v>
      </c>
      <c r="K5945" s="184" t="s">
        <v>20934</v>
      </c>
      <c r="L5945" s="184" t="s">
        <v>514</v>
      </c>
    </row>
    <row r="5946" spans="1:12" x14ac:dyDescent="0.25">
      <c r="A5946" s="184" t="s">
        <v>24364</v>
      </c>
      <c r="B5946" s="184" t="s">
        <v>24365</v>
      </c>
      <c r="C5946" s="184" t="s">
        <v>74</v>
      </c>
      <c r="F5946" s="184" t="s">
        <v>767</v>
      </c>
      <c r="G5946" s="185">
        <v>8831.14</v>
      </c>
      <c r="H5946" s="184" t="s">
        <v>4738</v>
      </c>
      <c r="I5946" s="184" t="s">
        <v>4739</v>
      </c>
      <c r="J5946" s="184" t="s">
        <v>4740</v>
      </c>
      <c r="K5946" s="184" t="s">
        <v>514</v>
      </c>
      <c r="L5946" s="184" t="s">
        <v>514</v>
      </c>
    </row>
    <row r="5947" spans="1:12" x14ac:dyDescent="0.25">
      <c r="A5947" s="184" t="s">
        <v>24366</v>
      </c>
      <c r="B5947" s="184" t="s">
        <v>24367</v>
      </c>
      <c r="C5947" s="184" t="s">
        <v>74</v>
      </c>
      <c r="F5947" s="184" t="s">
        <v>767</v>
      </c>
      <c r="G5947" s="185">
        <v>8831.14</v>
      </c>
      <c r="H5947" s="184" t="s">
        <v>4738</v>
      </c>
      <c r="I5947" s="184" t="s">
        <v>4739</v>
      </c>
      <c r="J5947" s="184" t="s">
        <v>4740</v>
      </c>
      <c r="K5947" s="184" t="s">
        <v>514</v>
      </c>
      <c r="L5947" s="184" t="s">
        <v>514</v>
      </c>
    </row>
    <row r="5948" spans="1:12" x14ac:dyDescent="0.25">
      <c r="A5948" s="184" t="s">
        <v>24368</v>
      </c>
      <c r="B5948" s="184" t="s">
        <v>24369</v>
      </c>
      <c r="C5948" s="184" t="s">
        <v>74</v>
      </c>
      <c r="F5948" s="184" t="s">
        <v>767</v>
      </c>
      <c r="G5948" s="185">
        <v>8831.14</v>
      </c>
      <c r="H5948" s="184" t="s">
        <v>4738</v>
      </c>
      <c r="I5948" s="184" t="s">
        <v>4739</v>
      </c>
      <c r="J5948" s="184" t="s">
        <v>4740</v>
      </c>
      <c r="K5948" s="184" t="s">
        <v>514</v>
      </c>
      <c r="L5948" s="184" t="s">
        <v>514</v>
      </c>
    </row>
    <row r="5949" spans="1:12" x14ac:dyDescent="0.25">
      <c r="A5949" s="184" t="s">
        <v>24370</v>
      </c>
      <c r="B5949" s="184" t="s">
        <v>24371</v>
      </c>
      <c r="C5949" s="184" t="s">
        <v>74</v>
      </c>
      <c r="F5949" s="184" t="s">
        <v>528</v>
      </c>
      <c r="G5949" s="185">
        <v>139856.56</v>
      </c>
      <c r="H5949" s="184" t="s">
        <v>24372</v>
      </c>
      <c r="I5949" s="184" t="s">
        <v>24373</v>
      </c>
      <c r="J5949" s="184" t="s">
        <v>24374</v>
      </c>
      <c r="K5949" s="184" t="s">
        <v>24375</v>
      </c>
      <c r="L5949" s="184" t="s">
        <v>514</v>
      </c>
    </row>
    <row r="5950" spans="1:12" x14ac:dyDescent="0.25">
      <c r="A5950" s="184" t="s">
        <v>24376</v>
      </c>
      <c r="B5950" s="184" t="s">
        <v>24377</v>
      </c>
      <c r="C5950" s="184" t="s">
        <v>74</v>
      </c>
      <c r="F5950" s="184" t="s">
        <v>2178</v>
      </c>
      <c r="G5950" s="185">
        <v>0</v>
      </c>
      <c r="H5950" s="184" t="s">
        <v>514</v>
      </c>
      <c r="I5950" s="184" t="s">
        <v>514</v>
      </c>
      <c r="J5950" s="184" t="s">
        <v>514</v>
      </c>
      <c r="K5950" s="184" t="s">
        <v>514</v>
      </c>
      <c r="L5950" s="184" t="s">
        <v>514</v>
      </c>
    </row>
    <row r="5951" spans="1:12" x14ac:dyDescent="0.25">
      <c r="A5951" s="184" t="s">
        <v>24378</v>
      </c>
      <c r="B5951" s="184" t="s">
        <v>24379</v>
      </c>
      <c r="C5951" s="184" t="s">
        <v>74</v>
      </c>
      <c r="F5951" s="184" t="s">
        <v>528</v>
      </c>
      <c r="G5951" s="185">
        <v>0</v>
      </c>
      <c r="H5951" s="184" t="s">
        <v>514</v>
      </c>
      <c r="I5951" s="184" t="s">
        <v>514</v>
      </c>
      <c r="J5951" s="184" t="s">
        <v>514</v>
      </c>
      <c r="K5951" s="184" t="s">
        <v>514</v>
      </c>
      <c r="L5951" s="184" t="s">
        <v>514</v>
      </c>
    </row>
    <row r="5952" spans="1:12" x14ac:dyDescent="0.25">
      <c r="A5952" s="184" t="s">
        <v>24380</v>
      </c>
      <c r="B5952" s="184" t="s">
        <v>24381</v>
      </c>
      <c r="C5952" s="184" t="s">
        <v>56</v>
      </c>
      <c r="F5952" s="184" t="s">
        <v>736</v>
      </c>
      <c r="G5952" s="185">
        <v>160614.63</v>
      </c>
      <c r="H5952" s="184" t="s">
        <v>24382</v>
      </c>
      <c r="I5952" s="184" t="s">
        <v>24383</v>
      </c>
      <c r="J5952" s="184" t="s">
        <v>24384</v>
      </c>
      <c r="K5952" s="184" t="s">
        <v>24385</v>
      </c>
      <c r="L5952" s="184" t="s">
        <v>514</v>
      </c>
    </row>
    <row r="5953" spans="1:12" x14ac:dyDescent="0.25">
      <c r="A5953" s="184" t="s">
        <v>24386</v>
      </c>
      <c r="B5953" s="184" t="s">
        <v>24387</v>
      </c>
      <c r="C5953" s="184" t="s">
        <v>79</v>
      </c>
      <c r="F5953" s="184" t="s">
        <v>929</v>
      </c>
      <c r="G5953" s="185">
        <v>631784.67000000004</v>
      </c>
      <c r="H5953" s="184" t="s">
        <v>24388</v>
      </c>
      <c r="I5953" s="184" t="s">
        <v>24389</v>
      </c>
      <c r="J5953" s="184" t="s">
        <v>24390</v>
      </c>
      <c r="K5953" s="184" t="s">
        <v>24391</v>
      </c>
      <c r="L5953" s="184" t="s">
        <v>514</v>
      </c>
    </row>
    <row r="5954" spans="1:12" x14ac:dyDescent="0.25">
      <c r="A5954" s="184" t="s">
        <v>24392</v>
      </c>
      <c r="B5954" s="184" t="s">
        <v>24393</v>
      </c>
      <c r="C5954" s="184" t="s">
        <v>56</v>
      </c>
      <c r="F5954" s="184" t="s">
        <v>929</v>
      </c>
      <c r="G5954" s="185">
        <v>48457.94</v>
      </c>
      <c r="H5954" s="184" t="s">
        <v>24394</v>
      </c>
      <c r="I5954" s="184" t="s">
        <v>24395</v>
      </c>
      <c r="J5954" s="184" t="s">
        <v>24396</v>
      </c>
      <c r="K5954" s="184" t="s">
        <v>514</v>
      </c>
      <c r="L5954" s="184" t="s">
        <v>514</v>
      </c>
    </row>
    <row r="5955" spans="1:12" x14ac:dyDescent="0.25">
      <c r="A5955" s="184" t="s">
        <v>24397</v>
      </c>
      <c r="B5955" s="184" t="s">
        <v>24398</v>
      </c>
      <c r="C5955" s="184" t="s">
        <v>56</v>
      </c>
      <c r="F5955" s="184" t="s">
        <v>929</v>
      </c>
      <c r="G5955" s="185">
        <v>48457.94</v>
      </c>
      <c r="H5955" s="184" t="s">
        <v>24394</v>
      </c>
      <c r="I5955" s="184" t="s">
        <v>24395</v>
      </c>
      <c r="J5955" s="184" t="s">
        <v>24396</v>
      </c>
      <c r="K5955" s="184" t="s">
        <v>514</v>
      </c>
      <c r="L5955" s="184" t="s">
        <v>514</v>
      </c>
    </row>
    <row r="5956" spans="1:12" x14ac:dyDescent="0.25">
      <c r="A5956" s="184" t="s">
        <v>24399</v>
      </c>
      <c r="B5956" s="184" t="s">
        <v>24400</v>
      </c>
      <c r="C5956" s="184" t="s">
        <v>79</v>
      </c>
      <c r="F5956" s="184" t="s">
        <v>929</v>
      </c>
      <c r="G5956" s="185">
        <v>48457.94</v>
      </c>
      <c r="H5956" s="184" t="s">
        <v>24394</v>
      </c>
      <c r="I5956" s="184" t="s">
        <v>24395</v>
      </c>
      <c r="J5956" s="184" t="s">
        <v>24396</v>
      </c>
      <c r="K5956" s="184" t="s">
        <v>514</v>
      </c>
      <c r="L5956" s="184" t="s">
        <v>514</v>
      </c>
    </row>
    <row r="5957" spans="1:12" x14ac:dyDescent="0.25">
      <c r="A5957" s="184" t="s">
        <v>24401</v>
      </c>
      <c r="B5957" s="184" t="s">
        <v>24402</v>
      </c>
      <c r="C5957" s="184" t="s">
        <v>56</v>
      </c>
      <c r="F5957" s="184" t="s">
        <v>929</v>
      </c>
      <c r="G5957" s="185">
        <v>46987.79</v>
      </c>
      <c r="H5957" s="184" t="s">
        <v>24403</v>
      </c>
      <c r="I5957" s="184" t="s">
        <v>24404</v>
      </c>
      <c r="J5957" s="184" t="s">
        <v>24405</v>
      </c>
      <c r="K5957" s="184" t="s">
        <v>944</v>
      </c>
      <c r="L5957" s="184" t="s">
        <v>514</v>
      </c>
    </row>
    <row r="5958" spans="1:12" x14ac:dyDescent="0.25">
      <c r="A5958" s="184" t="s">
        <v>24406</v>
      </c>
      <c r="B5958" s="184" t="s">
        <v>24407</v>
      </c>
      <c r="C5958" s="184" t="s">
        <v>79</v>
      </c>
      <c r="F5958" s="184" t="s">
        <v>2987</v>
      </c>
      <c r="G5958" s="185">
        <v>295217.31</v>
      </c>
      <c r="H5958" s="184" t="s">
        <v>24408</v>
      </c>
      <c r="I5958" s="184" t="s">
        <v>24409</v>
      </c>
      <c r="J5958" s="184" t="s">
        <v>24410</v>
      </c>
      <c r="K5958" s="184" t="s">
        <v>24411</v>
      </c>
      <c r="L5958" s="184" t="s">
        <v>514</v>
      </c>
    </row>
    <row r="5959" spans="1:12" x14ac:dyDescent="0.25">
      <c r="A5959" s="184" t="s">
        <v>24412</v>
      </c>
      <c r="B5959" s="184" t="s">
        <v>24413</v>
      </c>
      <c r="C5959" s="184" t="s">
        <v>56</v>
      </c>
      <c r="F5959" s="184" t="s">
        <v>2987</v>
      </c>
      <c r="G5959" s="185">
        <v>187982.4</v>
      </c>
      <c r="H5959" s="184" t="s">
        <v>24414</v>
      </c>
      <c r="I5959" s="184" t="s">
        <v>24415</v>
      </c>
      <c r="J5959" s="184" t="s">
        <v>24416</v>
      </c>
      <c r="K5959" s="184" t="s">
        <v>514</v>
      </c>
      <c r="L5959" s="184" t="s">
        <v>514</v>
      </c>
    </row>
    <row r="5960" spans="1:12" x14ac:dyDescent="0.25">
      <c r="A5960" s="184" t="s">
        <v>24417</v>
      </c>
      <c r="B5960" s="184" t="s">
        <v>24418</v>
      </c>
      <c r="C5960" s="184" t="s">
        <v>56</v>
      </c>
      <c r="F5960" s="184" t="s">
        <v>2987</v>
      </c>
      <c r="G5960" s="185">
        <v>194540.33</v>
      </c>
      <c r="H5960" s="184" t="s">
        <v>24419</v>
      </c>
      <c r="I5960" s="184" t="s">
        <v>24420</v>
      </c>
      <c r="J5960" s="184" t="s">
        <v>24421</v>
      </c>
      <c r="K5960" s="184" t="s">
        <v>24422</v>
      </c>
      <c r="L5960" s="184" t="s">
        <v>514</v>
      </c>
    </row>
    <row r="5961" spans="1:12" x14ac:dyDescent="0.25">
      <c r="A5961" s="184" t="s">
        <v>24423</v>
      </c>
      <c r="B5961" s="184" t="s">
        <v>24424</v>
      </c>
      <c r="C5961" s="184" t="s">
        <v>79</v>
      </c>
      <c r="F5961" s="184" t="s">
        <v>929</v>
      </c>
      <c r="G5961" s="185">
        <v>662535.93000000005</v>
      </c>
      <c r="H5961" s="184" t="s">
        <v>24425</v>
      </c>
      <c r="I5961" s="184" t="s">
        <v>24426</v>
      </c>
      <c r="J5961" s="184" t="s">
        <v>24427</v>
      </c>
      <c r="K5961" s="184" t="s">
        <v>24428</v>
      </c>
      <c r="L5961" s="184" t="s">
        <v>514</v>
      </c>
    </row>
    <row r="5962" spans="1:12" x14ac:dyDescent="0.25">
      <c r="A5962" s="184" t="s">
        <v>24429</v>
      </c>
      <c r="B5962" s="184" t="s">
        <v>24430</v>
      </c>
      <c r="C5962" s="184" t="s">
        <v>79</v>
      </c>
      <c r="F5962" s="184" t="s">
        <v>2987</v>
      </c>
      <c r="G5962" s="185">
        <v>0</v>
      </c>
      <c r="H5962" s="184" t="s">
        <v>514</v>
      </c>
      <c r="I5962" s="184" t="s">
        <v>514</v>
      </c>
      <c r="J5962" s="184" t="s">
        <v>514</v>
      </c>
      <c r="K5962" s="184" t="s">
        <v>514</v>
      </c>
      <c r="L5962" s="184" t="s">
        <v>514</v>
      </c>
    </row>
    <row r="5963" spans="1:12" x14ac:dyDescent="0.25">
      <c r="A5963" s="184" t="s">
        <v>24431</v>
      </c>
      <c r="B5963" s="184" t="s">
        <v>24432</v>
      </c>
      <c r="C5963" s="184" t="s">
        <v>56</v>
      </c>
      <c r="F5963" s="184" t="s">
        <v>929</v>
      </c>
      <c r="G5963" s="185">
        <v>188875.26</v>
      </c>
      <c r="H5963" s="184" t="s">
        <v>24433</v>
      </c>
      <c r="I5963" s="184" t="s">
        <v>24434</v>
      </c>
      <c r="J5963" s="184" t="s">
        <v>24435</v>
      </c>
      <c r="K5963" s="184" t="s">
        <v>24436</v>
      </c>
      <c r="L5963" s="184" t="s">
        <v>514</v>
      </c>
    </row>
    <row r="5964" spans="1:12" x14ac:dyDescent="0.25">
      <c r="A5964" s="184" t="s">
        <v>24437</v>
      </c>
      <c r="B5964" s="184" t="s">
        <v>24438</v>
      </c>
      <c r="C5964" s="184" t="s">
        <v>56</v>
      </c>
      <c r="F5964" s="184" t="s">
        <v>929</v>
      </c>
      <c r="G5964" s="185">
        <v>139504.47</v>
      </c>
      <c r="H5964" s="184" t="s">
        <v>24439</v>
      </c>
      <c r="I5964" s="184" t="s">
        <v>24440</v>
      </c>
      <c r="J5964" s="184" t="s">
        <v>24441</v>
      </c>
      <c r="K5964" s="184" t="s">
        <v>24442</v>
      </c>
      <c r="L5964" s="184" t="s">
        <v>514</v>
      </c>
    </row>
    <row r="5965" spans="1:12" x14ac:dyDescent="0.25">
      <c r="A5965" s="184" t="s">
        <v>24443</v>
      </c>
      <c r="B5965" s="184" t="s">
        <v>24444</v>
      </c>
      <c r="C5965" s="184" t="s">
        <v>74</v>
      </c>
      <c r="F5965" s="184" t="s">
        <v>528</v>
      </c>
      <c r="G5965" s="185">
        <v>1800000</v>
      </c>
      <c r="H5965" s="184" t="s">
        <v>24445</v>
      </c>
      <c r="I5965" s="184" t="s">
        <v>514</v>
      </c>
      <c r="J5965" s="184" t="s">
        <v>514</v>
      </c>
      <c r="K5965" s="184" t="s">
        <v>514</v>
      </c>
      <c r="L5965" s="184" t="s">
        <v>514</v>
      </c>
    </row>
    <row r="5966" spans="1:12" x14ac:dyDescent="0.25">
      <c r="A5966" s="184" t="s">
        <v>24446</v>
      </c>
      <c r="B5966" s="184" t="s">
        <v>24447</v>
      </c>
      <c r="C5966" s="184" t="s">
        <v>56</v>
      </c>
      <c r="F5966" s="184" t="s">
        <v>736</v>
      </c>
      <c r="G5966" s="185">
        <v>200309.52</v>
      </c>
      <c r="H5966" s="184" t="s">
        <v>24448</v>
      </c>
      <c r="I5966" s="184" t="s">
        <v>24449</v>
      </c>
      <c r="J5966" s="184" t="s">
        <v>4996</v>
      </c>
      <c r="K5966" s="184" t="s">
        <v>4997</v>
      </c>
      <c r="L5966" s="184" t="s">
        <v>514</v>
      </c>
    </row>
    <row r="5967" spans="1:12" x14ac:dyDescent="0.25">
      <c r="A5967" s="184" t="s">
        <v>24450</v>
      </c>
      <c r="B5967" s="184" t="s">
        <v>24451</v>
      </c>
      <c r="C5967" s="184" t="s">
        <v>79</v>
      </c>
      <c r="F5967" s="184" t="s">
        <v>2987</v>
      </c>
      <c r="G5967" s="185">
        <v>176150.04</v>
      </c>
      <c r="H5967" s="184" t="s">
        <v>24452</v>
      </c>
      <c r="I5967" s="184" t="s">
        <v>24453</v>
      </c>
      <c r="J5967" s="184" t="s">
        <v>24454</v>
      </c>
      <c r="K5967" s="184" t="s">
        <v>932</v>
      </c>
      <c r="L5967" s="184" t="s">
        <v>514</v>
      </c>
    </row>
    <row r="5968" spans="1:12" x14ac:dyDescent="0.25">
      <c r="A5968" s="184" t="s">
        <v>24455</v>
      </c>
      <c r="B5968" s="184" t="s">
        <v>24456</v>
      </c>
      <c r="C5968" s="184" t="s">
        <v>168</v>
      </c>
      <c r="F5968" s="184" t="s">
        <v>2190</v>
      </c>
      <c r="G5968" s="185">
        <v>121147.1</v>
      </c>
      <c r="H5968" s="184" t="s">
        <v>24457</v>
      </c>
      <c r="I5968" s="184" t="s">
        <v>24458</v>
      </c>
      <c r="J5968" s="184" t="s">
        <v>6429</v>
      </c>
      <c r="K5968" s="184" t="s">
        <v>24459</v>
      </c>
      <c r="L5968" s="184" t="s">
        <v>514</v>
      </c>
    </row>
    <row r="5969" spans="1:12" x14ac:dyDescent="0.25">
      <c r="A5969" s="184" t="s">
        <v>24460</v>
      </c>
      <c r="B5969" s="184" t="s">
        <v>24461</v>
      </c>
      <c r="C5969" s="184" t="s">
        <v>74</v>
      </c>
      <c r="F5969" s="184" t="s">
        <v>950</v>
      </c>
      <c r="G5969" s="185">
        <v>419458.02</v>
      </c>
      <c r="H5969" s="184" t="s">
        <v>24462</v>
      </c>
      <c r="I5969" s="184" t="s">
        <v>16390</v>
      </c>
      <c r="J5969" s="184" t="s">
        <v>16391</v>
      </c>
      <c r="K5969" s="184" t="s">
        <v>514</v>
      </c>
      <c r="L5969" s="184" t="s">
        <v>514</v>
      </c>
    </row>
    <row r="5970" spans="1:12" x14ac:dyDescent="0.25">
      <c r="A5970" s="184" t="s">
        <v>24463</v>
      </c>
      <c r="B5970" s="184" t="s">
        <v>24464</v>
      </c>
      <c r="C5970" s="184" t="s">
        <v>74</v>
      </c>
      <c r="F5970" s="184" t="s">
        <v>826</v>
      </c>
      <c r="G5970" s="185">
        <v>0</v>
      </c>
      <c r="H5970" s="184" t="s">
        <v>514</v>
      </c>
      <c r="I5970" s="184" t="s">
        <v>514</v>
      </c>
      <c r="J5970" s="184" t="s">
        <v>514</v>
      </c>
      <c r="K5970" s="184" t="s">
        <v>514</v>
      </c>
      <c r="L5970" s="184" t="s">
        <v>514</v>
      </c>
    </row>
    <row r="5971" spans="1:12" x14ac:dyDescent="0.25">
      <c r="A5971" s="184" t="s">
        <v>24465</v>
      </c>
      <c r="B5971" s="184" t="s">
        <v>24466</v>
      </c>
      <c r="C5971" s="184" t="s">
        <v>74</v>
      </c>
      <c r="F5971" s="184" t="s">
        <v>4629</v>
      </c>
      <c r="G5971" s="185">
        <v>4399090.3099999996</v>
      </c>
      <c r="H5971" s="184" t="s">
        <v>24467</v>
      </c>
      <c r="I5971" s="184" t="s">
        <v>24468</v>
      </c>
      <c r="J5971" s="184" t="s">
        <v>24469</v>
      </c>
      <c r="K5971" s="184" t="s">
        <v>514</v>
      </c>
      <c r="L5971" s="184" t="s">
        <v>514</v>
      </c>
    </row>
    <row r="5972" spans="1:12" x14ac:dyDescent="0.25">
      <c r="A5972" s="184" t="s">
        <v>24470</v>
      </c>
      <c r="B5972" s="184" t="s">
        <v>24471</v>
      </c>
      <c r="C5972" s="184" t="s">
        <v>74</v>
      </c>
      <c r="F5972" s="184" t="s">
        <v>4629</v>
      </c>
      <c r="G5972" s="185">
        <v>5096513.3099999996</v>
      </c>
      <c r="H5972" s="184" t="s">
        <v>24467</v>
      </c>
      <c r="I5972" s="184" t="s">
        <v>24472</v>
      </c>
      <c r="J5972" s="184" t="s">
        <v>24469</v>
      </c>
      <c r="K5972" s="184" t="s">
        <v>514</v>
      </c>
      <c r="L5972" s="184" t="s">
        <v>514</v>
      </c>
    </row>
    <row r="5973" spans="1:12" x14ac:dyDescent="0.25">
      <c r="A5973" s="184" t="s">
        <v>24473</v>
      </c>
      <c r="B5973" s="184" t="s">
        <v>24474</v>
      </c>
      <c r="C5973" s="184" t="s">
        <v>74</v>
      </c>
      <c r="F5973" s="184" t="s">
        <v>510</v>
      </c>
      <c r="G5973" s="185">
        <v>123783.16</v>
      </c>
      <c r="H5973" s="184" t="s">
        <v>24475</v>
      </c>
      <c r="I5973" s="184" t="s">
        <v>24476</v>
      </c>
      <c r="J5973" s="184" t="s">
        <v>24477</v>
      </c>
      <c r="K5973" s="184" t="s">
        <v>514</v>
      </c>
      <c r="L5973" s="184" t="s">
        <v>514</v>
      </c>
    </row>
    <row r="5974" spans="1:12" x14ac:dyDescent="0.25">
      <c r="A5974" s="184" t="s">
        <v>24478</v>
      </c>
      <c r="B5974" s="184" t="s">
        <v>24479</v>
      </c>
      <c r="C5974" s="184" t="s">
        <v>11988</v>
      </c>
      <c r="F5974" s="184" t="s">
        <v>1533</v>
      </c>
      <c r="G5974" s="185">
        <v>100346.06</v>
      </c>
      <c r="H5974" s="184" t="s">
        <v>514</v>
      </c>
      <c r="I5974" s="184" t="s">
        <v>24480</v>
      </c>
      <c r="J5974" s="184" t="s">
        <v>24481</v>
      </c>
      <c r="K5974" s="184" t="s">
        <v>514</v>
      </c>
      <c r="L5974" s="184" t="s">
        <v>514</v>
      </c>
    </row>
    <row r="5975" spans="1:12" x14ac:dyDescent="0.25">
      <c r="A5975" s="184" t="s">
        <v>24482</v>
      </c>
      <c r="B5975" s="184" t="s">
        <v>24483</v>
      </c>
      <c r="C5975" s="184" t="s">
        <v>74</v>
      </c>
      <c r="F5975" s="184" t="s">
        <v>1470</v>
      </c>
      <c r="G5975" s="185">
        <v>18064419.469999999</v>
      </c>
      <c r="H5975" s="184" t="s">
        <v>24484</v>
      </c>
      <c r="I5975" s="184" t="s">
        <v>24485</v>
      </c>
      <c r="J5975" s="184" t="s">
        <v>24486</v>
      </c>
      <c r="K5975" s="184" t="s">
        <v>24487</v>
      </c>
      <c r="L5975" s="184" t="s">
        <v>514</v>
      </c>
    </row>
    <row r="5976" spans="1:12" x14ac:dyDescent="0.25">
      <c r="A5976" s="184" t="s">
        <v>24488</v>
      </c>
      <c r="B5976" s="184" t="s">
        <v>24489</v>
      </c>
      <c r="C5976" s="184" t="s">
        <v>74</v>
      </c>
      <c r="F5976" s="184" t="s">
        <v>736</v>
      </c>
      <c r="G5976" s="185">
        <v>43942013.039999999</v>
      </c>
      <c r="H5976" s="184" t="s">
        <v>24490</v>
      </c>
      <c r="I5976" s="184" t="s">
        <v>24491</v>
      </c>
      <c r="J5976" s="184" t="s">
        <v>24492</v>
      </c>
      <c r="K5976" s="184" t="s">
        <v>24493</v>
      </c>
      <c r="L5976" s="184" t="s">
        <v>514</v>
      </c>
    </row>
    <row r="5977" spans="1:12" x14ac:dyDescent="0.25">
      <c r="A5977" s="184" t="s">
        <v>24494</v>
      </c>
      <c r="B5977" s="184" t="s">
        <v>24495</v>
      </c>
      <c r="C5977" s="184" t="s">
        <v>74</v>
      </c>
      <c r="F5977" s="184" t="s">
        <v>736</v>
      </c>
      <c r="G5977" s="185">
        <v>9331732.6199999992</v>
      </c>
      <c r="H5977" s="184" t="s">
        <v>21836</v>
      </c>
      <c r="I5977" s="184" t="s">
        <v>20858</v>
      </c>
      <c r="J5977" s="184" t="s">
        <v>20859</v>
      </c>
      <c r="K5977" s="184" t="s">
        <v>20860</v>
      </c>
      <c r="L5977" s="184" t="s">
        <v>514</v>
      </c>
    </row>
    <row r="5978" spans="1:12" x14ac:dyDescent="0.25">
      <c r="A5978" s="184" t="s">
        <v>24496</v>
      </c>
      <c r="B5978" s="184" t="s">
        <v>24497</v>
      </c>
      <c r="C5978" s="184" t="s">
        <v>74</v>
      </c>
      <c r="F5978" s="184" t="s">
        <v>736</v>
      </c>
      <c r="G5978" s="185">
        <v>10038203.17</v>
      </c>
      <c r="H5978" s="184" t="s">
        <v>24498</v>
      </c>
      <c r="I5978" s="184" t="s">
        <v>15258</v>
      </c>
      <c r="J5978" s="184" t="s">
        <v>15259</v>
      </c>
      <c r="K5978" s="184" t="s">
        <v>15260</v>
      </c>
      <c r="L5978" s="184" t="s">
        <v>514</v>
      </c>
    </row>
    <row r="5979" spans="1:12" x14ac:dyDescent="0.25">
      <c r="A5979" s="184" t="s">
        <v>24499</v>
      </c>
      <c r="B5979" s="184" t="s">
        <v>24500</v>
      </c>
      <c r="C5979" s="184" t="s">
        <v>74</v>
      </c>
      <c r="F5979" s="184" t="s">
        <v>736</v>
      </c>
      <c r="G5979" s="185">
        <v>331620.14</v>
      </c>
      <c r="H5979" s="184" t="s">
        <v>24501</v>
      </c>
      <c r="I5979" s="184" t="s">
        <v>24502</v>
      </c>
      <c r="J5979" s="184" t="s">
        <v>24503</v>
      </c>
      <c r="K5979" s="184" t="s">
        <v>24504</v>
      </c>
      <c r="L5979" s="184" t="s">
        <v>514</v>
      </c>
    </row>
    <row r="5980" spans="1:12" x14ac:dyDescent="0.25">
      <c r="A5980" s="184" t="s">
        <v>24505</v>
      </c>
      <c r="B5980" s="184" t="s">
        <v>24506</v>
      </c>
      <c r="C5980" s="184" t="s">
        <v>79</v>
      </c>
      <c r="F5980" s="184" t="s">
        <v>1470</v>
      </c>
      <c r="G5980" s="185">
        <v>0</v>
      </c>
      <c r="H5980" s="184" t="s">
        <v>514</v>
      </c>
      <c r="I5980" s="184" t="s">
        <v>514</v>
      </c>
      <c r="J5980" s="184" t="s">
        <v>514</v>
      </c>
      <c r="K5980" s="184" t="s">
        <v>514</v>
      </c>
      <c r="L5980" s="184" t="s">
        <v>514</v>
      </c>
    </row>
    <row r="5981" spans="1:12" x14ac:dyDescent="0.25">
      <c r="A5981" s="184" t="s">
        <v>24507</v>
      </c>
      <c r="B5981" s="184" t="s">
        <v>24508</v>
      </c>
      <c r="C5981" s="184" t="s">
        <v>56</v>
      </c>
      <c r="F5981" s="184" t="s">
        <v>1470</v>
      </c>
      <c r="G5981" s="185">
        <v>113735.29</v>
      </c>
      <c r="H5981" s="184" t="s">
        <v>24509</v>
      </c>
      <c r="I5981" s="184" t="s">
        <v>24510</v>
      </c>
      <c r="J5981" s="184" t="s">
        <v>24511</v>
      </c>
      <c r="K5981" s="184" t="s">
        <v>514</v>
      </c>
      <c r="L5981" s="184" t="s">
        <v>514</v>
      </c>
    </row>
    <row r="5982" spans="1:12" x14ac:dyDescent="0.25">
      <c r="A5982" s="184" t="s">
        <v>24512</v>
      </c>
      <c r="B5982" s="184" t="s">
        <v>24513</v>
      </c>
      <c r="C5982" s="184" t="s">
        <v>74</v>
      </c>
      <c r="F5982" s="184" t="s">
        <v>736</v>
      </c>
      <c r="G5982" s="185">
        <v>175076689.84</v>
      </c>
      <c r="H5982" s="184" t="s">
        <v>24514</v>
      </c>
      <c r="I5982" s="184" t="s">
        <v>11822</v>
      </c>
      <c r="J5982" s="184" t="s">
        <v>24515</v>
      </c>
      <c r="K5982" s="184" t="s">
        <v>514</v>
      </c>
      <c r="L5982" s="184" t="s">
        <v>514</v>
      </c>
    </row>
    <row r="5983" spans="1:12" x14ac:dyDescent="0.25">
      <c r="A5983" s="184" t="s">
        <v>24516</v>
      </c>
      <c r="B5983" s="184" t="s">
        <v>24517</v>
      </c>
      <c r="C5983" s="184" t="s">
        <v>74</v>
      </c>
      <c r="F5983" s="184" t="s">
        <v>510</v>
      </c>
      <c r="G5983" s="185">
        <v>644939.61</v>
      </c>
      <c r="H5983" s="184" t="s">
        <v>24518</v>
      </c>
      <c r="I5983" s="184" t="s">
        <v>1556</v>
      </c>
      <c r="J5983" s="184" t="s">
        <v>616</v>
      </c>
      <c r="K5983" s="184" t="s">
        <v>514</v>
      </c>
      <c r="L5983" s="184" t="s">
        <v>514</v>
      </c>
    </row>
    <row r="5984" spans="1:12" x14ac:dyDescent="0.25">
      <c r="A5984" s="184" t="s">
        <v>24519</v>
      </c>
      <c r="B5984" s="184" t="s">
        <v>24520</v>
      </c>
      <c r="C5984" s="184" t="s">
        <v>74</v>
      </c>
      <c r="F5984" s="184" t="s">
        <v>528</v>
      </c>
      <c r="G5984" s="185">
        <v>318452.18</v>
      </c>
      <c r="H5984" s="184" t="s">
        <v>24521</v>
      </c>
      <c r="I5984" s="184" t="s">
        <v>24522</v>
      </c>
      <c r="J5984" s="184" t="s">
        <v>24523</v>
      </c>
      <c r="K5984" s="184" t="s">
        <v>12617</v>
      </c>
      <c r="L5984" s="184" t="s">
        <v>514</v>
      </c>
    </row>
    <row r="5985" spans="1:12" x14ac:dyDescent="0.25">
      <c r="A5985" s="184" t="s">
        <v>24524</v>
      </c>
      <c r="B5985" s="184" t="s">
        <v>24525</v>
      </c>
      <c r="C5985" s="184" t="s">
        <v>74</v>
      </c>
      <c r="F5985" s="184" t="s">
        <v>736</v>
      </c>
      <c r="G5985" s="185">
        <v>4123759.32</v>
      </c>
      <c r="H5985" s="184" t="s">
        <v>24526</v>
      </c>
      <c r="I5985" s="184" t="s">
        <v>8121</v>
      </c>
      <c r="J5985" s="184" t="s">
        <v>8122</v>
      </c>
      <c r="K5985" s="184" t="s">
        <v>8123</v>
      </c>
      <c r="L5985" s="184" t="s">
        <v>514</v>
      </c>
    </row>
    <row r="5986" spans="1:12" x14ac:dyDescent="0.25">
      <c r="A5986" s="184" t="s">
        <v>24527</v>
      </c>
      <c r="B5986" s="184" t="s">
        <v>24528</v>
      </c>
      <c r="C5986" s="184" t="s">
        <v>74</v>
      </c>
      <c r="F5986" s="184" t="s">
        <v>736</v>
      </c>
      <c r="G5986" s="185">
        <v>4530633.5199999996</v>
      </c>
      <c r="H5986" s="184" t="s">
        <v>4965</v>
      </c>
      <c r="I5986" s="184" t="s">
        <v>4966</v>
      </c>
      <c r="J5986" s="184" t="s">
        <v>4967</v>
      </c>
      <c r="K5986" s="184" t="s">
        <v>4968</v>
      </c>
      <c r="L5986" s="184" t="s">
        <v>514</v>
      </c>
    </row>
    <row r="5987" spans="1:12" x14ac:dyDescent="0.25">
      <c r="A5987" s="184" t="s">
        <v>24529</v>
      </c>
      <c r="B5987" s="184" t="s">
        <v>24530</v>
      </c>
      <c r="C5987" s="184" t="s">
        <v>74</v>
      </c>
      <c r="F5987" s="184" t="s">
        <v>736</v>
      </c>
      <c r="G5987" s="185">
        <v>360795.52</v>
      </c>
      <c r="H5987" s="184" t="s">
        <v>24531</v>
      </c>
      <c r="I5987" s="184" t="s">
        <v>4966</v>
      </c>
      <c r="J5987" s="184" t="s">
        <v>4967</v>
      </c>
      <c r="K5987" s="184" t="s">
        <v>4968</v>
      </c>
      <c r="L5987" s="184" t="s">
        <v>514</v>
      </c>
    </row>
    <row r="5988" spans="1:12" x14ac:dyDescent="0.25">
      <c r="A5988" s="184" t="s">
        <v>24532</v>
      </c>
      <c r="B5988" s="184" t="s">
        <v>24533</v>
      </c>
      <c r="C5988" s="184" t="s">
        <v>74</v>
      </c>
      <c r="F5988" s="184" t="s">
        <v>528</v>
      </c>
      <c r="G5988" s="185">
        <v>0</v>
      </c>
      <c r="H5988" s="184" t="s">
        <v>514</v>
      </c>
      <c r="I5988" s="184" t="s">
        <v>514</v>
      </c>
      <c r="J5988" s="184" t="s">
        <v>514</v>
      </c>
      <c r="K5988" s="184" t="s">
        <v>514</v>
      </c>
      <c r="L5988" s="184" t="s">
        <v>514</v>
      </c>
    </row>
    <row r="5989" spans="1:12" x14ac:dyDescent="0.25">
      <c r="A5989" s="184" t="s">
        <v>24534</v>
      </c>
      <c r="B5989" s="184" t="s">
        <v>24535</v>
      </c>
      <c r="C5989" s="184" t="s">
        <v>74</v>
      </c>
      <c r="F5989" s="184" t="s">
        <v>736</v>
      </c>
      <c r="G5989" s="185">
        <v>331620.14</v>
      </c>
      <c r="H5989" s="184" t="s">
        <v>24501</v>
      </c>
      <c r="I5989" s="184" t="s">
        <v>24502</v>
      </c>
      <c r="J5989" s="184" t="s">
        <v>24503</v>
      </c>
      <c r="K5989" s="184" t="s">
        <v>24504</v>
      </c>
      <c r="L5989" s="184" t="s">
        <v>514</v>
      </c>
    </row>
    <row r="5990" spans="1:12" x14ac:dyDescent="0.25">
      <c r="A5990" s="184" t="s">
        <v>24536</v>
      </c>
      <c r="B5990" s="184" t="s">
        <v>24537</v>
      </c>
      <c r="C5990" s="184" t="s">
        <v>74</v>
      </c>
      <c r="F5990" s="184" t="s">
        <v>528</v>
      </c>
      <c r="G5990" s="185">
        <v>2861379.56</v>
      </c>
      <c r="H5990" s="184" t="s">
        <v>24538</v>
      </c>
      <c r="I5990" s="184" t="s">
        <v>514</v>
      </c>
      <c r="J5990" s="184" t="s">
        <v>514</v>
      </c>
      <c r="K5990" s="184" t="s">
        <v>514</v>
      </c>
      <c r="L5990" s="184" t="s">
        <v>514</v>
      </c>
    </row>
    <row r="5991" spans="1:12" x14ac:dyDescent="0.25">
      <c r="A5991" s="184" t="s">
        <v>24539</v>
      </c>
      <c r="B5991" s="184" t="s">
        <v>24540</v>
      </c>
      <c r="C5991" s="184" t="s">
        <v>74</v>
      </c>
      <c r="F5991" s="184" t="s">
        <v>736</v>
      </c>
      <c r="G5991" s="185">
        <v>2544355.6800000002</v>
      </c>
      <c r="H5991" s="184" t="s">
        <v>16326</v>
      </c>
      <c r="I5991" s="184" t="s">
        <v>16327</v>
      </c>
      <c r="J5991" s="184" t="s">
        <v>16328</v>
      </c>
      <c r="K5991" s="184" t="s">
        <v>16329</v>
      </c>
      <c r="L5991" s="184" t="s">
        <v>514</v>
      </c>
    </row>
    <row r="5992" spans="1:12" x14ac:dyDescent="0.25">
      <c r="A5992" s="184" t="s">
        <v>24541</v>
      </c>
      <c r="B5992" s="184" t="s">
        <v>24542</v>
      </c>
      <c r="C5992" s="184" t="s">
        <v>74</v>
      </c>
      <c r="F5992" s="184" t="s">
        <v>528</v>
      </c>
      <c r="G5992" s="185">
        <v>3215107.17</v>
      </c>
      <c r="H5992" s="184" t="s">
        <v>24543</v>
      </c>
      <c r="I5992" s="184" t="s">
        <v>8121</v>
      </c>
      <c r="J5992" s="184" t="s">
        <v>8122</v>
      </c>
      <c r="K5992" s="184" t="s">
        <v>8123</v>
      </c>
      <c r="L5992" s="184" t="s">
        <v>514</v>
      </c>
    </row>
    <row r="5993" spans="1:12" x14ac:dyDescent="0.25">
      <c r="A5993" s="184" t="s">
        <v>24544</v>
      </c>
      <c r="B5993" s="184" t="s">
        <v>24545</v>
      </c>
      <c r="C5993" s="184" t="s">
        <v>74</v>
      </c>
      <c r="F5993" s="184" t="s">
        <v>736</v>
      </c>
      <c r="G5993" s="185">
        <v>11375991.93</v>
      </c>
      <c r="H5993" s="184" t="s">
        <v>24546</v>
      </c>
      <c r="I5993" s="184" t="s">
        <v>24547</v>
      </c>
      <c r="J5993" s="184" t="s">
        <v>24548</v>
      </c>
      <c r="K5993" s="184" t="s">
        <v>24549</v>
      </c>
      <c r="L5993" s="184" t="s">
        <v>514</v>
      </c>
    </row>
    <row r="5994" spans="1:12" x14ac:dyDescent="0.25">
      <c r="A5994" s="184" t="s">
        <v>24550</v>
      </c>
      <c r="B5994" s="184" t="s">
        <v>24551</v>
      </c>
      <c r="C5994" s="184" t="s">
        <v>74</v>
      </c>
      <c r="F5994" s="184" t="s">
        <v>736</v>
      </c>
      <c r="G5994" s="185">
        <v>338701.93</v>
      </c>
      <c r="H5994" s="184" t="s">
        <v>24552</v>
      </c>
      <c r="I5994" s="184" t="s">
        <v>24547</v>
      </c>
      <c r="J5994" s="184" t="s">
        <v>24548</v>
      </c>
      <c r="K5994" s="184" t="s">
        <v>24549</v>
      </c>
      <c r="L5994" s="184" t="s">
        <v>514</v>
      </c>
    </row>
    <row r="5995" spans="1:12" x14ac:dyDescent="0.25">
      <c r="A5995" s="184" t="s">
        <v>24553</v>
      </c>
      <c r="B5995" s="184" t="s">
        <v>24554</v>
      </c>
      <c r="C5995" s="184" t="s">
        <v>74</v>
      </c>
      <c r="F5995" s="184" t="s">
        <v>736</v>
      </c>
      <c r="G5995" s="185">
        <v>6567342.9299999997</v>
      </c>
      <c r="H5995" s="184" t="s">
        <v>24555</v>
      </c>
      <c r="I5995" s="184" t="s">
        <v>24547</v>
      </c>
      <c r="J5995" s="184" t="s">
        <v>24548</v>
      </c>
      <c r="K5995" s="184" t="s">
        <v>24549</v>
      </c>
      <c r="L5995" s="184" t="s">
        <v>514</v>
      </c>
    </row>
    <row r="5996" spans="1:12" x14ac:dyDescent="0.25">
      <c r="A5996" s="184" t="s">
        <v>24556</v>
      </c>
      <c r="B5996" s="184" t="s">
        <v>24557</v>
      </c>
      <c r="C5996" s="184" t="s">
        <v>74</v>
      </c>
      <c r="F5996" s="184" t="s">
        <v>736</v>
      </c>
      <c r="G5996" s="185">
        <v>10636651.939999999</v>
      </c>
      <c r="H5996" s="184" t="s">
        <v>24558</v>
      </c>
      <c r="I5996" s="184" t="s">
        <v>24547</v>
      </c>
      <c r="J5996" s="184" t="s">
        <v>24548</v>
      </c>
      <c r="K5996" s="184" t="s">
        <v>24549</v>
      </c>
      <c r="L5996" s="184" t="s">
        <v>514</v>
      </c>
    </row>
    <row r="5997" spans="1:12" x14ac:dyDescent="0.25">
      <c r="A5997" s="184" t="s">
        <v>24559</v>
      </c>
      <c r="B5997" s="184" t="s">
        <v>24560</v>
      </c>
      <c r="C5997" s="184" t="s">
        <v>74</v>
      </c>
      <c r="F5997" s="184" t="s">
        <v>736</v>
      </c>
      <c r="G5997" s="185">
        <v>200636.17</v>
      </c>
      <c r="H5997" s="184" t="s">
        <v>24561</v>
      </c>
      <c r="I5997" s="184" t="s">
        <v>24562</v>
      </c>
      <c r="J5997" s="184" t="s">
        <v>24563</v>
      </c>
      <c r="K5997" s="184" t="s">
        <v>24564</v>
      </c>
      <c r="L5997" s="184" t="s">
        <v>514</v>
      </c>
    </row>
    <row r="5998" spans="1:12" x14ac:dyDescent="0.25">
      <c r="A5998" s="184" t="s">
        <v>24565</v>
      </c>
      <c r="B5998" s="184" t="s">
        <v>24566</v>
      </c>
      <c r="C5998" s="184" t="s">
        <v>74</v>
      </c>
      <c r="F5998" s="184" t="s">
        <v>528</v>
      </c>
      <c r="G5998" s="185">
        <v>227126.73</v>
      </c>
      <c r="H5998" s="184" t="s">
        <v>24567</v>
      </c>
      <c r="I5998" s="184" t="s">
        <v>24568</v>
      </c>
      <c r="J5998" s="184" t="s">
        <v>24569</v>
      </c>
      <c r="K5998" s="184" t="s">
        <v>20947</v>
      </c>
      <c r="L5998" s="184" t="s">
        <v>514</v>
      </c>
    </row>
    <row r="5999" spans="1:12" x14ac:dyDescent="0.25">
      <c r="A5999" s="184" t="s">
        <v>24570</v>
      </c>
      <c r="B5999" s="184" t="s">
        <v>24571</v>
      </c>
      <c r="C5999" s="184" t="s">
        <v>74</v>
      </c>
      <c r="F5999" s="184" t="s">
        <v>528</v>
      </c>
      <c r="G5999" s="185">
        <v>3674046.54</v>
      </c>
      <c r="H5999" s="184" t="s">
        <v>24572</v>
      </c>
      <c r="I5999" s="184" t="s">
        <v>514</v>
      </c>
      <c r="J5999" s="184" t="s">
        <v>514</v>
      </c>
      <c r="K5999" s="184" t="s">
        <v>514</v>
      </c>
      <c r="L5999" s="184" t="s">
        <v>514</v>
      </c>
    </row>
    <row r="6000" spans="1:12" x14ac:dyDescent="0.25">
      <c r="A6000" s="184" t="s">
        <v>24573</v>
      </c>
      <c r="B6000" s="184" t="s">
        <v>24574</v>
      </c>
      <c r="C6000" s="184" t="s">
        <v>74</v>
      </c>
      <c r="F6000" s="184" t="s">
        <v>528</v>
      </c>
      <c r="G6000" s="185">
        <v>3879510.19</v>
      </c>
      <c r="H6000" s="184" t="s">
        <v>24575</v>
      </c>
      <c r="I6000" s="184" t="s">
        <v>20945</v>
      </c>
      <c r="J6000" s="184" t="s">
        <v>20946</v>
      </c>
      <c r="K6000" s="184" t="s">
        <v>20947</v>
      </c>
      <c r="L6000" s="184" t="s">
        <v>514</v>
      </c>
    </row>
    <row r="6001" spans="1:12" x14ac:dyDescent="0.25">
      <c r="A6001" s="184" t="s">
        <v>24576</v>
      </c>
      <c r="B6001" s="184" t="s">
        <v>24577</v>
      </c>
      <c r="C6001" s="184" t="s">
        <v>74</v>
      </c>
      <c r="F6001" s="184" t="s">
        <v>736</v>
      </c>
      <c r="G6001" s="185">
        <v>2600171.0299999998</v>
      </c>
      <c r="H6001" s="184" t="s">
        <v>24578</v>
      </c>
      <c r="I6001" s="184" t="s">
        <v>24579</v>
      </c>
      <c r="J6001" s="184" t="s">
        <v>24580</v>
      </c>
      <c r="K6001" s="184" t="s">
        <v>24581</v>
      </c>
      <c r="L6001" s="184" t="s">
        <v>514</v>
      </c>
    </row>
    <row r="6002" spans="1:12" x14ac:dyDescent="0.25">
      <c r="A6002" s="184" t="s">
        <v>24582</v>
      </c>
      <c r="B6002" s="184" t="s">
        <v>24583</v>
      </c>
      <c r="C6002" s="184" t="s">
        <v>74</v>
      </c>
      <c r="F6002" s="184" t="s">
        <v>736</v>
      </c>
      <c r="G6002" s="185">
        <v>239560.03</v>
      </c>
      <c r="H6002" s="184" t="s">
        <v>24584</v>
      </c>
      <c r="I6002" s="184" t="s">
        <v>24579</v>
      </c>
      <c r="J6002" s="184" t="s">
        <v>24580</v>
      </c>
      <c r="K6002" s="184" t="s">
        <v>24581</v>
      </c>
      <c r="L6002" s="184" t="s">
        <v>514</v>
      </c>
    </row>
    <row r="6003" spans="1:12" x14ac:dyDescent="0.25">
      <c r="A6003" s="184" t="s">
        <v>24585</v>
      </c>
      <c r="B6003" s="184" t="s">
        <v>24586</v>
      </c>
      <c r="C6003" s="184" t="s">
        <v>74</v>
      </c>
      <c r="F6003" s="184" t="s">
        <v>528</v>
      </c>
      <c r="G6003" s="185">
        <v>3774525</v>
      </c>
      <c r="H6003" s="184" t="s">
        <v>24587</v>
      </c>
      <c r="I6003" s="184" t="s">
        <v>20951</v>
      </c>
      <c r="J6003" s="184" t="s">
        <v>20952</v>
      </c>
      <c r="K6003" s="184" t="s">
        <v>20953</v>
      </c>
      <c r="L6003" s="184" t="s">
        <v>514</v>
      </c>
    </row>
    <row r="6004" spans="1:12" x14ac:dyDescent="0.25">
      <c r="A6004" s="184" t="s">
        <v>24588</v>
      </c>
      <c r="B6004" s="184" t="s">
        <v>24589</v>
      </c>
      <c r="C6004" s="184" t="s">
        <v>74</v>
      </c>
      <c r="F6004" s="184" t="s">
        <v>546</v>
      </c>
      <c r="G6004" s="185">
        <v>161799.28</v>
      </c>
      <c r="H6004" s="184" t="s">
        <v>24590</v>
      </c>
      <c r="I6004" s="184" t="s">
        <v>24591</v>
      </c>
      <c r="J6004" s="184" t="s">
        <v>24592</v>
      </c>
      <c r="K6004" s="184" t="s">
        <v>514</v>
      </c>
      <c r="L6004" s="184" t="s">
        <v>24593</v>
      </c>
    </row>
    <row r="6005" spans="1:12" x14ac:dyDescent="0.25">
      <c r="A6005" s="184" t="s">
        <v>24594</v>
      </c>
      <c r="B6005" s="184" t="s">
        <v>24595</v>
      </c>
      <c r="C6005" s="184" t="s">
        <v>74</v>
      </c>
      <c r="F6005" s="184" t="s">
        <v>546</v>
      </c>
      <c r="G6005" s="185">
        <v>518833.95</v>
      </c>
      <c r="H6005" s="184" t="s">
        <v>24596</v>
      </c>
      <c r="I6005" s="184" t="s">
        <v>24597</v>
      </c>
      <c r="J6005" s="184" t="s">
        <v>24598</v>
      </c>
      <c r="K6005" s="184" t="s">
        <v>514</v>
      </c>
      <c r="L6005" s="184" t="s">
        <v>24599</v>
      </c>
    </row>
    <row r="6006" spans="1:12" x14ac:dyDescent="0.25">
      <c r="A6006" s="184" t="s">
        <v>24600</v>
      </c>
      <c r="B6006" s="184" t="s">
        <v>24601</v>
      </c>
      <c r="C6006" s="184" t="s">
        <v>74</v>
      </c>
      <c r="F6006" s="184" t="s">
        <v>546</v>
      </c>
      <c r="G6006" s="185">
        <v>728093.53</v>
      </c>
      <c r="H6006" s="184" t="s">
        <v>24602</v>
      </c>
      <c r="I6006" s="184" t="s">
        <v>24591</v>
      </c>
      <c r="J6006" s="184" t="s">
        <v>24592</v>
      </c>
      <c r="K6006" s="184" t="s">
        <v>514</v>
      </c>
      <c r="L6006" s="184" t="s">
        <v>24603</v>
      </c>
    </row>
    <row r="6007" spans="1:12" x14ac:dyDescent="0.25">
      <c r="A6007" s="184" t="s">
        <v>24604</v>
      </c>
      <c r="B6007" s="184" t="s">
        <v>24605</v>
      </c>
      <c r="C6007" s="184" t="s">
        <v>74</v>
      </c>
      <c r="F6007" s="184" t="s">
        <v>546</v>
      </c>
      <c r="G6007" s="185">
        <v>96500.99</v>
      </c>
      <c r="H6007" s="184" t="s">
        <v>24606</v>
      </c>
      <c r="I6007" s="184" t="s">
        <v>24591</v>
      </c>
      <c r="J6007" s="184" t="s">
        <v>24592</v>
      </c>
      <c r="K6007" s="184" t="s">
        <v>514</v>
      </c>
      <c r="L6007" s="184" t="s">
        <v>24607</v>
      </c>
    </row>
    <row r="6008" spans="1:12" x14ac:dyDescent="0.25">
      <c r="A6008" s="184" t="s">
        <v>24608</v>
      </c>
      <c r="B6008" s="184" t="s">
        <v>24609</v>
      </c>
      <c r="C6008" s="184" t="s">
        <v>74</v>
      </c>
      <c r="F6008" s="184" t="s">
        <v>989</v>
      </c>
      <c r="G6008" s="185">
        <v>307129.87</v>
      </c>
      <c r="H6008" s="184" t="s">
        <v>24610</v>
      </c>
      <c r="I6008" s="184" t="s">
        <v>24611</v>
      </c>
      <c r="J6008" s="184" t="s">
        <v>24612</v>
      </c>
      <c r="K6008" s="184" t="s">
        <v>13649</v>
      </c>
      <c r="L6008" s="184" t="s">
        <v>24613</v>
      </c>
    </row>
    <row r="6009" spans="1:12" x14ac:dyDescent="0.25">
      <c r="A6009" s="184" t="s">
        <v>24614</v>
      </c>
      <c r="B6009" s="184" t="s">
        <v>24615</v>
      </c>
      <c r="C6009" s="184" t="s">
        <v>74</v>
      </c>
      <c r="F6009" s="184" t="s">
        <v>510</v>
      </c>
      <c r="G6009" s="185">
        <v>47543.44</v>
      </c>
      <c r="H6009" s="184" t="s">
        <v>514</v>
      </c>
      <c r="I6009" s="184" t="s">
        <v>2047</v>
      </c>
      <c r="J6009" s="184" t="s">
        <v>1771</v>
      </c>
      <c r="K6009" s="184" t="s">
        <v>514</v>
      </c>
      <c r="L6009" s="184" t="s">
        <v>514</v>
      </c>
    </row>
    <row r="6010" spans="1:12" x14ac:dyDescent="0.25">
      <c r="A6010" s="184" t="s">
        <v>24616</v>
      </c>
      <c r="B6010" s="184" t="s">
        <v>24617</v>
      </c>
      <c r="C6010" s="184" t="s">
        <v>74</v>
      </c>
      <c r="F6010" s="184" t="s">
        <v>510</v>
      </c>
      <c r="G6010" s="185">
        <v>207734.45</v>
      </c>
      <c r="H6010" s="184" t="s">
        <v>24618</v>
      </c>
      <c r="I6010" s="184" t="s">
        <v>2047</v>
      </c>
      <c r="J6010" s="184" t="s">
        <v>1771</v>
      </c>
      <c r="K6010" s="184" t="s">
        <v>514</v>
      </c>
      <c r="L6010" s="184" t="s">
        <v>514</v>
      </c>
    </row>
    <row r="6011" spans="1:12" x14ac:dyDescent="0.25">
      <c r="A6011" s="184" t="s">
        <v>24619</v>
      </c>
      <c r="B6011" s="184" t="s">
        <v>24620</v>
      </c>
      <c r="C6011" s="184" t="s">
        <v>74</v>
      </c>
      <c r="F6011" s="184" t="s">
        <v>510</v>
      </c>
      <c r="G6011" s="185">
        <v>1352506.67</v>
      </c>
      <c r="H6011" s="184" t="s">
        <v>24621</v>
      </c>
      <c r="I6011" s="184" t="s">
        <v>1630</v>
      </c>
      <c r="J6011" s="184" t="s">
        <v>552</v>
      </c>
      <c r="K6011" s="184" t="s">
        <v>514</v>
      </c>
      <c r="L6011" s="184" t="s">
        <v>514</v>
      </c>
    </row>
    <row r="6012" spans="1:12" x14ac:dyDescent="0.25">
      <c r="A6012" s="184" t="s">
        <v>24622</v>
      </c>
      <c r="B6012" s="184" t="s">
        <v>24623</v>
      </c>
      <c r="C6012" s="184" t="s">
        <v>74</v>
      </c>
      <c r="F6012" s="184" t="s">
        <v>736</v>
      </c>
      <c r="G6012" s="185">
        <v>30746777.91</v>
      </c>
      <c r="H6012" s="184" t="s">
        <v>24624</v>
      </c>
      <c r="I6012" s="184" t="s">
        <v>21585</v>
      </c>
      <c r="J6012" s="184" t="s">
        <v>24625</v>
      </c>
      <c r="K6012" s="184" t="s">
        <v>21587</v>
      </c>
      <c r="L6012" s="184" t="s">
        <v>514</v>
      </c>
    </row>
    <row r="6013" spans="1:12" x14ac:dyDescent="0.25">
      <c r="A6013" s="184" t="s">
        <v>24626</v>
      </c>
      <c r="B6013" s="184" t="s">
        <v>24627</v>
      </c>
      <c r="C6013" s="184" t="s">
        <v>74</v>
      </c>
      <c r="F6013" s="184" t="s">
        <v>510</v>
      </c>
      <c r="G6013" s="185">
        <v>15474.54</v>
      </c>
      <c r="H6013" s="184" t="s">
        <v>514</v>
      </c>
      <c r="I6013" s="184" t="s">
        <v>24628</v>
      </c>
      <c r="J6013" s="184" t="s">
        <v>1578</v>
      </c>
      <c r="K6013" s="184" t="s">
        <v>514</v>
      </c>
      <c r="L6013" s="184" t="s">
        <v>514</v>
      </c>
    </row>
    <row r="6014" spans="1:12" x14ac:dyDescent="0.25">
      <c r="A6014" s="184" t="s">
        <v>24629</v>
      </c>
      <c r="B6014" s="184" t="s">
        <v>24630</v>
      </c>
      <c r="C6014" s="184" t="s">
        <v>74</v>
      </c>
      <c r="F6014" s="184" t="s">
        <v>510</v>
      </c>
      <c r="G6014" s="185">
        <v>56550.16</v>
      </c>
      <c r="H6014" s="184" t="s">
        <v>514</v>
      </c>
      <c r="I6014" s="184" t="s">
        <v>6542</v>
      </c>
      <c r="J6014" s="184" t="s">
        <v>6543</v>
      </c>
      <c r="K6014" s="184" t="s">
        <v>514</v>
      </c>
      <c r="L6014" s="184" t="s">
        <v>514</v>
      </c>
    </row>
    <row r="6015" spans="1:12" x14ac:dyDescent="0.25">
      <c r="A6015" s="184" t="s">
        <v>24631</v>
      </c>
      <c r="B6015" s="184" t="s">
        <v>24632</v>
      </c>
      <c r="C6015" s="184" t="s">
        <v>74</v>
      </c>
      <c r="F6015" s="184" t="s">
        <v>2178</v>
      </c>
      <c r="G6015" s="185">
        <v>1635600</v>
      </c>
      <c r="H6015" s="184" t="s">
        <v>24633</v>
      </c>
      <c r="I6015" s="184" t="s">
        <v>514</v>
      </c>
      <c r="J6015" s="184" t="s">
        <v>514</v>
      </c>
      <c r="K6015" s="184" t="s">
        <v>514</v>
      </c>
      <c r="L6015" s="184" t="s">
        <v>514</v>
      </c>
    </row>
    <row r="6016" spans="1:12" x14ac:dyDescent="0.25">
      <c r="A6016" s="184" t="s">
        <v>24634</v>
      </c>
      <c r="B6016" s="184" t="s">
        <v>24635</v>
      </c>
      <c r="C6016" s="184" t="s">
        <v>74</v>
      </c>
      <c r="F6016" s="184" t="s">
        <v>510</v>
      </c>
      <c r="G6016" s="185">
        <v>91866.12</v>
      </c>
      <c r="H6016" s="184" t="s">
        <v>514</v>
      </c>
      <c r="I6016" s="184" t="s">
        <v>5325</v>
      </c>
      <c r="J6016" s="184" t="s">
        <v>17931</v>
      </c>
      <c r="K6016" s="184" t="s">
        <v>514</v>
      </c>
      <c r="L6016" s="184" t="s">
        <v>514</v>
      </c>
    </row>
    <row r="6017" spans="1:12" x14ac:dyDescent="0.25">
      <c r="A6017" s="184" t="s">
        <v>24636</v>
      </c>
      <c r="B6017" s="184" t="s">
        <v>24637</v>
      </c>
      <c r="C6017" s="184" t="s">
        <v>74</v>
      </c>
      <c r="F6017" s="184" t="s">
        <v>528</v>
      </c>
      <c r="G6017" s="185">
        <v>6219847.8300000001</v>
      </c>
      <c r="H6017" s="184" t="s">
        <v>24638</v>
      </c>
      <c r="I6017" s="184" t="s">
        <v>20945</v>
      </c>
      <c r="J6017" s="184" t="s">
        <v>20946</v>
      </c>
      <c r="K6017" s="184" t="s">
        <v>20947</v>
      </c>
      <c r="L6017" s="184" t="s">
        <v>514</v>
      </c>
    </row>
    <row r="6018" spans="1:12" x14ac:dyDescent="0.25">
      <c r="A6018" s="184" t="s">
        <v>24639</v>
      </c>
      <c r="B6018" s="184" t="s">
        <v>24640</v>
      </c>
      <c r="C6018" s="184" t="s">
        <v>74</v>
      </c>
      <c r="F6018" s="184" t="s">
        <v>528</v>
      </c>
      <c r="G6018" s="185">
        <v>4401985.34</v>
      </c>
      <c r="H6018" s="184" t="s">
        <v>24641</v>
      </c>
      <c r="I6018" s="184" t="s">
        <v>20951</v>
      </c>
      <c r="J6018" s="184" t="s">
        <v>20952</v>
      </c>
      <c r="K6018" s="184" t="s">
        <v>20953</v>
      </c>
      <c r="L6018" s="184" t="s">
        <v>514</v>
      </c>
    </row>
    <row r="6019" spans="1:12" x14ac:dyDescent="0.25">
      <c r="A6019" s="184" t="s">
        <v>24642</v>
      </c>
      <c r="B6019" s="184" t="s">
        <v>24643</v>
      </c>
      <c r="C6019" s="184" t="s">
        <v>74</v>
      </c>
      <c r="F6019" s="184" t="s">
        <v>736</v>
      </c>
      <c r="G6019" s="185">
        <v>530354.19999999995</v>
      </c>
      <c r="H6019" s="184" t="s">
        <v>24644</v>
      </c>
      <c r="I6019" s="184" t="s">
        <v>17517</v>
      </c>
      <c r="J6019" s="184" t="s">
        <v>17518</v>
      </c>
      <c r="K6019" s="184" t="s">
        <v>17519</v>
      </c>
      <c r="L6019" s="184" t="s">
        <v>514</v>
      </c>
    </row>
    <row r="6020" spans="1:12" x14ac:dyDescent="0.25">
      <c r="A6020" s="184" t="s">
        <v>24645</v>
      </c>
      <c r="B6020" s="184" t="s">
        <v>24646</v>
      </c>
      <c r="C6020" s="184" t="s">
        <v>74</v>
      </c>
      <c r="F6020" s="184" t="s">
        <v>736</v>
      </c>
      <c r="G6020" s="185">
        <v>8117766.2000000002</v>
      </c>
      <c r="H6020" s="184" t="s">
        <v>17516</v>
      </c>
      <c r="I6020" s="184" t="s">
        <v>17517</v>
      </c>
      <c r="J6020" s="184" t="s">
        <v>17518</v>
      </c>
      <c r="K6020" s="184" t="s">
        <v>17519</v>
      </c>
      <c r="L6020" s="184" t="s">
        <v>514</v>
      </c>
    </row>
    <row r="6021" spans="1:12" x14ac:dyDescent="0.25">
      <c r="A6021" s="184" t="s">
        <v>24647</v>
      </c>
      <c r="B6021" s="184" t="s">
        <v>24648</v>
      </c>
      <c r="C6021" s="184" t="s">
        <v>74</v>
      </c>
      <c r="F6021" s="184" t="s">
        <v>528</v>
      </c>
      <c r="G6021" s="185">
        <v>4874924.25</v>
      </c>
      <c r="H6021" s="184" t="s">
        <v>24649</v>
      </c>
      <c r="I6021" s="184" t="s">
        <v>514</v>
      </c>
      <c r="J6021" s="184" t="s">
        <v>514</v>
      </c>
      <c r="K6021" s="184" t="s">
        <v>514</v>
      </c>
      <c r="L6021" s="184" t="s">
        <v>514</v>
      </c>
    </row>
    <row r="6022" spans="1:12" x14ac:dyDescent="0.25">
      <c r="A6022" s="184" t="s">
        <v>24650</v>
      </c>
      <c r="B6022" s="184" t="s">
        <v>24651</v>
      </c>
      <c r="C6022" s="184" t="s">
        <v>74</v>
      </c>
      <c r="F6022" s="184" t="s">
        <v>528</v>
      </c>
      <c r="G6022" s="185">
        <v>5080387.9000000004</v>
      </c>
      <c r="H6022" s="184" t="s">
        <v>24652</v>
      </c>
      <c r="I6022" s="184" t="s">
        <v>20945</v>
      </c>
      <c r="J6022" s="184" t="s">
        <v>20946</v>
      </c>
      <c r="K6022" s="184" t="s">
        <v>20947</v>
      </c>
      <c r="L6022" s="184" t="s">
        <v>514</v>
      </c>
    </row>
    <row r="6023" spans="1:12" x14ac:dyDescent="0.25">
      <c r="A6023" s="184" t="s">
        <v>24653</v>
      </c>
      <c r="B6023" s="184" t="s">
        <v>24654</v>
      </c>
      <c r="C6023" s="184" t="s">
        <v>74</v>
      </c>
      <c r="F6023" s="184" t="s">
        <v>528</v>
      </c>
      <c r="G6023" s="185">
        <v>6014384.1799999997</v>
      </c>
      <c r="H6023" s="184" t="s">
        <v>24655</v>
      </c>
      <c r="I6023" s="184" t="s">
        <v>514</v>
      </c>
      <c r="J6023" s="184" t="s">
        <v>514</v>
      </c>
      <c r="K6023" s="184" t="s">
        <v>514</v>
      </c>
      <c r="L6023" s="184" t="s">
        <v>514</v>
      </c>
    </row>
    <row r="6024" spans="1:12" x14ac:dyDescent="0.25">
      <c r="A6024" s="184" t="s">
        <v>24656</v>
      </c>
      <c r="B6024" s="184" t="s">
        <v>24657</v>
      </c>
      <c r="C6024" s="184" t="s">
        <v>74</v>
      </c>
      <c r="F6024" s="184" t="s">
        <v>736</v>
      </c>
      <c r="G6024" s="185">
        <v>315888.76</v>
      </c>
      <c r="H6024" s="184" t="s">
        <v>24658</v>
      </c>
      <c r="I6024" s="184" t="s">
        <v>24659</v>
      </c>
      <c r="J6024" s="184" t="s">
        <v>24660</v>
      </c>
      <c r="K6024" s="184" t="s">
        <v>24661</v>
      </c>
      <c r="L6024" s="184" t="s">
        <v>514</v>
      </c>
    </row>
    <row r="6025" spans="1:12" x14ac:dyDescent="0.25">
      <c r="A6025" s="184" t="s">
        <v>24662</v>
      </c>
      <c r="B6025" s="184" t="s">
        <v>24663</v>
      </c>
      <c r="C6025" s="184" t="s">
        <v>74</v>
      </c>
      <c r="F6025" s="184" t="s">
        <v>736</v>
      </c>
      <c r="G6025" s="185">
        <v>3862496.61</v>
      </c>
      <c r="H6025" s="184" t="s">
        <v>16340</v>
      </c>
      <c r="I6025" s="184" t="s">
        <v>16341</v>
      </c>
      <c r="J6025" s="184" t="s">
        <v>16342</v>
      </c>
      <c r="K6025" s="184" t="s">
        <v>8123</v>
      </c>
      <c r="L6025" s="184" t="s">
        <v>514</v>
      </c>
    </row>
    <row r="6026" spans="1:12" x14ac:dyDescent="0.25">
      <c r="A6026" s="184" t="s">
        <v>24664</v>
      </c>
      <c r="B6026" s="184" t="s">
        <v>24665</v>
      </c>
      <c r="C6026" s="184" t="s">
        <v>74</v>
      </c>
      <c r="F6026" s="184" t="s">
        <v>736</v>
      </c>
      <c r="G6026" s="185">
        <v>239560.03</v>
      </c>
      <c r="H6026" s="184" t="s">
        <v>24584</v>
      </c>
      <c r="I6026" s="184" t="s">
        <v>24579</v>
      </c>
      <c r="J6026" s="184" t="s">
        <v>24580</v>
      </c>
      <c r="K6026" s="184" t="s">
        <v>24581</v>
      </c>
      <c r="L6026" s="184" t="s">
        <v>514</v>
      </c>
    </row>
    <row r="6027" spans="1:12" x14ac:dyDescent="0.25">
      <c r="A6027" s="184" t="s">
        <v>24666</v>
      </c>
      <c r="B6027" s="184" t="s">
        <v>24667</v>
      </c>
      <c r="C6027" s="184" t="s">
        <v>74</v>
      </c>
      <c r="F6027" s="184" t="s">
        <v>736</v>
      </c>
      <c r="G6027" s="185">
        <v>5822290.0300000003</v>
      </c>
      <c r="H6027" s="184" t="s">
        <v>24668</v>
      </c>
      <c r="I6027" s="184" t="s">
        <v>24579</v>
      </c>
      <c r="J6027" s="184" t="s">
        <v>24580</v>
      </c>
      <c r="K6027" s="184" t="s">
        <v>24581</v>
      </c>
      <c r="L6027" s="184" t="s">
        <v>514</v>
      </c>
    </row>
    <row r="6028" spans="1:12" x14ac:dyDescent="0.25">
      <c r="A6028" s="184" t="s">
        <v>24669</v>
      </c>
      <c r="B6028" s="184" t="s">
        <v>24670</v>
      </c>
      <c r="C6028" s="184" t="s">
        <v>74</v>
      </c>
      <c r="F6028" s="184" t="s">
        <v>736</v>
      </c>
      <c r="G6028" s="185">
        <v>200636.17</v>
      </c>
      <c r="H6028" s="184" t="s">
        <v>24561</v>
      </c>
      <c r="I6028" s="184" t="s">
        <v>24562</v>
      </c>
      <c r="J6028" s="184" t="s">
        <v>24563</v>
      </c>
      <c r="K6028" s="184" t="s">
        <v>24564</v>
      </c>
      <c r="L6028" s="184" t="s">
        <v>514</v>
      </c>
    </row>
    <row r="6029" spans="1:12" x14ac:dyDescent="0.25">
      <c r="A6029" s="184" t="s">
        <v>24671</v>
      </c>
      <c r="B6029" s="184" t="s">
        <v>24672</v>
      </c>
      <c r="C6029" s="184" t="s">
        <v>74</v>
      </c>
      <c r="F6029" s="184" t="s">
        <v>736</v>
      </c>
      <c r="G6029" s="185">
        <v>12284766.890000001</v>
      </c>
      <c r="H6029" s="184" t="s">
        <v>21831</v>
      </c>
      <c r="I6029" s="184" t="s">
        <v>21826</v>
      </c>
      <c r="J6029" s="184" t="s">
        <v>21827</v>
      </c>
      <c r="K6029" s="184" t="s">
        <v>21828</v>
      </c>
      <c r="L6029" s="184" t="s">
        <v>514</v>
      </c>
    </row>
    <row r="6030" spans="1:12" x14ac:dyDescent="0.25">
      <c r="A6030" s="184" t="s">
        <v>24673</v>
      </c>
      <c r="B6030" s="184" t="s">
        <v>24674</v>
      </c>
      <c r="C6030" s="184" t="s">
        <v>74</v>
      </c>
      <c r="F6030" s="184" t="s">
        <v>736</v>
      </c>
      <c r="G6030" s="185">
        <v>4703551.79</v>
      </c>
      <c r="H6030" s="184" t="s">
        <v>24675</v>
      </c>
      <c r="I6030" s="184" t="s">
        <v>20721</v>
      </c>
      <c r="J6030" s="184" t="s">
        <v>20722</v>
      </c>
      <c r="K6030" s="184" t="s">
        <v>20723</v>
      </c>
      <c r="L6030" s="184" t="s">
        <v>514</v>
      </c>
    </row>
    <row r="6031" spans="1:12" x14ac:dyDescent="0.25">
      <c r="A6031" s="184" t="s">
        <v>24676</v>
      </c>
      <c r="B6031" s="184" t="s">
        <v>24677</v>
      </c>
      <c r="C6031" s="184" t="s">
        <v>74</v>
      </c>
      <c r="F6031" s="184" t="s">
        <v>736</v>
      </c>
      <c r="G6031" s="185">
        <v>12991649.25</v>
      </c>
      <c r="H6031" s="184" t="s">
        <v>24678</v>
      </c>
      <c r="I6031" s="184" t="s">
        <v>15465</v>
      </c>
      <c r="J6031" s="184" t="s">
        <v>15466</v>
      </c>
      <c r="K6031" s="184" t="s">
        <v>15467</v>
      </c>
      <c r="L6031" s="184" t="s">
        <v>514</v>
      </c>
    </row>
    <row r="6032" spans="1:12" x14ac:dyDescent="0.25">
      <c r="A6032" s="184" t="s">
        <v>24679</v>
      </c>
      <c r="B6032" s="184" t="s">
        <v>24680</v>
      </c>
      <c r="C6032" s="184" t="s">
        <v>74</v>
      </c>
      <c r="F6032" s="184" t="s">
        <v>736</v>
      </c>
      <c r="G6032" s="185">
        <v>5054067.34</v>
      </c>
      <c r="H6032" s="184" t="s">
        <v>24675</v>
      </c>
      <c r="I6032" s="184" t="s">
        <v>24681</v>
      </c>
      <c r="J6032" s="184" t="s">
        <v>24682</v>
      </c>
      <c r="K6032" s="184" t="s">
        <v>24683</v>
      </c>
      <c r="L6032" s="184" t="s">
        <v>514</v>
      </c>
    </row>
    <row r="6033" spans="1:12" x14ac:dyDescent="0.25">
      <c r="A6033" s="184" t="s">
        <v>24684</v>
      </c>
      <c r="B6033" s="184" t="s">
        <v>24685</v>
      </c>
      <c r="C6033" s="184" t="s">
        <v>74</v>
      </c>
      <c r="F6033" s="184" t="s">
        <v>2178</v>
      </c>
      <c r="G6033" s="185">
        <v>3132000</v>
      </c>
      <c r="H6033" s="184" t="s">
        <v>24686</v>
      </c>
      <c r="I6033" s="184" t="s">
        <v>514</v>
      </c>
      <c r="J6033" s="184" t="s">
        <v>514</v>
      </c>
      <c r="K6033" s="184" t="s">
        <v>514</v>
      </c>
      <c r="L6033" s="184" t="s">
        <v>514</v>
      </c>
    </row>
    <row r="6034" spans="1:12" x14ac:dyDescent="0.25">
      <c r="A6034" s="184" t="s">
        <v>24687</v>
      </c>
      <c r="B6034" s="184" t="s">
        <v>24685</v>
      </c>
      <c r="C6034" s="184" t="s">
        <v>74</v>
      </c>
      <c r="F6034" s="184" t="s">
        <v>2178</v>
      </c>
      <c r="G6034" s="185">
        <v>1330000</v>
      </c>
      <c r="H6034" s="184" t="s">
        <v>24688</v>
      </c>
      <c r="I6034" s="184" t="s">
        <v>514</v>
      </c>
      <c r="J6034" s="184" t="s">
        <v>514</v>
      </c>
      <c r="K6034" s="184" t="s">
        <v>514</v>
      </c>
      <c r="L6034" s="184" t="s">
        <v>514</v>
      </c>
    </row>
    <row r="6035" spans="1:12" x14ac:dyDescent="0.25">
      <c r="A6035" s="184" t="s">
        <v>24689</v>
      </c>
      <c r="B6035" s="184" t="s">
        <v>24690</v>
      </c>
      <c r="C6035" s="184" t="s">
        <v>74</v>
      </c>
      <c r="F6035" s="184" t="s">
        <v>528</v>
      </c>
      <c r="G6035" s="185">
        <v>0</v>
      </c>
      <c r="H6035" s="184" t="s">
        <v>514</v>
      </c>
      <c r="I6035" s="184" t="s">
        <v>514</v>
      </c>
      <c r="J6035" s="184" t="s">
        <v>514</v>
      </c>
      <c r="K6035" s="184" t="s">
        <v>514</v>
      </c>
      <c r="L6035" s="184" t="s">
        <v>514</v>
      </c>
    </row>
    <row r="6036" spans="1:12" x14ac:dyDescent="0.25">
      <c r="A6036" s="184" t="s">
        <v>24691</v>
      </c>
      <c r="B6036" s="184" t="s">
        <v>24692</v>
      </c>
      <c r="C6036" s="184" t="s">
        <v>74</v>
      </c>
      <c r="F6036" s="184" t="s">
        <v>528</v>
      </c>
      <c r="G6036" s="185">
        <v>4368717.0999999996</v>
      </c>
      <c r="H6036" s="184" t="s">
        <v>24693</v>
      </c>
      <c r="I6036" s="184" t="s">
        <v>12627</v>
      </c>
      <c r="J6036" s="184" t="s">
        <v>12628</v>
      </c>
      <c r="K6036" s="184" t="s">
        <v>12629</v>
      </c>
      <c r="L6036" s="184" t="s">
        <v>514</v>
      </c>
    </row>
    <row r="6037" spans="1:12" x14ac:dyDescent="0.25">
      <c r="A6037" s="184" t="s">
        <v>24694</v>
      </c>
      <c r="B6037" s="184" t="s">
        <v>24695</v>
      </c>
      <c r="C6037" s="184" t="s">
        <v>74</v>
      </c>
      <c r="F6037" s="184" t="s">
        <v>510</v>
      </c>
      <c r="G6037" s="185">
        <v>56550.16</v>
      </c>
      <c r="H6037" s="184" t="s">
        <v>514</v>
      </c>
      <c r="I6037" s="184" t="s">
        <v>6542</v>
      </c>
      <c r="J6037" s="184" t="s">
        <v>6543</v>
      </c>
      <c r="K6037" s="184" t="s">
        <v>514</v>
      </c>
      <c r="L6037" s="184" t="s">
        <v>514</v>
      </c>
    </row>
    <row r="6038" spans="1:12" x14ac:dyDescent="0.25">
      <c r="A6038" s="184" t="s">
        <v>24696</v>
      </c>
      <c r="B6038" s="184" t="s">
        <v>24697</v>
      </c>
      <c r="C6038" s="184" t="s">
        <v>74</v>
      </c>
      <c r="F6038" s="184" t="s">
        <v>510</v>
      </c>
      <c r="G6038" s="185">
        <v>239200.67</v>
      </c>
      <c r="H6038" s="184" t="s">
        <v>24698</v>
      </c>
      <c r="I6038" s="184" t="s">
        <v>1630</v>
      </c>
      <c r="J6038" s="184" t="s">
        <v>552</v>
      </c>
      <c r="K6038" s="184" t="s">
        <v>514</v>
      </c>
      <c r="L6038" s="184" t="s">
        <v>514</v>
      </c>
    </row>
    <row r="6039" spans="1:12" x14ac:dyDescent="0.25">
      <c r="A6039" s="184" t="s">
        <v>24699</v>
      </c>
      <c r="B6039" s="184" t="s">
        <v>24700</v>
      </c>
      <c r="C6039" s="184" t="s">
        <v>74</v>
      </c>
      <c r="F6039" s="184" t="s">
        <v>528</v>
      </c>
      <c r="G6039" s="185">
        <v>0</v>
      </c>
      <c r="H6039" s="184" t="s">
        <v>514</v>
      </c>
      <c r="I6039" s="184" t="s">
        <v>514</v>
      </c>
      <c r="J6039" s="184" t="s">
        <v>514</v>
      </c>
      <c r="K6039" s="184" t="s">
        <v>514</v>
      </c>
      <c r="L6039" s="184" t="s">
        <v>514</v>
      </c>
    </row>
    <row r="6040" spans="1:12" x14ac:dyDescent="0.25">
      <c r="A6040" s="184" t="s">
        <v>24701</v>
      </c>
      <c r="B6040" s="184" t="s">
        <v>24702</v>
      </c>
      <c r="C6040" s="184" t="s">
        <v>74</v>
      </c>
      <c r="F6040" s="184" t="s">
        <v>736</v>
      </c>
      <c r="G6040" s="185">
        <v>625613.34</v>
      </c>
      <c r="H6040" s="184" t="s">
        <v>24703</v>
      </c>
      <c r="I6040" s="184" t="s">
        <v>24704</v>
      </c>
      <c r="J6040" s="184" t="s">
        <v>24705</v>
      </c>
      <c r="K6040" s="184" t="s">
        <v>24706</v>
      </c>
      <c r="L6040" s="184" t="s">
        <v>514</v>
      </c>
    </row>
    <row r="6041" spans="1:12" x14ac:dyDescent="0.25">
      <c r="A6041" s="184" t="s">
        <v>24707</v>
      </c>
      <c r="B6041" s="184" t="s">
        <v>24708</v>
      </c>
      <c r="C6041" s="184" t="s">
        <v>74</v>
      </c>
      <c r="F6041" s="184" t="s">
        <v>736</v>
      </c>
      <c r="G6041" s="185">
        <v>21167752.34</v>
      </c>
      <c r="H6041" s="184" t="s">
        <v>24709</v>
      </c>
      <c r="I6041" s="184" t="s">
        <v>24704</v>
      </c>
      <c r="J6041" s="184" t="s">
        <v>24705</v>
      </c>
      <c r="K6041" s="184" t="s">
        <v>24706</v>
      </c>
      <c r="L6041" s="184" t="s">
        <v>514</v>
      </c>
    </row>
    <row r="6042" spans="1:12" x14ac:dyDescent="0.25">
      <c r="A6042" s="184" t="s">
        <v>24710</v>
      </c>
      <c r="B6042" s="184" t="s">
        <v>24711</v>
      </c>
      <c r="C6042" s="184" t="s">
        <v>74</v>
      </c>
      <c r="F6042" s="184" t="s">
        <v>736</v>
      </c>
      <c r="G6042" s="185">
        <v>4609464.82</v>
      </c>
      <c r="H6042" s="184" t="s">
        <v>24712</v>
      </c>
      <c r="I6042" s="184" t="s">
        <v>20951</v>
      </c>
      <c r="J6042" s="184" t="s">
        <v>20952</v>
      </c>
      <c r="K6042" s="184" t="s">
        <v>20953</v>
      </c>
      <c r="L6042" s="184" t="s">
        <v>514</v>
      </c>
    </row>
    <row r="6043" spans="1:12" x14ac:dyDescent="0.25">
      <c r="A6043" s="184" t="s">
        <v>24713</v>
      </c>
      <c r="B6043" s="184" t="s">
        <v>24714</v>
      </c>
      <c r="C6043" s="184" t="s">
        <v>74</v>
      </c>
      <c r="F6043" s="184" t="s">
        <v>736</v>
      </c>
      <c r="G6043" s="185">
        <v>338701.93</v>
      </c>
      <c r="H6043" s="184" t="s">
        <v>24552</v>
      </c>
      <c r="I6043" s="184" t="s">
        <v>24547</v>
      </c>
      <c r="J6043" s="184" t="s">
        <v>24548</v>
      </c>
      <c r="K6043" s="184" t="s">
        <v>24549</v>
      </c>
      <c r="L6043" s="184" t="s">
        <v>514</v>
      </c>
    </row>
    <row r="6044" spans="1:12" x14ac:dyDescent="0.25">
      <c r="A6044" s="184" t="s">
        <v>24715</v>
      </c>
      <c r="B6044" s="184" t="s">
        <v>24716</v>
      </c>
      <c r="C6044" s="184" t="s">
        <v>74</v>
      </c>
      <c r="F6044" s="184" t="s">
        <v>736</v>
      </c>
      <c r="G6044" s="185">
        <v>6603758.9299999997</v>
      </c>
      <c r="H6044" s="184" t="s">
        <v>24717</v>
      </c>
      <c r="I6044" s="184" t="s">
        <v>24547</v>
      </c>
      <c r="J6044" s="184" t="s">
        <v>24548</v>
      </c>
      <c r="K6044" s="184" t="s">
        <v>24549</v>
      </c>
      <c r="L6044" s="184" t="s">
        <v>514</v>
      </c>
    </row>
    <row r="6045" spans="1:12" x14ac:dyDescent="0.25">
      <c r="A6045" s="184" t="s">
        <v>24718</v>
      </c>
      <c r="B6045" s="184" t="s">
        <v>24719</v>
      </c>
      <c r="C6045" s="184" t="s">
        <v>74</v>
      </c>
      <c r="F6045" s="184" t="s">
        <v>528</v>
      </c>
      <c r="G6045" s="185">
        <v>0</v>
      </c>
      <c r="H6045" s="184" t="s">
        <v>514</v>
      </c>
      <c r="I6045" s="184" t="s">
        <v>514</v>
      </c>
      <c r="J6045" s="184" t="s">
        <v>514</v>
      </c>
      <c r="K6045" s="184" t="s">
        <v>514</v>
      </c>
      <c r="L6045" s="184" t="s">
        <v>514</v>
      </c>
    </row>
    <row r="6046" spans="1:12" x14ac:dyDescent="0.25">
      <c r="A6046" s="184" t="s">
        <v>24720</v>
      </c>
      <c r="B6046" s="184" t="s">
        <v>24721</v>
      </c>
      <c r="C6046" s="184" t="s">
        <v>74</v>
      </c>
      <c r="F6046" s="184" t="s">
        <v>736</v>
      </c>
      <c r="G6046" s="185">
        <v>257851.88</v>
      </c>
      <c r="H6046" s="184" t="s">
        <v>24722</v>
      </c>
      <c r="I6046" s="184" t="s">
        <v>24723</v>
      </c>
      <c r="J6046" s="184" t="s">
        <v>24724</v>
      </c>
      <c r="K6046" s="184" t="s">
        <v>24725</v>
      </c>
      <c r="L6046" s="184" t="s">
        <v>514</v>
      </c>
    </row>
    <row r="6047" spans="1:12" x14ac:dyDescent="0.25">
      <c r="A6047" s="184" t="s">
        <v>24726</v>
      </c>
      <c r="B6047" s="184" t="s">
        <v>24727</v>
      </c>
      <c r="C6047" s="184" t="s">
        <v>74</v>
      </c>
      <c r="F6047" s="184" t="s">
        <v>736</v>
      </c>
      <c r="G6047" s="185">
        <v>6757894.8799999999</v>
      </c>
      <c r="H6047" s="184" t="s">
        <v>24728</v>
      </c>
      <c r="I6047" s="184" t="s">
        <v>24723</v>
      </c>
      <c r="J6047" s="184" t="s">
        <v>24724</v>
      </c>
      <c r="K6047" s="184" t="s">
        <v>24725</v>
      </c>
      <c r="L6047" s="184" t="s">
        <v>514</v>
      </c>
    </row>
    <row r="6048" spans="1:12" x14ac:dyDescent="0.25">
      <c r="A6048" s="184" t="s">
        <v>24729</v>
      </c>
      <c r="B6048" s="184" t="s">
        <v>24730</v>
      </c>
      <c r="C6048" s="184" t="s">
        <v>74</v>
      </c>
      <c r="F6048" s="184" t="s">
        <v>736</v>
      </c>
      <c r="G6048" s="185">
        <v>184290.28</v>
      </c>
      <c r="H6048" s="184" t="s">
        <v>24731</v>
      </c>
      <c r="I6048" s="184" t="s">
        <v>24732</v>
      </c>
      <c r="J6048" s="184" t="s">
        <v>24733</v>
      </c>
      <c r="K6048" s="184" t="s">
        <v>24734</v>
      </c>
      <c r="L6048" s="184" t="s">
        <v>514</v>
      </c>
    </row>
    <row r="6049" spans="1:12" x14ac:dyDescent="0.25">
      <c r="A6049" s="184" t="s">
        <v>24735</v>
      </c>
      <c r="B6049" s="184" t="s">
        <v>24736</v>
      </c>
      <c r="C6049" s="184" t="s">
        <v>74</v>
      </c>
      <c r="F6049" s="184" t="s">
        <v>736</v>
      </c>
      <c r="G6049" s="185">
        <v>184290.28</v>
      </c>
      <c r="H6049" s="184" t="s">
        <v>24731</v>
      </c>
      <c r="I6049" s="184" t="s">
        <v>24732</v>
      </c>
      <c r="J6049" s="184" t="s">
        <v>24733</v>
      </c>
      <c r="K6049" s="184" t="s">
        <v>24734</v>
      </c>
      <c r="L6049" s="184" t="s">
        <v>514</v>
      </c>
    </row>
    <row r="6050" spans="1:12" x14ac:dyDescent="0.25">
      <c r="A6050" s="184" t="s">
        <v>24737</v>
      </c>
      <c r="B6050" s="184" t="s">
        <v>24738</v>
      </c>
      <c r="C6050" s="184" t="s">
        <v>74</v>
      </c>
      <c r="F6050" s="184" t="s">
        <v>736</v>
      </c>
      <c r="G6050" s="185">
        <v>4094822.93</v>
      </c>
      <c r="H6050" s="184" t="s">
        <v>16345</v>
      </c>
      <c r="I6050" s="184" t="s">
        <v>16346</v>
      </c>
      <c r="J6050" s="184" t="s">
        <v>16347</v>
      </c>
      <c r="K6050" s="184" t="s">
        <v>12617</v>
      </c>
      <c r="L6050" s="184" t="s">
        <v>514</v>
      </c>
    </row>
    <row r="6051" spans="1:12" x14ac:dyDescent="0.25">
      <c r="A6051" s="184" t="s">
        <v>24739</v>
      </c>
      <c r="B6051" s="184" t="s">
        <v>24740</v>
      </c>
      <c r="C6051" s="184" t="s">
        <v>74</v>
      </c>
      <c r="F6051" s="184" t="s">
        <v>528</v>
      </c>
      <c r="G6051" s="185">
        <v>370411.9</v>
      </c>
      <c r="H6051" s="184" t="s">
        <v>24741</v>
      </c>
      <c r="I6051" s="184" t="s">
        <v>24742</v>
      </c>
      <c r="J6051" s="184" t="s">
        <v>24743</v>
      </c>
      <c r="K6051" s="184" t="s">
        <v>11702</v>
      </c>
      <c r="L6051" s="184" t="s">
        <v>514</v>
      </c>
    </row>
    <row r="6052" spans="1:12" x14ac:dyDescent="0.25">
      <c r="A6052" s="184" t="s">
        <v>24744</v>
      </c>
      <c r="B6052" s="184" t="s">
        <v>24745</v>
      </c>
      <c r="C6052" s="184" t="s">
        <v>74</v>
      </c>
      <c r="F6052" s="184" t="s">
        <v>736</v>
      </c>
      <c r="G6052" s="185">
        <v>200636.17</v>
      </c>
      <c r="H6052" s="184" t="s">
        <v>24561</v>
      </c>
      <c r="I6052" s="184" t="s">
        <v>24562</v>
      </c>
      <c r="J6052" s="184" t="s">
        <v>24563</v>
      </c>
      <c r="K6052" s="184" t="s">
        <v>24564</v>
      </c>
      <c r="L6052" s="184" t="s">
        <v>514</v>
      </c>
    </row>
    <row r="6053" spans="1:12" x14ac:dyDescent="0.25">
      <c r="A6053" s="184" t="s">
        <v>24746</v>
      </c>
      <c r="B6053" s="184" t="s">
        <v>24747</v>
      </c>
      <c r="C6053" s="184" t="s">
        <v>74</v>
      </c>
      <c r="F6053" s="184" t="s">
        <v>736</v>
      </c>
      <c r="G6053" s="185">
        <v>5031174.1399999997</v>
      </c>
      <c r="H6053" s="184" t="s">
        <v>24748</v>
      </c>
      <c r="I6053" s="184" t="s">
        <v>24502</v>
      </c>
      <c r="J6053" s="184" t="s">
        <v>24503</v>
      </c>
      <c r="K6053" s="184" t="s">
        <v>24504</v>
      </c>
      <c r="L6053" s="184" t="s">
        <v>514</v>
      </c>
    </row>
    <row r="6054" spans="1:12" x14ac:dyDescent="0.25">
      <c r="A6054" s="184" t="s">
        <v>24749</v>
      </c>
      <c r="B6054" s="184" t="s">
        <v>24750</v>
      </c>
      <c r="C6054" s="184" t="s">
        <v>74</v>
      </c>
      <c r="F6054" s="184" t="s">
        <v>736</v>
      </c>
      <c r="G6054" s="185">
        <v>5440344.1399999997</v>
      </c>
      <c r="H6054" s="184" t="s">
        <v>24751</v>
      </c>
      <c r="I6054" s="184" t="s">
        <v>24502</v>
      </c>
      <c r="J6054" s="184" t="s">
        <v>24503</v>
      </c>
      <c r="K6054" s="184" t="s">
        <v>24504</v>
      </c>
      <c r="L6054" s="184" t="s">
        <v>514</v>
      </c>
    </row>
    <row r="6055" spans="1:12" x14ac:dyDescent="0.25">
      <c r="A6055" s="184" t="s">
        <v>24752</v>
      </c>
      <c r="B6055" s="184" t="s">
        <v>24753</v>
      </c>
      <c r="C6055" s="184" t="s">
        <v>74</v>
      </c>
      <c r="F6055" s="184" t="s">
        <v>736</v>
      </c>
      <c r="G6055" s="185">
        <v>184290.28</v>
      </c>
      <c r="H6055" s="184" t="s">
        <v>24731</v>
      </c>
      <c r="I6055" s="184" t="s">
        <v>24732</v>
      </c>
      <c r="J6055" s="184" t="s">
        <v>24733</v>
      </c>
      <c r="K6055" s="184" t="s">
        <v>24734</v>
      </c>
      <c r="L6055" s="184" t="s">
        <v>514</v>
      </c>
    </row>
    <row r="6056" spans="1:12" x14ac:dyDescent="0.25">
      <c r="A6056" s="184" t="s">
        <v>24754</v>
      </c>
      <c r="B6056" s="184" t="s">
        <v>24755</v>
      </c>
      <c r="C6056" s="184" t="s">
        <v>74</v>
      </c>
      <c r="F6056" s="184" t="s">
        <v>736</v>
      </c>
      <c r="G6056" s="185">
        <v>3259086.27</v>
      </c>
      <c r="H6056" s="184" t="s">
        <v>24756</v>
      </c>
      <c r="I6056" s="184" t="s">
        <v>24732</v>
      </c>
      <c r="J6056" s="184" t="s">
        <v>24733</v>
      </c>
      <c r="K6056" s="184" t="s">
        <v>24734</v>
      </c>
      <c r="L6056" s="184" t="s">
        <v>514</v>
      </c>
    </row>
    <row r="6057" spans="1:12" x14ac:dyDescent="0.25">
      <c r="A6057" s="184" t="s">
        <v>24757</v>
      </c>
      <c r="B6057" s="184" t="s">
        <v>24758</v>
      </c>
      <c r="C6057" s="184" t="s">
        <v>74</v>
      </c>
      <c r="F6057" s="184" t="s">
        <v>2178</v>
      </c>
      <c r="G6057" s="185">
        <v>2571.44</v>
      </c>
      <c r="H6057" s="184" t="s">
        <v>24759</v>
      </c>
      <c r="I6057" s="184" t="s">
        <v>24760</v>
      </c>
      <c r="J6057" s="184" t="s">
        <v>23486</v>
      </c>
      <c r="K6057" s="184" t="s">
        <v>514</v>
      </c>
      <c r="L6057" s="184" t="s">
        <v>514</v>
      </c>
    </row>
    <row r="6058" spans="1:12" x14ac:dyDescent="0.25">
      <c r="A6058" s="184" t="s">
        <v>24761</v>
      </c>
      <c r="B6058" s="184" t="s">
        <v>24762</v>
      </c>
      <c r="C6058" s="184" t="s">
        <v>74</v>
      </c>
      <c r="F6058" s="184" t="s">
        <v>736</v>
      </c>
      <c r="G6058" s="185">
        <v>19801764.41</v>
      </c>
      <c r="H6058" s="184" t="s">
        <v>24763</v>
      </c>
      <c r="I6058" s="184" t="s">
        <v>24764</v>
      </c>
      <c r="J6058" s="184" t="s">
        <v>24765</v>
      </c>
      <c r="K6058" s="184" t="s">
        <v>24766</v>
      </c>
      <c r="L6058" s="184" t="s">
        <v>514</v>
      </c>
    </row>
    <row r="6059" spans="1:12" x14ac:dyDescent="0.25">
      <c r="A6059" s="184" t="s">
        <v>24767</v>
      </c>
      <c r="B6059" s="184" t="s">
        <v>24768</v>
      </c>
      <c r="C6059" s="184" t="s">
        <v>74</v>
      </c>
      <c r="F6059" s="184" t="s">
        <v>736</v>
      </c>
      <c r="G6059" s="185">
        <v>19952122.149999999</v>
      </c>
      <c r="H6059" s="184" t="s">
        <v>24769</v>
      </c>
      <c r="I6059" s="184" t="s">
        <v>24770</v>
      </c>
      <c r="J6059" s="184" t="s">
        <v>24771</v>
      </c>
      <c r="K6059" s="184" t="s">
        <v>24493</v>
      </c>
      <c r="L6059" s="184" t="s">
        <v>514</v>
      </c>
    </row>
    <row r="6060" spans="1:12" x14ac:dyDescent="0.25">
      <c r="A6060" s="184" t="s">
        <v>24772</v>
      </c>
      <c r="B6060" s="184" t="s">
        <v>24773</v>
      </c>
      <c r="C6060" s="184" t="s">
        <v>74</v>
      </c>
      <c r="F6060" s="184" t="s">
        <v>528</v>
      </c>
      <c r="G6060" s="185">
        <v>4341219.57</v>
      </c>
      <c r="H6060" s="184" t="s">
        <v>24774</v>
      </c>
      <c r="I6060" s="184" t="s">
        <v>514</v>
      </c>
      <c r="J6060" s="184" t="s">
        <v>514</v>
      </c>
      <c r="K6060" s="184" t="s">
        <v>514</v>
      </c>
      <c r="L6060" s="184" t="s">
        <v>514</v>
      </c>
    </row>
    <row r="6061" spans="1:12" x14ac:dyDescent="0.25">
      <c r="A6061" s="184" t="s">
        <v>24775</v>
      </c>
      <c r="B6061" s="184" t="s">
        <v>24776</v>
      </c>
      <c r="C6061" s="184" t="s">
        <v>74</v>
      </c>
      <c r="F6061" s="184" t="s">
        <v>736</v>
      </c>
      <c r="G6061" s="185">
        <v>0</v>
      </c>
      <c r="H6061" s="184" t="s">
        <v>514</v>
      </c>
      <c r="I6061" s="184" t="s">
        <v>514</v>
      </c>
      <c r="J6061" s="184" t="s">
        <v>514</v>
      </c>
      <c r="K6061" s="184" t="s">
        <v>514</v>
      </c>
      <c r="L6061" s="184" t="s">
        <v>514</v>
      </c>
    </row>
    <row r="6062" spans="1:12" x14ac:dyDescent="0.25">
      <c r="A6062" s="184" t="s">
        <v>24777</v>
      </c>
      <c r="B6062" s="184" t="s">
        <v>24778</v>
      </c>
      <c r="C6062" s="184" t="s">
        <v>74</v>
      </c>
      <c r="F6062" s="184" t="s">
        <v>736</v>
      </c>
      <c r="G6062" s="185">
        <v>15308641.289999999</v>
      </c>
      <c r="H6062" s="184" t="s">
        <v>24779</v>
      </c>
      <c r="I6062" s="184" t="s">
        <v>24732</v>
      </c>
      <c r="J6062" s="184" t="s">
        <v>24733</v>
      </c>
      <c r="K6062" s="184" t="s">
        <v>24734</v>
      </c>
      <c r="L6062" s="184" t="s">
        <v>514</v>
      </c>
    </row>
    <row r="6063" spans="1:12" x14ac:dyDescent="0.25">
      <c r="A6063" s="184" t="s">
        <v>24780</v>
      </c>
      <c r="B6063" s="184" t="s">
        <v>24781</v>
      </c>
      <c r="C6063" s="184" t="s">
        <v>74</v>
      </c>
      <c r="F6063" s="184" t="s">
        <v>736</v>
      </c>
      <c r="G6063" s="185">
        <v>14717473.279999999</v>
      </c>
      <c r="H6063" s="184" t="s">
        <v>24782</v>
      </c>
      <c r="I6063" s="184" t="s">
        <v>24732</v>
      </c>
      <c r="J6063" s="184" t="s">
        <v>24733</v>
      </c>
      <c r="K6063" s="184" t="s">
        <v>24734</v>
      </c>
      <c r="L6063" s="184" t="s">
        <v>514</v>
      </c>
    </row>
    <row r="6064" spans="1:12" x14ac:dyDescent="0.25">
      <c r="A6064" s="184" t="s">
        <v>24783</v>
      </c>
      <c r="B6064" s="184" t="s">
        <v>24784</v>
      </c>
      <c r="C6064" s="184" t="s">
        <v>74</v>
      </c>
      <c r="F6064" s="184" t="s">
        <v>510</v>
      </c>
      <c r="G6064" s="185">
        <v>825545.38</v>
      </c>
      <c r="H6064" s="184" t="s">
        <v>514</v>
      </c>
      <c r="I6064" s="184" t="s">
        <v>24785</v>
      </c>
      <c r="J6064" s="184" t="s">
        <v>24786</v>
      </c>
      <c r="K6064" s="184" t="s">
        <v>16143</v>
      </c>
      <c r="L6064" s="184" t="s">
        <v>514</v>
      </c>
    </row>
    <row r="6065" spans="1:12" x14ac:dyDescent="0.25">
      <c r="A6065" s="184" t="s">
        <v>24787</v>
      </c>
      <c r="B6065" s="184" t="s">
        <v>24788</v>
      </c>
      <c r="C6065" s="184" t="s">
        <v>74</v>
      </c>
      <c r="F6065" s="184" t="s">
        <v>510</v>
      </c>
      <c r="G6065" s="185">
        <v>46967.92</v>
      </c>
      <c r="H6065" s="184" t="s">
        <v>514</v>
      </c>
      <c r="I6065" s="184" t="s">
        <v>24789</v>
      </c>
      <c r="J6065" s="184" t="s">
        <v>24790</v>
      </c>
      <c r="K6065" s="184" t="s">
        <v>514</v>
      </c>
      <c r="L6065" s="184" t="s">
        <v>514</v>
      </c>
    </row>
    <row r="6066" spans="1:12" x14ac:dyDescent="0.25">
      <c r="A6066" s="184" t="s">
        <v>24791</v>
      </c>
      <c r="B6066" s="184" t="s">
        <v>24792</v>
      </c>
      <c r="C6066" s="184" t="s">
        <v>74</v>
      </c>
      <c r="F6066" s="184" t="s">
        <v>510</v>
      </c>
      <c r="G6066" s="185">
        <v>805159.58</v>
      </c>
      <c r="H6066" s="184" t="s">
        <v>24793</v>
      </c>
      <c r="I6066" s="184" t="s">
        <v>1630</v>
      </c>
      <c r="J6066" s="184" t="s">
        <v>552</v>
      </c>
      <c r="K6066" s="184" t="s">
        <v>514</v>
      </c>
      <c r="L6066" s="184" t="s">
        <v>514</v>
      </c>
    </row>
    <row r="6067" spans="1:12" x14ac:dyDescent="0.25">
      <c r="A6067" s="184" t="s">
        <v>24794</v>
      </c>
      <c r="B6067" s="184" t="s">
        <v>24795</v>
      </c>
      <c r="C6067" s="184" t="s">
        <v>74</v>
      </c>
      <c r="F6067" s="184" t="s">
        <v>510</v>
      </c>
      <c r="G6067" s="185">
        <v>3286509.64</v>
      </c>
      <c r="H6067" s="184" t="s">
        <v>24796</v>
      </c>
      <c r="I6067" s="184" t="s">
        <v>24797</v>
      </c>
      <c r="J6067" s="184" t="s">
        <v>24279</v>
      </c>
      <c r="K6067" s="184" t="s">
        <v>514</v>
      </c>
      <c r="L6067" s="184" t="s">
        <v>514</v>
      </c>
    </row>
    <row r="6068" spans="1:12" x14ac:dyDescent="0.25">
      <c r="A6068" s="184" t="s">
        <v>24798</v>
      </c>
      <c r="B6068" s="184" t="s">
        <v>24799</v>
      </c>
      <c r="C6068" s="184" t="s">
        <v>74</v>
      </c>
      <c r="F6068" s="184" t="s">
        <v>510</v>
      </c>
      <c r="G6068" s="185">
        <v>151562.29999999999</v>
      </c>
      <c r="H6068" s="184" t="s">
        <v>24800</v>
      </c>
      <c r="I6068" s="184" t="s">
        <v>24801</v>
      </c>
      <c r="J6068" s="184" t="s">
        <v>24802</v>
      </c>
      <c r="K6068" s="184" t="s">
        <v>24803</v>
      </c>
      <c r="L6068" s="184" t="s">
        <v>514</v>
      </c>
    </row>
    <row r="6069" spans="1:12" x14ac:dyDescent="0.25">
      <c r="A6069" s="184" t="s">
        <v>24804</v>
      </c>
      <c r="B6069" s="184" t="s">
        <v>24805</v>
      </c>
      <c r="C6069" s="184" t="s">
        <v>79</v>
      </c>
      <c r="F6069" s="184" t="s">
        <v>2870</v>
      </c>
      <c r="G6069" s="185">
        <v>38293.040000000001</v>
      </c>
      <c r="H6069" s="184" t="s">
        <v>2871</v>
      </c>
      <c r="I6069" s="184" t="s">
        <v>514</v>
      </c>
      <c r="J6069" s="184" t="s">
        <v>5980</v>
      </c>
      <c r="K6069" s="184" t="s">
        <v>514</v>
      </c>
      <c r="L6069" s="184" t="s">
        <v>514</v>
      </c>
    </row>
    <row r="6070" spans="1:12" x14ac:dyDescent="0.25">
      <c r="A6070" s="184" t="s">
        <v>24806</v>
      </c>
      <c r="B6070" s="184" t="s">
        <v>24807</v>
      </c>
      <c r="C6070" s="184" t="s">
        <v>74</v>
      </c>
      <c r="F6070" s="184" t="s">
        <v>528</v>
      </c>
      <c r="G6070" s="185">
        <v>368266.79</v>
      </c>
      <c r="H6070" s="184" t="s">
        <v>514</v>
      </c>
      <c r="I6070" s="184" t="s">
        <v>6196</v>
      </c>
      <c r="J6070" s="184" t="s">
        <v>6197</v>
      </c>
      <c r="K6070" s="184" t="s">
        <v>514</v>
      </c>
      <c r="L6070" s="184" t="s">
        <v>514</v>
      </c>
    </row>
    <row r="6071" spans="1:12" x14ac:dyDescent="0.25">
      <c r="A6071" s="184" t="s">
        <v>24808</v>
      </c>
      <c r="B6071" s="184" t="s">
        <v>24809</v>
      </c>
      <c r="C6071" s="184" t="s">
        <v>74</v>
      </c>
      <c r="F6071" s="184" t="s">
        <v>826</v>
      </c>
      <c r="G6071" s="185">
        <v>73683.5</v>
      </c>
      <c r="H6071" s="184" t="s">
        <v>24810</v>
      </c>
      <c r="I6071" s="184" t="s">
        <v>11442</v>
      </c>
      <c r="J6071" s="184" t="s">
        <v>11443</v>
      </c>
      <c r="K6071" s="184" t="s">
        <v>514</v>
      </c>
      <c r="L6071" s="184" t="s">
        <v>514</v>
      </c>
    </row>
    <row r="6072" spans="1:12" x14ac:dyDescent="0.25">
      <c r="A6072" s="184" t="s">
        <v>24811</v>
      </c>
      <c r="B6072" s="184" t="s">
        <v>24812</v>
      </c>
      <c r="C6072" s="184" t="s">
        <v>74</v>
      </c>
      <c r="F6072" s="184" t="s">
        <v>826</v>
      </c>
      <c r="G6072" s="185">
        <v>1555593.61</v>
      </c>
      <c r="H6072" s="184" t="s">
        <v>514</v>
      </c>
      <c r="I6072" s="184" t="s">
        <v>6761</v>
      </c>
      <c r="J6072" s="184" t="s">
        <v>17486</v>
      </c>
      <c r="K6072" s="184" t="s">
        <v>514</v>
      </c>
      <c r="L6072" s="184" t="s">
        <v>514</v>
      </c>
    </row>
    <row r="6073" spans="1:12" x14ac:dyDescent="0.25">
      <c r="A6073" s="184" t="s">
        <v>24813</v>
      </c>
      <c r="B6073" s="184" t="s">
        <v>24814</v>
      </c>
      <c r="C6073" s="184" t="s">
        <v>74</v>
      </c>
      <c r="F6073" s="184" t="s">
        <v>826</v>
      </c>
      <c r="G6073" s="185">
        <v>1037062.4</v>
      </c>
      <c r="H6073" s="184" t="s">
        <v>514</v>
      </c>
      <c r="I6073" s="184" t="s">
        <v>3412</v>
      </c>
      <c r="J6073" s="184" t="s">
        <v>24815</v>
      </c>
      <c r="K6073" s="184" t="s">
        <v>514</v>
      </c>
      <c r="L6073" s="184" t="s">
        <v>514</v>
      </c>
    </row>
    <row r="6074" spans="1:12" x14ac:dyDescent="0.25">
      <c r="A6074" s="184" t="s">
        <v>24816</v>
      </c>
      <c r="B6074" s="184" t="s">
        <v>24817</v>
      </c>
      <c r="C6074" s="184" t="s">
        <v>74</v>
      </c>
      <c r="F6074" s="184" t="s">
        <v>510</v>
      </c>
      <c r="G6074" s="185">
        <v>16000586.77</v>
      </c>
      <c r="H6074" s="184" t="s">
        <v>24818</v>
      </c>
      <c r="I6074" s="184" t="s">
        <v>24819</v>
      </c>
      <c r="J6074" s="184" t="s">
        <v>24820</v>
      </c>
      <c r="K6074" s="184" t="s">
        <v>24821</v>
      </c>
      <c r="L6074" s="184" t="s">
        <v>514</v>
      </c>
    </row>
    <row r="6075" spans="1:12" x14ac:dyDescent="0.25">
      <c r="A6075" s="184" t="s">
        <v>24822</v>
      </c>
      <c r="B6075" s="184" t="s">
        <v>24823</v>
      </c>
      <c r="C6075" s="184" t="s">
        <v>74</v>
      </c>
      <c r="F6075" s="184" t="s">
        <v>826</v>
      </c>
      <c r="G6075" s="185">
        <v>120699.21</v>
      </c>
      <c r="H6075" s="184" t="s">
        <v>11433</v>
      </c>
      <c r="I6075" s="184" t="s">
        <v>24824</v>
      </c>
      <c r="J6075" s="184" t="s">
        <v>24825</v>
      </c>
      <c r="K6075" s="184" t="s">
        <v>514</v>
      </c>
      <c r="L6075" s="184" t="s">
        <v>514</v>
      </c>
    </row>
    <row r="6076" spans="1:12" x14ac:dyDescent="0.25">
      <c r="A6076" s="184" t="s">
        <v>24826</v>
      </c>
      <c r="B6076" s="184" t="s">
        <v>24827</v>
      </c>
      <c r="C6076" s="184" t="s">
        <v>74</v>
      </c>
      <c r="F6076" s="184" t="s">
        <v>4629</v>
      </c>
      <c r="G6076" s="185">
        <v>2410407.1</v>
      </c>
      <c r="H6076" s="184" t="s">
        <v>514</v>
      </c>
      <c r="I6076" s="184" t="s">
        <v>17419</v>
      </c>
      <c r="J6076" s="184" t="s">
        <v>17420</v>
      </c>
      <c r="K6076" s="184" t="s">
        <v>514</v>
      </c>
      <c r="L6076" s="184" t="s">
        <v>514</v>
      </c>
    </row>
    <row r="6077" spans="1:12" x14ac:dyDescent="0.25">
      <c r="A6077" s="184" t="s">
        <v>24828</v>
      </c>
      <c r="B6077" s="184" t="s">
        <v>24829</v>
      </c>
      <c r="C6077" s="184" t="s">
        <v>447</v>
      </c>
      <c r="F6077" s="184" t="s">
        <v>3344</v>
      </c>
      <c r="G6077" s="185">
        <v>13263.8</v>
      </c>
      <c r="H6077" s="184" t="s">
        <v>24830</v>
      </c>
      <c r="I6077" s="184" t="s">
        <v>24831</v>
      </c>
      <c r="J6077" s="184" t="s">
        <v>24832</v>
      </c>
      <c r="K6077" s="184" t="s">
        <v>7777</v>
      </c>
      <c r="L6077" s="184" t="s">
        <v>514</v>
      </c>
    </row>
    <row r="6078" spans="1:12" x14ac:dyDescent="0.25">
      <c r="A6078" s="184" t="s">
        <v>24833</v>
      </c>
      <c r="B6078" s="184" t="s">
        <v>24834</v>
      </c>
      <c r="C6078" s="184" t="s">
        <v>74</v>
      </c>
      <c r="F6078" s="184" t="s">
        <v>510</v>
      </c>
      <c r="G6078" s="185">
        <v>64600.62</v>
      </c>
      <c r="H6078" s="184" t="s">
        <v>514</v>
      </c>
      <c r="I6078" s="184" t="s">
        <v>24835</v>
      </c>
      <c r="J6078" s="184" t="s">
        <v>519</v>
      </c>
      <c r="K6078" s="184" t="s">
        <v>514</v>
      </c>
      <c r="L6078" s="184" t="s">
        <v>514</v>
      </c>
    </row>
    <row r="6079" spans="1:12" x14ac:dyDescent="0.25">
      <c r="A6079" s="184" t="s">
        <v>24836</v>
      </c>
      <c r="B6079" s="184" t="s">
        <v>24837</v>
      </c>
      <c r="C6079" s="184" t="s">
        <v>74</v>
      </c>
      <c r="F6079" s="184" t="s">
        <v>510</v>
      </c>
      <c r="G6079" s="185">
        <v>28491.38</v>
      </c>
      <c r="H6079" s="184" t="s">
        <v>514</v>
      </c>
      <c r="I6079" s="184" t="s">
        <v>1556</v>
      </c>
      <c r="J6079" s="184" t="s">
        <v>1262</v>
      </c>
      <c r="K6079" s="184" t="s">
        <v>514</v>
      </c>
      <c r="L6079" s="184" t="s">
        <v>514</v>
      </c>
    </row>
    <row r="6080" spans="1:12" x14ac:dyDescent="0.25">
      <c r="A6080" s="184" t="s">
        <v>24838</v>
      </c>
      <c r="B6080" s="184" t="s">
        <v>24839</v>
      </c>
      <c r="C6080" s="184" t="s">
        <v>74</v>
      </c>
      <c r="F6080" s="184" t="s">
        <v>510</v>
      </c>
      <c r="G6080" s="185">
        <v>45586.21</v>
      </c>
      <c r="H6080" s="184" t="s">
        <v>514</v>
      </c>
      <c r="I6080" s="184" t="s">
        <v>7197</v>
      </c>
      <c r="J6080" s="184" t="s">
        <v>3074</v>
      </c>
      <c r="K6080" s="184" t="s">
        <v>514</v>
      </c>
      <c r="L6080" s="184" t="s">
        <v>514</v>
      </c>
    </row>
    <row r="6081" spans="1:12" x14ac:dyDescent="0.25">
      <c r="A6081" s="184" t="s">
        <v>24840</v>
      </c>
      <c r="B6081" s="184" t="s">
        <v>24841</v>
      </c>
      <c r="C6081" s="184" t="s">
        <v>74</v>
      </c>
      <c r="F6081" s="184" t="s">
        <v>826</v>
      </c>
      <c r="G6081" s="185">
        <v>53610.41</v>
      </c>
      <c r="H6081" s="184" t="s">
        <v>24810</v>
      </c>
      <c r="I6081" s="184" t="s">
        <v>11452</v>
      </c>
      <c r="J6081" s="184" t="s">
        <v>11453</v>
      </c>
      <c r="K6081" s="184" t="s">
        <v>514</v>
      </c>
      <c r="L6081" s="184" t="s">
        <v>514</v>
      </c>
    </row>
    <row r="6082" spans="1:12" x14ac:dyDescent="0.25">
      <c r="A6082" s="184" t="s">
        <v>24842</v>
      </c>
      <c r="B6082" s="184" t="s">
        <v>24843</v>
      </c>
      <c r="C6082" s="184" t="s">
        <v>74</v>
      </c>
      <c r="F6082" s="184" t="s">
        <v>510</v>
      </c>
      <c r="G6082" s="185">
        <v>10405.549999999999</v>
      </c>
      <c r="H6082" s="184" t="s">
        <v>514</v>
      </c>
      <c r="I6082" s="184" t="s">
        <v>1334</v>
      </c>
      <c r="J6082" s="184" t="s">
        <v>1327</v>
      </c>
      <c r="K6082" s="184" t="s">
        <v>514</v>
      </c>
      <c r="L6082" s="184" t="s">
        <v>514</v>
      </c>
    </row>
    <row r="6083" spans="1:12" x14ac:dyDescent="0.25">
      <c r="A6083" s="184" t="s">
        <v>24844</v>
      </c>
      <c r="B6083" s="184" t="s">
        <v>24845</v>
      </c>
      <c r="C6083" s="184" t="s">
        <v>74</v>
      </c>
      <c r="F6083" s="184" t="s">
        <v>4629</v>
      </c>
      <c r="G6083" s="185">
        <v>82490.66</v>
      </c>
      <c r="H6083" s="184" t="s">
        <v>24846</v>
      </c>
      <c r="I6083" s="184" t="s">
        <v>24847</v>
      </c>
      <c r="J6083" s="184" t="s">
        <v>24848</v>
      </c>
      <c r="K6083" s="184" t="s">
        <v>514</v>
      </c>
      <c r="L6083" s="184" t="s">
        <v>514</v>
      </c>
    </row>
    <row r="6084" spans="1:12" x14ac:dyDescent="0.25">
      <c r="A6084" s="184" t="s">
        <v>24849</v>
      </c>
      <c r="B6084" s="184" t="s">
        <v>24850</v>
      </c>
      <c r="C6084" s="184" t="s">
        <v>74</v>
      </c>
      <c r="F6084" s="184" t="s">
        <v>826</v>
      </c>
      <c r="G6084" s="185">
        <v>172491.01</v>
      </c>
      <c r="H6084" s="184" t="s">
        <v>7854</v>
      </c>
      <c r="I6084" s="184" t="s">
        <v>24851</v>
      </c>
      <c r="J6084" s="184" t="s">
        <v>24852</v>
      </c>
      <c r="K6084" s="184" t="s">
        <v>514</v>
      </c>
      <c r="L6084" s="184" t="s">
        <v>514</v>
      </c>
    </row>
    <row r="6085" spans="1:12" x14ac:dyDescent="0.25">
      <c r="A6085" s="184" t="s">
        <v>24853</v>
      </c>
      <c r="B6085" s="184" t="s">
        <v>24854</v>
      </c>
      <c r="C6085" s="184" t="s">
        <v>74</v>
      </c>
      <c r="F6085" s="184" t="s">
        <v>4629</v>
      </c>
      <c r="G6085" s="185">
        <v>107766400</v>
      </c>
      <c r="H6085" s="184" t="s">
        <v>24855</v>
      </c>
      <c r="I6085" s="184" t="s">
        <v>514</v>
      </c>
      <c r="J6085" s="184" t="s">
        <v>514</v>
      </c>
      <c r="K6085" s="184" t="s">
        <v>514</v>
      </c>
      <c r="L6085" s="184" t="s">
        <v>514</v>
      </c>
    </row>
    <row r="6086" spans="1:12" x14ac:dyDescent="0.25">
      <c r="A6086" s="184" t="s">
        <v>24856</v>
      </c>
      <c r="B6086" s="184" t="s">
        <v>24857</v>
      </c>
      <c r="C6086" s="184" t="s">
        <v>168</v>
      </c>
      <c r="F6086" s="184" t="s">
        <v>11530</v>
      </c>
      <c r="G6086" s="185">
        <v>178875.58</v>
      </c>
      <c r="H6086" s="184" t="s">
        <v>24858</v>
      </c>
      <c r="I6086" s="184" t="s">
        <v>24859</v>
      </c>
      <c r="J6086" s="184" t="s">
        <v>24860</v>
      </c>
      <c r="K6086" s="184" t="s">
        <v>16689</v>
      </c>
      <c r="L6086" s="184" t="s">
        <v>514</v>
      </c>
    </row>
    <row r="6087" spans="1:12" x14ac:dyDescent="0.25">
      <c r="A6087" s="184" t="s">
        <v>24861</v>
      </c>
      <c r="B6087" s="184" t="s">
        <v>24862</v>
      </c>
      <c r="C6087" s="184" t="s">
        <v>11988</v>
      </c>
      <c r="F6087" s="184" t="s">
        <v>1533</v>
      </c>
      <c r="G6087" s="185">
        <v>187440.5</v>
      </c>
      <c r="H6087" s="184" t="s">
        <v>514</v>
      </c>
      <c r="I6087" s="184" t="s">
        <v>24863</v>
      </c>
      <c r="J6087" s="184" t="s">
        <v>24481</v>
      </c>
      <c r="K6087" s="184" t="s">
        <v>514</v>
      </c>
      <c r="L6087" s="184" t="s">
        <v>514</v>
      </c>
    </row>
    <row r="6088" spans="1:12" x14ac:dyDescent="0.25">
      <c r="A6088" s="184" t="s">
        <v>24864</v>
      </c>
      <c r="B6088" s="184" t="s">
        <v>24865</v>
      </c>
      <c r="C6088" s="184" t="s">
        <v>168</v>
      </c>
      <c r="F6088" s="184" t="s">
        <v>12175</v>
      </c>
      <c r="G6088" s="185">
        <v>1005882.62</v>
      </c>
      <c r="H6088" s="184" t="s">
        <v>24866</v>
      </c>
      <c r="I6088" s="184" t="s">
        <v>24867</v>
      </c>
      <c r="J6088" s="184" t="s">
        <v>24868</v>
      </c>
      <c r="K6088" s="184" t="s">
        <v>514</v>
      </c>
      <c r="L6088" s="184" t="s">
        <v>514</v>
      </c>
    </row>
    <row r="6089" spans="1:12" x14ac:dyDescent="0.25">
      <c r="A6089" s="184" t="s">
        <v>24869</v>
      </c>
      <c r="B6089" s="184" t="s">
        <v>24870</v>
      </c>
      <c r="C6089" s="184" t="s">
        <v>22479</v>
      </c>
      <c r="F6089" s="184" t="s">
        <v>2718</v>
      </c>
      <c r="G6089" s="185">
        <v>435.18</v>
      </c>
      <c r="H6089" s="184" t="s">
        <v>24871</v>
      </c>
      <c r="I6089" s="184" t="s">
        <v>514</v>
      </c>
      <c r="J6089" s="184" t="s">
        <v>14918</v>
      </c>
      <c r="K6089" s="184" t="s">
        <v>514</v>
      </c>
      <c r="L6089" s="184" t="s">
        <v>514</v>
      </c>
    </row>
    <row r="6090" spans="1:12" x14ac:dyDescent="0.25">
      <c r="A6090" s="184" t="s">
        <v>24872</v>
      </c>
      <c r="B6090" s="184" t="s">
        <v>24873</v>
      </c>
      <c r="C6090" s="184" t="s">
        <v>168</v>
      </c>
      <c r="F6090" s="184" t="s">
        <v>2718</v>
      </c>
      <c r="G6090" s="185">
        <v>457390.55</v>
      </c>
      <c r="H6090" s="184" t="s">
        <v>24874</v>
      </c>
      <c r="I6090" s="184" t="s">
        <v>514</v>
      </c>
      <c r="J6090" s="184" t="s">
        <v>24875</v>
      </c>
      <c r="K6090" s="184" t="s">
        <v>514</v>
      </c>
      <c r="L6090" s="184" t="s">
        <v>514</v>
      </c>
    </row>
    <row r="6091" spans="1:12" x14ac:dyDescent="0.25">
      <c r="A6091" s="184" t="s">
        <v>24876</v>
      </c>
      <c r="B6091" s="184" t="s">
        <v>24877</v>
      </c>
      <c r="C6091" s="184" t="s">
        <v>22479</v>
      </c>
      <c r="F6091" s="184" t="s">
        <v>2718</v>
      </c>
      <c r="G6091" s="185">
        <v>406.12</v>
      </c>
      <c r="H6091" s="184" t="s">
        <v>24878</v>
      </c>
      <c r="I6091" s="184" t="s">
        <v>514</v>
      </c>
      <c r="J6091" s="184" t="s">
        <v>14918</v>
      </c>
      <c r="K6091" s="184" t="s">
        <v>514</v>
      </c>
      <c r="L6091" s="184" t="s">
        <v>514</v>
      </c>
    </row>
    <row r="6092" spans="1:12" x14ac:dyDescent="0.25">
      <c r="A6092" s="184" t="s">
        <v>24879</v>
      </c>
      <c r="B6092" s="184" t="s">
        <v>24880</v>
      </c>
      <c r="C6092" s="184" t="s">
        <v>168</v>
      </c>
      <c r="F6092" s="184" t="s">
        <v>2718</v>
      </c>
      <c r="G6092" s="185">
        <v>421234.85</v>
      </c>
      <c r="H6092" s="184" t="s">
        <v>24881</v>
      </c>
      <c r="I6092" s="184" t="s">
        <v>514</v>
      </c>
      <c r="J6092" s="184" t="s">
        <v>24875</v>
      </c>
      <c r="K6092" s="184" t="s">
        <v>514</v>
      </c>
      <c r="L6092" s="184" t="s">
        <v>514</v>
      </c>
    </row>
    <row r="6093" spans="1:12" x14ac:dyDescent="0.25">
      <c r="A6093" s="184" t="s">
        <v>24882</v>
      </c>
      <c r="B6093" s="184" t="s">
        <v>24883</v>
      </c>
      <c r="C6093" s="184" t="s">
        <v>22479</v>
      </c>
      <c r="F6093" s="184" t="s">
        <v>2718</v>
      </c>
      <c r="G6093" s="185">
        <v>378.45</v>
      </c>
      <c r="H6093" s="184" t="s">
        <v>24884</v>
      </c>
      <c r="I6093" s="184" t="s">
        <v>514</v>
      </c>
      <c r="J6093" s="184" t="s">
        <v>14918</v>
      </c>
      <c r="K6093" s="184" t="s">
        <v>514</v>
      </c>
      <c r="L6093" s="184" t="s">
        <v>514</v>
      </c>
    </row>
    <row r="6094" spans="1:12" x14ac:dyDescent="0.25">
      <c r="A6094" s="184" t="s">
        <v>24885</v>
      </c>
      <c r="B6094" s="184" t="s">
        <v>24886</v>
      </c>
      <c r="C6094" s="184" t="s">
        <v>168</v>
      </c>
      <c r="F6094" s="184" t="s">
        <v>2718</v>
      </c>
      <c r="G6094" s="185">
        <v>396119.9</v>
      </c>
      <c r="H6094" s="184" t="s">
        <v>24887</v>
      </c>
      <c r="I6094" s="184" t="s">
        <v>514</v>
      </c>
      <c r="J6094" s="184" t="s">
        <v>5363</v>
      </c>
      <c r="K6094" s="184" t="s">
        <v>514</v>
      </c>
      <c r="L6094" s="184" t="s">
        <v>514</v>
      </c>
    </row>
    <row r="6095" spans="1:12" x14ac:dyDescent="0.25">
      <c r="A6095" s="184" t="s">
        <v>24888</v>
      </c>
      <c r="B6095" s="184" t="s">
        <v>24889</v>
      </c>
      <c r="C6095" s="184" t="s">
        <v>168</v>
      </c>
      <c r="F6095" s="184" t="s">
        <v>2718</v>
      </c>
      <c r="G6095" s="185">
        <v>448202.11</v>
      </c>
      <c r="H6095" s="184" t="s">
        <v>24890</v>
      </c>
      <c r="I6095" s="184" t="s">
        <v>514</v>
      </c>
      <c r="J6095" s="184" t="s">
        <v>5668</v>
      </c>
      <c r="K6095" s="184" t="s">
        <v>514</v>
      </c>
      <c r="L6095" s="184" t="s">
        <v>514</v>
      </c>
    </row>
    <row r="6096" spans="1:12" x14ac:dyDescent="0.25">
      <c r="A6096" s="184" t="s">
        <v>24891</v>
      </c>
      <c r="B6096" s="184" t="s">
        <v>24892</v>
      </c>
      <c r="C6096" s="184" t="s">
        <v>22479</v>
      </c>
      <c r="F6096" s="184" t="s">
        <v>2718</v>
      </c>
      <c r="G6096" s="185">
        <v>356.99</v>
      </c>
      <c r="H6096" s="184" t="s">
        <v>24893</v>
      </c>
      <c r="I6096" s="184" t="s">
        <v>514</v>
      </c>
      <c r="J6096" s="184" t="s">
        <v>14918</v>
      </c>
      <c r="K6096" s="184" t="s">
        <v>514</v>
      </c>
      <c r="L6096" s="184" t="s">
        <v>514</v>
      </c>
    </row>
    <row r="6097" spans="1:12" x14ac:dyDescent="0.25">
      <c r="A6097" s="184" t="s">
        <v>24894</v>
      </c>
      <c r="B6097" s="184" t="s">
        <v>24895</v>
      </c>
      <c r="C6097" s="184" t="s">
        <v>168</v>
      </c>
      <c r="F6097" s="184" t="s">
        <v>2718</v>
      </c>
      <c r="G6097" s="185">
        <v>378250.74</v>
      </c>
      <c r="H6097" s="184" t="s">
        <v>24896</v>
      </c>
      <c r="I6097" s="184" t="s">
        <v>514</v>
      </c>
      <c r="J6097" s="184" t="s">
        <v>5668</v>
      </c>
      <c r="K6097" s="184" t="s">
        <v>514</v>
      </c>
      <c r="L6097" s="184" t="s">
        <v>514</v>
      </c>
    </row>
    <row r="6098" spans="1:12" x14ac:dyDescent="0.25">
      <c r="A6098" s="184" t="s">
        <v>24897</v>
      </c>
      <c r="B6098" s="184" t="s">
        <v>24898</v>
      </c>
      <c r="C6098" s="184" t="s">
        <v>22479</v>
      </c>
      <c r="F6098" s="184" t="s">
        <v>2718</v>
      </c>
      <c r="G6098" s="185">
        <v>298.87</v>
      </c>
      <c r="H6098" s="184" t="s">
        <v>24899</v>
      </c>
      <c r="I6098" s="184" t="s">
        <v>514</v>
      </c>
      <c r="J6098" s="184" t="s">
        <v>14918</v>
      </c>
      <c r="K6098" s="184" t="s">
        <v>514</v>
      </c>
      <c r="L6098" s="184" t="s">
        <v>514</v>
      </c>
    </row>
    <row r="6099" spans="1:12" x14ac:dyDescent="0.25">
      <c r="A6099" s="184" t="s">
        <v>24900</v>
      </c>
      <c r="B6099" s="184" t="s">
        <v>24901</v>
      </c>
      <c r="C6099" s="184" t="s">
        <v>168</v>
      </c>
      <c r="F6099" s="184" t="s">
        <v>2718</v>
      </c>
      <c r="G6099" s="185">
        <v>335228.02</v>
      </c>
      <c r="H6099" s="184" t="s">
        <v>24902</v>
      </c>
      <c r="I6099" s="184" t="s">
        <v>514</v>
      </c>
      <c r="J6099" s="184" t="s">
        <v>5668</v>
      </c>
      <c r="K6099" s="184" t="s">
        <v>514</v>
      </c>
      <c r="L6099" s="184" t="s">
        <v>514</v>
      </c>
    </row>
    <row r="6100" spans="1:12" x14ac:dyDescent="0.25">
      <c r="A6100" s="184" t="s">
        <v>24903</v>
      </c>
      <c r="B6100" s="184" t="s">
        <v>24904</v>
      </c>
      <c r="C6100" s="184" t="s">
        <v>22479</v>
      </c>
      <c r="F6100" s="184" t="s">
        <v>2718</v>
      </c>
      <c r="G6100" s="185">
        <v>526.96</v>
      </c>
      <c r="H6100" s="184" t="s">
        <v>24905</v>
      </c>
      <c r="I6100" s="184" t="s">
        <v>514</v>
      </c>
      <c r="J6100" s="184" t="s">
        <v>14918</v>
      </c>
      <c r="K6100" s="184" t="s">
        <v>514</v>
      </c>
      <c r="L6100" s="184" t="s">
        <v>514</v>
      </c>
    </row>
    <row r="6101" spans="1:12" x14ac:dyDescent="0.25">
      <c r="A6101" s="184" t="s">
        <v>24906</v>
      </c>
      <c r="B6101" s="184" t="s">
        <v>24907</v>
      </c>
      <c r="C6101" s="184" t="s">
        <v>168</v>
      </c>
      <c r="F6101" s="184" t="s">
        <v>2718</v>
      </c>
      <c r="G6101" s="185">
        <v>561404.05000000005</v>
      </c>
      <c r="H6101" s="184" t="s">
        <v>24908</v>
      </c>
      <c r="I6101" s="184" t="s">
        <v>514</v>
      </c>
      <c r="J6101" s="184" t="s">
        <v>24875</v>
      </c>
      <c r="K6101" s="184" t="s">
        <v>514</v>
      </c>
      <c r="L6101" s="184" t="s">
        <v>514</v>
      </c>
    </row>
    <row r="6102" spans="1:12" x14ac:dyDescent="0.25">
      <c r="A6102" s="184" t="s">
        <v>24909</v>
      </c>
      <c r="B6102" s="184" t="s">
        <v>24910</v>
      </c>
      <c r="C6102" s="184" t="s">
        <v>168</v>
      </c>
      <c r="F6102" s="184" t="s">
        <v>2718</v>
      </c>
      <c r="G6102" s="185">
        <v>453002.31</v>
      </c>
      <c r="H6102" s="184" t="s">
        <v>24911</v>
      </c>
      <c r="I6102" s="184" t="s">
        <v>514</v>
      </c>
      <c r="J6102" s="184" t="s">
        <v>24875</v>
      </c>
      <c r="K6102" s="184" t="s">
        <v>514</v>
      </c>
      <c r="L6102" s="184" t="s">
        <v>514</v>
      </c>
    </row>
    <row r="6103" spans="1:12" x14ac:dyDescent="0.25">
      <c r="A6103" s="184" t="s">
        <v>24912</v>
      </c>
      <c r="B6103" s="184" t="s">
        <v>24913</v>
      </c>
      <c r="C6103" s="184" t="s">
        <v>79</v>
      </c>
      <c r="F6103" s="184" t="s">
        <v>2718</v>
      </c>
      <c r="G6103" s="185">
        <v>26790.78</v>
      </c>
      <c r="H6103" s="184" t="s">
        <v>24914</v>
      </c>
      <c r="I6103" s="184" t="s">
        <v>514</v>
      </c>
      <c r="J6103" s="184" t="s">
        <v>24915</v>
      </c>
      <c r="K6103" s="184" t="s">
        <v>514</v>
      </c>
      <c r="L6103" s="184" t="s">
        <v>514</v>
      </c>
    </row>
    <row r="6104" spans="1:12" x14ac:dyDescent="0.25">
      <c r="A6104" s="184" t="s">
        <v>24916</v>
      </c>
      <c r="B6104" s="184" t="s">
        <v>24917</v>
      </c>
      <c r="C6104" s="184" t="s">
        <v>168</v>
      </c>
      <c r="F6104" s="184" t="s">
        <v>2718</v>
      </c>
      <c r="G6104" s="185">
        <v>584533.63</v>
      </c>
      <c r="H6104" s="184" t="s">
        <v>24918</v>
      </c>
      <c r="I6104" s="184" t="s">
        <v>514</v>
      </c>
      <c r="J6104" s="184" t="s">
        <v>24919</v>
      </c>
      <c r="K6104" s="184" t="s">
        <v>514</v>
      </c>
      <c r="L6104" s="184" t="s">
        <v>514</v>
      </c>
    </row>
    <row r="6105" spans="1:12" x14ac:dyDescent="0.25">
      <c r="A6105" s="184" t="s">
        <v>24920</v>
      </c>
      <c r="B6105" s="184" t="s">
        <v>24921</v>
      </c>
      <c r="C6105" s="184" t="s">
        <v>22479</v>
      </c>
      <c r="F6105" s="184" t="s">
        <v>2718</v>
      </c>
      <c r="G6105" s="185">
        <v>431.11</v>
      </c>
      <c r="H6105" s="184" t="s">
        <v>24922</v>
      </c>
      <c r="I6105" s="184" t="s">
        <v>514</v>
      </c>
      <c r="J6105" s="184" t="s">
        <v>14918</v>
      </c>
      <c r="K6105" s="184" t="s">
        <v>514</v>
      </c>
      <c r="L6105" s="184" t="s">
        <v>514</v>
      </c>
    </row>
    <row r="6106" spans="1:12" x14ac:dyDescent="0.25">
      <c r="A6106" s="184" t="s">
        <v>24923</v>
      </c>
      <c r="B6106" s="184" t="s">
        <v>24924</v>
      </c>
      <c r="C6106" s="184" t="s">
        <v>168</v>
      </c>
      <c r="F6106" s="184" t="s">
        <v>2718</v>
      </c>
      <c r="G6106" s="185">
        <v>730584.95</v>
      </c>
      <c r="H6106" s="184" t="s">
        <v>24925</v>
      </c>
      <c r="I6106" s="184" t="s">
        <v>514</v>
      </c>
      <c r="J6106" s="184" t="s">
        <v>24875</v>
      </c>
      <c r="K6106" s="184" t="s">
        <v>514</v>
      </c>
      <c r="L6106" s="184" t="s">
        <v>514</v>
      </c>
    </row>
    <row r="6107" spans="1:12" x14ac:dyDescent="0.25">
      <c r="A6107" s="184" t="s">
        <v>24926</v>
      </c>
      <c r="B6107" s="184" t="s">
        <v>24924</v>
      </c>
      <c r="C6107" s="184" t="s">
        <v>22479</v>
      </c>
      <c r="F6107" s="184" t="s">
        <v>2718</v>
      </c>
      <c r="G6107" s="185">
        <v>705.06</v>
      </c>
      <c r="H6107" s="184" t="s">
        <v>24927</v>
      </c>
      <c r="I6107" s="184" t="s">
        <v>514</v>
      </c>
      <c r="J6107" s="184" t="s">
        <v>14918</v>
      </c>
      <c r="K6107" s="184" t="s">
        <v>514</v>
      </c>
      <c r="L6107" s="184" t="s">
        <v>514</v>
      </c>
    </row>
    <row r="6108" spans="1:12" x14ac:dyDescent="0.25">
      <c r="A6108" s="184" t="s">
        <v>24928</v>
      </c>
      <c r="B6108" s="184" t="s">
        <v>24929</v>
      </c>
      <c r="C6108" s="184" t="s">
        <v>168</v>
      </c>
      <c r="F6108" s="184" t="s">
        <v>2718</v>
      </c>
      <c r="G6108" s="185">
        <v>557401</v>
      </c>
      <c r="H6108" s="184" t="s">
        <v>24930</v>
      </c>
      <c r="I6108" s="184" t="s">
        <v>514</v>
      </c>
      <c r="J6108" s="184" t="s">
        <v>5668</v>
      </c>
      <c r="K6108" s="184" t="s">
        <v>514</v>
      </c>
      <c r="L6108" s="184" t="s">
        <v>514</v>
      </c>
    </row>
    <row r="6109" spans="1:12" x14ac:dyDescent="0.25">
      <c r="A6109" s="184" t="s">
        <v>24931</v>
      </c>
      <c r="B6109" s="184" t="s">
        <v>24932</v>
      </c>
      <c r="C6109" s="184" t="s">
        <v>168</v>
      </c>
      <c r="F6109" s="184" t="s">
        <v>2718</v>
      </c>
      <c r="G6109" s="185">
        <v>493812.71</v>
      </c>
      <c r="H6109" s="184" t="s">
        <v>24933</v>
      </c>
      <c r="I6109" s="184" t="s">
        <v>514</v>
      </c>
      <c r="J6109" s="184" t="s">
        <v>24875</v>
      </c>
      <c r="K6109" s="184" t="s">
        <v>514</v>
      </c>
      <c r="L6109" s="184" t="s">
        <v>514</v>
      </c>
    </row>
    <row r="6110" spans="1:12" x14ac:dyDescent="0.25">
      <c r="A6110" s="184" t="s">
        <v>24934</v>
      </c>
      <c r="B6110" s="184" t="s">
        <v>24935</v>
      </c>
      <c r="C6110" s="184" t="s">
        <v>168</v>
      </c>
      <c r="F6110" s="184" t="s">
        <v>2718</v>
      </c>
      <c r="G6110" s="185">
        <v>504533.34</v>
      </c>
      <c r="H6110" s="184" t="s">
        <v>24936</v>
      </c>
      <c r="I6110" s="184" t="s">
        <v>514</v>
      </c>
      <c r="J6110" s="184" t="s">
        <v>5668</v>
      </c>
      <c r="K6110" s="184" t="s">
        <v>514</v>
      </c>
      <c r="L6110" s="184" t="s">
        <v>514</v>
      </c>
    </row>
    <row r="6111" spans="1:12" x14ac:dyDescent="0.25">
      <c r="A6111" s="184" t="s">
        <v>24937</v>
      </c>
      <c r="B6111" s="184" t="s">
        <v>24938</v>
      </c>
      <c r="C6111" s="184" t="s">
        <v>168</v>
      </c>
      <c r="F6111" s="184" t="s">
        <v>2718</v>
      </c>
      <c r="G6111" s="185">
        <v>508876.31</v>
      </c>
      <c r="H6111" s="184" t="s">
        <v>24939</v>
      </c>
      <c r="I6111" s="184" t="s">
        <v>514</v>
      </c>
      <c r="J6111" s="184" t="s">
        <v>24875</v>
      </c>
      <c r="K6111" s="184" t="s">
        <v>514</v>
      </c>
      <c r="L6111" s="184" t="s">
        <v>514</v>
      </c>
    </row>
    <row r="6112" spans="1:12" x14ac:dyDescent="0.25">
      <c r="A6112" s="184" t="s">
        <v>24940</v>
      </c>
      <c r="B6112" s="184" t="s">
        <v>24941</v>
      </c>
      <c r="C6112" s="184" t="s">
        <v>22479</v>
      </c>
      <c r="F6112" s="184" t="s">
        <v>2718</v>
      </c>
      <c r="G6112" s="185">
        <v>391.79</v>
      </c>
      <c r="H6112" s="184" t="s">
        <v>13202</v>
      </c>
      <c r="I6112" s="184" t="s">
        <v>514</v>
      </c>
      <c r="J6112" s="184" t="s">
        <v>14918</v>
      </c>
      <c r="K6112" s="184" t="s">
        <v>514</v>
      </c>
      <c r="L6112" s="184" t="s">
        <v>514</v>
      </c>
    </row>
    <row r="6113" spans="1:12" x14ac:dyDescent="0.25">
      <c r="A6113" s="184" t="s">
        <v>24942</v>
      </c>
      <c r="B6113" s="184" t="s">
        <v>24943</v>
      </c>
      <c r="C6113" s="184" t="s">
        <v>168</v>
      </c>
      <c r="F6113" s="184" t="s">
        <v>2718</v>
      </c>
      <c r="G6113" s="185">
        <v>412594.14</v>
      </c>
      <c r="H6113" s="184" t="s">
        <v>24944</v>
      </c>
      <c r="I6113" s="184" t="s">
        <v>514</v>
      </c>
      <c r="J6113" s="184" t="s">
        <v>24875</v>
      </c>
      <c r="K6113" s="184" t="s">
        <v>514</v>
      </c>
      <c r="L6113" s="184" t="s">
        <v>514</v>
      </c>
    </row>
    <row r="6114" spans="1:12" x14ac:dyDescent="0.25">
      <c r="A6114" s="184" t="s">
        <v>24945</v>
      </c>
      <c r="B6114" s="184" t="s">
        <v>24946</v>
      </c>
      <c r="C6114" s="184" t="s">
        <v>168</v>
      </c>
      <c r="F6114" s="184" t="s">
        <v>2718</v>
      </c>
      <c r="G6114" s="185">
        <v>646904.34</v>
      </c>
      <c r="H6114" s="184" t="s">
        <v>24947</v>
      </c>
      <c r="I6114" s="184" t="s">
        <v>514</v>
      </c>
      <c r="J6114" s="184" t="s">
        <v>24875</v>
      </c>
      <c r="K6114" s="184" t="s">
        <v>514</v>
      </c>
      <c r="L6114" s="184" t="s">
        <v>514</v>
      </c>
    </row>
    <row r="6115" spans="1:12" x14ac:dyDescent="0.25">
      <c r="A6115" s="184" t="s">
        <v>24948</v>
      </c>
      <c r="B6115" s="184" t="s">
        <v>24949</v>
      </c>
      <c r="C6115" s="184" t="s">
        <v>168</v>
      </c>
      <c r="F6115" s="184" t="s">
        <v>2718</v>
      </c>
      <c r="G6115" s="185">
        <v>634453.14</v>
      </c>
      <c r="H6115" s="184" t="s">
        <v>24950</v>
      </c>
      <c r="I6115" s="184" t="s">
        <v>514</v>
      </c>
      <c r="J6115" s="184" t="s">
        <v>11827</v>
      </c>
      <c r="K6115" s="184" t="s">
        <v>514</v>
      </c>
      <c r="L6115" s="184" t="s">
        <v>514</v>
      </c>
    </row>
    <row r="6116" spans="1:12" x14ac:dyDescent="0.25">
      <c r="A6116" s="184" t="s">
        <v>24951</v>
      </c>
      <c r="B6116" s="184" t="s">
        <v>24952</v>
      </c>
      <c r="C6116" s="184" t="s">
        <v>168</v>
      </c>
      <c r="F6116" s="184" t="s">
        <v>2718</v>
      </c>
      <c r="G6116" s="185">
        <v>545766.43999999994</v>
      </c>
      <c r="H6116" s="184" t="s">
        <v>24953</v>
      </c>
      <c r="I6116" s="184" t="s">
        <v>514</v>
      </c>
      <c r="J6116" s="184" t="s">
        <v>24954</v>
      </c>
      <c r="K6116" s="184" t="s">
        <v>514</v>
      </c>
      <c r="L6116" s="184" t="s">
        <v>514</v>
      </c>
    </row>
    <row r="6117" spans="1:12" x14ac:dyDescent="0.25">
      <c r="A6117" s="184" t="s">
        <v>24955</v>
      </c>
      <c r="B6117" s="184" t="s">
        <v>24956</v>
      </c>
      <c r="C6117" s="184" t="s">
        <v>79</v>
      </c>
      <c r="F6117" s="184" t="s">
        <v>3344</v>
      </c>
      <c r="G6117" s="185">
        <v>6385.41</v>
      </c>
      <c r="H6117" s="184" t="s">
        <v>24957</v>
      </c>
      <c r="I6117" s="184" t="s">
        <v>24958</v>
      </c>
      <c r="J6117" s="184" t="s">
        <v>24959</v>
      </c>
      <c r="K6117" s="184" t="s">
        <v>514</v>
      </c>
      <c r="L6117" s="184" t="s">
        <v>514</v>
      </c>
    </row>
    <row r="6118" spans="1:12" x14ac:dyDescent="0.25">
      <c r="A6118" s="184" t="s">
        <v>24960</v>
      </c>
      <c r="B6118" s="184" t="s">
        <v>24961</v>
      </c>
      <c r="C6118" s="184" t="s">
        <v>447</v>
      </c>
      <c r="F6118" s="184" t="s">
        <v>3344</v>
      </c>
      <c r="G6118" s="185">
        <v>406.09</v>
      </c>
      <c r="H6118" s="184" t="s">
        <v>24957</v>
      </c>
      <c r="I6118" s="184" t="s">
        <v>514</v>
      </c>
      <c r="J6118" s="184" t="s">
        <v>514</v>
      </c>
      <c r="K6118" s="184" t="s">
        <v>514</v>
      </c>
      <c r="L6118" s="184" t="s">
        <v>514</v>
      </c>
    </row>
    <row r="6119" spans="1:12" x14ac:dyDescent="0.25">
      <c r="A6119" s="184" t="s">
        <v>24962</v>
      </c>
      <c r="B6119" s="184" t="s">
        <v>24963</v>
      </c>
      <c r="C6119" s="184" t="s">
        <v>22479</v>
      </c>
      <c r="F6119" s="184" t="s">
        <v>2718</v>
      </c>
      <c r="G6119" s="185">
        <v>18563.87</v>
      </c>
      <c r="H6119" s="184" t="s">
        <v>24964</v>
      </c>
      <c r="I6119" s="184" t="s">
        <v>24965</v>
      </c>
      <c r="J6119" s="184" t="s">
        <v>24966</v>
      </c>
      <c r="K6119" s="184" t="s">
        <v>514</v>
      </c>
      <c r="L6119" s="184" t="s">
        <v>514</v>
      </c>
    </row>
    <row r="6120" spans="1:12" x14ac:dyDescent="0.25">
      <c r="A6120" s="184" t="s">
        <v>24967</v>
      </c>
      <c r="B6120" s="184" t="s">
        <v>24968</v>
      </c>
      <c r="C6120" s="184" t="s">
        <v>79</v>
      </c>
      <c r="F6120" s="184" t="s">
        <v>3344</v>
      </c>
      <c r="G6120" s="185">
        <v>144121.45000000001</v>
      </c>
      <c r="H6120" s="184" t="s">
        <v>24969</v>
      </c>
      <c r="I6120" s="184" t="s">
        <v>24970</v>
      </c>
      <c r="J6120" s="184" t="s">
        <v>24971</v>
      </c>
      <c r="K6120" s="184" t="s">
        <v>14882</v>
      </c>
      <c r="L6120" s="184" t="s">
        <v>514</v>
      </c>
    </row>
    <row r="6121" spans="1:12" x14ac:dyDescent="0.25">
      <c r="A6121" s="184" t="s">
        <v>24972</v>
      </c>
      <c r="B6121" s="184" t="s">
        <v>24973</v>
      </c>
      <c r="C6121" s="184" t="s">
        <v>168</v>
      </c>
      <c r="F6121" s="184" t="s">
        <v>2718</v>
      </c>
      <c r="G6121" s="185">
        <v>473091.8</v>
      </c>
      <c r="H6121" s="184" t="s">
        <v>24974</v>
      </c>
      <c r="I6121" s="184" t="s">
        <v>14478</v>
      </c>
      <c r="J6121" s="184" t="s">
        <v>20345</v>
      </c>
      <c r="K6121" s="184" t="s">
        <v>514</v>
      </c>
      <c r="L6121" s="184" t="s">
        <v>514</v>
      </c>
    </row>
    <row r="6122" spans="1:12" x14ac:dyDescent="0.25">
      <c r="A6122" s="184" t="s">
        <v>24975</v>
      </c>
      <c r="B6122" s="184" t="s">
        <v>24976</v>
      </c>
      <c r="C6122" s="184" t="s">
        <v>168</v>
      </c>
      <c r="F6122" s="184" t="s">
        <v>2718</v>
      </c>
      <c r="G6122" s="185">
        <v>544376.80000000005</v>
      </c>
      <c r="H6122" s="184" t="s">
        <v>24977</v>
      </c>
      <c r="I6122" s="184" t="s">
        <v>14478</v>
      </c>
      <c r="J6122" s="184" t="s">
        <v>20345</v>
      </c>
      <c r="K6122" s="184" t="s">
        <v>514</v>
      </c>
      <c r="L6122" s="184" t="s">
        <v>514</v>
      </c>
    </row>
    <row r="6123" spans="1:12" x14ac:dyDescent="0.25">
      <c r="A6123" s="184" t="s">
        <v>24978</v>
      </c>
      <c r="B6123" s="184" t="s">
        <v>24979</v>
      </c>
      <c r="C6123" s="184" t="s">
        <v>79</v>
      </c>
      <c r="F6123" s="184" t="s">
        <v>929</v>
      </c>
      <c r="G6123" s="185">
        <v>41739.769999999997</v>
      </c>
      <c r="H6123" s="184" t="s">
        <v>24980</v>
      </c>
      <c r="I6123" s="184" t="s">
        <v>24981</v>
      </c>
      <c r="J6123" s="184" t="s">
        <v>24982</v>
      </c>
      <c r="K6123" s="184" t="s">
        <v>514</v>
      </c>
      <c r="L6123" s="184" t="s">
        <v>514</v>
      </c>
    </row>
    <row r="6124" spans="1:12" x14ac:dyDescent="0.25">
      <c r="A6124" s="184" t="s">
        <v>24983</v>
      </c>
      <c r="B6124" s="184" t="s">
        <v>24984</v>
      </c>
      <c r="C6124" s="184" t="s">
        <v>79</v>
      </c>
      <c r="F6124" s="184" t="s">
        <v>929</v>
      </c>
      <c r="G6124" s="185">
        <v>45693.97</v>
      </c>
      <c r="H6124" s="184" t="s">
        <v>24985</v>
      </c>
      <c r="I6124" s="184" t="s">
        <v>24986</v>
      </c>
      <c r="J6124" s="184" t="s">
        <v>24987</v>
      </c>
      <c r="K6124" s="184" t="s">
        <v>514</v>
      </c>
      <c r="L6124" s="184" t="s">
        <v>514</v>
      </c>
    </row>
    <row r="6125" spans="1:12" x14ac:dyDescent="0.25">
      <c r="A6125" s="184" t="s">
        <v>24988</v>
      </c>
      <c r="B6125" s="184" t="s">
        <v>24989</v>
      </c>
      <c r="C6125" s="184" t="s">
        <v>168</v>
      </c>
      <c r="F6125" s="184" t="s">
        <v>929</v>
      </c>
      <c r="G6125" s="185">
        <v>743982.4</v>
      </c>
      <c r="H6125" s="184" t="s">
        <v>24990</v>
      </c>
      <c r="I6125" s="184" t="s">
        <v>24991</v>
      </c>
      <c r="J6125" s="184" t="s">
        <v>24992</v>
      </c>
      <c r="K6125" s="184" t="s">
        <v>514</v>
      </c>
      <c r="L6125" s="184" t="s">
        <v>514</v>
      </c>
    </row>
    <row r="6126" spans="1:12" x14ac:dyDescent="0.25">
      <c r="A6126" s="184" t="s">
        <v>24993</v>
      </c>
      <c r="B6126" s="184" t="s">
        <v>24994</v>
      </c>
      <c r="C6126" s="184" t="s">
        <v>79</v>
      </c>
      <c r="F6126" s="184" t="s">
        <v>929</v>
      </c>
      <c r="G6126" s="185">
        <v>38127.449999999997</v>
      </c>
      <c r="H6126" s="184" t="s">
        <v>24995</v>
      </c>
      <c r="I6126" s="184" t="s">
        <v>24996</v>
      </c>
      <c r="J6126" s="184" t="s">
        <v>24997</v>
      </c>
      <c r="K6126" s="184" t="s">
        <v>514</v>
      </c>
      <c r="L6126" s="184" t="s">
        <v>514</v>
      </c>
    </row>
    <row r="6127" spans="1:12" x14ac:dyDescent="0.25">
      <c r="A6127" s="184" t="s">
        <v>24998</v>
      </c>
      <c r="B6127" s="184" t="s">
        <v>24999</v>
      </c>
      <c r="C6127" s="184" t="s">
        <v>79</v>
      </c>
      <c r="F6127" s="184" t="s">
        <v>929</v>
      </c>
      <c r="G6127" s="185">
        <v>46503.38</v>
      </c>
      <c r="H6127" s="184" t="s">
        <v>25000</v>
      </c>
      <c r="I6127" s="184" t="s">
        <v>25001</v>
      </c>
      <c r="J6127" s="184" t="s">
        <v>25002</v>
      </c>
      <c r="K6127" s="184" t="s">
        <v>514</v>
      </c>
      <c r="L6127" s="184" t="s">
        <v>514</v>
      </c>
    </row>
    <row r="6128" spans="1:12" x14ac:dyDescent="0.25">
      <c r="A6128" s="184" t="s">
        <v>25003</v>
      </c>
      <c r="B6128" s="184" t="s">
        <v>25004</v>
      </c>
      <c r="C6128" s="184" t="s">
        <v>79</v>
      </c>
      <c r="F6128" s="184" t="s">
        <v>929</v>
      </c>
      <c r="G6128" s="185">
        <v>40697.4</v>
      </c>
      <c r="H6128" s="184" t="s">
        <v>25005</v>
      </c>
      <c r="I6128" s="184" t="s">
        <v>25006</v>
      </c>
      <c r="J6128" s="184" t="s">
        <v>25007</v>
      </c>
      <c r="K6128" s="184" t="s">
        <v>514</v>
      </c>
      <c r="L6128" s="184" t="s">
        <v>514</v>
      </c>
    </row>
    <row r="6129" spans="1:12" x14ac:dyDescent="0.25">
      <c r="A6129" s="184" t="s">
        <v>25008</v>
      </c>
      <c r="B6129" s="184" t="s">
        <v>25009</v>
      </c>
      <c r="C6129" s="184" t="s">
        <v>79</v>
      </c>
      <c r="F6129" s="184" t="s">
        <v>929</v>
      </c>
      <c r="G6129" s="185">
        <v>51031.360000000001</v>
      </c>
      <c r="H6129" s="184" t="s">
        <v>25010</v>
      </c>
      <c r="I6129" s="184" t="s">
        <v>25011</v>
      </c>
      <c r="J6129" s="184" t="s">
        <v>25012</v>
      </c>
      <c r="K6129" s="184" t="s">
        <v>514</v>
      </c>
      <c r="L6129" s="184" t="s">
        <v>514</v>
      </c>
    </row>
    <row r="6130" spans="1:12" x14ac:dyDescent="0.25">
      <c r="A6130" s="184" t="s">
        <v>25013</v>
      </c>
      <c r="B6130" s="184" t="s">
        <v>25014</v>
      </c>
      <c r="C6130" s="184" t="s">
        <v>79</v>
      </c>
      <c r="F6130" s="184" t="s">
        <v>929</v>
      </c>
      <c r="G6130" s="185">
        <v>23825.83</v>
      </c>
      <c r="H6130" s="184" t="s">
        <v>25015</v>
      </c>
      <c r="I6130" s="184" t="s">
        <v>25016</v>
      </c>
      <c r="J6130" s="184" t="s">
        <v>25017</v>
      </c>
      <c r="K6130" s="184" t="s">
        <v>514</v>
      </c>
      <c r="L6130" s="184" t="s">
        <v>514</v>
      </c>
    </row>
    <row r="6131" spans="1:12" x14ac:dyDescent="0.25">
      <c r="A6131" s="184" t="s">
        <v>25018</v>
      </c>
      <c r="B6131" s="184" t="s">
        <v>25019</v>
      </c>
      <c r="C6131" s="184" t="s">
        <v>56</v>
      </c>
      <c r="F6131" s="184" t="s">
        <v>2718</v>
      </c>
      <c r="G6131" s="185">
        <v>20585</v>
      </c>
      <c r="H6131" s="184" t="s">
        <v>25020</v>
      </c>
      <c r="I6131" s="184" t="s">
        <v>11859</v>
      </c>
      <c r="J6131" s="184" t="s">
        <v>5002</v>
      </c>
      <c r="K6131" s="184" t="s">
        <v>514</v>
      </c>
      <c r="L6131" s="184" t="s">
        <v>514</v>
      </c>
    </row>
    <row r="6132" spans="1:12" x14ac:dyDescent="0.25">
      <c r="A6132" s="184" t="s">
        <v>25021</v>
      </c>
      <c r="B6132" s="184" t="s">
        <v>25022</v>
      </c>
      <c r="C6132" s="184" t="s">
        <v>168</v>
      </c>
      <c r="F6132" s="184" t="s">
        <v>2718</v>
      </c>
      <c r="G6132" s="185">
        <v>685404.11</v>
      </c>
      <c r="H6132" s="184" t="s">
        <v>25023</v>
      </c>
      <c r="I6132" s="184" t="s">
        <v>15861</v>
      </c>
      <c r="J6132" s="184" t="s">
        <v>15862</v>
      </c>
      <c r="K6132" s="184" t="s">
        <v>514</v>
      </c>
      <c r="L6132" s="184" t="s">
        <v>514</v>
      </c>
    </row>
    <row r="6133" spans="1:12" x14ac:dyDescent="0.25">
      <c r="A6133" s="184" t="s">
        <v>25024</v>
      </c>
      <c r="B6133" s="184" t="s">
        <v>25025</v>
      </c>
      <c r="C6133" s="184" t="s">
        <v>56</v>
      </c>
      <c r="F6133" s="184" t="s">
        <v>2718</v>
      </c>
      <c r="G6133" s="185">
        <v>24591.64</v>
      </c>
      <c r="H6133" s="184" t="s">
        <v>25026</v>
      </c>
      <c r="I6133" s="184" t="s">
        <v>11859</v>
      </c>
      <c r="J6133" s="184" t="s">
        <v>5002</v>
      </c>
      <c r="K6133" s="184" t="s">
        <v>514</v>
      </c>
      <c r="L6133" s="184" t="s">
        <v>514</v>
      </c>
    </row>
    <row r="6134" spans="1:12" x14ac:dyDescent="0.25">
      <c r="A6134" s="184" t="s">
        <v>25027</v>
      </c>
      <c r="B6134" s="184" t="s">
        <v>25028</v>
      </c>
      <c r="C6134" s="184" t="s">
        <v>56</v>
      </c>
      <c r="F6134" s="184" t="s">
        <v>2718</v>
      </c>
      <c r="G6134" s="185">
        <v>13634.41</v>
      </c>
      <c r="H6134" s="184" t="s">
        <v>25029</v>
      </c>
      <c r="I6134" s="184" t="s">
        <v>11859</v>
      </c>
      <c r="J6134" s="184" t="s">
        <v>5002</v>
      </c>
      <c r="K6134" s="184" t="s">
        <v>514</v>
      </c>
      <c r="L6134" s="184" t="s">
        <v>514</v>
      </c>
    </row>
    <row r="6135" spans="1:12" x14ac:dyDescent="0.25">
      <c r="A6135" s="184" t="s">
        <v>25030</v>
      </c>
      <c r="B6135" s="184" t="s">
        <v>25031</v>
      </c>
      <c r="C6135" s="184" t="s">
        <v>56</v>
      </c>
      <c r="F6135" s="184" t="s">
        <v>2718</v>
      </c>
      <c r="G6135" s="185">
        <v>21893.97</v>
      </c>
      <c r="H6135" s="184" t="s">
        <v>25032</v>
      </c>
      <c r="I6135" s="184" t="s">
        <v>11859</v>
      </c>
      <c r="J6135" s="184" t="s">
        <v>5002</v>
      </c>
      <c r="K6135" s="184" t="s">
        <v>514</v>
      </c>
      <c r="L6135" s="184" t="s">
        <v>514</v>
      </c>
    </row>
    <row r="6136" spans="1:12" x14ac:dyDescent="0.25">
      <c r="A6136" s="184" t="s">
        <v>25033</v>
      </c>
      <c r="B6136" s="184" t="s">
        <v>25034</v>
      </c>
      <c r="C6136" s="184" t="s">
        <v>56</v>
      </c>
      <c r="F6136" s="184" t="s">
        <v>2718</v>
      </c>
      <c r="G6136" s="185">
        <v>29523.77</v>
      </c>
      <c r="H6136" s="184" t="s">
        <v>25035</v>
      </c>
      <c r="I6136" s="184" t="s">
        <v>11859</v>
      </c>
      <c r="J6136" s="184" t="s">
        <v>5002</v>
      </c>
      <c r="K6136" s="184" t="s">
        <v>514</v>
      </c>
      <c r="L6136" s="184" t="s">
        <v>514</v>
      </c>
    </row>
    <row r="6137" spans="1:12" x14ac:dyDescent="0.25">
      <c r="A6137" s="184" t="s">
        <v>25036</v>
      </c>
      <c r="B6137" s="184" t="s">
        <v>25037</v>
      </c>
      <c r="C6137" s="184" t="s">
        <v>56</v>
      </c>
      <c r="F6137" s="184" t="s">
        <v>2718</v>
      </c>
      <c r="G6137" s="185">
        <v>14833.38</v>
      </c>
      <c r="H6137" s="184" t="s">
        <v>25038</v>
      </c>
      <c r="I6137" s="184" t="s">
        <v>11859</v>
      </c>
      <c r="J6137" s="184" t="s">
        <v>5002</v>
      </c>
      <c r="K6137" s="184" t="s">
        <v>514</v>
      </c>
      <c r="L6137" s="184" t="s">
        <v>514</v>
      </c>
    </row>
    <row r="6138" spans="1:12" x14ac:dyDescent="0.25">
      <c r="A6138" s="184" t="s">
        <v>25039</v>
      </c>
      <c r="B6138" s="184" t="s">
        <v>25040</v>
      </c>
      <c r="C6138" s="184" t="s">
        <v>56</v>
      </c>
      <c r="F6138" s="184" t="s">
        <v>2718</v>
      </c>
      <c r="G6138" s="185">
        <v>16596.96</v>
      </c>
      <c r="H6138" s="184" t="s">
        <v>25041</v>
      </c>
      <c r="I6138" s="184" t="s">
        <v>11859</v>
      </c>
      <c r="J6138" s="184" t="s">
        <v>5002</v>
      </c>
      <c r="K6138" s="184" t="s">
        <v>514</v>
      </c>
      <c r="L6138" s="184" t="s">
        <v>514</v>
      </c>
    </row>
    <row r="6139" spans="1:12" x14ac:dyDescent="0.25">
      <c r="A6139" s="184" t="s">
        <v>25042</v>
      </c>
      <c r="B6139" s="184" t="s">
        <v>25043</v>
      </c>
      <c r="C6139" s="184" t="s">
        <v>56</v>
      </c>
      <c r="F6139" s="184" t="s">
        <v>2718</v>
      </c>
      <c r="G6139" s="185">
        <v>20001.84</v>
      </c>
      <c r="H6139" s="184" t="s">
        <v>25044</v>
      </c>
      <c r="I6139" s="184" t="s">
        <v>11859</v>
      </c>
      <c r="J6139" s="184" t="s">
        <v>5002</v>
      </c>
      <c r="K6139" s="184" t="s">
        <v>514</v>
      </c>
      <c r="L6139" s="184" t="s">
        <v>514</v>
      </c>
    </row>
    <row r="6140" spans="1:12" x14ac:dyDescent="0.25">
      <c r="A6140" s="184" t="s">
        <v>25045</v>
      </c>
      <c r="B6140" s="184" t="s">
        <v>25046</v>
      </c>
      <c r="C6140" s="184" t="s">
        <v>56</v>
      </c>
      <c r="F6140" s="184" t="s">
        <v>2718</v>
      </c>
      <c r="G6140" s="185">
        <v>19609.77</v>
      </c>
      <c r="H6140" s="184" t="s">
        <v>25047</v>
      </c>
      <c r="I6140" s="184" t="s">
        <v>11859</v>
      </c>
      <c r="J6140" s="184" t="s">
        <v>5002</v>
      </c>
      <c r="K6140" s="184" t="s">
        <v>514</v>
      </c>
      <c r="L6140" s="184" t="s">
        <v>514</v>
      </c>
    </row>
    <row r="6141" spans="1:12" x14ac:dyDescent="0.25">
      <c r="A6141" s="184" t="s">
        <v>25048</v>
      </c>
      <c r="B6141" s="184" t="s">
        <v>25049</v>
      </c>
      <c r="C6141" s="184" t="s">
        <v>56</v>
      </c>
      <c r="F6141" s="184" t="s">
        <v>2718</v>
      </c>
      <c r="G6141" s="185">
        <v>19778.14</v>
      </c>
      <c r="H6141" s="184" t="s">
        <v>25050</v>
      </c>
      <c r="I6141" s="184" t="s">
        <v>11859</v>
      </c>
      <c r="J6141" s="184" t="s">
        <v>5002</v>
      </c>
      <c r="K6141" s="184" t="s">
        <v>514</v>
      </c>
      <c r="L6141" s="184" t="s">
        <v>514</v>
      </c>
    </row>
    <row r="6142" spans="1:12" x14ac:dyDescent="0.25">
      <c r="A6142" s="184" t="s">
        <v>25051</v>
      </c>
      <c r="B6142" s="184" t="s">
        <v>25052</v>
      </c>
      <c r="C6142" s="184" t="s">
        <v>56</v>
      </c>
      <c r="F6142" s="184" t="s">
        <v>2718</v>
      </c>
      <c r="G6142" s="185">
        <v>15750.95</v>
      </c>
      <c r="H6142" s="184" t="s">
        <v>25053</v>
      </c>
      <c r="I6142" s="184" t="s">
        <v>11859</v>
      </c>
      <c r="J6142" s="184" t="s">
        <v>5002</v>
      </c>
      <c r="K6142" s="184" t="s">
        <v>514</v>
      </c>
      <c r="L6142" s="184" t="s">
        <v>514</v>
      </c>
    </row>
    <row r="6143" spans="1:12" x14ac:dyDescent="0.25">
      <c r="A6143" s="184" t="s">
        <v>25054</v>
      </c>
      <c r="B6143" s="184" t="s">
        <v>25055</v>
      </c>
      <c r="C6143" s="184" t="s">
        <v>56</v>
      </c>
      <c r="F6143" s="184" t="s">
        <v>2718</v>
      </c>
      <c r="G6143" s="185">
        <v>12127.79</v>
      </c>
      <c r="H6143" s="184" t="s">
        <v>25056</v>
      </c>
      <c r="I6143" s="184" t="s">
        <v>11859</v>
      </c>
      <c r="J6143" s="184" t="s">
        <v>5002</v>
      </c>
      <c r="K6143" s="184" t="s">
        <v>514</v>
      </c>
      <c r="L6143" s="184" t="s">
        <v>514</v>
      </c>
    </row>
    <row r="6144" spans="1:12" x14ac:dyDescent="0.25">
      <c r="A6144" s="184" t="s">
        <v>25057</v>
      </c>
      <c r="B6144" s="184" t="s">
        <v>25058</v>
      </c>
      <c r="C6144" s="184" t="s">
        <v>22479</v>
      </c>
      <c r="F6144" s="184" t="s">
        <v>3344</v>
      </c>
      <c r="G6144" s="185">
        <v>17273.150000000001</v>
      </c>
      <c r="H6144" s="184" t="s">
        <v>25059</v>
      </c>
      <c r="I6144" s="184" t="s">
        <v>25060</v>
      </c>
      <c r="J6144" s="184" t="s">
        <v>25061</v>
      </c>
      <c r="K6144" s="184" t="s">
        <v>514</v>
      </c>
      <c r="L6144" s="184" t="s">
        <v>514</v>
      </c>
    </row>
    <row r="6145" spans="1:12" x14ac:dyDescent="0.25">
      <c r="A6145" s="184" t="s">
        <v>25062</v>
      </c>
      <c r="B6145" s="184" t="s">
        <v>25063</v>
      </c>
      <c r="C6145" s="184" t="s">
        <v>79</v>
      </c>
      <c r="F6145" s="184" t="s">
        <v>3344</v>
      </c>
      <c r="G6145" s="185">
        <v>148151.06</v>
      </c>
      <c r="H6145" s="184" t="s">
        <v>24969</v>
      </c>
      <c r="I6145" s="184" t="s">
        <v>25064</v>
      </c>
      <c r="J6145" s="184" t="s">
        <v>24971</v>
      </c>
      <c r="K6145" s="184" t="s">
        <v>14882</v>
      </c>
      <c r="L6145" s="184" t="s">
        <v>514</v>
      </c>
    </row>
    <row r="6146" spans="1:12" x14ac:dyDescent="0.25">
      <c r="A6146" s="184" t="s">
        <v>25065</v>
      </c>
      <c r="B6146" s="184" t="s">
        <v>25066</v>
      </c>
      <c r="C6146" s="184" t="s">
        <v>447</v>
      </c>
      <c r="F6146" s="184" t="s">
        <v>3344</v>
      </c>
      <c r="G6146" s="185">
        <v>2119.81</v>
      </c>
      <c r="H6146" s="184" t="s">
        <v>514</v>
      </c>
      <c r="I6146" s="184" t="s">
        <v>11384</v>
      </c>
      <c r="J6146" s="184" t="s">
        <v>25067</v>
      </c>
      <c r="K6146" s="184" t="s">
        <v>514</v>
      </c>
      <c r="L6146" s="184" t="s">
        <v>514</v>
      </c>
    </row>
    <row r="6147" spans="1:12" x14ac:dyDescent="0.25">
      <c r="A6147" s="184" t="s">
        <v>25068</v>
      </c>
      <c r="B6147" s="184" t="s">
        <v>25069</v>
      </c>
      <c r="C6147" s="184" t="s">
        <v>447</v>
      </c>
      <c r="F6147" s="184" t="s">
        <v>3344</v>
      </c>
      <c r="G6147" s="185">
        <v>2119.81</v>
      </c>
      <c r="H6147" s="184" t="s">
        <v>514</v>
      </c>
      <c r="I6147" s="184" t="s">
        <v>11384</v>
      </c>
      <c r="J6147" s="184" t="s">
        <v>25067</v>
      </c>
      <c r="K6147" s="184" t="s">
        <v>514</v>
      </c>
      <c r="L6147" s="184" t="s">
        <v>514</v>
      </c>
    </row>
    <row r="6148" spans="1:12" x14ac:dyDescent="0.25">
      <c r="A6148" s="184" t="s">
        <v>25070</v>
      </c>
      <c r="B6148" s="184" t="s">
        <v>25071</v>
      </c>
      <c r="C6148" s="184" t="s">
        <v>79</v>
      </c>
      <c r="F6148" s="184" t="s">
        <v>2718</v>
      </c>
      <c r="G6148" s="185">
        <v>56330.879999999997</v>
      </c>
      <c r="H6148" s="184" t="s">
        <v>25072</v>
      </c>
      <c r="I6148" s="184" t="s">
        <v>25073</v>
      </c>
      <c r="J6148" s="184" t="s">
        <v>25074</v>
      </c>
      <c r="K6148" s="184" t="s">
        <v>514</v>
      </c>
      <c r="L6148" s="184" t="s">
        <v>514</v>
      </c>
    </row>
    <row r="6149" spans="1:12" x14ac:dyDescent="0.25">
      <c r="A6149" s="184" t="s">
        <v>25075</v>
      </c>
      <c r="B6149" s="184" t="s">
        <v>25076</v>
      </c>
      <c r="C6149" s="184" t="s">
        <v>74</v>
      </c>
      <c r="F6149" s="184" t="s">
        <v>4629</v>
      </c>
      <c r="G6149" s="185">
        <v>3559542.99</v>
      </c>
      <c r="H6149" s="184" t="s">
        <v>25077</v>
      </c>
      <c r="I6149" s="184" t="s">
        <v>6212</v>
      </c>
      <c r="J6149" s="184" t="s">
        <v>6213</v>
      </c>
      <c r="K6149" s="184" t="s">
        <v>514</v>
      </c>
      <c r="L6149" s="184" t="s">
        <v>514</v>
      </c>
    </row>
    <row r="6150" spans="1:12" x14ac:dyDescent="0.25">
      <c r="A6150" s="184" t="s">
        <v>25078</v>
      </c>
      <c r="B6150" s="184" t="s">
        <v>25079</v>
      </c>
      <c r="C6150" s="184" t="s">
        <v>74</v>
      </c>
      <c r="F6150" s="184" t="s">
        <v>1544</v>
      </c>
      <c r="G6150" s="185">
        <v>366065.96</v>
      </c>
      <c r="H6150" s="184" t="s">
        <v>4590</v>
      </c>
      <c r="I6150" s="184" t="s">
        <v>25080</v>
      </c>
      <c r="J6150" s="184" t="s">
        <v>25081</v>
      </c>
      <c r="K6150" s="184" t="s">
        <v>514</v>
      </c>
      <c r="L6150" s="184" t="s">
        <v>514</v>
      </c>
    </row>
    <row r="6151" spans="1:12" x14ac:dyDescent="0.25">
      <c r="A6151" s="184" t="s">
        <v>25082</v>
      </c>
      <c r="B6151" s="184" t="s">
        <v>25083</v>
      </c>
      <c r="C6151" s="184" t="s">
        <v>74</v>
      </c>
      <c r="F6151" s="184" t="s">
        <v>865</v>
      </c>
      <c r="G6151" s="185">
        <v>561206.34</v>
      </c>
      <c r="H6151" s="184" t="s">
        <v>4586</v>
      </c>
      <c r="I6151" s="184" t="s">
        <v>25084</v>
      </c>
      <c r="J6151" s="184" t="s">
        <v>7898</v>
      </c>
      <c r="K6151" s="184" t="s">
        <v>514</v>
      </c>
      <c r="L6151" s="184" t="s">
        <v>514</v>
      </c>
    </row>
    <row r="6152" spans="1:12" x14ac:dyDescent="0.25">
      <c r="A6152" s="184" t="s">
        <v>25085</v>
      </c>
      <c r="B6152" s="184" t="s">
        <v>25086</v>
      </c>
      <c r="C6152" s="184" t="s">
        <v>3353</v>
      </c>
      <c r="F6152" s="184" t="s">
        <v>3360</v>
      </c>
      <c r="G6152" s="185">
        <v>151893.76000000001</v>
      </c>
      <c r="H6152" s="184" t="s">
        <v>514</v>
      </c>
      <c r="I6152" s="184" t="s">
        <v>25087</v>
      </c>
      <c r="J6152" s="184" t="s">
        <v>25088</v>
      </c>
      <c r="K6152" s="184" t="s">
        <v>514</v>
      </c>
      <c r="L6152" s="184" t="s">
        <v>514</v>
      </c>
    </row>
    <row r="6153" spans="1:12" x14ac:dyDescent="0.25">
      <c r="A6153" s="184" t="s">
        <v>25089</v>
      </c>
      <c r="B6153" s="184" t="s">
        <v>25090</v>
      </c>
      <c r="C6153" s="184" t="s">
        <v>74</v>
      </c>
      <c r="F6153" s="184" t="s">
        <v>865</v>
      </c>
      <c r="G6153" s="185">
        <v>273966.89</v>
      </c>
      <c r="H6153" s="184" t="s">
        <v>25091</v>
      </c>
      <c r="I6153" s="184" t="s">
        <v>25092</v>
      </c>
      <c r="J6153" s="184" t="s">
        <v>25093</v>
      </c>
      <c r="K6153" s="184" t="s">
        <v>514</v>
      </c>
      <c r="L6153" s="184" t="s">
        <v>514</v>
      </c>
    </row>
    <row r="6154" spans="1:12" x14ac:dyDescent="0.25">
      <c r="A6154" s="184" t="s">
        <v>25094</v>
      </c>
      <c r="B6154" s="184" t="s">
        <v>25095</v>
      </c>
      <c r="C6154" s="184" t="s">
        <v>74</v>
      </c>
      <c r="F6154" s="184" t="s">
        <v>865</v>
      </c>
      <c r="G6154" s="185">
        <v>66907.820000000007</v>
      </c>
      <c r="H6154" s="184" t="s">
        <v>19122</v>
      </c>
      <c r="I6154" s="184" t="s">
        <v>19123</v>
      </c>
      <c r="J6154" s="184" t="s">
        <v>19124</v>
      </c>
      <c r="K6154" s="184" t="s">
        <v>514</v>
      </c>
      <c r="L6154" s="184" t="s">
        <v>514</v>
      </c>
    </row>
    <row r="6155" spans="1:12" x14ac:dyDescent="0.25">
      <c r="A6155" s="184" t="s">
        <v>25096</v>
      </c>
      <c r="B6155" s="184" t="s">
        <v>25097</v>
      </c>
      <c r="C6155" s="184" t="s">
        <v>74</v>
      </c>
      <c r="F6155" s="184" t="s">
        <v>736</v>
      </c>
      <c r="G6155" s="185">
        <v>43397703.890000001</v>
      </c>
      <c r="H6155" s="184" t="s">
        <v>25098</v>
      </c>
      <c r="I6155" s="184" t="s">
        <v>24491</v>
      </c>
      <c r="J6155" s="184" t="s">
        <v>24492</v>
      </c>
      <c r="K6155" s="184" t="s">
        <v>24493</v>
      </c>
      <c r="L6155" s="184" t="s">
        <v>514</v>
      </c>
    </row>
    <row r="6156" spans="1:12" x14ac:dyDescent="0.25">
      <c r="A6156" s="184" t="s">
        <v>25099</v>
      </c>
      <c r="B6156" s="184" t="s">
        <v>25100</v>
      </c>
      <c r="C6156" s="184" t="s">
        <v>74</v>
      </c>
      <c r="F6156" s="184" t="s">
        <v>2178</v>
      </c>
      <c r="G6156" s="185">
        <v>300171.56</v>
      </c>
      <c r="H6156" s="184" t="s">
        <v>25101</v>
      </c>
      <c r="I6156" s="184" t="s">
        <v>16892</v>
      </c>
      <c r="J6156" s="184" t="s">
        <v>12092</v>
      </c>
      <c r="K6156" s="184" t="s">
        <v>514</v>
      </c>
      <c r="L6156" s="184" t="s">
        <v>514</v>
      </c>
    </row>
    <row r="6157" spans="1:12" x14ac:dyDescent="0.25">
      <c r="A6157" s="184" t="s">
        <v>25102</v>
      </c>
      <c r="B6157" s="184" t="s">
        <v>25103</v>
      </c>
      <c r="C6157" s="184" t="s">
        <v>74</v>
      </c>
      <c r="F6157" s="184" t="s">
        <v>2178</v>
      </c>
      <c r="G6157" s="185">
        <v>12857.19</v>
      </c>
      <c r="H6157" s="184" t="s">
        <v>24760</v>
      </c>
      <c r="I6157" s="184" t="s">
        <v>7786</v>
      </c>
      <c r="J6157" s="184" t="s">
        <v>7787</v>
      </c>
      <c r="K6157" s="184" t="s">
        <v>514</v>
      </c>
      <c r="L6157" s="184" t="s">
        <v>514</v>
      </c>
    </row>
    <row r="6158" spans="1:12" x14ac:dyDescent="0.25">
      <c r="A6158" s="184" t="s">
        <v>25104</v>
      </c>
      <c r="B6158" s="184" t="s">
        <v>25105</v>
      </c>
      <c r="C6158" s="184" t="s">
        <v>74</v>
      </c>
      <c r="F6158" s="184" t="s">
        <v>2178</v>
      </c>
      <c r="G6158" s="185">
        <v>12857.19</v>
      </c>
      <c r="H6158" s="184" t="s">
        <v>24760</v>
      </c>
      <c r="I6158" s="184" t="s">
        <v>7786</v>
      </c>
      <c r="J6158" s="184" t="s">
        <v>7787</v>
      </c>
      <c r="K6158" s="184" t="s">
        <v>514</v>
      </c>
      <c r="L6158" s="184" t="s">
        <v>514</v>
      </c>
    </row>
    <row r="6159" spans="1:12" x14ac:dyDescent="0.25">
      <c r="A6159" s="184" t="s">
        <v>25106</v>
      </c>
      <c r="B6159" s="184" t="s">
        <v>25107</v>
      </c>
      <c r="C6159" s="184" t="s">
        <v>74</v>
      </c>
      <c r="F6159" s="184" t="s">
        <v>2178</v>
      </c>
      <c r="G6159" s="185">
        <v>165476.12</v>
      </c>
      <c r="H6159" s="184" t="s">
        <v>25108</v>
      </c>
      <c r="I6159" s="184" t="s">
        <v>25109</v>
      </c>
      <c r="J6159" s="184" t="s">
        <v>25110</v>
      </c>
      <c r="K6159" s="184" t="s">
        <v>514</v>
      </c>
      <c r="L6159" s="184" t="s">
        <v>514</v>
      </c>
    </row>
    <row r="6160" spans="1:12" x14ac:dyDescent="0.25">
      <c r="A6160" s="184" t="s">
        <v>25111</v>
      </c>
      <c r="B6160" s="184" t="s">
        <v>25112</v>
      </c>
      <c r="C6160" s="184" t="s">
        <v>74</v>
      </c>
      <c r="F6160" s="184" t="s">
        <v>2178</v>
      </c>
      <c r="G6160" s="185">
        <v>165476.12</v>
      </c>
      <c r="H6160" s="184" t="s">
        <v>25108</v>
      </c>
      <c r="I6160" s="184" t="s">
        <v>25109</v>
      </c>
      <c r="J6160" s="184" t="s">
        <v>25110</v>
      </c>
      <c r="K6160" s="184" t="s">
        <v>514</v>
      </c>
      <c r="L6160" s="184" t="s">
        <v>514</v>
      </c>
    </row>
    <row r="6161" spans="1:12" x14ac:dyDescent="0.25">
      <c r="A6161" s="184" t="s">
        <v>25113</v>
      </c>
      <c r="B6161" s="184" t="s">
        <v>25114</v>
      </c>
      <c r="C6161" s="184" t="s">
        <v>56</v>
      </c>
      <c r="F6161" s="184" t="s">
        <v>2178</v>
      </c>
      <c r="G6161" s="185">
        <v>186659.55</v>
      </c>
      <c r="H6161" s="184" t="s">
        <v>25115</v>
      </c>
      <c r="I6161" s="184" t="s">
        <v>25116</v>
      </c>
      <c r="J6161" s="184" t="s">
        <v>25117</v>
      </c>
      <c r="K6161" s="184" t="s">
        <v>25118</v>
      </c>
      <c r="L6161" s="184" t="s">
        <v>514</v>
      </c>
    </row>
    <row r="6162" spans="1:12" x14ac:dyDescent="0.25">
      <c r="A6162" s="184" t="s">
        <v>25119</v>
      </c>
      <c r="B6162" s="184" t="s">
        <v>25120</v>
      </c>
      <c r="C6162" s="184" t="s">
        <v>56</v>
      </c>
      <c r="F6162" s="184" t="s">
        <v>2178</v>
      </c>
      <c r="G6162" s="185">
        <v>125722.09</v>
      </c>
      <c r="H6162" s="184" t="s">
        <v>25121</v>
      </c>
      <c r="I6162" s="184" t="s">
        <v>25122</v>
      </c>
      <c r="J6162" s="184" t="s">
        <v>25123</v>
      </c>
      <c r="K6162" s="184" t="s">
        <v>514</v>
      </c>
      <c r="L6162" s="184" t="s">
        <v>514</v>
      </c>
    </row>
    <row r="6163" spans="1:12" x14ac:dyDescent="0.25">
      <c r="A6163" s="184" t="s">
        <v>25124</v>
      </c>
      <c r="B6163" s="184" t="s">
        <v>25125</v>
      </c>
      <c r="C6163" s="184" t="s">
        <v>56</v>
      </c>
      <c r="F6163" s="184" t="s">
        <v>2178</v>
      </c>
      <c r="G6163" s="185">
        <v>186659.55</v>
      </c>
      <c r="H6163" s="184" t="s">
        <v>25115</v>
      </c>
      <c r="I6163" s="184" t="s">
        <v>25116</v>
      </c>
      <c r="J6163" s="184" t="s">
        <v>25117</v>
      </c>
      <c r="K6163" s="184" t="s">
        <v>25118</v>
      </c>
      <c r="L6163" s="184" t="s">
        <v>514</v>
      </c>
    </row>
    <row r="6164" spans="1:12" x14ac:dyDescent="0.25">
      <c r="A6164" s="184" t="s">
        <v>25126</v>
      </c>
      <c r="B6164" s="184" t="s">
        <v>25127</v>
      </c>
      <c r="C6164" s="184" t="s">
        <v>74</v>
      </c>
      <c r="F6164" s="184" t="s">
        <v>989</v>
      </c>
      <c r="G6164" s="185">
        <v>4976.66</v>
      </c>
      <c r="H6164" s="184" t="s">
        <v>25128</v>
      </c>
      <c r="I6164" s="184" t="s">
        <v>514</v>
      </c>
      <c r="J6164" s="184" t="s">
        <v>25129</v>
      </c>
      <c r="K6164" s="184" t="s">
        <v>9235</v>
      </c>
      <c r="L6164" s="184" t="s">
        <v>514</v>
      </c>
    </row>
    <row r="6165" spans="1:12" x14ac:dyDescent="0.25">
      <c r="A6165" s="184" t="s">
        <v>25130</v>
      </c>
      <c r="B6165" s="184" t="s">
        <v>25131</v>
      </c>
      <c r="C6165" s="184" t="s">
        <v>79</v>
      </c>
      <c r="F6165" s="184" t="s">
        <v>950</v>
      </c>
      <c r="G6165" s="185">
        <v>7407.59</v>
      </c>
      <c r="H6165" s="184" t="s">
        <v>514</v>
      </c>
      <c r="I6165" s="184" t="s">
        <v>514</v>
      </c>
      <c r="J6165" s="184" t="s">
        <v>815</v>
      </c>
      <c r="K6165" s="184" t="s">
        <v>514</v>
      </c>
      <c r="L6165" s="184" t="s">
        <v>514</v>
      </c>
    </row>
    <row r="6166" spans="1:12" x14ac:dyDescent="0.25">
      <c r="A6166" s="184" t="s">
        <v>25132</v>
      </c>
      <c r="B6166" s="184" t="s">
        <v>25133</v>
      </c>
      <c r="C6166" s="184" t="s">
        <v>79</v>
      </c>
      <c r="F6166" s="184" t="s">
        <v>528</v>
      </c>
      <c r="G6166" s="185">
        <v>0</v>
      </c>
      <c r="H6166" s="184" t="s">
        <v>514</v>
      </c>
      <c r="I6166" s="184" t="s">
        <v>514</v>
      </c>
      <c r="J6166" s="184" t="s">
        <v>514</v>
      </c>
      <c r="K6166" s="184" t="s">
        <v>514</v>
      </c>
      <c r="L6166" s="184" t="s">
        <v>514</v>
      </c>
    </row>
    <row r="6167" spans="1:12" x14ac:dyDescent="0.25">
      <c r="A6167" s="184" t="s">
        <v>25134</v>
      </c>
      <c r="B6167" s="184" t="s">
        <v>25135</v>
      </c>
      <c r="C6167" s="184" t="s">
        <v>74</v>
      </c>
      <c r="F6167" s="184" t="s">
        <v>510</v>
      </c>
      <c r="G6167" s="185">
        <v>688113.46</v>
      </c>
      <c r="H6167" s="184" t="s">
        <v>25136</v>
      </c>
      <c r="I6167" s="184" t="s">
        <v>1262</v>
      </c>
      <c r="J6167" s="184" t="s">
        <v>3387</v>
      </c>
      <c r="K6167" s="184" t="s">
        <v>514</v>
      </c>
      <c r="L6167" s="184" t="s">
        <v>514</v>
      </c>
    </row>
    <row r="6168" spans="1:12" x14ac:dyDescent="0.25">
      <c r="A6168" s="184" t="s">
        <v>25137</v>
      </c>
      <c r="B6168" s="184" t="s">
        <v>25138</v>
      </c>
      <c r="C6168" s="184" t="s">
        <v>56</v>
      </c>
      <c r="F6168" s="184" t="s">
        <v>2178</v>
      </c>
      <c r="G6168" s="185">
        <v>174910.18</v>
      </c>
      <c r="H6168" s="184" t="s">
        <v>25139</v>
      </c>
      <c r="I6168" s="184" t="s">
        <v>25122</v>
      </c>
      <c r="J6168" s="184" t="s">
        <v>25123</v>
      </c>
      <c r="K6168" s="184" t="s">
        <v>514</v>
      </c>
      <c r="L6168" s="184" t="s">
        <v>514</v>
      </c>
    </row>
    <row r="6169" spans="1:12" x14ac:dyDescent="0.25">
      <c r="A6169" s="184" t="s">
        <v>25140</v>
      </c>
      <c r="B6169" s="184" t="s">
        <v>25141</v>
      </c>
      <c r="C6169" s="184" t="s">
        <v>56</v>
      </c>
      <c r="F6169" s="184" t="s">
        <v>826</v>
      </c>
      <c r="G6169" s="185">
        <v>3738.28</v>
      </c>
      <c r="H6169" s="184" t="s">
        <v>9664</v>
      </c>
      <c r="I6169" s="184" t="s">
        <v>25142</v>
      </c>
      <c r="J6169" s="184" t="s">
        <v>9666</v>
      </c>
      <c r="K6169" s="184" t="s">
        <v>514</v>
      </c>
      <c r="L6169" s="184" t="s">
        <v>514</v>
      </c>
    </row>
    <row r="6170" spans="1:12" x14ac:dyDescent="0.25">
      <c r="A6170" s="184" t="s">
        <v>25143</v>
      </c>
      <c r="B6170" s="184" t="s">
        <v>25144</v>
      </c>
      <c r="C6170" s="184" t="s">
        <v>79</v>
      </c>
      <c r="F6170" s="184" t="s">
        <v>2178</v>
      </c>
      <c r="G6170" s="185">
        <v>125880.27</v>
      </c>
      <c r="H6170" s="184" t="s">
        <v>25145</v>
      </c>
      <c r="I6170" s="184" t="s">
        <v>25122</v>
      </c>
      <c r="J6170" s="184" t="s">
        <v>25123</v>
      </c>
      <c r="K6170" s="184" t="s">
        <v>514</v>
      </c>
      <c r="L6170" s="184" t="s">
        <v>514</v>
      </c>
    </row>
    <row r="6171" spans="1:12" x14ac:dyDescent="0.25">
      <c r="A6171" s="184" t="s">
        <v>25146</v>
      </c>
      <c r="B6171" s="184" t="s">
        <v>25147</v>
      </c>
      <c r="C6171" s="184" t="s">
        <v>74</v>
      </c>
      <c r="F6171" s="184" t="s">
        <v>528</v>
      </c>
      <c r="G6171" s="185">
        <v>0</v>
      </c>
      <c r="H6171" s="184" t="s">
        <v>514</v>
      </c>
      <c r="I6171" s="184" t="s">
        <v>514</v>
      </c>
      <c r="J6171" s="184" t="s">
        <v>514</v>
      </c>
      <c r="K6171" s="184" t="s">
        <v>514</v>
      </c>
      <c r="L6171" s="184" t="s">
        <v>514</v>
      </c>
    </row>
    <row r="6172" spans="1:12" x14ac:dyDescent="0.25">
      <c r="A6172" s="184" t="s">
        <v>25148</v>
      </c>
      <c r="B6172" s="184" t="s">
        <v>25149</v>
      </c>
      <c r="C6172" s="184" t="s">
        <v>79</v>
      </c>
      <c r="F6172" s="184" t="s">
        <v>2178</v>
      </c>
      <c r="G6172" s="185">
        <v>78805.22</v>
      </c>
      <c r="H6172" s="184" t="s">
        <v>25150</v>
      </c>
      <c r="I6172" s="184" t="s">
        <v>25122</v>
      </c>
      <c r="J6172" s="184" t="s">
        <v>25123</v>
      </c>
      <c r="K6172" s="184" t="s">
        <v>514</v>
      </c>
      <c r="L6172" s="184" t="s">
        <v>514</v>
      </c>
    </row>
    <row r="6173" spans="1:12" s="190" customFormat="1" x14ac:dyDescent="0.25">
      <c r="A6173" s="188" t="s">
        <v>25151</v>
      </c>
      <c r="B6173" s="188" t="s">
        <v>25152</v>
      </c>
      <c r="C6173" s="188" t="s">
        <v>74</v>
      </c>
      <c r="D6173" s="188"/>
      <c r="E6173" s="188"/>
      <c r="F6173" s="188" t="s">
        <v>2178</v>
      </c>
      <c r="G6173" s="189">
        <v>2471026</v>
      </c>
      <c r="H6173" s="188" t="s">
        <v>25153</v>
      </c>
      <c r="I6173" s="188" t="s">
        <v>514</v>
      </c>
      <c r="J6173" s="188" t="s">
        <v>514</v>
      </c>
      <c r="K6173" s="188" t="s">
        <v>514</v>
      </c>
      <c r="L6173" s="188" t="s">
        <v>514</v>
      </c>
    </row>
    <row r="6174" spans="1:12" x14ac:dyDescent="0.25">
      <c r="A6174" s="184" t="s">
        <v>25154</v>
      </c>
      <c r="B6174" s="184" t="s">
        <v>25155</v>
      </c>
      <c r="C6174" s="184" t="s">
        <v>74</v>
      </c>
      <c r="F6174" s="184" t="s">
        <v>2178</v>
      </c>
      <c r="G6174" s="185">
        <v>12857.19</v>
      </c>
      <c r="H6174" s="184" t="s">
        <v>24760</v>
      </c>
      <c r="I6174" s="184" t="s">
        <v>7786</v>
      </c>
      <c r="J6174" s="184" t="s">
        <v>7787</v>
      </c>
      <c r="K6174" s="184" t="s">
        <v>514</v>
      </c>
      <c r="L6174" s="184" t="s">
        <v>514</v>
      </c>
    </row>
    <row r="6175" spans="1:12" x14ac:dyDescent="0.25">
      <c r="A6175" s="184" t="s">
        <v>25156</v>
      </c>
      <c r="B6175" s="184" t="s">
        <v>25157</v>
      </c>
      <c r="C6175" s="184" t="s">
        <v>74</v>
      </c>
      <c r="F6175" s="184" t="s">
        <v>2178</v>
      </c>
      <c r="G6175" s="185">
        <v>12857.19</v>
      </c>
      <c r="H6175" s="184" t="s">
        <v>24760</v>
      </c>
      <c r="I6175" s="184" t="s">
        <v>7786</v>
      </c>
      <c r="J6175" s="184" t="s">
        <v>7787</v>
      </c>
      <c r="K6175" s="184" t="s">
        <v>514</v>
      </c>
      <c r="L6175" s="184" t="s">
        <v>514</v>
      </c>
    </row>
    <row r="6176" spans="1:12" x14ac:dyDescent="0.25">
      <c r="A6176" s="184" t="s">
        <v>25158</v>
      </c>
      <c r="B6176" s="184" t="s">
        <v>25159</v>
      </c>
      <c r="C6176" s="184" t="s">
        <v>74</v>
      </c>
      <c r="F6176" s="184" t="s">
        <v>2178</v>
      </c>
      <c r="G6176" s="185">
        <v>12857.19</v>
      </c>
      <c r="H6176" s="184" t="s">
        <v>24760</v>
      </c>
      <c r="I6176" s="184" t="s">
        <v>7786</v>
      </c>
      <c r="J6176" s="184" t="s">
        <v>7787</v>
      </c>
      <c r="K6176" s="184" t="s">
        <v>514</v>
      </c>
      <c r="L6176" s="184" t="s">
        <v>514</v>
      </c>
    </row>
    <row r="6177" spans="1:12" x14ac:dyDescent="0.25">
      <c r="A6177" s="184" t="s">
        <v>25160</v>
      </c>
      <c r="B6177" s="184" t="s">
        <v>25161</v>
      </c>
      <c r="C6177" s="184" t="s">
        <v>74</v>
      </c>
      <c r="F6177" s="184" t="s">
        <v>2178</v>
      </c>
      <c r="G6177" s="185">
        <v>12857.19</v>
      </c>
      <c r="H6177" s="184" t="s">
        <v>24760</v>
      </c>
      <c r="I6177" s="184" t="s">
        <v>7786</v>
      </c>
      <c r="J6177" s="184" t="s">
        <v>7787</v>
      </c>
      <c r="K6177" s="184" t="s">
        <v>514</v>
      </c>
      <c r="L6177" s="184" t="s">
        <v>514</v>
      </c>
    </row>
    <row r="6178" spans="1:12" x14ac:dyDescent="0.25">
      <c r="A6178" s="184" t="s">
        <v>25162</v>
      </c>
      <c r="B6178" s="184" t="s">
        <v>25163</v>
      </c>
      <c r="C6178" s="184" t="s">
        <v>74</v>
      </c>
      <c r="F6178" s="184" t="s">
        <v>2178</v>
      </c>
      <c r="G6178" s="185">
        <v>12857.19</v>
      </c>
      <c r="H6178" s="184" t="s">
        <v>24760</v>
      </c>
      <c r="I6178" s="184" t="s">
        <v>7786</v>
      </c>
      <c r="J6178" s="184" t="s">
        <v>7787</v>
      </c>
      <c r="K6178" s="184" t="s">
        <v>514</v>
      </c>
      <c r="L6178" s="184" t="s">
        <v>514</v>
      </c>
    </row>
    <row r="6179" spans="1:12" x14ac:dyDescent="0.25">
      <c r="A6179" s="184" t="s">
        <v>25164</v>
      </c>
      <c r="B6179" s="184" t="s">
        <v>25165</v>
      </c>
      <c r="C6179" s="184" t="s">
        <v>74</v>
      </c>
      <c r="F6179" s="184" t="s">
        <v>736</v>
      </c>
      <c r="G6179" s="185">
        <v>0</v>
      </c>
      <c r="H6179" s="184" t="s">
        <v>514</v>
      </c>
      <c r="I6179" s="184" t="s">
        <v>514</v>
      </c>
      <c r="J6179" s="184" t="s">
        <v>514</v>
      </c>
      <c r="K6179" s="184" t="s">
        <v>514</v>
      </c>
      <c r="L6179" s="184" t="s">
        <v>514</v>
      </c>
    </row>
    <row r="6180" spans="1:12" x14ac:dyDescent="0.25">
      <c r="A6180" s="184" t="s">
        <v>25166</v>
      </c>
      <c r="B6180" s="184" t="s">
        <v>25167</v>
      </c>
      <c r="C6180" s="184" t="s">
        <v>74</v>
      </c>
      <c r="F6180" s="184" t="s">
        <v>736</v>
      </c>
      <c r="G6180" s="185">
        <v>0</v>
      </c>
      <c r="H6180" s="184" t="s">
        <v>514</v>
      </c>
      <c r="I6180" s="184" t="s">
        <v>514</v>
      </c>
      <c r="J6180" s="184" t="s">
        <v>514</v>
      </c>
      <c r="K6180" s="184" t="s">
        <v>514</v>
      </c>
      <c r="L6180" s="184" t="s">
        <v>514</v>
      </c>
    </row>
    <row r="6181" spans="1:12" x14ac:dyDescent="0.25">
      <c r="A6181" s="184" t="s">
        <v>25168</v>
      </c>
      <c r="B6181" s="184" t="s">
        <v>25169</v>
      </c>
      <c r="C6181" s="184" t="s">
        <v>74</v>
      </c>
      <c r="F6181" s="184" t="s">
        <v>736</v>
      </c>
      <c r="G6181" s="185">
        <v>0</v>
      </c>
      <c r="H6181" s="184" t="s">
        <v>514</v>
      </c>
      <c r="I6181" s="184" t="s">
        <v>514</v>
      </c>
      <c r="J6181" s="184" t="s">
        <v>514</v>
      </c>
      <c r="K6181" s="184" t="s">
        <v>514</v>
      </c>
      <c r="L6181" s="184" t="s">
        <v>514</v>
      </c>
    </row>
    <row r="6182" spans="1:12" x14ac:dyDescent="0.25">
      <c r="A6182" s="184" t="s">
        <v>25170</v>
      </c>
      <c r="B6182" s="184" t="s">
        <v>25171</v>
      </c>
      <c r="C6182" s="184" t="s">
        <v>74</v>
      </c>
      <c r="F6182" s="184" t="s">
        <v>736</v>
      </c>
      <c r="G6182" s="185">
        <v>0</v>
      </c>
      <c r="H6182" s="184" t="s">
        <v>514</v>
      </c>
      <c r="I6182" s="184" t="s">
        <v>514</v>
      </c>
      <c r="J6182" s="184" t="s">
        <v>514</v>
      </c>
      <c r="K6182" s="184" t="s">
        <v>514</v>
      </c>
      <c r="L6182" s="184" t="s">
        <v>514</v>
      </c>
    </row>
    <row r="6183" spans="1:12" x14ac:dyDescent="0.25">
      <c r="A6183" s="184" t="s">
        <v>25172</v>
      </c>
      <c r="B6183" s="184" t="s">
        <v>25173</v>
      </c>
      <c r="C6183" s="184" t="s">
        <v>74</v>
      </c>
      <c r="F6183" s="184" t="s">
        <v>736</v>
      </c>
      <c r="G6183" s="185">
        <v>0</v>
      </c>
      <c r="H6183" s="184" t="s">
        <v>514</v>
      </c>
      <c r="I6183" s="184" t="s">
        <v>514</v>
      </c>
      <c r="J6183" s="184" t="s">
        <v>514</v>
      </c>
      <c r="K6183" s="184" t="s">
        <v>514</v>
      </c>
      <c r="L6183" s="184" t="s">
        <v>514</v>
      </c>
    </row>
    <row r="6184" spans="1:12" x14ac:dyDescent="0.25">
      <c r="A6184" s="184" t="s">
        <v>25174</v>
      </c>
      <c r="B6184" s="184" t="s">
        <v>25175</v>
      </c>
      <c r="C6184" s="184" t="s">
        <v>74</v>
      </c>
      <c r="F6184" s="184" t="s">
        <v>736</v>
      </c>
      <c r="G6184" s="185">
        <v>0</v>
      </c>
      <c r="H6184" s="184" t="s">
        <v>514</v>
      </c>
      <c r="I6184" s="184" t="s">
        <v>514</v>
      </c>
      <c r="J6184" s="184" t="s">
        <v>514</v>
      </c>
      <c r="K6184" s="184" t="s">
        <v>514</v>
      </c>
      <c r="L6184" s="184" t="s">
        <v>514</v>
      </c>
    </row>
    <row r="6185" spans="1:12" x14ac:dyDescent="0.25">
      <c r="A6185" s="184" t="s">
        <v>25176</v>
      </c>
      <c r="B6185" s="184" t="s">
        <v>25177</v>
      </c>
      <c r="C6185" s="184" t="s">
        <v>74</v>
      </c>
      <c r="F6185" s="184" t="s">
        <v>736</v>
      </c>
      <c r="G6185" s="185">
        <v>0</v>
      </c>
      <c r="H6185" s="184" t="s">
        <v>514</v>
      </c>
      <c r="I6185" s="184" t="s">
        <v>514</v>
      </c>
      <c r="J6185" s="184" t="s">
        <v>514</v>
      </c>
      <c r="K6185" s="184" t="s">
        <v>514</v>
      </c>
      <c r="L6185" s="184" t="s">
        <v>514</v>
      </c>
    </row>
    <row r="6186" spans="1:12" x14ac:dyDescent="0.25">
      <c r="A6186" s="184" t="s">
        <v>25178</v>
      </c>
      <c r="B6186" s="184" t="s">
        <v>25179</v>
      </c>
      <c r="C6186" s="184" t="s">
        <v>74</v>
      </c>
      <c r="F6186" s="184" t="s">
        <v>767</v>
      </c>
      <c r="G6186" s="185">
        <v>8196212.04</v>
      </c>
      <c r="H6186" s="184" t="s">
        <v>25180</v>
      </c>
      <c r="I6186" s="184" t="s">
        <v>25181</v>
      </c>
      <c r="J6186" s="184" t="s">
        <v>25182</v>
      </c>
      <c r="K6186" s="184" t="s">
        <v>514</v>
      </c>
      <c r="L6186" s="184" t="s">
        <v>514</v>
      </c>
    </row>
    <row r="6187" spans="1:12" x14ac:dyDescent="0.25">
      <c r="A6187" s="184" t="s">
        <v>25183</v>
      </c>
      <c r="B6187" s="184" t="s">
        <v>25184</v>
      </c>
      <c r="C6187" s="184" t="s">
        <v>74</v>
      </c>
      <c r="F6187" s="184" t="s">
        <v>2178</v>
      </c>
      <c r="G6187" s="185">
        <v>12857.19</v>
      </c>
      <c r="H6187" s="184" t="s">
        <v>24760</v>
      </c>
      <c r="I6187" s="184" t="s">
        <v>7786</v>
      </c>
      <c r="J6187" s="184" t="s">
        <v>7787</v>
      </c>
      <c r="K6187" s="184" t="s">
        <v>514</v>
      </c>
      <c r="L6187" s="184" t="s">
        <v>514</v>
      </c>
    </row>
    <row r="6188" spans="1:12" x14ac:dyDescent="0.25">
      <c r="A6188" s="184" t="s">
        <v>25185</v>
      </c>
      <c r="B6188" s="184" t="s">
        <v>25186</v>
      </c>
      <c r="C6188" s="184" t="s">
        <v>74</v>
      </c>
      <c r="F6188" s="184" t="s">
        <v>736</v>
      </c>
      <c r="G6188" s="185">
        <v>0</v>
      </c>
      <c r="H6188" s="184" t="s">
        <v>514</v>
      </c>
      <c r="I6188" s="184" t="s">
        <v>514</v>
      </c>
      <c r="J6188" s="184" t="s">
        <v>514</v>
      </c>
      <c r="K6188" s="184" t="s">
        <v>514</v>
      </c>
      <c r="L6188" s="184" t="s">
        <v>514</v>
      </c>
    </row>
    <row r="6189" spans="1:12" x14ac:dyDescent="0.25">
      <c r="A6189" s="184" t="s">
        <v>25187</v>
      </c>
      <c r="B6189" s="184" t="s">
        <v>25188</v>
      </c>
      <c r="C6189" s="184" t="s">
        <v>74</v>
      </c>
      <c r="F6189" s="184" t="s">
        <v>2178</v>
      </c>
      <c r="G6189" s="185">
        <v>12857.19</v>
      </c>
      <c r="H6189" s="184" t="s">
        <v>24760</v>
      </c>
      <c r="I6189" s="184" t="s">
        <v>7786</v>
      </c>
      <c r="J6189" s="184" t="s">
        <v>7787</v>
      </c>
      <c r="K6189" s="184" t="s">
        <v>514</v>
      </c>
      <c r="L6189" s="184" t="s">
        <v>514</v>
      </c>
    </row>
    <row r="6190" spans="1:12" x14ac:dyDescent="0.25">
      <c r="A6190" s="184" t="s">
        <v>25189</v>
      </c>
      <c r="B6190" s="184" t="s">
        <v>25190</v>
      </c>
      <c r="C6190" s="184" t="s">
        <v>74</v>
      </c>
      <c r="F6190" s="184" t="s">
        <v>736</v>
      </c>
      <c r="G6190" s="185">
        <v>0</v>
      </c>
      <c r="H6190" s="184" t="s">
        <v>514</v>
      </c>
      <c r="I6190" s="184" t="s">
        <v>514</v>
      </c>
      <c r="J6190" s="184" t="s">
        <v>514</v>
      </c>
      <c r="K6190" s="184" t="s">
        <v>514</v>
      </c>
      <c r="L6190" s="184" t="s">
        <v>514</v>
      </c>
    </row>
    <row r="6191" spans="1:12" x14ac:dyDescent="0.25">
      <c r="A6191" s="184" t="s">
        <v>25191</v>
      </c>
      <c r="B6191" s="184" t="s">
        <v>25192</v>
      </c>
      <c r="C6191" s="184" t="s">
        <v>74</v>
      </c>
      <c r="F6191" s="184" t="s">
        <v>2178</v>
      </c>
      <c r="G6191" s="185">
        <v>2571.44</v>
      </c>
      <c r="H6191" s="184" t="s">
        <v>24759</v>
      </c>
      <c r="I6191" s="184" t="s">
        <v>24760</v>
      </c>
      <c r="J6191" s="184" t="s">
        <v>23486</v>
      </c>
      <c r="K6191" s="184" t="s">
        <v>514</v>
      </c>
      <c r="L6191" s="184" t="s">
        <v>514</v>
      </c>
    </row>
    <row r="6192" spans="1:12" x14ac:dyDescent="0.25">
      <c r="A6192" s="184" t="s">
        <v>25193</v>
      </c>
      <c r="B6192" s="184" t="s">
        <v>25194</v>
      </c>
      <c r="C6192" s="184" t="s">
        <v>56</v>
      </c>
      <c r="F6192" s="184" t="s">
        <v>736</v>
      </c>
      <c r="G6192" s="185">
        <v>0</v>
      </c>
      <c r="H6192" s="184" t="s">
        <v>514</v>
      </c>
      <c r="I6192" s="184" t="s">
        <v>514</v>
      </c>
      <c r="J6192" s="184" t="s">
        <v>514</v>
      </c>
      <c r="K6192" s="184" t="s">
        <v>514</v>
      </c>
      <c r="L6192" s="184" t="s">
        <v>514</v>
      </c>
    </row>
    <row r="6193" spans="1:12" x14ac:dyDescent="0.25">
      <c r="A6193" s="184" t="s">
        <v>25195</v>
      </c>
      <c r="B6193" s="184" t="s">
        <v>25196</v>
      </c>
      <c r="C6193" s="184" t="s">
        <v>74</v>
      </c>
      <c r="F6193" s="184" t="s">
        <v>2178</v>
      </c>
      <c r="G6193" s="185">
        <v>12857.19</v>
      </c>
      <c r="H6193" s="184" t="s">
        <v>24760</v>
      </c>
      <c r="I6193" s="184" t="s">
        <v>7786</v>
      </c>
      <c r="J6193" s="184" t="s">
        <v>7787</v>
      </c>
      <c r="K6193" s="184" t="s">
        <v>514</v>
      </c>
      <c r="L6193" s="184" t="s">
        <v>514</v>
      </c>
    </row>
    <row r="6194" spans="1:12" x14ac:dyDescent="0.25">
      <c r="A6194" s="184" t="s">
        <v>25197</v>
      </c>
      <c r="B6194" s="184" t="s">
        <v>25198</v>
      </c>
      <c r="C6194" s="184" t="s">
        <v>74</v>
      </c>
      <c r="F6194" s="184" t="s">
        <v>736</v>
      </c>
      <c r="G6194" s="185">
        <v>0</v>
      </c>
      <c r="H6194" s="184" t="s">
        <v>514</v>
      </c>
      <c r="I6194" s="184" t="s">
        <v>514</v>
      </c>
      <c r="J6194" s="184" t="s">
        <v>514</v>
      </c>
      <c r="K6194" s="184" t="s">
        <v>514</v>
      </c>
      <c r="L6194" s="184" t="s">
        <v>514</v>
      </c>
    </row>
    <row r="6195" spans="1:12" x14ac:dyDescent="0.25">
      <c r="A6195" s="184" t="s">
        <v>25199</v>
      </c>
      <c r="B6195" s="184" t="s">
        <v>25200</v>
      </c>
      <c r="C6195" s="184" t="s">
        <v>74</v>
      </c>
      <c r="F6195" s="184" t="s">
        <v>826</v>
      </c>
      <c r="G6195" s="185">
        <v>0</v>
      </c>
      <c r="H6195" s="184" t="s">
        <v>514</v>
      </c>
      <c r="I6195" s="184" t="s">
        <v>514</v>
      </c>
      <c r="J6195" s="184" t="s">
        <v>514</v>
      </c>
      <c r="K6195" s="184" t="s">
        <v>514</v>
      </c>
      <c r="L6195" s="184" t="s">
        <v>514</v>
      </c>
    </row>
    <row r="6196" spans="1:12" x14ac:dyDescent="0.25">
      <c r="A6196" s="184" t="s">
        <v>25201</v>
      </c>
      <c r="B6196" s="184" t="s">
        <v>25202</v>
      </c>
      <c r="C6196" s="184" t="s">
        <v>74</v>
      </c>
      <c r="F6196" s="184" t="s">
        <v>2178</v>
      </c>
      <c r="G6196" s="185">
        <v>12857.19</v>
      </c>
      <c r="H6196" s="184" t="s">
        <v>24760</v>
      </c>
      <c r="I6196" s="184" t="s">
        <v>7786</v>
      </c>
      <c r="J6196" s="184" t="s">
        <v>7787</v>
      </c>
      <c r="K6196" s="184" t="s">
        <v>514</v>
      </c>
      <c r="L6196" s="184" t="s">
        <v>514</v>
      </c>
    </row>
    <row r="6197" spans="1:12" x14ac:dyDescent="0.25">
      <c r="A6197" s="184" t="s">
        <v>25203</v>
      </c>
      <c r="B6197" s="184" t="s">
        <v>25204</v>
      </c>
      <c r="C6197" s="184" t="s">
        <v>74</v>
      </c>
      <c r="F6197" s="184" t="s">
        <v>736</v>
      </c>
      <c r="G6197" s="185">
        <v>0</v>
      </c>
      <c r="H6197" s="184" t="s">
        <v>514</v>
      </c>
      <c r="I6197" s="184" t="s">
        <v>514</v>
      </c>
      <c r="J6197" s="184" t="s">
        <v>514</v>
      </c>
      <c r="K6197" s="184" t="s">
        <v>514</v>
      </c>
      <c r="L6197" s="184" t="s">
        <v>514</v>
      </c>
    </row>
    <row r="6198" spans="1:12" x14ac:dyDescent="0.25">
      <c r="A6198" s="184" t="s">
        <v>25205</v>
      </c>
      <c r="B6198" s="184" t="s">
        <v>25206</v>
      </c>
      <c r="C6198" s="184" t="s">
        <v>56</v>
      </c>
      <c r="F6198" s="184" t="s">
        <v>546</v>
      </c>
      <c r="G6198" s="185">
        <v>269054.24</v>
      </c>
      <c r="H6198" s="184" t="s">
        <v>25207</v>
      </c>
      <c r="I6198" s="184" t="s">
        <v>25208</v>
      </c>
      <c r="J6198" s="184" t="s">
        <v>25209</v>
      </c>
      <c r="K6198" s="184" t="s">
        <v>25210</v>
      </c>
      <c r="L6198" s="184" t="s">
        <v>514</v>
      </c>
    </row>
    <row r="6199" spans="1:12" x14ac:dyDescent="0.25">
      <c r="A6199" s="184" t="s">
        <v>25211</v>
      </c>
      <c r="B6199" s="184" t="s">
        <v>25212</v>
      </c>
      <c r="C6199" s="184" t="s">
        <v>74</v>
      </c>
      <c r="F6199" s="184" t="s">
        <v>736</v>
      </c>
      <c r="G6199" s="185">
        <v>61779593.340000004</v>
      </c>
      <c r="H6199" s="184" t="s">
        <v>25213</v>
      </c>
      <c r="I6199" s="184" t="s">
        <v>24704</v>
      </c>
      <c r="J6199" s="184" t="s">
        <v>24705</v>
      </c>
      <c r="K6199" s="184" t="s">
        <v>24706</v>
      </c>
      <c r="L6199" s="184" t="s">
        <v>514</v>
      </c>
    </row>
    <row r="6200" spans="1:12" x14ac:dyDescent="0.25">
      <c r="A6200" s="184" t="s">
        <v>25214</v>
      </c>
      <c r="B6200" s="184" t="s">
        <v>25215</v>
      </c>
      <c r="C6200" s="184" t="s">
        <v>74</v>
      </c>
      <c r="F6200" s="184" t="s">
        <v>736</v>
      </c>
      <c r="G6200" s="185">
        <v>40666621.869999997</v>
      </c>
      <c r="H6200" s="184" t="s">
        <v>25216</v>
      </c>
      <c r="I6200" s="184" t="s">
        <v>25217</v>
      </c>
      <c r="J6200" s="184" t="s">
        <v>25218</v>
      </c>
      <c r="K6200" s="184" t="s">
        <v>25219</v>
      </c>
      <c r="L6200" s="184" t="s">
        <v>514</v>
      </c>
    </row>
    <row r="6201" spans="1:12" x14ac:dyDescent="0.25">
      <c r="A6201" s="184" t="s">
        <v>25220</v>
      </c>
      <c r="B6201" s="184" t="s">
        <v>25221</v>
      </c>
      <c r="C6201" s="184" t="s">
        <v>79</v>
      </c>
      <c r="F6201" s="184" t="s">
        <v>2987</v>
      </c>
      <c r="G6201" s="185">
        <v>84965.48</v>
      </c>
      <c r="H6201" s="184" t="s">
        <v>25222</v>
      </c>
      <c r="I6201" s="184" t="s">
        <v>25223</v>
      </c>
      <c r="J6201" s="184" t="s">
        <v>25224</v>
      </c>
      <c r="K6201" s="184" t="s">
        <v>15727</v>
      </c>
      <c r="L6201" s="184" t="s">
        <v>514</v>
      </c>
    </row>
    <row r="6202" spans="1:12" x14ac:dyDescent="0.25">
      <c r="A6202" s="184" t="s">
        <v>25225</v>
      </c>
      <c r="B6202" s="184" t="s">
        <v>25226</v>
      </c>
      <c r="C6202" s="184" t="s">
        <v>79</v>
      </c>
      <c r="F6202" s="184" t="s">
        <v>2987</v>
      </c>
      <c r="G6202" s="185">
        <v>92905.58</v>
      </c>
      <c r="H6202" s="184" t="s">
        <v>25227</v>
      </c>
      <c r="I6202" s="184" t="s">
        <v>514</v>
      </c>
      <c r="J6202" s="184" t="s">
        <v>25228</v>
      </c>
      <c r="K6202" s="184" t="s">
        <v>514</v>
      </c>
      <c r="L6202" s="184" t="s">
        <v>514</v>
      </c>
    </row>
    <row r="6203" spans="1:12" x14ac:dyDescent="0.25">
      <c r="A6203" s="184" t="s">
        <v>25229</v>
      </c>
      <c r="B6203" s="184" t="s">
        <v>25230</v>
      </c>
      <c r="C6203" s="184" t="s">
        <v>168</v>
      </c>
      <c r="F6203" s="184" t="s">
        <v>3344</v>
      </c>
      <c r="G6203" s="185">
        <v>384928.15</v>
      </c>
      <c r="H6203" s="184" t="s">
        <v>25231</v>
      </c>
      <c r="I6203" s="184" t="s">
        <v>25232</v>
      </c>
      <c r="J6203" s="184" t="s">
        <v>25233</v>
      </c>
      <c r="K6203" s="184" t="s">
        <v>25234</v>
      </c>
      <c r="L6203" s="184" t="s">
        <v>514</v>
      </c>
    </row>
    <row r="6204" spans="1:12" x14ac:dyDescent="0.25">
      <c r="A6204" s="184" t="s">
        <v>25235</v>
      </c>
      <c r="B6204" s="184" t="s">
        <v>25236</v>
      </c>
      <c r="C6204" s="184" t="s">
        <v>79</v>
      </c>
      <c r="F6204" s="184" t="s">
        <v>2987</v>
      </c>
      <c r="G6204" s="185">
        <v>108843.42</v>
      </c>
      <c r="H6204" s="184" t="s">
        <v>25237</v>
      </c>
      <c r="I6204" s="184" t="s">
        <v>25238</v>
      </c>
      <c r="J6204" s="184" t="s">
        <v>25239</v>
      </c>
      <c r="K6204" s="184" t="s">
        <v>514</v>
      </c>
      <c r="L6204" s="184" t="s">
        <v>514</v>
      </c>
    </row>
    <row r="6205" spans="1:12" x14ac:dyDescent="0.25">
      <c r="A6205" s="184" t="s">
        <v>25240</v>
      </c>
      <c r="B6205" s="184" t="s">
        <v>25241</v>
      </c>
      <c r="C6205" s="184" t="s">
        <v>79</v>
      </c>
      <c r="F6205" s="184" t="s">
        <v>664</v>
      </c>
      <c r="G6205" s="185">
        <v>69246.48</v>
      </c>
      <c r="H6205" s="184" t="s">
        <v>25242</v>
      </c>
      <c r="I6205" s="184" t="s">
        <v>25243</v>
      </c>
      <c r="J6205" s="184" t="s">
        <v>25244</v>
      </c>
      <c r="K6205" s="184" t="s">
        <v>25245</v>
      </c>
      <c r="L6205" s="184" t="s">
        <v>514</v>
      </c>
    </row>
    <row r="6206" spans="1:12" x14ac:dyDescent="0.25">
      <c r="A6206" s="184" t="s">
        <v>25246</v>
      </c>
      <c r="B6206" s="184" t="s">
        <v>25247</v>
      </c>
      <c r="C6206" s="184" t="s">
        <v>79</v>
      </c>
      <c r="F6206" s="184" t="s">
        <v>2987</v>
      </c>
      <c r="G6206" s="185">
        <v>49037.24</v>
      </c>
      <c r="H6206" s="184" t="s">
        <v>25248</v>
      </c>
      <c r="I6206" s="184" t="s">
        <v>4897</v>
      </c>
      <c r="J6206" s="184" t="s">
        <v>25249</v>
      </c>
      <c r="K6206" s="184" t="s">
        <v>13649</v>
      </c>
      <c r="L6206" s="184" t="s">
        <v>514</v>
      </c>
    </row>
    <row r="6207" spans="1:12" x14ac:dyDescent="0.25">
      <c r="A6207" s="184" t="s">
        <v>25250</v>
      </c>
      <c r="B6207" s="184" t="s">
        <v>25251</v>
      </c>
      <c r="C6207" s="184" t="s">
        <v>79</v>
      </c>
      <c r="F6207" s="184" t="s">
        <v>2987</v>
      </c>
      <c r="G6207" s="185">
        <v>97550.3</v>
      </c>
      <c r="H6207" s="184" t="s">
        <v>25252</v>
      </c>
      <c r="I6207" s="184" t="s">
        <v>25253</v>
      </c>
      <c r="J6207" s="184" t="s">
        <v>25254</v>
      </c>
      <c r="K6207" s="184" t="s">
        <v>514</v>
      </c>
      <c r="L6207" s="184" t="s">
        <v>514</v>
      </c>
    </row>
    <row r="6208" spans="1:12" x14ac:dyDescent="0.25">
      <c r="A6208" s="184" t="s">
        <v>25255</v>
      </c>
      <c r="B6208" s="184" t="s">
        <v>25256</v>
      </c>
      <c r="C6208" s="184" t="s">
        <v>79</v>
      </c>
      <c r="F6208" s="184" t="s">
        <v>2987</v>
      </c>
      <c r="G6208" s="185">
        <v>31296.36</v>
      </c>
      <c r="H6208" s="184" t="s">
        <v>25257</v>
      </c>
      <c r="I6208" s="184" t="s">
        <v>25258</v>
      </c>
      <c r="J6208" s="184" t="s">
        <v>25259</v>
      </c>
      <c r="K6208" s="184" t="s">
        <v>514</v>
      </c>
      <c r="L6208" s="184" t="s">
        <v>514</v>
      </c>
    </row>
    <row r="6209" spans="1:12" x14ac:dyDescent="0.25">
      <c r="A6209" s="184" t="s">
        <v>25260</v>
      </c>
      <c r="B6209" s="184" t="s">
        <v>25261</v>
      </c>
      <c r="C6209" s="184" t="s">
        <v>79</v>
      </c>
      <c r="F6209" s="184" t="s">
        <v>2987</v>
      </c>
      <c r="G6209" s="185">
        <v>49764.22</v>
      </c>
      <c r="H6209" s="184" t="s">
        <v>25262</v>
      </c>
      <c r="I6209" s="184" t="s">
        <v>25263</v>
      </c>
      <c r="J6209" s="184" t="s">
        <v>25264</v>
      </c>
      <c r="K6209" s="184" t="s">
        <v>514</v>
      </c>
      <c r="L6209" s="184" t="s">
        <v>514</v>
      </c>
    </row>
    <row r="6210" spans="1:12" x14ac:dyDescent="0.25">
      <c r="A6210" s="184" t="s">
        <v>25265</v>
      </c>
      <c r="B6210" s="184" t="s">
        <v>25266</v>
      </c>
      <c r="C6210" s="184" t="s">
        <v>79</v>
      </c>
      <c r="F6210" s="184" t="s">
        <v>2987</v>
      </c>
      <c r="G6210" s="185">
        <v>72266.509999999995</v>
      </c>
      <c r="H6210" s="184" t="s">
        <v>25267</v>
      </c>
      <c r="I6210" s="184" t="s">
        <v>25268</v>
      </c>
      <c r="J6210" s="184" t="s">
        <v>25264</v>
      </c>
      <c r="K6210" s="184" t="s">
        <v>514</v>
      </c>
      <c r="L6210" s="184" t="s">
        <v>514</v>
      </c>
    </row>
    <row r="6211" spans="1:12" x14ac:dyDescent="0.25">
      <c r="A6211" s="184" t="s">
        <v>25269</v>
      </c>
      <c r="B6211" s="184" t="s">
        <v>25270</v>
      </c>
      <c r="C6211" s="184" t="s">
        <v>79</v>
      </c>
      <c r="F6211" s="184" t="s">
        <v>2987</v>
      </c>
      <c r="G6211" s="185">
        <v>0</v>
      </c>
      <c r="H6211" s="184" t="s">
        <v>514</v>
      </c>
      <c r="I6211" s="184" t="s">
        <v>514</v>
      </c>
      <c r="J6211" s="184" t="s">
        <v>514</v>
      </c>
      <c r="K6211" s="184" t="s">
        <v>514</v>
      </c>
      <c r="L6211" s="184" t="s">
        <v>514</v>
      </c>
    </row>
    <row r="6212" spans="1:12" x14ac:dyDescent="0.25">
      <c r="A6212" s="184" t="s">
        <v>25271</v>
      </c>
      <c r="B6212" s="184" t="s">
        <v>25270</v>
      </c>
      <c r="C6212" s="184" t="s">
        <v>79</v>
      </c>
      <c r="F6212" s="184" t="s">
        <v>2987</v>
      </c>
      <c r="G6212" s="185">
        <v>72728.36</v>
      </c>
      <c r="H6212" s="184" t="s">
        <v>25272</v>
      </c>
      <c r="I6212" s="184" t="s">
        <v>25273</v>
      </c>
      <c r="J6212" s="184" t="s">
        <v>25274</v>
      </c>
      <c r="K6212" s="184" t="s">
        <v>514</v>
      </c>
      <c r="L6212" s="184" t="s">
        <v>514</v>
      </c>
    </row>
    <row r="6213" spans="1:12" x14ac:dyDescent="0.25">
      <c r="A6213" s="184" t="s">
        <v>25275</v>
      </c>
      <c r="B6213" s="184" t="s">
        <v>25276</v>
      </c>
      <c r="C6213" s="184" t="s">
        <v>56</v>
      </c>
      <c r="F6213" s="184" t="s">
        <v>2987</v>
      </c>
      <c r="G6213" s="185">
        <v>37904.39</v>
      </c>
      <c r="H6213" s="184" t="s">
        <v>25277</v>
      </c>
      <c r="I6213" s="184" t="s">
        <v>514</v>
      </c>
      <c r="J6213" s="184" t="s">
        <v>25278</v>
      </c>
      <c r="K6213" s="184" t="s">
        <v>514</v>
      </c>
      <c r="L6213" s="184" t="s">
        <v>514</v>
      </c>
    </row>
    <row r="6214" spans="1:12" x14ac:dyDescent="0.25">
      <c r="A6214" s="184" t="s">
        <v>25279</v>
      </c>
      <c r="B6214" s="184" t="s">
        <v>25280</v>
      </c>
      <c r="C6214" s="184" t="s">
        <v>56</v>
      </c>
      <c r="F6214" s="184" t="s">
        <v>2987</v>
      </c>
      <c r="G6214" s="185">
        <v>32987.589999999997</v>
      </c>
      <c r="H6214" s="184" t="s">
        <v>25281</v>
      </c>
      <c r="I6214" s="184" t="s">
        <v>25282</v>
      </c>
      <c r="J6214" s="184" t="s">
        <v>25283</v>
      </c>
      <c r="K6214" s="184" t="s">
        <v>514</v>
      </c>
      <c r="L6214" s="184" t="s">
        <v>514</v>
      </c>
    </row>
    <row r="6215" spans="1:12" x14ac:dyDescent="0.25">
      <c r="A6215" s="184" t="s">
        <v>25284</v>
      </c>
      <c r="B6215" s="184" t="s">
        <v>25285</v>
      </c>
      <c r="C6215" s="184" t="s">
        <v>56</v>
      </c>
      <c r="F6215" s="184" t="s">
        <v>2987</v>
      </c>
      <c r="G6215" s="185">
        <v>101461.94</v>
      </c>
      <c r="H6215" s="184" t="s">
        <v>25286</v>
      </c>
      <c r="I6215" s="184" t="s">
        <v>25287</v>
      </c>
      <c r="J6215" s="184" t="s">
        <v>25288</v>
      </c>
      <c r="K6215" s="184" t="s">
        <v>514</v>
      </c>
      <c r="L6215" s="184" t="s">
        <v>514</v>
      </c>
    </row>
    <row r="6216" spans="1:12" x14ac:dyDescent="0.25">
      <c r="A6216" s="184" t="s">
        <v>25289</v>
      </c>
      <c r="B6216" s="184" t="s">
        <v>25290</v>
      </c>
      <c r="C6216" s="184" t="s">
        <v>168</v>
      </c>
      <c r="F6216" s="184" t="s">
        <v>1476</v>
      </c>
      <c r="G6216" s="185">
        <v>1075379.48</v>
      </c>
      <c r="H6216" s="184" t="s">
        <v>25291</v>
      </c>
      <c r="I6216" s="184" t="s">
        <v>25292</v>
      </c>
      <c r="J6216" s="184" t="s">
        <v>25293</v>
      </c>
      <c r="K6216" s="184" t="s">
        <v>514</v>
      </c>
      <c r="L6216" s="184" t="s">
        <v>514</v>
      </c>
    </row>
    <row r="6217" spans="1:12" x14ac:dyDescent="0.25">
      <c r="A6217" s="184" t="s">
        <v>25294</v>
      </c>
      <c r="B6217" s="184" t="s">
        <v>25295</v>
      </c>
      <c r="C6217" s="184" t="s">
        <v>79</v>
      </c>
      <c r="F6217" s="184" t="s">
        <v>1476</v>
      </c>
      <c r="G6217" s="185">
        <v>486562.05</v>
      </c>
      <c r="H6217" s="184" t="s">
        <v>25296</v>
      </c>
      <c r="I6217" s="184" t="s">
        <v>25297</v>
      </c>
      <c r="J6217" s="184" t="s">
        <v>25298</v>
      </c>
      <c r="K6217" s="184" t="s">
        <v>15007</v>
      </c>
      <c r="L6217" s="184" t="s">
        <v>514</v>
      </c>
    </row>
    <row r="6218" spans="1:12" x14ac:dyDescent="0.25">
      <c r="A6218" s="184" t="s">
        <v>25299</v>
      </c>
      <c r="B6218" s="184" t="s">
        <v>25300</v>
      </c>
      <c r="C6218" s="184" t="s">
        <v>168</v>
      </c>
      <c r="F6218" s="184" t="s">
        <v>3344</v>
      </c>
      <c r="G6218" s="185">
        <v>878894.09</v>
      </c>
      <c r="H6218" s="184" t="s">
        <v>25301</v>
      </c>
      <c r="I6218" s="184" t="s">
        <v>25302</v>
      </c>
      <c r="J6218" s="184" t="s">
        <v>25303</v>
      </c>
      <c r="K6218" s="184" t="s">
        <v>25304</v>
      </c>
      <c r="L6218" s="184" t="s">
        <v>514</v>
      </c>
    </row>
    <row r="6219" spans="1:12" x14ac:dyDescent="0.25">
      <c r="A6219" s="184" t="s">
        <v>25305</v>
      </c>
      <c r="B6219" s="184" t="s">
        <v>25306</v>
      </c>
      <c r="C6219" s="184" t="s">
        <v>168</v>
      </c>
      <c r="F6219" s="184" t="s">
        <v>1476</v>
      </c>
      <c r="G6219" s="185">
        <v>1770895.7</v>
      </c>
      <c r="H6219" s="184" t="s">
        <v>25307</v>
      </c>
      <c r="I6219" s="184" t="s">
        <v>25308</v>
      </c>
      <c r="J6219" s="184" t="s">
        <v>25309</v>
      </c>
      <c r="K6219" s="184" t="s">
        <v>514</v>
      </c>
      <c r="L6219" s="184" t="s">
        <v>514</v>
      </c>
    </row>
    <row r="6220" spans="1:12" x14ac:dyDescent="0.25">
      <c r="A6220" s="184" t="s">
        <v>25310</v>
      </c>
      <c r="B6220" s="184" t="s">
        <v>25311</v>
      </c>
      <c r="C6220" s="184" t="s">
        <v>168</v>
      </c>
      <c r="F6220" s="184" t="s">
        <v>1476</v>
      </c>
      <c r="G6220" s="185">
        <v>1722565.12</v>
      </c>
      <c r="H6220" s="184" t="s">
        <v>25312</v>
      </c>
      <c r="I6220" s="184" t="s">
        <v>25313</v>
      </c>
      <c r="J6220" s="184" t="s">
        <v>25309</v>
      </c>
      <c r="K6220" s="184" t="s">
        <v>514</v>
      </c>
      <c r="L6220" s="184" t="s">
        <v>514</v>
      </c>
    </row>
    <row r="6221" spans="1:12" x14ac:dyDescent="0.25">
      <c r="A6221" s="184" t="s">
        <v>25314</v>
      </c>
      <c r="B6221" s="184" t="s">
        <v>25315</v>
      </c>
      <c r="C6221" s="184" t="s">
        <v>168</v>
      </c>
      <c r="F6221" s="184" t="s">
        <v>1476</v>
      </c>
      <c r="G6221" s="185">
        <v>605322.71</v>
      </c>
      <c r="H6221" s="184" t="s">
        <v>25316</v>
      </c>
      <c r="I6221" s="184" t="s">
        <v>25317</v>
      </c>
      <c r="J6221" s="184" t="s">
        <v>25318</v>
      </c>
      <c r="K6221" s="184" t="s">
        <v>514</v>
      </c>
      <c r="L6221" s="184" t="s">
        <v>514</v>
      </c>
    </row>
    <row r="6222" spans="1:12" x14ac:dyDescent="0.25">
      <c r="A6222" s="184" t="s">
        <v>25319</v>
      </c>
      <c r="B6222" s="184" t="s">
        <v>25320</v>
      </c>
      <c r="C6222" s="184" t="s">
        <v>168</v>
      </c>
      <c r="F6222" s="184" t="s">
        <v>3344</v>
      </c>
      <c r="G6222" s="185">
        <v>1136571</v>
      </c>
      <c r="H6222" s="184" t="s">
        <v>25321</v>
      </c>
      <c r="I6222" s="184" t="s">
        <v>25322</v>
      </c>
      <c r="J6222" s="184" t="s">
        <v>25323</v>
      </c>
      <c r="K6222" s="184" t="s">
        <v>514</v>
      </c>
      <c r="L6222" s="184" t="s">
        <v>514</v>
      </c>
    </row>
    <row r="6223" spans="1:12" x14ac:dyDescent="0.25">
      <c r="A6223" s="184" t="s">
        <v>25324</v>
      </c>
      <c r="B6223" s="184" t="s">
        <v>25325</v>
      </c>
      <c r="C6223" s="184" t="s">
        <v>168</v>
      </c>
      <c r="F6223" s="184" t="s">
        <v>3344</v>
      </c>
      <c r="G6223" s="185">
        <v>1204177.72</v>
      </c>
      <c r="H6223" s="184" t="s">
        <v>25326</v>
      </c>
      <c r="I6223" s="184" t="s">
        <v>25327</v>
      </c>
      <c r="J6223" s="184" t="s">
        <v>25328</v>
      </c>
      <c r="K6223" s="184" t="s">
        <v>514</v>
      </c>
      <c r="L6223" s="184" t="s">
        <v>514</v>
      </c>
    </row>
    <row r="6224" spans="1:12" x14ac:dyDescent="0.25">
      <c r="A6224" s="184" t="s">
        <v>25329</v>
      </c>
      <c r="B6224" s="184" t="s">
        <v>25330</v>
      </c>
      <c r="C6224" s="184" t="s">
        <v>168</v>
      </c>
      <c r="F6224" s="184" t="s">
        <v>3344</v>
      </c>
      <c r="G6224" s="185">
        <v>1049441.1100000001</v>
      </c>
      <c r="H6224" s="184" t="s">
        <v>25331</v>
      </c>
      <c r="I6224" s="184" t="s">
        <v>25332</v>
      </c>
      <c r="J6224" s="184" t="s">
        <v>25309</v>
      </c>
      <c r="K6224" s="184" t="s">
        <v>514</v>
      </c>
      <c r="L6224" s="184" t="s">
        <v>514</v>
      </c>
    </row>
    <row r="6225" spans="1:12" x14ac:dyDescent="0.25">
      <c r="A6225" s="184" t="s">
        <v>25333</v>
      </c>
      <c r="B6225" s="184" t="s">
        <v>25334</v>
      </c>
      <c r="C6225" s="184" t="s">
        <v>168</v>
      </c>
      <c r="F6225" s="184" t="s">
        <v>1476</v>
      </c>
      <c r="G6225" s="185">
        <v>544157.93999999994</v>
      </c>
      <c r="H6225" s="184" t="s">
        <v>25335</v>
      </c>
      <c r="I6225" s="184" t="s">
        <v>25332</v>
      </c>
      <c r="J6225" s="184" t="s">
        <v>25309</v>
      </c>
      <c r="K6225" s="184" t="s">
        <v>514</v>
      </c>
      <c r="L6225" s="184" t="s">
        <v>514</v>
      </c>
    </row>
    <row r="6226" spans="1:12" x14ac:dyDescent="0.25">
      <c r="A6226" s="184" t="s">
        <v>25336</v>
      </c>
      <c r="B6226" s="184" t="s">
        <v>25337</v>
      </c>
      <c r="C6226" s="184" t="s">
        <v>168</v>
      </c>
      <c r="F6226" s="184" t="s">
        <v>3344</v>
      </c>
      <c r="G6226" s="185">
        <v>610649.29</v>
      </c>
      <c r="H6226" s="184" t="s">
        <v>25338</v>
      </c>
      <c r="I6226" s="184" t="s">
        <v>25339</v>
      </c>
      <c r="J6226" s="184" t="s">
        <v>25340</v>
      </c>
      <c r="K6226" s="184" t="s">
        <v>25341</v>
      </c>
      <c r="L6226" s="184" t="s">
        <v>514</v>
      </c>
    </row>
    <row r="6227" spans="1:12" x14ac:dyDescent="0.25">
      <c r="A6227" s="184" t="s">
        <v>25342</v>
      </c>
      <c r="B6227" s="184" t="s">
        <v>25343</v>
      </c>
      <c r="C6227" s="184" t="s">
        <v>168</v>
      </c>
      <c r="F6227" s="184" t="s">
        <v>1476</v>
      </c>
      <c r="G6227" s="185">
        <v>1232983.78</v>
      </c>
      <c r="H6227" s="184" t="s">
        <v>25344</v>
      </c>
      <c r="I6227" s="184" t="s">
        <v>25322</v>
      </c>
      <c r="J6227" s="184" t="s">
        <v>25293</v>
      </c>
      <c r="K6227" s="184" t="s">
        <v>514</v>
      </c>
      <c r="L6227" s="184" t="s">
        <v>514</v>
      </c>
    </row>
    <row r="6228" spans="1:12" x14ac:dyDescent="0.25">
      <c r="A6228" s="184" t="s">
        <v>25345</v>
      </c>
      <c r="B6228" s="184" t="s">
        <v>25343</v>
      </c>
      <c r="C6228" s="184" t="s">
        <v>168</v>
      </c>
      <c r="F6228" s="184" t="s">
        <v>1476</v>
      </c>
      <c r="G6228" s="185">
        <v>1232983.78</v>
      </c>
      <c r="H6228" s="184" t="s">
        <v>25344</v>
      </c>
      <c r="I6228" s="184" t="s">
        <v>25322</v>
      </c>
      <c r="J6228" s="184" t="s">
        <v>25293</v>
      </c>
      <c r="K6228" s="184" t="s">
        <v>514</v>
      </c>
      <c r="L6228" s="184" t="s">
        <v>514</v>
      </c>
    </row>
    <row r="6229" spans="1:12" x14ac:dyDescent="0.25">
      <c r="A6229" s="184" t="s">
        <v>25346</v>
      </c>
      <c r="B6229" s="184" t="s">
        <v>25347</v>
      </c>
      <c r="C6229" s="184" t="s">
        <v>168</v>
      </c>
      <c r="F6229" s="184" t="s">
        <v>3344</v>
      </c>
      <c r="G6229" s="185">
        <v>938067.53</v>
      </c>
      <c r="H6229" s="184" t="s">
        <v>25348</v>
      </c>
      <c r="I6229" s="184" t="s">
        <v>25332</v>
      </c>
      <c r="J6229" s="184" t="s">
        <v>25349</v>
      </c>
      <c r="K6229" s="184" t="s">
        <v>25350</v>
      </c>
      <c r="L6229" s="184" t="s">
        <v>514</v>
      </c>
    </row>
    <row r="6230" spans="1:12" x14ac:dyDescent="0.25">
      <c r="A6230" s="184" t="s">
        <v>25351</v>
      </c>
      <c r="B6230" s="184" t="s">
        <v>25352</v>
      </c>
      <c r="C6230" s="184" t="s">
        <v>168</v>
      </c>
      <c r="F6230" s="184" t="s">
        <v>1476</v>
      </c>
      <c r="G6230" s="185">
        <v>629037.14</v>
      </c>
      <c r="H6230" s="184" t="s">
        <v>25353</v>
      </c>
      <c r="I6230" s="184" t="s">
        <v>25354</v>
      </c>
      <c r="J6230" s="184" t="s">
        <v>25309</v>
      </c>
      <c r="K6230" s="184" t="s">
        <v>514</v>
      </c>
      <c r="L6230" s="184" t="s">
        <v>514</v>
      </c>
    </row>
    <row r="6231" spans="1:12" x14ac:dyDescent="0.25">
      <c r="A6231" s="184" t="s">
        <v>25355</v>
      </c>
      <c r="B6231" s="184" t="s">
        <v>25356</v>
      </c>
      <c r="C6231" s="184" t="s">
        <v>168</v>
      </c>
      <c r="F6231" s="184" t="s">
        <v>1476</v>
      </c>
      <c r="G6231" s="185">
        <v>629037.14</v>
      </c>
      <c r="H6231" s="184" t="s">
        <v>25353</v>
      </c>
      <c r="I6231" s="184" t="s">
        <v>25354</v>
      </c>
      <c r="J6231" s="184" t="s">
        <v>25309</v>
      </c>
      <c r="K6231" s="184" t="s">
        <v>514</v>
      </c>
      <c r="L6231" s="184" t="s">
        <v>514</v>
      </c>
    </row>
    <row r="6232" spans="1:12" x14ac:dyDescent="0.25">
      <c r="A6232" s="184" t="s">
        <v>25357</v>
      </c>
      <c r="B6232" s="184" t="s">
        <v>25358</v>
      </c>
      <c r="C6232" s="184" t="s">
        <v>168</v>
      </c>
      <c r="F6232" s="184" t="s">
        <v>1476</v>
      </c>
      <c r="G6232" s="185">
        <v>1256356.57</v>
      </c>
      <c r="H6232" s="184" t="s">
        <v>25359</v>
      </c>
      <c r="I6232" s="184" t="s">
        <v>25360</v>
      </c>
      <c r="J6232" s="184" t="s">
        <v>25361</v>
      </c>
      <c r="K6232" s="184" t="s">
        <v>514</v>
      </c>
      <c r="L6232" s="184" t="s">
        <v>514</v>
      </c>
    </row>
    <row r="6233" spans="1:12" x14ac:dyDescent="0.25">
      <c r="A6233" s="184" t="s">
        <v>25362</v>
      </c>
      <c r="B6233" s="184" t="s">
        <v>25363</v>
      </c>
      <c r="C6233" s="184" t="s">
        <v>168</v>
      </c>
      <c r="F6233" s="184" t="s">
        <v>1476</v>
      </c>
      <c r="G6233" s="185">
        <v>1252543.1499999999</v>
      </c>
      <c r="H6233" s="184" t="s">
        <v>25364</v>
      </c>
      <c r="I6233" s="184" t="s">
        <v>25365</v>
      </c>
      <c r="J6233" s="184" t="s">
        <v>25309</v>
      </c>
      <c r="K6233" s="184" t="s">
        <v>514</v>
      </c>
      <c r="L6233" s="184" t="s">
        <v>514</v>
      </c>
    </row>
    <row r="6234" spans="1:12" x14ac:dyDescent="0.25">
      <c r="A6234" s="184" t="s">
        <v>25366</v>
      </c>
      <c r="B6234" s="184" t="s">
        <v>25367</v>
      </c>
      <c r="C6234" s="184" t="s">
        <v>168</v>
      </c>
      <c r="F6234" s="184" t="s">
        <v>1476</v>
      </c>
      <c r="G6234" s="185">
        <v>1242658.42</v>
      </c>
      <c r="H6234" s="184" t="s">
        <v>25368</v>
      </c>
      <c r="I6234" s="184" t="s">
        <v>25317</v>
      </c>
      <c r="J6234" s="184" t="s">
        <v>25318</v>
      </c>
      <c r="K6234" s="184" t="s">
        <v>514</v>
      </c>
      <c r="L6234" s="184" t="s">
        <v>514</v>
      </c>
    </row>
    <row r="6235" spans="1:12" x14ac:dyDescent="0.25">
      <c r="A6235" s="184" t="s">
        <v>25369</v>
      </c>
      <c r="B6235" s="184" t="s">
        <v>25370</v>
      </c>
      <c r="C6235" s="184" t="s">
        <v>168</v>
      </c>
      <c r="F6235" s="184" t="s">
        <v>1476</v>
      </c>
      <c r="G6235" s="185">
        <v>1065608.3600000001</v>
      </c>
      <c r="H6235" s="184" t="s">
        <v>25371</v>
      </c>
      <c r="I6235" s="184" t="s">
        <v>25372</v>
      </c>
      <c r="J6235" s="184" t="s">
        <v>25373</v>
      </c>
      <c r="K6235" s="184" t="s">
        <v>514</v>
      </c>
      <c r="L6235" s="184" t="s">
        <v>514</v>
      </c>
    </row>
    <row r="6236" spans="1:12" x14ac:dyDescent="0.25">
      <c r="A6236" s="184" t="s">
        <v>25374</v>
      </c>
      <c r="B6236" s="184" t="s">
        <v>25375</v>
      </c>
      <c r="C6236" s="184" t="s">
        <v>168</v>
      </c>
      <c r="F6236" s="184" t="s">
        <v>1476</v>
      </c>
      <c r="G6236" s="185">
        <v>1001243.17</v>
      </c>
      <c r="H6236" s="184" t="s">
        <v>25376</v>
      </c>
      <c r="I6236" s="184" t="s">
        <v>25377</v>
      </c>
      <c r="J6236" s="184" t="s">
        <v>25378</v>
      </c>
      <c r="K6236" s="184" t="s">
        <v>514</v>
      </c>
      <c r="L6236" s="184" t="s">
        <v>514</v>
      </c>
    </row>
    <row r="6237" spans="1:12" x14ac:dyDescent="0.25">
      <c r="A6237" s="184" t="s">
        <v>25379</v>
      </c>
      <c r="B6237" s="184" t="s">
        <v>25375</v>
      </c>
      <c r="C6237" s="184" t="s">
        <v>168</v>
      </c>
      <c r="F6237" s="184" t="s">
        <v>1476</v>
      </c>
      <c r="G6237" s="185">
        <v>1539645.67</v>
      </c>
      <c r="H6237" s="184" t="s">
        <v>25380</v>
      </c>
      <c r="I6237" s="184" t="s">
        <v>25381</v>
      </c>
      <c r="J6237" s="184" t="s">
        <v>25382</v>
      </c>
      <c r="K6237" s="184" t="s">
        <v>514</v>
      </c>
      <c r="L6237" s="184" t="s">
        <v>514</v>
      </c>
    </row>
    <row r="6238" spans="1:12" x14ac:dyDescent="0.25">
      <c r="A6238" s="184" t="s">
        <v>25383</v>
      </c>
      <c r="B6238" s="184" t="s">
        <v>25384</v>
      </c>
      <c r="C6238" s="184" t="s">
        <v>168</v>
      </c>
      <c r="F6238" s="184" t="s">
        <v>1476</v>
      </c>
      <c r="G6238" s="185">
        <v>1089391.22</v>
      </c>
      <c r="H6238" s="184" t="s">
        <v>25385</v>
      </c>
      <c r="I6238" s="184" t="s">
        <v>25386</v>
      </c>
      <c r="J6238" s="184" t="s">
        <v>25387</v>
      </c>
      <c r="K6238" s="184" t="s">
        <v>25388</v>
      </c>
      <c r="L6238" s="184" t="s">
        <v>514</v>
      </c>
    </row>
    <row r="6239" spans="1:12" x14ac:dyDescent="0.25">
      <c r="A6239" s="184" t="s">
        <v>25389</v>
      </c>
      <c r="B6239" s="184" t="s">
        <v>25390</v>
      </c>
      <c r="C6239" s="184" t="s">
        <v>168</v>
      </c>
      <c r="F6239" s="184" t="s">
        <v>1476</v>
      </c>
      <c r="G6239" s="185">
        <v>1151936.49</v>
      </c>
      <c r="H6239" s="184" t="s">
        <v>25391</v>
      </c>
      <c r="I6239" s="184" t="s">
        <v>25392</v>
      </c>
      <c r="J6239" s="184" t="s">
        <v>25393</v>
      </c>
      <c r="K6239" s="184" t="s">
        <v>5545</v>
      </c>
      <c r="L6239" s="184" t="s">
        <v>514</v>
      </c>
    </row>
    <row r="6240" spans="1:12" x14ac:dyDescent="0.25">
      <c r="A6240" s="184" t="s">
        <v>25394</v>
      </c>
      <c r="B6240" s="184" t="s">
        <v>25395</v>
      </c>
      <c r="C6240" s="184" t="s">
        <v>168</v>
      </c>
      <c r="F6240" s="184" t="s">
        <v>1476</v>
      </c>
      <c r="G6240" s="185">
        <v>1162219.75</v>
      </c>
      <c r="H6240" s="184" t="s">
        <v>25396</v>
      </c>
      <c r="I6240" s="184" t="s">
        <v>25397</v>
      </c>
      <c r="J6240" s="184" t="s">
        <v>25309</v>
      </c>
      <c r="K6240" s="184" t="s">
        <v>514</v>
      </c>
      <c r="L6240" s="184" t="s">
        <v>514</v>
      </c>
    </row>
    <row r="6241" spans="1:12" x14ac:dyDescent="0.25">
      <c r="A6241" s="184" t="s">
        <v>25398</v>
      </c>
      <c r="B6241" s="184" t="s">
        <v>25399</v>
      </c>
      <c r="C6241" s="184" t="s">
        <v>168</v>
      </c>
      <c r="F6241" s="184" t="s">
        <v>1476</v>
      </c>
      <c r="G6241" s="185">
        <v>1348793.82</v>
      </c>
      <c r="H6241" s="184" t="s">
        <v>25400</v>
      </c>
      <c r="I6241" s="184" t="s">
        <v>25401</v>
      </c>
      <c r="J6241" s="184" t="s">
        <v>25402</v>
      </c>
      <c r="K6241" s="184" t="s">
        <v>25388</v>
      </c>
      <c r="L6241" s="184" t="s">
        <v>514</v>
      </c>
    </row>
    <row r="6242" spans="1:12" x14ac:dyDescent="0.25">
      <c r="A6242" s="184" t="s">
        <v>25403</v>
      </c>
      <c r="B6242" s="184" t="s">
        <v>25404</v>
      </c>
      <c r="C6242" s="184" t="s">
        <v>168</v>
      </c>
      <c r="F6242" s="184" t="s">
        <v>1476</v>
      </c>
      <c r="G6242" s="185">
        <v>557191.93000000005</v>
      </c>
      <c r="H6242" s="184" t="s">
        <v>25335</v>
      </c>
      <c r="I6242" s="184" t="s">
        <v>25405</v>
      </c>
      <c r="J6242" s="184" t="s">
        <v>25309</v>
      </c>
      <c r="K6242" s="184" t="s">
        <v>514</v>
      </c>
      <c r="L6242" s="184" t="s">
        <v>514</v>
      </c>
    </row>
    <row r="6243" spans="1:12" x14ac:dyDescent="0.25">
      <c r="A6243" s="184" t="s">
        <v>25406</v>
      </c>
      <c r="B6243" s="184" t="s">
        <v>25407</v>
      </c>
      <c r="C6243" s="184" t="s">
        <v>168</v>
      </c>
      <c r="F6243" s="184" t="s">
        <v>1476</v>
      </c>
      <c r="G6243" s="185">
        <v>1129046.6599999999</v>
      </c>
      <c r="H6243" s="184" t="s">
        <v>25408</v>
      </c>
      <c r="I6243" s="184" t="s">
        <v>25322</v>
      </c>
      <c r="J6243" s="184" t="s">
        <v>25323</v>
      </c>
      <c r="K6243" s="184" t="s">
        <v>514</v>
      </c>
      <c r="L6243" s="184" t="s">
        <v>514</v>
      </c>
    </row>
    <row r="6244" spans="1:12" x14ac:dyDescent="0.25">
      <c r="A6244" s="184" t="s">
        <v>25409</v>
      </c>
      <c r="B6244" s="184" t="s">
        <v>25410</v>
      </c>
      <c r="C6244" s="184" t="s">
        <v>168</v>
      </c>
      <c r="F6244" s="184" t="s">
        <v>1476</v>
      </c>
      <c r="G6244" s="185">
        <v>1196270.06</v>
      </c>
      <c r="H6244" s="184" t="s">
        <v>25411</v>
      </c>
      <c r="I6244" s="184" t="s">
        <v>25412</v>
      </c>
      <c r="J6244" s="184" t="s">
        <v>25309</v>
      </c>
      <c r="K6244" s="184" t="s">
        <v>514</v>
      </c>
      <c r="L6244" s="184" t="s">
        <v>514</v>
      </c>
    </row>
    <row r="6245" spans="1:12" x14ac:dyDescent="0.25">
      <c r="A6245" s="184" t="s">
        <v>25413</v>
      </c>
      <c r="B6245" s="184" t="s">
        <v>25414</v>
      </c>
      <c r="C6245" s="184" t="s">
        <v>168</v>
      </c>
      <c r="F6245" s="184" t="s">
        <v>1476</v>
      </c>
      <c r="G6245" s="185">
        <v>1196653.3799999999</v>
      </c>
      <c r="H6245" s="184" t="s">
        <v>25415</v>
      </c>
      <c r="I6245" s="184" t="s">
        <v>25327</v>
      </c>
      <c r="J6245" s="184" t="s">
        <v>25328</v>
      </c>
      <c r="K6245" s="184" t="s">
        <v>514</v>
      </c>
      <c r="L6245" s="184" t="s">
        <v>514</v>
      </c>
    </row>
    <row r="6246" spans="1:12" x14ac:dyDescent="0.25">
      <c r="A6246" s="184" t="s">
        <v>25416</v>
      </c>
      <c r="B6246" s="184" t="s">
        <v>25417</v>
      </c>
      <c r="C6246" s="184" t="s">
        <v>168</v>
      </c>
      <c r="F6246" s="184" t="s">
        <v>1476</v>
      </c>
      <c r="G6246" s="185">
        <v>1198205.3700000001</v>
      </c>
      <c r="H6246" s="184" t="s">
        <v>25418</v>
      </c>
      <c r="I6246" s="184" t="s">
        <v>25332</v>
      </c>
      <c r="J6246" s="184" t="s">
        <v>25309</v>
      </c>
      <c r="K6246" s="184" t="s">
        <v>514</v>
      </c>
      <c r="L6246" s="184" t="s">
        <v>514</v>
      </c>
    </row>
    <row r="6247" spans="1:12" x14ac:dyDescent="0.25">
      <c r="A6247" s="184" t="s">
        <v>25419</v>
      </c>
      <c r="B6247" s="184" t="s">
        <v>25420</v>
      </c>
      <c r="C6247" s="184" t="s">
        <v>168</v>
      </c>
      <c r="F6247" s="184" t="s">
        <v>1476</v>
      </c>
      <c r="G6247" s="185">
        <v>1041916.77</v>
      </c>
      <c r="H6247" s="184" t="s">
        <v>25421</v>
      </c>
      <c r="I6247" s="184" t="s">
        <v>25332</v>
      </c>
      <c r="J6247" s="184" t="s">
        <v>25309</v>
      </c>
      <c r="K6247" s="184" t="s">
        <v>514</v>
      </c>
      <c r="L6247" s="184" t="s">
        <v>514</v>
      </c>
    </row>
    <row r="6248" spans="1:12" x14ac:dyDescent="0.25">
      <c r="A6248" s="184" t="s">
        <v>25422</v>
      </c>
      <c r="B6248" s="184" t="s">
        <v>25423</v>
      </c>
      <c r="C6248" s="184" t="s">
        <v>168</v>
      </c>
      <c r="F6248" s="184" t="s">
        <v>1476</v>
      </c>
      <c r="G6248" s="185">
        <v>568858.13</v>
      </c>
      <c r="H6248" s="184" t="s">
        <v>25424</v>
      </c>
      <c r="I6248" s="184" t="s">
        <v>25397</v>
      </c>
      <c r="J6248" s="184" t="s">
        <v>25309</v>
      </c>
      <c r="K6248" s="184" t="s">
        <v>514</v>
      </c>
      <c r="L6248" s="184" t="s">
        <v>514</v>
      </c>
    </row>
    <row r="6249" spans="1:12" x14ac:dyDescent="0.25">
      <c r="A6249" s="184" t="s">
        <v>25425</v>
      </c>
      <c r="B6249" s="184" t="s">
        <v>25426</v>
      </c>
      <c r="C6249" s="184" t="s">
        <v>168</v>
      </c>
      <c r="F6249" s="184" t="s">
        <v>1476</v>
      </c>
      <c r="G6249" s="185">
        <v>1396447.39</v>
      </c>
      <c r="H6249" s="184" t="s">
        <v>25427</v>
      </c>
      <c r="I6249" s="184" t="s">
        <v>25428</v>
      </c>
      <c r="J6249" s="184" t="s">
        <v>25429</v>
      </c>
      <c r="K6249" s="184" t="s">
        <v>514</v>
      </c>
      <c r="L6249" s="184" t="s">
        <v>514</v>
      </c>
    </row>
    <row r="6250" spans="1:12" x14ac:dyDescent="0.25">
      <c r="A6250" s="184" t="s">
        <v>25430</v>
      </c>
      <c r="B6250" s="184" t="s">
        <v>25431</v>
      </c>
      <c r="C6250" s="184" t="s">
        <v>168</v>
      </c>
      <c r="F6250" s="184" t="s">
        <v>1476</v>
      </c>
      <c r="G6250" s="185">
        <v>1443617.21</v>
      </c>
      <c r="H6250" s="184" t="s">
        <v>25432</v>
      </c>
      <c r="I6250" s="184" t="s">
        <v>25433</v>
      </c>
      <c r="J6250" s="184" t="s">
        <v>25429</v>
      </c>
      <c r="K6250" s="184" t="s">
        <v>514</v>
      </c>
      <c r="L6250" s="184" t="s">
        <v>514</v>
      </c>
    </row>
    <row r="6251" spans="1:12" x14ac:dyDescent="0.25">
      <c r="A6251" s="184" t="s">
        <v>25434</v>
      </c>
      <c r="B6251" s="184" t="s">
        <v>25435</v>
      </c>
      <c r="C6251" s="184" t="s">
        <v>168</v>
      </c>
      <c r="F6251" s="184" t="s">
        <v>1476</v>
      </c>
      <c r="G6251" s="185">
        <v>799881.81</v>
      </c>
      <c r="H6251" s="184" t="s">
        <v>25436</v>
      </c>
      <c r="I6251" s="184" t="s">
        <v>25437</v>
      </c>
      <c r="J6251" s="184" t="s">
        <v>25438</v>
      </c>
      <c r="K6251" s="184" t="s">
        <v>514</v>
      </c>
      <c r="L6251" s="184" t="s">
        <v>514</v>
      </c>
    </row>
    <row r="6252" spans="1:12" x14ac:dyDescent="0.25">
      <c r="A6252" s="184" t="s">
        <v>25439</v>
      </c>
      <c r="B6252" s="184" t="s">
        <v>25440</v>
      </c>
      <c r="C6252" s="184" t="s">
        <v>168</v>
      </c>
      <c r="F6252" s="184" t="s">
        <v>1476</v>
      </c>
      <c r="G6252" s="185">
        <v>716604.32</v>
      </c>
      <c r="H6252" s="184" t="s">
        <v>25441</v>
      </c>
      <c r="I6252" s="184" t="s">
        <v>25442</v>
      </c>
      <c r="J6252" s="184" t="s">
        <v>25443</v>
      </c>
      <c r="K6252" s="184" t="s">
        <v>514</v>
      </c>
      <c r="L6252" s="184" t="s">
        <v>514</v>
      </c>
    </row>
    <row r="6253" spans="1:12" x14ac:dyDescent="0.25">
      <c r="A6253" s="184" t="s">
        <v>25444</v>
      </c>
      <c r="B6253" s="184" t="s">
        <v>25445</v>
      </c>
      <c r="C6253" s="184" t="s">
        <v>168</v>
      </c>
      <c r="F6253" s="184" t="s">
        <v>1476</v>
      </c>
      <c r="G6253" s="185">
        <v>1214363.1499999999</v>
      </c>
      <c r="H6253" s="184" t="s">
        <v>25446</v>
      </c>
      <c r="I6253" s="184" t="s">
        <v>25442</v>
      </c>
      <c r="J6253" s="184" t="s">
        <v>25443</v>
      </c>
      <c r="K6253" s="184" t="s">
        <v>514</v>
      </c>
      <c r="L6253" s="184" t="s">
        <v>514</v>
      </c>
    </row>
    <row r="6254" spans="1:12" x14ac:dyDescent="0.25">
      <c r="A6254" s="184" t="s">
        <v>25447</v>
      </c>
      <c r="B6254" s="184" t="s">
        <v>25448</v>
      </c>
      <c r="C6254" s="184" t="s">
        <v>168</v>
      </c>
      <c r="F6254" s="184" t="s">
        <v>1476</v>
      </c>
      <c r="G6254" s="185">
        <v>882289.79</v>
      </c>
      <c r="H6254" s="184" t="s">
        <v>25449</v>
      </c>
      <c r="I6254" s="184" t="s">
        <v>25450</v>
      </c>
      <c r="J6254" s="184" t="s">
        <v>25443</v>
      </c>
      <c r="K6254" s="184" t="s">
        <v>514</v>
      </c>
      <c r="L6254" s="184" t="s">
        <v>514</v>
      </c>
    </row>
    <row r="6255" spans="1:12" x14ac:dyDescent="0.25">
      <c r="A6255" s="184" t="s">
        <v>25451</v>
      </c>
      <c r="B6255" s="184" t="s">
        <v>25452</v>
      </c>
      <c r="C6255" s="184" t="s">
        <v>168</v>
      </c>
      <c r="F6255" s="184" t="s">
        <v>1476</v>
      </c>
      <c r="G6255" s="185">
        <v>1209775.97</v>
      </c>
      <c r="H6255" s="184" t="s">
        <v>25453</v>
      </c>
      <c r="I6255" s="184" t="s">
        <v>25454</v>
      </c>
      <c r="J6255" s="184" t="s">
        <v>25318</v>
      </c>
      <c r="K6255" s="184" t="s">
        <v>514</v>
      </c>
      <c r="L6255" s="184" t="s">
        <v>514</v>
      </c>
    </row>
    <row r="6256" spans="1:12" x14ac:dyDescent="0.25">
      <c r="A6256" s="184" t="s">
        <v>25455</v>
      </c>
      <c r="B6256" s="184" t="s">
        <v>25456</v>
      </c>
      <c r="C6256" s="184" t="s">
        <v>168</v>
      </c>
      <c r="F6256" s="184" t="s">
        <v>1476</v>
      </c>
      <c r="G6256" s="185">
        <v>272618.63</v>
      </c>
      <c r="H6256" s="184" t="s">
        <v>25457</v>
      </c>
      <c r="I6256" s="184" t="s">
        <v>25458</v>
      </c>
      <c r="J6256" s="184" t="s">
        <v>25459</v>
      </c>
      <c r="K6256" s="184" t="s">
        <v>25460</v>
      </c>
      <c r="L6256" s="184" t="s">
        <v>514</v>
      </c>
    </row>
    <row r="6257" spans="1:12" x14ac:dyDescent="0.25">
      <c r="A6257" s="184" t="s">
        <v>25461</v>
      </c>
      <c r="B6257" s="184" t="s">
        <v>25462</v>
      </c>
      <c r="C6257" s="184" t="s">
        <v>168</v>
      </c>
      <c r="F6257" s="184" t="s">
        <v>1470</v>
      </c>
      <c r="G6257" s="185">
        <v>224399.22</v>
      </c>
      <c r="H6257" s="184" t="s">
        <v>25463</v>
      </c>
      <c r="I6257" s="184" t="s">
        <v>25464</v>
      </c>
      <c r="J6257" s="184" t="s">
        <v>25465</v>
      </c>
      <c r="K6257" s="184" t="s">
        <v>13395</v>
      </c>
      <c r="L6257" s="184" t="s">
        <v>514</v>
      </c>
    </row>
    <row r="6258" spans="1:12" x14ac:dyDescent="0.25">
      <c r="A6258" s="184" t="s">
        <v>25466</v>
      </c>
      <c r="B6258" s="184" t="s">
        <v>25467</v>
      </c>
      <c r="C6258" s="184" t="s">
        <v>168</v>
      </c>
      <c r="F6258" s="184" t="s">
        <v>3344</v>
      </c>
      <c r="G6258" s="185">
        <v>344346.09</v>
      </c>
      <c r="H6258" s="184" t="s">
        <v>25468</v>
      </c>
      <c r="I6258" s="184" t="s">
        <v>25469</v>
      </c>
      <c r="J6258" s="184" t="s">
        <v>25233</v>
      </c>
      <c r="K6258" s="184" t="s">
        <v>25234</v>
      </c>
      <c r="L6258" s="184" t="s">
        <v>514</v>
      </c>
    </row>
    <row r="6259" spans="1:12" x14ac:dyDescent="0.25">
      <c r="A6259" s="184" t="s">
        <v>25470</v>
      </c>
      <c r="B6259" s="184" t="s">
        <v>25471</v>
      </c>
      <c r="C6259" s="184" t="s">
        <v>168</v>
      </c>
      <c r="F6259" s="184" t="s">
        <v>3344</v>
      </c>
      <c r="G6259" s="185">
        <v>486243.77</v>
      </c>
      <c r="H6259" s="184" t="s">
        <v>25472</v>
      </c>
      <c r="I6259" s="184" t="s">
        <v>25473</v>
      </c>
      <c r="J6259" s="184" t="s">
        <v>25474</v>
      </c>
      <c r="K6259" s="184" t="s">
        <v>25234</v>
      </c>
      <c r="L6259" s="184" t="s">
        <v>514</v>
      </c>
    </row>
    <row r="6260" spans="1:12" x14ac:dyDescent="0.25">
      <c r="A6260" s="184" t="s">
        <v>25475</v>
      </c>
      <c r="B6260" s="184" t="s">
        <v>25476</v>
      </c>
      <c r="C6260" s="184" t="s">
        <v>168</v>
      </c>
      <c r="F6260" s="184" t="s">
        <v>3344</v>
      </c>
      <c r="G6260" s="185">
        <v>488440.77</v>
      </c>
      <c r="H6260" s="184" t="s">
        <v>25477</v>
      </c>
      <c r="I6260" s="184" t="s">
        <v>25478</v>
      </c>
      <c r="J6260" s="184" t="s">
        <v>25479</v>
      </c>
      <c r="K6260" s="184" t="s">
        <v>13375</v>
      </c>
      <c r="L6260" s="184" t="s">
        <v>514</v>
      </c>
    </row>
    <row r="6261" spans="1:12" x14ac:dyDescent="0.25">
      <c r="A6261" s="184" t="s">
        <v>25480</v>
      </c>
      <c r="B6261" s="184" t="s">
        <v>25481</v>
      </c>
      <c r="C6261" s="184" t="s">
        <v>79</v>
      </c>
      <c r="F6261" s="184" t="s">
        <v>2870</v>
      </c>
      <c r="G6261" s="185">
        <v>118397.45</v>
      </c>
      <c r="H6261" s="184" t="s">
        <v>25482</v>
      </c>
      <c r="I6261" s="184" t="s">
        <v>25483</v>
      </c>
      <c r="J6261" s="184" t="s">
        <v>25484</v>
      </c>
      <c r="K6261" s="184" t="s">
        <v>514</v>
      </c>
      <c r="L6261" s="184" t="s">
        <v>514</v>
      </c>
    </row>
    <row r="6262" spans="1:12" x14ac:dyDescent="0.25">
      <c r="A6262" s="184" t="s">
        <v>25485</v>
      </c>
      <c r="B6262" s="184" t="s">
        <v>25486</v>
      </c>
      <c r="C6262" s="184" t="s">
        <v>79</v>
      </c>
      <c r="F6262" s="184" t="s">
        <v>2870</v>
      </c>
      <c r="G6262" s="185">
        <v>98314.74</v>
      </c>
      <c r="H6262" s="184" t="s">
        <v>25487</v>
      </c>
      <c r="I6262" s="184" t="s">
        <v>25488</v>
      </c>
      <c r="J6262" s="184" t="s">
        <v>25489</v>
      </c>
      <c r="K6262" s="184" t="s">
        <v>514</v>
      </c>
      <c r="L6262" s="184" t="s">
        <v>514</v>
      </c>
    </row>
    <row r="6263" spans="1:12" x14ac:dyDescent="0.25">
      <c r="A6263" s="184" t="s">
        <v>25490</v>
      </c>
      <c r="B6263" s="184" t="s">
        <v>25491</v>
      </c>
      <c r="C6263" s="184" t="s">
        <v>79</v>
      </c>
      <c r="F6263" s="184" t="s">
        <v>2987</v>
      </c>
      <c r="G6263" s="185">
        <v>84691.3</v>
      </c>
      <c r="H6263" s="184" t="s">
        <v>25492</v>
      </c>
      <c r="I6263" s="184" t="s">
        <v>514</v>
      </c>
      <c r="J6263" s="184" t="s">
        <v>3074</v>
      </c>
      <c r="K6263" s="184" t="s">
        <v>514</v>
      </c>
      <c r="L6263" s="184" t="s">
        <v>514</v>
      </c>
    </row>
    <row r="6264" spans="1:12" x14ac:dyDescent="0.25">
      <c r="A6264" s="184" t="s">
        <v>25493</v>
      </c>
      <c r="B6264" s="184" t="s">
        <v>25494</v>
      </c>
      <c r="C6264" s="184" t="s">
        <v>56</v>
      </c>
      <c r="F6264" s="184" t="s">
        <v>2987</v>
      </c>
      <c r="G6264" s="185">
        <v>96343.01</v>
      </c>
      <c r="H6264" s="184" t="s">
        <v>25495</v>
      </c>
      <c r="I6264" s="184" t="s">
        <v>25496</v>
      </c>
      <c r="J6264" s="184" t="s">
        <v>25497</v>
      </c>
      <c r="K6264" s="184" t="s">
        <v>514</v>
      </c>
      <c r="L6264" s="184" t="s">
        <v>514</v>
      </c>
    </row>
    <row r="6265" spans="1:12" x14ac:dyDescent="0.25">
      <c r="A6265" s="184" t="s">
        <v>25498</v>
      </c>
      <c r="B6265" s="184" t="s">
        <v>25499</v>
      </c>
      <c r="C6265" s="184" t="s">
        <v>79</v>
      </c>
      <c r="F6265" s="184" t="s">
        <v>2987</v>
      </c>
      <c r="G6265" s="185">
        <v>139392.84</v>
      </c>
      <c r="H6265" s="184" t="s">
        <v>25500</v>
      </c>
      <c r="I6265" s="184" t="s">
        <v>25501</v>
      </c>
      <c r="J6265" s="184" t="s">
        <v>25502</v>
      </c>
      <c r="K6265" s="184" t="s">
        <v>514</v>
      </c>
      <c r="L6265" s="184" t="s">
        <v>514</v>
      </c>
    </row>
    <row r="6266" spans="1:12" x14ac:dyDescent="0.25">
      <c r="A6266" s="184" t="s">
        <v>25503</v>
      </c>
      <c r="B6266" s="184" t="s">
        <v>25504</v>
      </c>
      <c r="C6266" s="184" t="s">
        <v>79</v>
      </c>
      <c r="F6266" s="184" t="s">
        <v>2987</v>
      </c>
      <c r="G6266" s="185">
        <v>133707.14000000001</v>
      </c>
      <c r="H6266" s="184" t="s">
        <v>25505</v>
      </c>
      <c r="I6266" s="184" t="s">
        <v>25506</v>
      </c>
      <c r="J6266" s="184" t="s">
        <v>25507</v>
      </c>
      <c r="K6266" s="184" t="s">
        <v>514</v>
      </c>
      <c r="L6266" s="184" t="s">
        <v>514</v>
      </c>
    </row>
    <row r="6267" spans="1:12" x14ac:dyDescent="0.25">
      <c r="A6267" s="184" t="s">
        <v>25508</v>
      </c>
      <c r="B6267" s="184" t="s">
        <v>25509</v>
      </c>
      <c r="C6267" s="184" t="s">
        <v>79</v>
      </c>
      <c r="F6267" s="184" t="s">
        <v>2987</v>
      </c>
      <c r="G6267" s="185">
        <v>127191.91</v>
      </c>
      <c r="H6267" s="184" t="s">
        <v>25510</v>
      </c>
      <c r="I6267" s="184" t="s">
        <v>25511</v>
      </c>
      <c r="J6267" s="184" t="s">
        <v>25512</v>
      </c>
      <c r="K6267" s="184" t="s">
        <v>514</v>
      </c>
      <c r="L6267" s="184" t="s">
        <v>514</v>
      </c>
    </row>
    <row r="6268" spans="1:12" x14ac:dyDescent="0.25">
      <c r="A6268" s="184" t="s">
        <v>25513</v>
      </c>
      <c r="B6268" s="184" t="s">
        <v>25514</v>
      </c>
      <c r="C6268" s="184" t="s">
        <v>56</v>
      </c>
      <c r="F6268" s="184" t="s">
        <v>2987</v>
      </c>
      <c r="G6268" s="185">
        <v>91582.26</v>
      </c>
      <c r="H6268" s="184" t="s">
        <v>25495</v>
      </c>
      <c r="I6268" s="184" t="s">
        <v>25515</v>
      </c>
      <c r="J6268" s="184" t="s">
        <v>25497</v>
      </c>
      <c r="K6268" s="184" t="s">
        <v>514</v>
      </c>
      <c r="L6268" s="184" t="s">
        <v>514</v>
      </c>
    </row>
    <row r="6269" spans="1:12" x14ac:dyDescent="0.25">
      <c r="A6269" s="184" t="s">
        <v>25516</v>
      </c>
      <c r="B6269" s="184" t="s">
        <v>25517</v>
      </c>
      <c r="C6269" s="184" t="s">
        <v>79</v>
      </c>
      <c r="F6269" s="184" t="s">
        <v>2987</v>
      </c>
      <c r="G6269" s="185">
        <v>166590.63</v>
      </c>
      <c r="H6269" s="184" t="s">
        <v>25518</v>
      </c>
      <c r="I6269" s="184" t="s">
        <v>25519</v>
      </c>
      <c r="J6269" s="184" t="s">
        <v>25520</v>
      </c>
      <c r="K6269" s="184" t="s">
        <v>514</v>
      </c>
      <c r="L6269" s="184" t="s">
        <v>514</v>
      </c>
    </row>
    <row r="6270" spans="1:12" x14ac:dyDescent="0.25">
      <c r="A6270" s="184" t="s">
        <v>25521</v>
      </c>
      <c r="B6270" s="184" t="s">
        <v>25522</v>
      </c>
      <c r="C6270" s="184" t="s">
        <v>79</v>
      </c>
      <c r="F6270" s="184" t="s">
        <v>2987</v>
      </c>
      <c r="G6270" s="185">
        <v>31472.01</v>
      </c>
      <c r="H6270" s="184" t="s">
        <v>25523</v>
      </c>
      <c r="I6270" s="184" t="s">
        <v>514</v>
      </c>
      <c r="J6270" s="184" t="s">
        <v>16379</v>
      </c>
      <c r="K6270" s="184" t="s">
        <v>514</v>
      </c>
      <c r="L6270" s="184" t="s">
        <v>514</v>
      </c>
    </row>
    <row r="6271" spans="1:12" x14ac:dyDescent="0.25">
      <c r="A6271" s="184" t="s">
        <v>25524</v>
      </c>
      <c r="B6271" s="184" t="s">
        <v>25525</v>
      </c>
      <c r="C6271" s="184" t="s">
        <v>56</v>
      </c>
      <c r="F6271" s="184" t="s">
        <v>664</v>
      </c>
      <c r="G6271" s="185">
        <v>31988.89</v>
      </c>
      <c r="H6271" s="184" t="s">
        <v>5821</v>
      </c>
      <c r="I6271" s="184" t="s">
        <v>514</v>
      </c>
      <c r="J6271" s="184" t="s">
        <v>25526</v>
      </c>
      <c r="K6271" s="184" t="s">
        <v>514</v>
      </c>
      <c r="L6271" s="184" t="s">
        <v>514</v>
      </c>
    </row>
    <row r="6272" spans="1:12" x14ac:dyDescent="0.25">
      <c r="A6272" s="184" t="s">
        <v>25527</v>
      </c>
      <c r="B6272" s="184" t="s">
        <v>25528</v>
      </c>
      <c r="C6272" s="184" t="s">
        <v>79</v>
      </c>
      <c r="F6272" s="184" t="s">
        <v>664</v>
      </c>
      <c r="G6272" s="185">
        <v>44992.05</v>
      </c>
      <c r="H6272" s="184" t="s">
        <v>16932</v>
      </c>
      <c r="I6272" s="184" t="s">
        <v>25529</v>
      </c>
      <c r="J6272" s="184" t="s">
        <v>25530</v>
      </c>
      <c r="K6272" s="184" t="s">
        <v>514</v>
      </c>
      <c r="L6272" s="184" t="s">
        <v>514</v>
      </c>
    </row>
    <row r="6273" spans="1:12" x14ac:dyDescent="0.25">
      <c r="A6273" s="184" t="s">
        <v>25531</v>
      </c>
      <c r="B6273" s="184" t="s">
        <v>25532</v>
      </c>
      <c r="C6273" s="184" t="s">
        <v>168</v>
      </c>
      <c r="F6273" s="184" t="s">
        <v>528</v>
      </c>
      <c r="G6273" s="185">
        <v>0</v>
      </c>
      <c r="H6273" s="184" t="s">
        <v>514</v>
      </c>
      <c r="I6273" s="184" t="s">
        <v>514</v>
      </c>
      <c r="J6273" s="184" t="s">
        <v>514</v>
      </c>
      <c r="K6273" s="184" t="s">
        <v>514</v>
      </c>
      <c r="L6273" s="184" t="s">
        <v>514</v>
      </c>
    </row>
    <row r="6274" spans="1:12" x14ac:dyDescent="0.25">
      <c r="A6274" s="184" t="s">
        <v>25533</v>
      </c>
      <c r="B6274" s="184" t="s">
        <v>25534</v>
      </c>
      <c r="C6274" s="184" t="s">
        <v>79</v>
      </c>
      <c r="F6274" s="184" t="s">
        <v>528</v>
      </c>
      <c r="G6274" s="185">
        <v>255911.24</v>
      </c>
      <c r="H6274" s="184" t="s">
        <v>25535</v>
      </c>
      <c r="I6274" s="184" t="s">
        <v>25536</v>
      </c>
      <c r="J6274" s="184" t="s">
        <v>25537</v>
      </c>
      <c r="K6274" s="184" t="s">
        <v>514</v>
      </c>
      <c r="L6274" s="184" t="s">
        <v>514</v>
      </c>
    </row>
    <row r="6275" spans="1:12" x14ac:dyDescent="0.25">
      <c r="A6275" s="184" t="s">
        <v>25538</v>
      </c>
      <c r="B6275" s="184" t="s">
        <v>25539</v>
      </c>
      <c r="C6275" s="184" t="s">
        <v>168</v>
      </c>
      <c r="F6275" s="184" t="s">
        <v>1476</v>
      </c>
      <c r="G6275" s="185">
        <v>3710790.98</v>
      </c>
      <c r="H6275" s="184" t="s">
        <v>25540</v>
      </c>
      <c r="I6275" s="184" t="s">
        <v>25541</v>
      </c>
      <c r="J6275" s="184" t="s">
        <v>25542</v>
      </c>
      <c r="K6275" s="184" t="s">
        <v>514</v>
      </c>
      <c r="L6275" s="184" t="s">
        <v>514</v>
      </c>
    </row>
    <row r="6276" spans="1:12" x14ac:dyDescent="0.25">
      <c r="A6276" s="184" t="s">
        <v>25543</v>
      </c>
      <c r="B6276" s="184" t="s">
        <v>25544</v>
      </c>
      <c r="C6276" s="184" t="s">
        <v>56</v>
      </c>
      <c r="F6276" s="184" t="s">
        <v>664</v>
      </c>
      <c r="G6276" s="185">
        <v>46846.31</v>
      </c>
      <c r="H6276" s="184" t="s">
        <v>25545</v>
      </c>
      <c r="I6276" s="184" t="s">
        <v>25546</v>
      </c>
      <c r="J6276" s="184" t="s">
        <v>25547</v>
      </c>
      <c r="K6276" s="184" t="s">
        <v>514</v>
      </c>
      <c r="L6276" s="184" t="s">
        <v>514</v>
      </c>
    </row>
    <row r="6277" spans="1:12" x14ac:dyDescent="0.25">
      <c r="A6277" s="184" t="s">
        <v>25548</v>
      </c>
      <c r="B6277" s="184" t="s">
        <v>25549</v>
      </c>
      <c r="C6277" s="184" t="s">
        <v>79</v>
      </c>
      <c r="F6277" s="184" t="s">
        <v>664</v>
      </c>
      <c r="G6277" s="185">
        <v>63146.68</v>
      </c>
      <c r="H6277" s="184" t="s">
        <v>25550</v>
      </c>
      <c r="I6277" s="184" t="s">
        <v>25551</v>
      </c>
      <c r="J6277" s="184" t="s">
        <v>25552</v>
      </c>
      <c r="K6277" s="184" t="s">
        <v>514</v>
      </c>
      <c r="L6277" s="184" t="s">
        <v>514</v>
      </c>
    </row>
    <row r="6278" spans="1:12" x14ac:dyDescent="0.25">
      <c r="A6278" s="184" t="s">
        <v>25553</v>
      </c>
      <c r="B6278" s="184" t="s">
        <v>25554</v>
      </c>
      <c r="C6278" s="184" t="s">
        <v>79</v>
      </c>
      <c r="F6278" s="184" t="s">
        <v>664</v>
      </c>
      <c r="G6278" s="185">
        <v>159083.29</v>
      </c>
      <c r="H6278" s="184" t="s">
        <v>25555</v>
      </c>
      <c r="I6278" s="184" t="s">
        <v>25556</v>
      </c>
      <c r="J6278" s="184" t="s">
        <v>25557</v>
      </c>
      <c r="K6278" s="184" t="s">
        <v>514</v>
      </c>
      <c r="L6278" s="184" t="s">
        <v>514</v>
      </c>
    </row>
    <row r="6279" spans="1:12" x14ac:dyDescent="0.25">
      <c r="A6279" s="184" t="s">
        <v>25558</v>
      </c>
      <c r="B6279" s="184" t="s">
        <v>25559</v>
      </c>
      <c r="C6279" s="184" t="s">
        <v>79</v>
      </c>
      <c r="F6279" s="184" t="s">
        <v>2987</v>
      </c>
      <c r="G6279" s="185">
        <v>197149.16</v>
      </c>
      <c r="H6279" s="184" t="s">
        <v>25560</v>
      </c>
      <c r="I6279" s="184" t="s">
        <v>514</v>
      </c>
      <c r="J6279" s="184" t="s">
        <v>25561</v>
      </c>
      <c r="K6279" s="184" t="s">
        <v>514</v>
      </c>
      <c r="L6279" s="184" t="s">
        <v>514</v>
      </c>
    </row>
    <row r="6280" spans="1:12" x14ac:dyDescent="0.25">
      <c r="A6280" s="184" t="s">
        <v>25562</v>
      </c>
      <c r="B6280" s="184" t="s">
        <v>25563</v>
      </c>
      <c r="C6280" s="184" t="s">
        <v>79</v>
      </c>
      <c r="F6280" s="184" t="s">
        <v>2987</v>
      </c>
      <c r="G6280" s="185">
        <v>46514.37</v>
      </c>
      <c r="H6280" s="184" t="s">
        <v>25564</v>
      </c>
      <c r="I6280" s="184" t="s">
        <v>25565</v>
      </c>
      <c r="J6280" s="184" t="s">
        <v>25566</v>
      </c>
      <c r="K6280" s="184" t="s">
        <v>3048</v>
      </c>
      <c r="L6280" s="184" t="s">
        <v>514</v>
      </c>
    </row>
    <row r="6281" spans="1:12" x14ac:dyDescent="0.25">
      <c r="A6281" s="184" t="s">
        <v>25567</v>
      </c>
      <c r="B6281" s="184" t="s">
        <v>25568</v>
      </c>
      <c r="C6281" s="184" t="s">
        <v>79</v>
      </c>
      <c r="F6281" s="184" t="s">
        <v>2987</v>
      </c>
      <c r="G6281" s="185">
        <v>109388.59</v>
      </c>
      <c r="H6281" s="184" t="s">
        <v>25569</v>
      </c>
      <c r="I6281" s="184" t="s">
        <v>25570</v>
      </c>
      <c r="J6281" s="184" t="s">
        <v>25571</v>
      </c>
      <c r="K6281" s="184" t="s">
        <v>514</v>
      </c>
      <c r="L6281" s="184" t="s">
        <v>514</v>
      </c>
    </row>
    <row r="6282" spans="1:12" x14ac:dyDescent="0.25">
      <c r="A6282" s="184" t="s">
        <v>25572</v>
      </c>
      <c r="B6282" s="184" t="s">
        <v>25573</v>
      </c>
      <c r="C6282" s="184" t="s">
        <v>79</v>
      </c>
      <c r="F6282" s="184" t="s">
        <v>2987</v>
      </c>
      <c r="G6282" s="185">
        <v>105792.51</v>
      </c>
      <c r="H6282" s="184" t="s">
        <v>25574</v>
      </c>
      <c r="I6282" s="184" t="s">
        <v>25575</v>
      </c>
      <c r="J6282" s="184" t="s">
        <v>25576</v>
      </c>
      <c r="K6282" s="184" t="s">
        <v>514</v>
      </c>
      <c r="L6282" s="184" t="s">
        <v>514</v>
      </c>
    </row>
    <row r="6283" spans="1:12" x14ac:dyDescent="0.25">
      <c r="A6283" s="184" t="s">
        <v>25577</v>
      </c>
      <c r="B6283" s="184" t="s">
        <v>25578</v>
      </c>
      <c r="C6283" s="184" t="s">
        <v>79</v>
      </c>
      <c r="F6283" s="184" t="s">
        <v>528</v>
      </c>
      <c r="G6283" s="185">
        <v>74894.850000000006</v>
      </c>
      <c r="H6283" s="184" t="s">
        <v>25579</v>
      </c>
      <c r="I6283" s="184" t="s">
        <v>25580</v>
      </c>
      <c r="J6283" s="184" t="s">
        <v>12379</v>
      </c>
      <c r="K6283" s="184" t="s">
        <v>514</v>
      </c>
      <c r="L6283" s="184" t="s">
        <v>514</v>
      </c>
    </row>
    <row r="6284" spans="1:12" x14ac:dyDescent="0.25">
      <c r="A6284" s="184" t="s">
        <v>25581</v>
      </c>
      <c r="B6284" s="184" t="s">
        <v>25582</v>
      </c>
      <c r="C6284" s="184" t="s">
        <v>79</v>
      </c>
      <c r="F6284" s="184" t="s">
        <v>2987</v>
      </c>
      <c r="G6284" s="185">
        <v>109714</v>
      </c>
      <c r="H6284" s="184" t="s">
        <v>25583</v>
      </c>
      <c r="I6284" s="184" t="s">
        <v>25584</v>
      </c>
      <c r="J6284" s="184" t="s">
        <v>25585</v>
      </c>
      <c r="K6284" s="184" t="s">
        <v>11696</v>
      </c>
      <c r="L6284" s="184" t="s">
        <v>514</v>
      </c>
    </row>
    <row r="6285" spans="1:12" x14ac:dyDescent="0.25">
      <c r="A6285" s="184" t="s">
        <v>25586</v>
      </c>
      <c r="B6285" s="184" t="s">
        <v>25587</v>
      </c>
      <c r="C6285" s="184" t="s">
        <v>79</v>
      </c>
      <c r="F6285" s="184" t="s">
        <v>2987</v>
      </c>
      <c r="G6285" s="185">
        <v>195781.94</v>
      </c>
      <c r="H6285" s="184" t="s">
        <v>25588</v>
      </c>
      <c r="I6285" s="184" t="s">
        <v>25589</v>
      </c>
      <c r="J6285" s="184" t="s">
        <v>25585</v>
      </c>
      <c r="K6285" s="184" t="s">
        <v>514</v>
      </c>
      <c r="L6285" s="184" t="s">
        <v>514</v>
      </c>
    </row>
    <row r="6286" spans="1:12" x14ac:dyDescent="0.25">
      <c r="A6286" s="184" t="s">
        <v>25590</v>
      </c>
      <c r="B6286" s="184" t="s">
        <v>25591</v>
      </c>
      <c r="C6286" s="184" t="s">
        <v>79</v>
      </c>
      <c r="F6286" s="184" t="s">
        <v>2987</v>
      </c>
      <c r="G6286" s="185">
        <v>203297.16</v>
      </c>
      <c r="H6286" s="184" t="s">
        <v>25592</v>
      </c>
      <c r="I6286" s="184" t="s">
        <v>25593</v>
      </c>
      <c r="J6286" s="184" t="s">
        <v>25585</v>
      </c>
      <c r="K6286" s="184" t="s">
        <v>514</v>
      </c>
      <c r="L6286" s="184" t="s">
        <v>514</v>
      </c>
    </row>
    <row r="6287" spans="1:12" x14ac:dyDescent="0.25">
      <c r="A6287" s="184" t="s">
        <v>25594</v>
      </c>
      <c r="B6287" s="184" t="s">
        <v>25595</v>
      </c>
      <c r="C6287" s="184" t="s">
        <v>56</v>
      </c>
      <c r="F6287" s="184" t="s">
        <v>2987</v>
      </c>
      <c r="G6287" s="185">
        <v>128059.08</v>
      </c>
      <c r="H6287" s="184" t="s">
        <v>25596</v>
      </c>
      <c r="I6287" s="184" t="s">
        <v>25597</v>
      </c>
      <c r="J6287" s="184" t="s">
        <v>25598</v>
      </c>
      <c r="K6287" s="184" t="s">
        <v>514</v>
      </c>
      <c r="L6287" s="184" t="s">
        <v>514</v>
      </c>
    </row>
    <row r="6288" spans="1:12" x14ac:dyDescent="0.25">
      <c r="A6288" s="184" t="s">
        <v>25599</v>
      </c>
      <c r="B6288" s="184" t="s">
        <v>25600</v>
      </c>
      <c r="C6288" s="184" t="s">
        <v>56</v>
      </c>
      <c r="F6288" s="184" t="s">
        <v>2987</v>
      </c>
      <c r="G6288" s="185">
        <v>47406.3</v>
      </c>
      <c r="H6288" s="184" t="s">
        <v>25601</v>
      </c>
      <c r="I6288" s="184" t="s">
        <v>25602</v>
      </c>
      <c r="J6288" s="184" t="s">
        <v>25603</v>
      </c>
      <c r="K6288" s="184" t="s">
        <v>514</v>
      </c>
      <c r="L6288" s="184" t="s">
        <v>514</v>
      </c>
    </row>
    <row r="6289" spans="1:12" x14ac:dyDescent="0.25">
      <c r="A6289" s="184" t="s">
        <v>25604</v>
      </c>
      <c r="B6289" s="184" t="s">
        <v>25605</v>
      </c>
      <c r="C6289" s="184" t="s">
        <v>56</v>
      </c>
      <c r="F6289" s="184" t="s">
        <v>2987</v>
      </c>
      <c r="G6289" s="185">
        <v>102456.15</v>
      </c>
      <c r="H6289" s="184" t="s">
        <v>25606</v>
      </c>
      <c r="I6289" s="184" t="s">
        <v>25607</v>
      </c>
      <c r="J6289" s="184" t="s">
        <v>22838</v>
      </c>
      <c r="K6289" s="184" t="s">
        <v>514</v>
      </c>
      <c r="L6289" s="184" t="s">
        <v>514</v>
      </c>
    </row>
    <row r="6290" spans="1:12" x14ac:dyDescent="0.25">
      <c r="A6290" s="184" t="s">
        <v>25608</v>
      </c>
      <c r="B6290" s="184" t="s">
        <v>25609</v>
      </c>
      <c r="C6290" s="184" t="s">
        <v>79</v>
      </c>
      <c r="F6290" s="184" t="s">
        <v>2987</v>
      </c>
      <c r="G6290" s="185">
        <v>143817.31</v>
      </c>
      <c r="H6290" s="184" t="s">
        <v>25610</v>
      </c>
      <c r="I6290" s="184" t="s">
        <v>25611</v>
      </c>
      <c r="J6290" s="184" t="s">
        <v>25612</v>
      </c>
      <c r="K6290" s="184" t="s">
        <v>514</v>
      </c>
      <c r="L6290" s="184" t="s">
        <v>514</v>
      </c>
    </row>
    <row r="6291" spans="1:12" x14ac:dyDescent="0.25">
      <c r="A6291" s="184" t="s">
        <v>25613</v>
      </c>
      <c r="B6291" s="184" t="s">
        <v>25614</v>
      </c>
      <c r="C6291" s="184" t="s">
        <v>168</v>
      </c>
      <c r="F6291" s="184" t="s">
        <v>528</v>
      </c>
      <c r="G6291" s="185">
        <v>296424.19</v>
      </c>
      <c r="H6291" s="184" t="s">
        <v>25615</v>
      </c>
      <c r="I6291" s="184" t="s">
        <v>5002</v>
      </c>
      <c r="J6291" s="184" t="s">
        <v>20980</v>
      </c>
      <c r="K6291" s="184" t="s">
        <v>514</v>
      </c>
      <c r="L6291" s="184" t="s">
        <v>514</v>
      </c>
    </row>
    <row r="6292" spans="1:12" x14ac:dyDescent="0.25">
      <c r="A6292" s="184" t="s">
        <v>25616</v>
      </c>
      <c r="B6292" s="184" t="s">
        <v>25617</v>
      </c>
      <c r="C6292" s="184" t="s">
        <v>79</v>
      </c>
      <c r="F6292" s="184" t="s">
        <v>2987</v>
      </c>
      <c r="G6292" s="185">
        <v>66694.929999999993</v>
      </c>
      <c r="H6292" s="184" t="s">
        <v>25618</v>
      </c>
      <c r="I6292" s="184" t="s">
        <v>514</v>
      </c>
      <c r="J6292" s="184" t="s">
        <v>25619</v>
      </c>
      <c r="K6292" s="184" t="s">
        <v>514</v>
      </c>
      <c r="L6292" s="184" t="s">
        <v>514</v>
      </c>
    </row>
    <row r="6293" spans="1:12" x14ac:dyDescent="0.25">
      <c r="A6293" s="184" t="s">
        <v>25620</v>
      </c>
      <c r="B6293" s="184" t="s">
        <v>25621</v>
      </c>
      <c r="C6293" s="184" t="s">
        <v>79</v>
      </c>
      <c r="F6293" s="184" t="s">
        <v>2987</v>
      </c>
      <c r="G6293" s="185">
        <v>72718.490000000005</v>
      </c>
      <c r="H6293" s="184" t="s">
        <v>25622</v>
      </c>
      <c r="I6293" s="184" t="s">
        <v>25623</v>
      </c>
      <c r="J6293" s="184" t="s">
        <v>25624</v>
      </c>
      <c r="K6293" s="184" t="s">
        <v>514</v>
      </c>
      <c r="L6293" s="184" t="s">
        <v>514</v>
      </c>
    </row>
    <row r="6294" spans="1:12" x14ac:dyDescent="0.25">
      <c r="A6294" s="184" t="s">
        <v>25625</v>
      </c>
      <c r="B6294" s="184" t="s">
        <v>25626</v>
      </c>
      <c r="C6294" s="184" t="s">
        <v>79</v>
      </c>
      <c r="F6294" s="184" t="s">
        <v>2987</v>
      </c>
      <c r="G6294" s="185">
        <v>34925.120000000003</v>
      </c>
      <c r="H6294" s="184" t="s">
        <v>25627</v>
      </c>
      <c r="I6294" s="184" t="s">
        <v>25628</v>
      </c>
      <c r="J6294" s="184" t="s">
        <v>25629</v>
      </c>
      <c r="K6294" s="184" t="s">
        <v>514</v>
      </c>
      <c r="L6294" s="184" t="s">
        <v>514</v>
      </c>
    </row>
    <row r="6295" spans="1:12" x14ac:dyDescent="0.25">
      <c r="A6295" s="184" t="s">
        <v>25630</v>
      </c>
      <c r="B6295" s="184" t="s">
        <v>25631</v>
      </c>
      <c r="C6295" s="184" t="s">
        <v>79</v>
      </c>
      <c r="F6295" s="184" t="s">
        <v>2987</v>
      </c>
      <c r="G6295" s="185">
        <v>76694.399999999994</v>
      </c>
      <c r="H6295" s="184" t="s">
        <v>25632</v>
      </c>
      <c r="I6295" s="184" t="s">
        <v>514</v>
      </c>
      <c r="J6295" s="184" t="s">
        <v>25633</v>
      </c>
      <c r="K6295" s="184" t="s">
        <v>514</v>
      </c>
      <c r="L6295" s="184" t="s">
        <v>514</v>
      </c>
    </row>
    <row r="6296" spans="1:12" x14ac:dyDescent="0.25">
      <c r="A6296" s="184" t="s">
        <v>25634</v>
      </c>
      <c r="B6296" s="184" t="s">
        <v>25635</v>
      </c>
      <c r="C6296" s="184" t="s">
        <v>79</v>
      </c>
      <c r="F6296" s="184" t="s">
        <v>2987</v>
      </c>
      <c r="G6296" s="185">
        <v>77901.350000000006</v>
      </c>
      <c r="H6296" s="184" t="s">
        <v>25636</v>
      </c>
      <c r="I6296" s="184" t="s">
        <v>25637</v>
      </c>
      <c r="J6296" s="184" t="s">
        <v>25638</v>
      </c>
      <c r="K6296" s="184" t="s">
        <v>514</v>
      </c>
      <c r="L6296" s="184" t="s">
        <v>514</v>
      </c>
    </row>
    <row r="6297" spans="1:12" x14ac:dyDescent="0.25">
      <c r="A6297" s="184" t="s">
        <v>25639</v>
      </c>
      <c r="B6297" s="184" t="s">
        <v>25640</v>
      </c>
      <c r="C6297" s="184" t="s">
        <v>79</v>
      </c>
      <c r="F6297" s="184" t="s">
        <v>664</v>
      </c>
      <c r="G6297" s="185">
        <v>76620.14</v>
      </c>
      <c r="H6297" s="184" t="s">
        <v>25641</v>
      </c>
      <c r="I6297" s="184" t="s">
        <v>25642</v>
      </c>
      <c r="J6297" s="184" t="s">
        <v>25643</v>
      </c>
      <c r="K6297" s="184" t="s">
        <v>514</v>
      </c>
      <c r="L6297" s="184" t="s">
        <v>514</v>
      </c>
    </row>
    <row r="6298" spans="1:12" x14ac:dyDescent="0.25">
      <c r="A6298" s="184" t="s">
        <v>25644</v>
      </c>
      <c r="B6298" s="184" t="s">
        <v>25645</v>
      </c>
      <c r="C6298" s="184" t="s">
        <v>79</v>
      </c>
      <c r="F6298" s="184" t="s">
        <v>664</v>
      </c>
      <c r="G6298" s="185">
        <v>160559.78</v>
      </c>
      <c r="H6298" s="184" t="s">
        <v>25646</v>
      </c>
      <c r="I6298" s="184" t="s">
        <v>25647</v>
      </c>
      <c r="J6298" s="184" t="s">
        <v>25648</v>
      </c>
      <c r="K6298" s="184" t="s">
        <v>514</v>
      </c>
      <c r="L6298" s="184" t="s">
        <v>514</v>
      </c>
    </row>
    <row r="6299" spans="1:12" x14ac:dyDescent="0.25">
      <c r="A6299" s="184" t="s">
        <v>25649</v>
      </c>
      <c r="B6299" s="184" t="s">
        <v>25650</v>
      </c>
      <c r="C6299" s="184" t="s">
        <v>79</v>
      </c>
      <c r="F6299" s="184" t="s">
        <v>2987</v>
      </c>
      <c r="G6299" s="185">
        <v>106640.23</v>
      </c>
      <c r="H6299" s="184" t="s">
        <v>25651</v>
      </c>
      <c r="I6299" s="184" t="s">
        <v>25652</v>
      </c>
      <c r="J6299" s="184" t="s">
        <v>25653</v>
      </c>
      <c r="K6299" s="184" t="s">
        <v>514</v>
      </c>
      <c r="L6299" s="184" t="s">
        <v>514</v>
      </c>
    </row>
    <row r="6300" spans="1:12" x14ac:dyDescent="0.25">
      <c r="A6300" s="184" t="s">
        <v>25654</v>
      </c>
      <c r="B6300" s="184" t="s">
        <v>25655</v>
      </c>
      <c r="C6300" s="184" t="s">
        <v>79</v>
      </c>
      <c r="F6300" s="184" t="s">
        <v>2987</v>
      </c>
      <c r="G6300" s="185">
        <v>61591.86</v>
      </c>
      <c r="H6300" s="184" t="s">
        <v>25656</v>
      </c>
      <c r="I6300" s="184" t="s">
        <v>25657</v>
      </c>
      <c r="J6300" s="184" t="s">
        <v>25658</v>
      </c>
      <c r="K6300" s="184" t="s">
        <v>514</v>
      </c>
      <c r="L6300" s="184" t="s">
        <v>514</v>
      </c>
    </row>
    <row r="6301" spans="1:12" x14ac:dyDescent="0.25">
      <c r="A6301" s="184" t="s">
        <v>25659</v>
      </c>
      <c r="B6301" s="184" t="s">
        <v>25660</v>
      </c>
      <c r="C6301" s="184" t="s">
        <v>168</v>
      </c>
      <c r="F6301" s="184" t="s">
        <v>1476</v>
      </c>
      <c r="G6301" s="185">
        <v>824655.53</v>
      </c>
      <c r="H6301" s="184" t="s">
        <v>25661</v>
      </c>
      <c r="I6301" s="184" t="s">
        <v>514</v>
      </c>
      <c r="J6301" s="184" t="s">
        <v>25662</v>
      </c>
      <c r="K6301" s="184" t="s">
        <v>514</v>
      </c>
      <c r="L6301" s="184" t="s">
        <v>514</v>
      </c>
    </row>
    <row r="6302" spans="1:12" x14ac:dyDescent="0.25">
      <c r="A6302" s="184" t="s">
        <v>25663</v>
      </c>
      <c r="B6302" s="184" t="s">
        <v>25664</v>
      </c>
      <c r="C6302" s="184" t="s">
        <v>168</v>
      </c>
      <c r="F6302" s="184" t="s">
        <v>1476</v>
      </c>
      <c r="G6302" s="185">
        <v>824655.53</v>
      </c>
      <c r="H6302" s="184" t="s">
        <v>25661</v>
      </c>
      <c r="I6302" s="184" t="s">
        <v>514</v>
      </c>
      <c r="J6302" s="184" t="s">
        <v>25662</v>
      </c>
      <c r="K6302" s="184" t="s">
        <v>514</v>
      </c>
      <c r="L6302" s="184" t="s">
        <v>514</v>
      </c>
    </row>
    <row r="6303" spans="1:12" x14ac:dyDescent="0.25">
      <c r="A6303" s="184" t="s">
        <v>25665</v>
      </c>
      <c r="B6303" s="184" t="s">
        <v>25666</v>
      </c>
      <c r="C6303" s="184" t="s">
        <v>79</v>
      </c>
      <c r="F6303" s="184" t="s">
        <v>2987</v>
      </c>
      <c r="G6303" s="185">
        <v>73977.97</v>
      </c>
      <c r="H6303" s="184" t="s">
        <v>25667</v>
      </c>
      <c r="I6303" s="184" t="s">
        <v>514</v>
      </c>
      <c r="J6303" s="184" t="s">
        <v>25668</v>
      </c>
      <c r="K6303" s="184" t="s">
        <v>514</v>
      </c>
      <c r="L6303" s="184" t="s">
        <v>514</v>
      </c>
    </row>
    <row r="6304" spans="1:12" x14ac:dyDescent="0.25">
      <c r="A6304" s="184" t="s">
        <v>25669</v>
      </c>
      <c r="B6304" s="184" t="s">
        <v>25670</v>
      </c>
      <c r="C6304" s="184" t="s">
        <v>79</v>
      </c>
      <c r="F6304" s="184" t="s">
        <v>2987</v>
      </c>
      <c r="G6304" s="185">
        <v>23997.97</v>
      </c>
      <c r="H6304" s="184" t="s">
        <v>25671</v>
      </c>
      <c r="I6304" s="184" t="s">
        <v>514</v>
      </c>
      <c r="J6304" s="184" t="s">
        <v>25668</v>
      </c>
      <c r="K6304" s="184" t="s">
        <v>514</v>
      </c>
      <c r="L6304" s="184" t="s">
        <v>514</v>
      </c>
    </row>
    <row r="6305" spans="1:12" x14ac:dyDescent="0.25">
      <c r="A6305" s="184" t="s">
        <v>25672</v>
      </c>
      <c r="B6305" s="184" t="s">
        <v>25673</v>
      </c>
      <c r="C6305" s="184" t="s">
        <v>79</v>
      </c>
      <c r="F6305" s="184" t="s">
        <v>2987</v>
      </c>
      <c r="G6305" s="185">
        <v>48168.3</v>
      </c>
      <c r="H6305" s="184" t="s">
        <v>25674</v>
      </c>
      <c r="I6305" s="184" t="s">
        <v>514</v>
      </c>
      <c r="J6305" s="184" t="s">
        <v>25668</v>
      </c>
      <c r="K6305" s="184" t="s">
        <v>514</v>
      </c>
      <c r="L6305" s="184" t="s">
        <v>514</v>
      </c>
    </row>
    <row r="6306" spans="1:12" x14ac:dyDescent="0.25">
      <c r="A6306" s="184" t="s">
        <v>25675</v>
      </c>
      <c r="B6306" s="184" t="s">
        <v>25676</v>
      </c>
      <c r="C6306" s="184" t="s">
        <v>79</v>
      </c>
      <c r="F6306" s="184" t="s">
        <v>2987</v>
      </c>
      <c r="G6306" s="185">
        <v>24876.01</v>
      </c>
      <c r="H6306" s="184" t="s">
        <v>25671</v>
      </c>
      <c r="I6306" s="184" t="s">
        <v>25677</v>
      </c>
      <c r="J6306" s="184" t="s">
        <v>25668</v>
      </c>
      <c r="K6306" s="184" t="s">
        <v>514</v>
      </c>
      <c r="L6306" s="184" t="s">
        <v>514</v>
      </c>
    </row>
    <row r="6307" spans="1:12" x14ac:dyDescent="0.25">
      <c r="A6307" s="184" t="s">
        <v>25678</v>
      </c>
      <c r="B6307" s="184" t="s">
        <v>25679</v>
      </c>
      <c r="C6307" s="184" t="s">
        <v>56</v>
      </c>
      <c r="F6307" s="184" t="s">
        <v>2987</v>
      </c>
      <c r="G6307" s="185">
        <v>110245.72</v>
      </c>
      <c r="H6307" s="184" t="s">
        <v>25680</v>
      </c>
      <c r="I6307" s="184" t="s">
        <v>25681</v>
      </c>
      <c r="J6307" s="184" t="s">
        <v>25682</v>
      </c>
      <c r="K6307" s="184" t="s">
        <v>514</v>
      </c>
      <c r="L6307" s="184" t="s">
        <v>514</v>
      </c>
    </row>
    <row r="6308" spans="1:12" x14ac:dyDescent="0.25">
      <c r="A6308" s="184" t="s">
        <v>25683</v>
      </c>
      <c r="B6308" s="184" t="s">
        <v>25684</v>
      </c>
      <c r="C6308" s="184" t="s">
        <v>79</v>
      </c>
      <c r="F6308" s="184" t="s">
        <v>2987</v>
      </c>
      <c r="G6308" s="185">
        <v>154552.76999999999</v>
      </c>
      <c r="H6308" s="184" t="s">
        <v>25685</v>
      </c>
      <c r="I6308" s="184" t="s">
        <v>25686</v>
      </c>
      <c r="J6308" s="184" t="s">
        <v>25687</v>
      </c>
      <c r="K6308" s="184" t="s">
        <v>514</v>
      </c>
      <c r="L6308" s="184" t="s">
        <v>514</v>
      </c>
    </row>
    <row r="6309" spans="1:12" x14ac:dyDescent="0.25">
      <c r="A6309" s="184" t="s">
        <v>25688</v>
      </c>
      <c r="B6309" s="184" t="s">
        <v>25689</v>
      </c>
      <c r="C6309" s="184" t="s">
        <v>79</v>
      </c>
      <c r="F6309" s="184" t="s">
        <v>2987</v>
      </c>
      <c r="G6309" s="185">
        <v>279004.65000000002</v>
      </c>
      <c r="H6309" s="184" t="s">
        <v>25690</v>
      </c>
      <c r="I6309" s="184" t="s">
        <v>25691</v>
      </c>
      <c r="J6309" s="184" t="s">
        <v>25692</v>
      </c>
      <c r="K6309" s="184" t="s">
        <v>514</v>
      </c>
      <c r="L6309" s="184" t="s">
        <v>514</v>
      </c>
    </row>
    <row r="6310" spans="1:12" x14ac:dyDescent="0.25">
      <c r="A6310" s="184" t="s">
        <v>25693</v>
      </c>
      <c r="B6310" s="184" t="s">
        <v>25694</v>
      </c>
      <c r="C6310" s="184" t="s">
        <v>79</v>
      </c>
      <c r="F6310" s="184" t="s">
        <v>2987</v>
      </c>
      <c r="G6310" s="185">
        <v>56284.95</v>
      </c>
      <c r="H6310" s="184" t="s">
        <v>25695</v>
      </c>
      <c r="I6310" s="184" t="s">
        <v>25691</v>
      </c>
      <c r="J6310" s="184" t="s">
        <v>25692</v>
      </c>
      <c r="K6310" s="184" t="s">
        <v>514</v>
      </c>
      <c r="L6310" s="184" t="s">
        <v>514</v>
      </c>
    </row>
    <row r="6311" spans="1:12" x14ac:dyDescent="0.25">
      <c r="A6311" s="184" t="s">
        <v>25696</v>
      </c>
      <c r="B6311" s="184" t="s">
        <v>25697</v>
      </c>
      <c r="C6311" s="184" t="s">
        <v>79</v>
      </c>
      <c r="F6311" s="184" t="s">
        <v>2987</v>
      </c>
      <c r="G6311" s="185">
        <v>56284.95</v>
      </c>
      <c r="H6311" s="184" t="s">
        <v>25695</v>
      </c>
      <c r="I6311" s="184" t="s">
        <v>25691</v>
      </c>
      <c r="J6311" s="184" t="s">
        <v>25692</v>
      </c>
      <c r="K6311" s="184" t="s">
        <v>514</v>
      </c>
      <c r="L6311" s="184" t="s">
        <v>514</v>
      </c>
    </row>
    <row r="6312" spans="1:12" x14ac:dyDescent="0.25">
      <c r="A6312" s="184" t="s">
        <v>25698</v>
      </c>
      <c r="B6312" s="184" t="s">
        <v>25699</v>
      </c>
      <c r="C6312" s="184" t="s">
        <v>79</v>
      </c>
      <c r="F6312" s="184" t="s">
        <v>2987</v>
      </c>
      <c r="G6312" s="185">
        <v>112279.08</v>
      </c>
      <c r="H6312" s="184" t="s">
        <v>25695</v>
      </c>
      <c r="I6312" s="184" t="s">
        <v>25700</v>
      </c>
      <c r="J6312" s="184" t="s">
        <v>25701</v>
      </c>
      <c r="K6312" s="184" t="s">
        <v>514</v>
      </c>
      <c r="L6312" s="184" t="s">
        <v>514</v>
      </c>
    </row>
    <row r="6313" spans="1:12" x14ac:dyDescent="0.25">
      <c r="A6313" s="184" t="s">
        <v>25702</v>
      </c>
      <c r="B6313" s="184" t="s">
        <v>25703</v>
      </c>
      <c r="C6313" s="184" t="s">
        <v>79</v>
      </c>
      <c r="F6313" s="184" t="s">
        <v>2987</v>
      </c>
      <c r="G6313" s="185">
        <v>145284.09</v>
      </c>
      <c r="H6313" s="184" t="s">
        <v>25704</v>
      </c>
      <c r="I6313" s="184" t="s">
        <v>25705</v>
      </c>
      <c r="J6313" s="184" t="s">
        <v>25706</v>
      </c>
      <c r="K6313" s="184" t="s">
        <v>14900</v>
      </c>
      <c r="L6313" s="184" t="s">
        <v>514</v>
      </c>
    </row>
    <row r="6314" spans="1:12" x14ac:dyDescent="0.25">
      <c r="A6314" s="184" t="s">
        <v>25707</v>
      </c>
      <c r="B6314" s="184" t="s">
        <v>25708</v>
      </c>
      <c r="C6314" s="184" t="s">
        <v>79</v>
      </c>
      <c r="F6314" s="184" t="s">
        <v>2987</v>
      </c>
      <c r="G6314" s="185">
        <v>56284.95</v>
      </c>
      <c r="H6314" s="184" t="s">
        <v>25695</v>
      </c>
      <c r="I6314" s="184" t="s">
        <v>25691</v>
      </c>
      <c r="J6314" s="184" t="s">
        <v>25692</v>
      </c>
      <c r="K6314" s="184" t="s">
        <v>514</v>
      </c>
      <c r="L6314" s="184" t="s">
        <v>514</v>
      </c>
    </row>
    <row r="6315" spans="1:12" x14ac:dyDescent="0.25">
      <c r="A6315" s="184" t="s">
        <v>25709</v>
      </c>
      <c r="B6315" s="184" t="s">
        <v>25710</v>
      </c>
      <c r="C6315" s="184" t="s">
        <v>79</v>
      </c>
      <c r="F6315" s="184" t="s">
        <v>2987</v>
      </c>
      <c r="G6315" s="185">
        <v>87172.98</v>
      </c>
      <c r="H6315" s="184" t="s">
        <v>25711</v>
      </c>
      <c r="I6315" s="184" t="s">
        <v>25712</v>
      </c>
      <c r="J6315" s="184" t="s">
        <v>25713</v>
      </c>
      <c r="K6315" s="184" t="s">
        <v>514</v>
      </c>
      <c r="L6315" s="184" t="s">
        <v>514</v>
      </c>
    </row>
    <row r="6316" spans="1:12" x14ac:dyDescent="0.25">
      <c r="A6316" s="184" t="s">
        <v>25714</v>
      </c>
      <c r="B6316" s="184" t="s">
        <v>25715</v>
      </c>
      <c r="C6316" s="184" t="s">
        <v>79</v>
      </c>
      <c r="F6316" s="184" t="s">
        <v>2987</v>
      </c>
      <c r="G6316" s="185">
        <v>37070.35</v>
      </c>
      <c r="H6316" s="184" t="s">
        <v>25716</v>
      </c>
      <c r="I6316" s="184" t="s">
        <v>25717</v>
      </c>
      <c r="J6316" s="184" t="s">
        <v>25718</v>
      </c>
      <c r="K6316" s="184" t="s">
        <v>514</v>
      </c>
      <c r="L6316" s="184" t="s">
        <v>514</v>
      </c>
    </row>
    <row r="6317" spans="1:12" x14ac:dyDescent="0.25">
      <c r="A6317" s="184" t="s">
        <v>25719</v>
      </c>
      <c r="B6317" s="184" t="s">
        <v>25720</v>
      </c>
      <c r="C6317" s="184" t="s">
        <v>79</v>
      </c>
      <c r="F6317" s="184" t="s">
        <v>2987</v>
      </c>
      <c r="G6317" s="185">
        <v>40891.120000000003</v>
      </c>
      <c r="H6317" s="184" t="s">
        <v>25716</v>
      </c>
      <c r="I6317" s="184" t="s">
        <v>25721</v>
      </c>
      <c r="J6317" s="184" t="s">
        <v>25722</v>
      </c>
      <c r="K6317" s="184" t="s">
        <v>514</v>
      </c>
      <c r="L6317" s="184" t="s">
        <v>514</v>
      </c>
    </row>
    <row r="6318" spans="1:12" x14ac:dyDescent="0.25">
      <c r="A6318" s="184" t="s">
        <v>25723</v>
      </c>
      <c r="B6318" s="184" t="s">
        <v>25724</v>
      </c>
      <c r="C6318" s="184" t="s">
        <v>79</v>
      </c>
      <c r="F6318" s="184" t="s">
        <v>2987</v>
      </c>
      <c r="G6318" s="185">
        <v>37070.35</v>
      </c>
      <c r="H6318" s="184" t="s">
        <v>25716</v>
      </c>
      <c r="I6318" s="184" t="s">
        <v>25717</v>
      </c>
      <c r="J6318" s="184" t="s">
        <v>25718</v>
      </c>
      <c r="K6318" s="184" t="s">
        <v>514</v>
      </c>
      <c r="L6318" s="184" t="s">
        <v>514</v>
      </c>
    </row>
    <row r="6319" spans="1:12" x14ac:dyDescent="0.25">
      <c r="A6319" s="184" t="s">
        <v>25725</v>
      </c>
      <c r="B6319" s="184" t="s">
        <v>25726</v>
      </c>
      <c r="C6319" s="184" t="s">
        <v>79</v>
      </c>
      <c r="F6319" s="184" t="s">
        <v>2987</v>
      </c>
      <c r="G6319" s="185">
        <v>37070.35</v>
      </c>
      <c r="H6319" s="184" t="s">
        <v>25716</v>
      </c>
      <c r="I6319" s="184" t="s">
        <v>25717</v>
      </c>
      <c r="J6319" s="184" t="s">
        <v>25718</v>
      </c>
      <c r="K6319" s="184" t="s">
        <v>514</v>
      </c>
      <c r="L6319" s="184" t="s">
        <v>514</v>
      </c>
    </row>
    <row r="6320" spans="1:12" x14ac:dyDescent="0.25">
      <c r="A6320" s="184" t="s">
        <v>25727</v>
      </c>
      <c r="B6320" s="184" t="s">
        <v>25728</v>
      </c>
      <c r="C6320" s="184" t="s">
        <v>79</v>
      </c>
      <c r="F6320" s="184" t="s">
        <v>2987</v>
      </c>
      <c r="G6320" s="185">
        <v>87065.05</v>
      </c>
      <c r="H6320" s="184" t="s">
        <v>25729</v>
      </c>
      <c r="I6320" s="184" t="s">
        <v>25717</v>
      </c>
      <c r="J6320" s="184" t="s">
        <v>25718</v>
      </c>
      <c r="K6320" s="184" t="s">
        <v>514</v>
      </c>
      <c r="L6320" s="184" t="s">
        <v>514</v>
      </c>
    </row>
    <row r="6321" spans="1:12" x14ac:dyDescent="0.25">
      <c r="A6321" s="184" t="s">
        <v>25730</v>
      </c>
      <c r="B6321" s="184" t="s">
        <v>25731</v>
      </c>
      <c r="C6321" s="184" t="s">
        <v>79</v>
      </c>
      <c r="F6321" s="184" t="s">
        <v>2987</v>
      </c>
      <c r="G6321" s="185">
        <v>89053.17</v>
      </c>
      <c r="H6321" s="184" t="s">
        <v>25716</v>
      </c>
      <c r="I6321" s="184" t="s">
        <v>25732</v>
      </c>
      <c r="J6321" s="184" t="s">
        <v>25733</v>
      </c>
      <c r="K6321" s="184" t="s">
        <v>514</v>
      </c>
      <c r="L6321" s="184" t="s">
        <v>514</v>
      </c>
    </row>
    <row r="6322" spans="1:12" x14ac:dyDescent="0.25">
      <c r="A6322" s="184" t="s">
        <v>25734</v>
      </c>
      <c r="B6322" s="184" t="s">
        <v>25735</v>
      </c>
      <c r="C6322" s="184" t="s">
        <v>79</v>
      </c>
      <c r="F6322" s="184" t="s">
        <v>2987</v>
      </c>
      <c r="G6322" s="185">
        <v>37070.35</v>
      </c>
      <c r="H6322" s="184" t="s">
        <v>25716</v>
      </c>
      <c r="I6322" s="184" t="s">
        <v>25717</v>
      </c>
      <c r="J6322" s="184" t="s">
        <v>25718</v>
      </c>
      <c r="K6322" s="184" t="s">
        <v>514</v>
      </c>
      <c r="L6322" s="184" t="s">
        <v>514</v>
      </c>
    </row>
    <row r="6323" spans="1:12" x14ac:dyDescent="0.25">
      <c r="A6323" s="184" t="s">
        <v>25736</v>
      </c>
      <c r="B6323" s="184" t="s">
        <v>25737</v>
      </c>
      <c r="C6323" s="184" t="s">
        <v>79</v>
      </c>
      <c r="F6323" s="184" t="s">
        <v>2987</v>
      </c>
      <c r="G6323" s="185">
        <v>37070.35</v>
      </c>
      <c r="H6323" s="184" t="s">
        <v>25716</v>
      </c>
      <c r="I6323" s="184" t="s">
        <v>25717</v>
      </c>
      <c r="J6323" s="184" t="s">
        <v>25718</v>
      </c>
      <c r="K6323" s="184" t="s">
        <v>514</v>
      </c>
      <c r="L6323" s="184" t="s">
        <v>514</v>
      </c>
    </row>
    <row r="6324" spans="1:12" x14ac:dyDescent="0.25">
      <c r="A6324" s="184" t="s">
        <v>25738</v>
      </c>
      <c r="B6324" s="184" t="s">
        <v>25739</v>
      </c>
      <c r="C6324" s="184" t="s">
        <v>79</v>
      </c>
      <c r="F6324" s="184" t="s">
        <v>2987</v>
      </c>
      <c r="G6324" s="185">
        <v>37070.35</v>
      </c>
      <c r="H6324" s="184" t="s">
        <v>25716</v>
      </c>
      <c r="I6324" s="184" t="s">
        <v>25717</v>
      </c>
      <c r="J6324" s="184" t="s">
        <v>25718</v>
      </c>
      <c r="K6324" s="184" t="s">
        <v>514</v>
      </c>
      <c r="L6324" s="184" t="s">
        <v>514</v>
      </c>
    </row>
    <row r="6325" spans="1:12" x14ac:dyDescent="0.25">
      <c r="A6325" s="184" t="s">
        <v>25740</v>
      </c>
      <c r="B6325" s="184" t="s">
        <v>25741</v>
      </c>
      <c r="C6325" s="184" t="s">
        <v>79</v>
      </c>
      <c r="F6325" s="184" t="s">
        <v>2987</v>
      </c>
      <c r="G6325" s="185">
        <v>57850.27</v>
      </c>
      <c r="H6325" s="184" t="s">
        <v>25742</v>
      </c>
      <c r="I6325" s="184" t="s">
        <v>25717</v>
      </c>
      <c r="J6325" s="184" t="s">
        <v>25718</v>
      </c>
      <c r="K6325" s="184" t="s">
        <v>514</v>
      </c>
      <c r="L6325" s="184" t="s">
        <v>514</v>
      </c>
    </row>
    <row r="6326" spans="1:12" x14ac:dyDescent="0.25">
      <c r="A6326" s="184" t="s">
        <v>25743</v>
      </c>
      <c r="B6326" s="184" t="s">
        <v>25744</v>
      </c>
      <c r="C6326" s="184" t="s">
        <v>79</v>
      </c>
      <c r="F6326" s="184" t="s">
        <v>2987</v>
      </c>
      <c r="G6326" s="185">
        <v>246312.09</v>
      </c>
      <c r="H6326" s="184" t="s">
        <v>25745</v>
      </c>
      <c r="I6326" s="184" t="s">
        <v>25746</v>
      </c>
      <c r="J6326" s="184" t="s">
        <v>25747</v>
      </c>
      <c r="K6326" s="184" t="s">
        <v>514</v>
      </c>
      <c r="L6326" s="184" t="s">
        <v>514</v>
      </c>
    </row>
    <row r="6327" spans="1:12" x14ac:dyDescent="0.25">
      <c r="A6327" s="184" t="s">
        <v>25748</v>
      </c>
      <c r="B6327" s="184" t="s">
        <v>25749</v>
      </c>
      <c r="C6327" s="184" t="s">
        <v>168</v>
      </c>
      <c r="F6327" s="184" t="s">
        <v>1476</v>
      </c>
      <c r="G6327" s="185">
        <v>1195703.54</v>
      </c>
      <c r="H6327" s="184" t="s">
        <v>25750</v>
      </c>
      <c r="I6327" s="184" t="s">
        <v>25327</v>
      </c>
      <c r="J6327" s="184" t="s">
        <v>25328</v>
      </c>
      <c r="K6327" s="184" t="s">
        <v>514</v>
      </c>
      <c r="L6327" s="184" t="s">
        <v>514</v>
      </c>
    </row>
    <row r="6328" spans="1:12" x14ac:dyDescent="0.25">
      <c r="A6328" s="184" t="s">
        <v>25751</v>
      </c>
      <c r="B6328" s="184" t="s">
        <v>25752</v>
      </c>
      <c r="C6328" s="184" t="s">
        <v>168</v>
      </c>
      <c r="F6328" s="184" t="s">
        <v>1476</v>
      </c>
      <c r="G6328" s="185">
        <v>987773.14</v>
      </c>
      <c r="H6328" s="184" t="s">
        <v>25753</v>
      </c>
      <c r="I6328" s="184" t="s">
        <v>25754</v>
      </c>
      <c r="J6328" s="184" t="s">
        <v>25755</v>
      </c>
      <c r="K6328" s="184" t="s">
        <v>514</v>
      </c>
      <c r="L6328" s="184" t="s">
        <v>514</v>
      </c>
    </row>
    <row r="6329" spans="1:12" x14ac:dyDescent="0.25">
      <c r="A6329" s="184" t="s">
        <v>25756</v>
      </c>
      <c r="B6329" s="184" t="s">
        <v>25757</v>
      </c>
      <c r="C6329" s="184" t="s">
        <v>168</v>
      </c>
      <c r="F6329" s="184" t="s">
        <v>1476</v>
      </c>
      <c r="G6329" s="185">
        <v>1198940.55</v>
      </c>
      <c r="H6329" s="184" t="s">
        <v>25758</v>
      </c>
      <c r="I6329" s="184" t="s">
        <v>25759</v>
      </c>
      <c r="J6329" s="184" t="s">
        <v>25760</v>
      </c>
      <c r="K6329" s="184" t="s">
        <v>514</v>
      </c>
      <c r="L6329" s="184" t="s">
        <v>514</v>
      </c>
    </row>
    <row r="6330" spans="1:12" x14ac:dyDescent="0.25">
      <c r="A6330" s="184" t="s">
        <v>25761</v>
      </c>
      <c r="B6330" s="184" t="s">
        <v>25762</v>
      </c>
      <c r="C6330" s="184" t="s">
        <v>74</v>
      </c>
      <c r="F6330" s="184" t="s">
        <v>2178</v>
      </c>
      <c r="G6330" s="185">
        <v>0</v>
      </c>
      <c r="H6330" s="184" t="s">
        <v>514</v>
      </c>
      <c r="I6330" s="184" t="s">
        <v>514</v>
      </c>
      <c r="J6330" s="184" t="s">
        <v>514</v>
      </c>
      <c r="K6330" s="184" t="s">
        <v>514</v>
      </c>
      <c r="L6330" s="184" t="s">
        <v>514</v>
      </c>
    </row>
    <row r="6331" spans="1:12" x14ac:dyDescent="0.25">
      <c r="A6331" s="184" t="s">
        <v>25763</v>
      </c>
      <c r="B6331" s="184" t="s">
        <v>25764</v>
      </c>
      <c r="C6331" s="184" t="s">
        <v>74</v>
      </c>
      <c r="F6331" s="184" t="s">
        <v>2178</v>
      </c>
      <c r="G6331" s="185">
        <v>0</v>
      </c>
      <c r="H6331" s="184" t="s">
        <v>514</v>
      </c>
      <c r="I6331" s="184" t="s">
        <v>514</v>
      </c>
      <c r="J6331" s="184" t="s">
        <v>514</v>
      </c>
      <c r="K6331" s="184" t="s">
        <v>514</v>
      </c>
      <c r="L6331" s="184" t="s">
        <v>514</v>
      </c>
    </row>
    <row r="6332" spans="1:12" x14ac:dyDescent="0.25">
      <c r="A6332" s="184" t="s">
        <v>25765</v>
      </c>
      <c r="B6332" s="184" t="s">
        <v>25766</v>
      </c>
      <c r="C6332" s="184" t="s">
        <v>74</v>
      </c>
      <c r="F6332" s="184" t="s">
        <v>2178</v>
      </c>
      <c r="G6332" s="185">
        <v>0</v>
      </c>
      <c r="H6332" s="184" t="s">
        <v>514</v>
      </c>
      <c r="I6332" s="184" t="s">
        <v>514</v>
      </c>
      <c r="J6332" s="184" t="s">
        <v>514</v>
      </c>
      <c r="K6332" s="184" t="s">
        <v>514</v>
      </c>
      <c r="L6332" s="184" t="s">
        <v>514</v>
      </c>
    </row>
    <row r="6333" spans="1:12" x14ac:dyDescent="0.25">
      <c r="A6333" s="184" t="s">
        <v>25767</v>
      </c>
      <c r="B6333" s="184" t="s">
        <v>25768</v>
      </c>
      <c r="C6333" s="184" t="s">
        <v>74</v>
      </c>
      <c r="F6333" s="184" t="s">
        <v>2178</v>
      </c>
      <c r="G6333" s="185">
        <v>0</v>
      </c>
      <c r="H6333" s="184" t="s">
        <v>514</v>
      </c>
      <c r="I6333" s="184" t="s">
        <v>514</v>
      </c>
      <c r="J6333" s="184" t="s">
        <v>514</v>
      </c>
      <c r="K6333" s="184" t="s">
        <v>514</v>
      </c>
      <c r="L6333" s="184" t="s">
        <v>514</v>
      </c>
    </row>
    <row r="6334" spans="1:12" x14ac:dyDescent="0.25">
      <c r="A6334" s="184" t="s">
        <v>25769</v>
      </c>
      <c r="B6334" s="184" t="s">
        <v>25770</v>
      </c>
      <c r="C6334" s="184" t="s">
        <v>74</v>
      </c>
      <c r="F6334" s="184" t="s">
        <v>2178</v>
      </c>
      <c r="G6334" s="185">
        <v>0</v>
      </c>
      <c r="H6334" s="184" t="s">
        <v>514</v>
      </c>
      <c r="I6334" s="184" t="s">
        <v>514</v>
      </c>
      <c r="J6334" s="184" t="s">
        <v>514</v>
      </c>
      <c r="K6334" s="184" t="s">
        <v>514</v>
      </c>
      <c r="L6334" s="184" t="s">
        <v>514</v>
      </c>
    </row>
    <row r="6335" spans="1:12" x14ac:dyDescent="0.25">
      <c r="A6335" s="184" t="s">
        <v>25771</v>
      </c>
      <c r="B6335" s="184" t="s">
        <v>25772</v>
      </c>
      <c r="C6335" s="184" t="s">
        <v>74</v>
      </c>
      <c r="F6335" s="184" t="s">
        <v>2178</v>
      </c>
      <c r="G6335" s="185">
        <v>0</v>
      </c>
      <c r="H6335" s="184" t="s">
        <v>514</v>
      </c>
      <c r="I6335" s="184" t="s">
        <v>514</v>
      </c>
      <c r="J6335" s="184" t="s">
        <v>514</v>
      </c>
      <c r="K6335" s="184" t="s">
        <v>514</v>
      </c>
      <c r="L6335" s="184" t="s">
        <v>514</v>
      </c>
    </row>
    <row r="6336" spans="1:12" x14ac:dyDescent="0.25">
      <c r="A6336" s="184" t="s">
        <v>25773</v>
      </c>
      <c r="B6336" s="184" t="s">
        <v>25774</v>
      </c>
      <c r="C6336" s="184" t="s">
        <v>74</v>
      </c>
      <c r="F6336" s="184" t="s">
        <v>2178</v>
      </c>
      <c r="G6336" s="185">
        <v>0</v>
      </c>
      <c r="H6336" s="184" t="s">
        <v>514</v>
      </c>
      <c r="I6336" s="184" t="s">
        <v>514</v>
      </c>
      <c r="J6336" s="184" t="s">
        <v>514</v>
      </c>
      <c r="K6336" s="184" t="s">
        <v>514</v>
      </c>
      <c r="L6336" s="184" t="s">
        <v>514</v>
      </c>
    </row>
    <row r="6337" spans="1:12" x14ac:dyDescent="0.25">
      <c r="A6337" s="184" t="s">
        <v>25775</v>
      </c>
      <c r="B6337" s="184" t="s">
        <v>25776</v>
      </c>
      <c r="C6337" s="184" t="s">
        <v>74</v>
      </c>
      <c r="F6337" s="184" t="s">
        <v>2178</v>
      </c>
      <c r="G6337" s="185">
        <v>0</v>
      </c>
      <c r="H6337" s="184" t="s">
        <v>514</v>
      </c>
      <c r="I6337" s="184" t="s">
        <v>514</v>
      </c>
      <c r="J6337" s="184" t="s">
        <v>514</v>
      </c>
      <c r="K6337" s="184" t="s">
        <v>514</v>
      </c>
      <c r="L6337" s="184" t="s">
        <v>514</v>
      </c>
    </row>
    <row r="6338" spans="1:12" x14ac:dyDescent="0.25">
      <c r="A6338" s="184" t="s">
        <v>25777</v>
      </c>
      <c r="B6338" s="184" t="s">
        <v>25778</v>
      </c>
      <c r="C6338" s="184" t="s">
        <v>74</v>
      </c>
      <c r="F6338" s="184" t="s">
        <v>2178</v>
      </c>
      <c r="G6338" s="185">
        <v>0</v>
      </c>
      <c r="H6338" s="184" t="s">
        <v>514</v>
      </c>
      <c r="I6338" s="184" t="s">
        <v>514</v>
      </c>
      <c r="J6338" s="184" t="s">
        <v>514</v>
      </c>
      <c r="K6338" s="184" t="s">
        <v>514</v>
      </c>
      <c r="L6338" s="184" t="s">
        <v>514</v>
      </c>
    </row>
    <row r="6339" spans="1:12" x14ac:dyDescent="0.25">
      <c r="A6339" s="184" t="s">
        <v>25779</v>
      </c>
      <c r="B6339" s="184" t="s">
        <v>25780</v>
      </c>
      <c r="C6339" s="184" t="s">
        <v>74</v>
      </c>
      <c r="F6339" s="184" t="s">
        <v>2178</v>
      </c>
      <c r="G6339" s="185">
        <v>0</v>
      </c>
      <c r="H6339" s="184" t="s">
        <v>514</v>
      </c>
      <c r="I6339" s="184" t="s">
        <v>514</v>
      </c>
      <c r="J6339" s="184" t="s">
        <v>514</v>
      </c>
      <c r="K6339" s="184" t="s">
        <v>514</v>
      </c>
      <c r="L6339" s="184" t="s">
        <v>514</v>
      </c>
    </row>
    <row r="6340" spans="1:12" x14ac:dyDescent="0.25">
      <c r="A6340" s="184" t="s">
        <v>25781</v>
      </c>
      <c r="B6340" s="184" t="s">
        <v>25782</v>
      </c>
      <c r="C6340" s="184" t="s">
        <v>74</v>
      </c>
      <c r="F6340" s="184" t="s">
        <v>2178</v>
      </c>
      <c r="G6340" s="185">
        <v>0</v>
      </c>
      <c r="H6340" s="184" t="s">
        <v>514</v>
      </c>
      <c r="I6340" s="184" t="s">
        <v>514</v>
      </c>
      <c r="J6340" s="184" t="s">
        <v>514</v>
      </c>
      <c r="K6340" s="184" t="s">
        <v>514</v>
      </c>
      <c r="L6340" s="184" t="s">
        <v>514</v>
      </c>
    </row>
    <row r="6341" spans="1:12" x14ac:dyDescent="0.25">
      <c r="A6341" s="184" t="s">
        <v>25783</v>
      </c>
      <c r="B6341" s="184" t="s">
        <v>25784</v>
      </c>
      <c r="C6341" s="184" t="s">
        <v>74</v>
      </c>
      <c r="F6341" s="184" t="s">
        <v>2178</v>
      </c>
      <c r="G6341" s="185">
        <v>0</v>
      </c>
      <c r="H6341" s="184" t="s">
        <v>514</v>
      </c>
      <c r="I6341" s="184" t="s">
        <v>514</v>
      </c>
      <c r="J6341" s="184" t="s">
        <v>514</v>
      </c>
      <c r="K6341" s="184" t="s">
        <v>514</v>
      </c>
      <c r="L6341" s="184" t="s">
        <v>514</v>
      </c>
    </row>
    <row r="6342" spans="1:12" x14ac:dyDescent="0.25">
      <c r="A6342" s="184" t="s">
        <v>25785</v>
      </c>
      <c r="B6342" s="184" t="s">
        <v>25786</v>
      </c>
      <c r="C6342" s="184" t="s">
        <v>74</v>
      </c>
      <c r="F6342" s="184" t="s">
        <v>2178</v>
      </c>
      <c r="G6342" s="185">
        <v>0</v>
      </c>
      <c r="H6342" s="184" t="s">
        <v>514</v>
      </c>
      <c r="I6342" s="184" t="s">
        <v>514</v>
      </c>
      <c r="J6342" s="184" t="s">
        <v>514</v>
      </c>
      <c r="K6342" s="184" t="s">
        <v>514</v>
      </c>
      <c r="L6342" s="184" t="s">
        <v>514</v>
      </c>
    </row>
    <row r="6343" spans="1:12" x14ac:dyDescent="0.25">
      <c r="A6343" s="184" t="s">
        <v>25787</v>
      </c>
      <c r="B6343" s="184" t="s">
        <v>25788</v>
      </c>
      <c r="C6343" s="184" t="s">
        <v>74</v>
      </c>
      <c r="F6343" s="184" t="s">
        <v>2178</v>
      </c>
      <c r="G6343" s="185">
        <v>0</v>
      </c>
      <c r="H6343" s="184" t="s">
        <v>514</v>
      </c>
      <c r="I6343" s="184" t="s">
        <v>514</v>
      </c>
      <c r="J6343" s="184" t="s">
        <v>514</v>
      </c>
      <c r="K6343" s="184" t="s">
        <v>514</v>
      </c>
      <c r="L6343" s="184" t="s">
        <v>514</v>
      </c>
    </row>
    <row r="6344" spans="1:12" x14ac:dyDescent="0.25">
      <c r="A6344" s="184" t="s">
        <v>25789</v>
      </c>
      <c r="B6344" s="184" t="s">
        <v>25790</v>
      </c>
      <c r="C6344" s="184" t="s">
        <v>56</v>
      </c>
      <c r="F6344" s="184" t="s">
        <v>2987</v>
      </c>
      <c r="G6344" s="185">
        <v>88390.27</v>
      </c>
      <c r="H6344" s="184" t="s">
        <v>25495</v>
      </c>
      <c r="I6344" s="184" t="s">
        <v>25791</v>
      </c>
      <c r="J6344" s="184" t="s">
        <v>25792</v>
      </c>
      <c r="K6344" s="184" t="s">
        <v>514</v>
      </c>
      <c r="L6344" s="184" t="s">
        <v>514</v>
      </c>
    </row>
    <row r="6345" spans="1:12" x14ac:dyDescent="0.25">
      <c r="A6345" s="184" t="s">
        <v>25793</v>
      </c>
      <c r="B6345" s="184" t="s">
        <v>25794</v>
      </c>
      <c r="C6345" s="184" t="s">
        <v>168</v>
      </c>
      <c r="F6345" s="184" t="s">
        <v>2987</v>
      </c>
      <c r="G6345" s="185">
        <v>743966.13</v>
      </c>
      <c r="H6345" s="184" t="s">
        <v>25795</v>
      </c>
      <c r="I6345" s="184" t="s">
        <v>25796</v>
      </c>
      <c r="J6345" s="184" t="s">
        <v>25797</v>
      </c>
      <c r="K6345" s="184" t="s">
        <v>514</v>
      </c>
      <c r="L6345" s="184" t="s">
        <v>514</v>
      </c>
    </row>
    <row r="6346" spans="1:12" x14ac:dyDescent="0.25">
      <c r="A6346" s="184" t="s">
        <v>25798</v>
      </c>
      <c r="B6346" s="184" t="s">
        <v>25799</v>
      </c>
      <c r="C6346" s="184" t="s">
        <v>168</v>
      </c>
      <c r="F6346" s="184" t="s">
        <v>1476</v>
      </c>
      <c r="G6346" s="185">
        <v>1347877.25</v>
      </c>
      <c r="H6346" s="184" t="s">
        <v>25800</v>
      </c>
      <c r="I6346" s="184" t="s">
        <v>25801</v>
      </c>
      <c r="J6346" s="184" t="s">
        <v>25802</v>
      </c>
      <c r="K6346" s="184" t="s">
        <v>514</v>
      </c>
      <c r="L6346" s="184" t="s">
        <v>514</v>
      </c>
    </row>
    <row r="6347" spans="1:12" x14ac:dyDescent="0.25">
      <c r="A6347" s="184" t="s">
        <v>25803</v>
      </c>
      <c r="B6347" s="184" t="s">
        <v>25804</v>
      </c>
      <c r="C6347" s="184" t="s">
        <v>168</v>
      </c>
      <c r="F6347" s="184" t="s">
        <v>1476</v>
      </c>
      <c r="G6347" s="185">
        <v>1347014.94</v>
      </c>
      <c r="H6347" s="184" t="s">
        <v>25805</v>
      </c>
      <c r="I6347" s="184" t="s">
        <v>25801</v>
      </c>
      <c r="J6347" s="184" t="s">
        <v>25802</v>
      </c>
      <c r="K6347" s="184" t="s">
        <v>514</v>
      </c>
      <c r="L6347" s="184" t="s">
        <v>514</v>
      </c>
    </row>
    <row r="6348" spans="1:12" x14ac:dyDescent="0.25">
      <c r="A6348" s="184" t="s">
        <v>25806</v>
      </c>
      <c r="B6348" s="184" t="s">
        <v>25807</v>
      </c>
      <c r="C6348" s="184" t="s">
        <v>168</v>
      </c>
      <c r="F6348" s="184" t="s">
        <v>1476</v>
      </c>
      <c r="G6348" s="185">
        <v>663911.36</v>
      </c>
      <c r="H6348" s="184" t="s">
        <v>25808</v>
      </c>
      <c r="I6348" s="184" t="s">
        <v>25809</v>
      </c>
      <c r="J6348" s="184" t="s">
        <v>25802</v>
      </c>
      <c r="K6348" s="184" t="s">
        <v>514</v>
      </c>
      <c r="L6348" s="184" t="s">
        <v>514</v>
      </c>
    </row>
    <row r="6349" spans="1:12" x14ac:dyDescent="0.25">
      <c r="A6349" s="184" t="s">
        <v>25810</v>
      </c>
      <c r="B6349" s="184" t="s">
        <v>25811</v>
      </c>
      <c r="C6349" s="184" t="s">
        <v>168</v>
      </c>
      <c r="F6349" s="184" t="s">
        <v>1476</v>
      </c>
      <c r="G6349" s="185">
        <v>638178.53</v>
      </c>
      <c r="H6349" s="184" t="s">
        <v>25808</v>
      </c>
      <c r="I6349" s="184" t="s">
        <v>25812</v>
      </c>
      <c r="J6349" s="184" t="s">
        <v>25802</v>
      </c>
      <c r="K6349" s="184" t="s">
        <v>514</v>
      </c>
      <c r="L6349" s="184" t="s">
        <v>514</v>
      </c>
    </row>
    <row r="6350" spans="1:12" x14ac:dyDescent="0.25">
      <c r="A6350" s="184" t="s">
        <v>25813</v>
      </c>
      <c r="B6350" s="184" t="s">
        <v>25814</v>
      </c>
      <c r="C6350" s="184" t="s">
        <v>168</v>
      </c>
      <c r="F6350" s="184" t="s">
        <v>1476</v>
      </c>
      <c r="G6350" s="185">
        <v>1335914.6399999999</v>
      </c>
      <c r="H6350" s="184" t="s">
        <v>25815</v>
      </c>
      <c r="I6350" s="184" t="s">
        <v>25816</v>
      </c>
      <c r="J6350" s="184" t="s">
        <v>25802</v>
      </c>
      <c r="K6350" s="184" t="s">
        <v>514</v>
      </c>
      <c r="L6350" s="184" t="s">
        <v>514</v>
      </c>
    </row>
    <row r="6351" spans="1:12" x14ac:dyDescent="0.25">
      <c r="A6351" s="184" t="s">
        <v>25817</v>
      </c>
      <c r="B6351" s="184" t="s">
        <v>25818</v>
      </c>
      <c r="C6351" s="184" t="s">
        <v>79</v>
      </c>
      <c r="F6351" s="184" t="s">
        <v>1470</v>
      </c>
      <c r="G6351" s="185">
        <v>273475.48</v>
      </c>
      <c r="H6351" s="184" t="s">
        <v>25819</v>
      </c>
      <c r="I6351" s="184" t="s">
        <v>25820</v>
      </c>
      <c r="J6351" s="184" t="s">
        <v>25821</v>
      </c>
      <c r="K6351" s="184" t="s">
        <v>25822</v>
      </c>
      <c r="L6351" s="184" t="s">
        <v>514</v>
      </c>
    </row>
    <row r="6352" spans="1:12" x14ac:dyDescent="0.25">
      <c r="A6352" s="184" t="s">
        <v>25823</v>
      </c>
      <c r="B6352" s="184" t="s">
        <v>25824</v>
      </c>
      <c r="C6352" s="184" t="s">
        <v>79</v>
      </c>
      <c r="F6352" s="184" t="s">
        <v>1470</v>
      </c>
      <c r="G6352" s="185">
        <v>133899.88</v>
      </c>
      <c r="H6352" s="184" t="s">
        <v>25825</v>
      </c>
      <c r="I6352" s="184" t="s">
        <v>25826</v>
      </c>
      <c r="J6352" s="184" t="s">
        <v>25827</v>
      </c>
      <c r="K6352" s="184" t="s">
        <v>514</v>
      </c>
      <c r="L6352" s="184" t="s">
        <v>514</v>
      </c>
    </row>
    <row r="6353" spans="1:12" x14ac:dyDescent="0.25">
      <c r="A6353" s="184" t="s">
        <v>25828</v>
      </c>
      <c r="B6353" s="184" t="s">
        <v>25829</v>
      </c>
      <c r="C6353" s="184" t="s">
        <v>168</v>
      </c>
      <c r="F6353" s="184" t="s">
        <v>1476</v>
      </c>
      <c r="G6353" s="185">
        <v>1130485.92</v>
      </c>
      <c r="H6353" s="184" t="s">
        <v>25830</v>
      </c>
      <c r="I6353" s="184" t="s">
        <v>25831</v>
      </c>
      <c r="J6353" s="184" t="s">
        <v>22351</v>
      </c>
      <c r="K6353" s="184" t="s">
        <v>514</v>
      </c>
      <c r="L6353" s="184" t="s">
        <v>514</v>
      </c>
    </row>
    <row r="6354" spans="1:12" x14ac:dyDescent="0.25">
      <c r="A6354" s="184" t="s">
        <v>25832</v>
      </c>
      <c r="B6354" s="184" t="s">
        <v>25833</v>
      </c>
      <c r="C6354" s="184" t="s">
        <v>168</v>
      </c>
      <c r="F6354" s="184" t="s">
        <v>3344</v>
      </c>
      <c r="G6354" s="185">
        <v>506416.93</v>
      </c>
      <c r="H6354" s="184" t="s">
        <v>25834</v>
      </c>
      <c r="I6354" s="184" t="s">
        <v>25835</v>
      </c>
      <c r="J6354" s="184" t="s">
        <v>25836</v>
      </c>
      <c r="K6354" s="184" t="s">
        <v>514</v>
      </c>
      <c r="L6354" s="184" t="s">
        <v>514</v>
      </c>
    </row>
    <row r="6355" spans="1:12" x14ac:dyDescent="0.25">
      <c r="A6355" s="184" t="s">
        <v>25837</v>
      </c>
      <c r="B6355" s="184" t="s">
        <v>25838</v>
      </c>
      <c r="C6355" s="184" t="s">
        <v>168</v>
      </c>
      <c r="F6355" s="184" t="s">
        <v>1476</v>
      </c>
      <c r="G6355" s="185">
        <v>1192081.1100000001</v>
      </c>
      <c r="H6355" s="184" t="s">
        <v>25839</v>
      </c>
      <c r="I6355" s="184" t="s">
        <v>25816</v>
      </c>
      <c r="J6355" s="184" t="s">
        <v>25802</v>
      </c>
      <c r="K6355" s="184" t="s">
        <v>514</v>
      </c>
      <c r="L6355" s="184" t="s">
        <v>514</v>
      </c>
    </row>
    <row r="6356" spans="1:12" x14ac:dyDescent="0.25">
      <c r="A6356" s="184" t="s">
        <v>25840</v>
      </c>
      <c r="B6356" s="184" t="s">
        <v>25841</v>
      </c>
      <c r="C6356" s="184" t="s">
        <v>168</v>
      </c>
      <c r="F6356" s="184" t="s">
        <v>1476</v>
      </c>
      <c r="G6356" s="185">
        <v>1356405.78</v>
      </c>
      <c r="H6356" s="184" t="s">
        <v>25842</v>
      </c>
      <c r="I6356" s="184" t="s">
        <v>25843</v>
      </c>
      <c r="J6356" s="184" t="s">
        <v>25802</v>
      </c>
      <c r="K6356" s="184" t="s">
        <v>514</v>
      </c>
      <c r="L6356" s="184" t="s">
        <v>514</v>
      </c>
    </row>
    <row r="6357" spans="1:12" x14ac:dyDescent="0.25">
      <c r="A6357" s="184" t="s">
        <v>25844</v>
      </c>
      <c r="B6357" s="184" t="s">
        <v>25845</v>
      </c>
      <c r="C6357" s="184" t="s">
        <v>168</v>
      </c>
      <c r="F6357" s="184" t="s">
        <v>1476</v>
      </c>
      <c r="G6357" s="185">
        <v>1344164.54</v>
      </c>
      <c r="H6357" s="184" t="s">
        <v>25846</v>
      </c>
      <c r="I6357" s="184" t="s">
        <v>25801</v>
      </c>
      <c r="J6357" s="184" t="s">
        <v>25802</v>
      </c>
      <c r="K6357" s="184" t="s">
        <v>514</v>
      </c>
      <c r="L6357" s="184" t="s">
        <v>514</v>
      </c>
    </row>
    <row r="6358" spans="1:12" x14ac:dyDescent="0.25">
      <c r="A6358" s="184" t="s">
        <v>25847</v>
      </c>
      <c r="B6358" s="184" t="s">
        <v>25848</v>
      </c>
      <c r="C6358" s="184" t="s">
        <v>168</v>
      </c>
      <c r="F6358" s="184" t="s">
        <v>1476</v>
      </c>
      <c r="G6358" s="185">
        <v>1336776.95</v>
      </c>
      <c r="H6358" s="184" t="s">
        <v>25849</v>
      </c>
      <c r="I6358" s="184" t="s">
        <v>25816</v>
      </c>
      <c r="J6358" s="184" t="s">
        <v>25802</v>
      </c>
      <c r="K6358" s="184" t="s">
        <v>514</v>
      </c>
      <c r="L6358" s="184" t="s">
        <v>514</v>
      </c>
    </row>
    <row r="6359" spans="1:12" x14ac:dyDescent="0.25">
      <c r="A6359" s="184" t="s">
        <v>25850</v>
      </c>
      <c r="B6359" s="184" t="s">
        <v>25851</v>
      </c>
      <c r="C6359" s="184" t="s">
        <v>168</v>
      </c>
      <c r="F6359" s="184" t="s">
        <v>1476</v>
      </c>
      <c r="G6359" s="185">
        <v>458840.71</v>
      </c>
      <c r="H6359" s="184" t="s">
        <v>25852</v>
      </c>
      <c r="I6359" s="184" t="s">
        <v>25853</v>
      </c>
      <c r="J6359" s="184" t="s">
        <v>25854</v>
      </c>
      <c r="K6359" s="184" t="s">
        <v>514</v>
      </c>
      <c r="L6359" s="184" t="s">
        <v>514</v>
      </c>
    </row>
    <row r="6360" spans="1:12" x14ac:dyDescent="0.25">
      <c r="A6360" s="184" t="s">
        <v>25855</v>
      </c>
      <c r="B6360" s="184" t="s">
        <v>25856</v>
      </c>
      <c r="C6360" s="184" t="s">
        <v>79</v>
      </c>
      <c r="F6360" s="184" t="s">
        <v>1476</v>
      </c>
      <c r="G6360" s="185">
        <v>296099.59999999998</v>
      </c>
      <c r="H6360" s="184" t="s">
        <v>25857</v>
      </c>
      <c r="I6360" s="184" t="s">
        <v>25858</v>
      </c>
      <c r="J6360" s="184" t="s">
        <v>25859</v>
      </c>
      <c r="K6360" s="184" t="s">
        <v>514</v>
      </c>
      <c r="L6360" s="184" t="s">
        <v>514</v>
      </c>
    </row>
    <row r="6361" spans="1:12" x14ac:dyDescent="0.25">
      <c r="A6361" s="184" t="s">
        <v>25860</v>
      </c>
      <c r="B6361" s="184" t="s">
        <v>25861</v>
      </c>
      <c r="C6361" s="184" t="s">
        <v>168</v>
      </c>
      <c r="F6361" s="184" t="s">
        <v>1476</v>
      </c>
      <c r="G6361" s="185">
        <v>886421.73</v>
      </c>
      <c r="H6361" s="184" t="s">
        <v>25862</v>
      </c>
      <c r="I6361" s="184" t="s">
        <v>25863</v>
      </c>
      <c r="J6361" s="184" t="s">
        <v>25864</v>
      </c>
      <c r="K6361" s="184" t="s">
        <v>514</v>
      </c>
      <c r="L6361" s="184" t="s">
        <v>514</v>
      </c>
    </row>
    <row r="6362" spans="1:12" x14ac:dyDescent="0.25">
      <c r="A6362" s="184" t="s">
        <v>25865</v>
      </c>
      <c r="B6362" s="184" t="s">
        <v>25866</v>
      </c>
      <c r="C6362" s="184" t="s">
        <v>168</v>
      </c>
      <c r="F6362" s="184" t="s">
        <v>1476</v>
      </c>
      <c r="G6362" s="185">
        <v>296099.59999999998</v>
      </c>
      <c r="H6362" s="184" t="s">
        <v>25857</v>
      </c>
      <c r="I6362" s="184" t="s">
        <v>25858</v>
      </c>
      <c r="J6362" s="184" t="s">
        <v>25859</v>
      </c>
      <c r="K6362" s="184" t="s">
        <v>514</v>
      </c>
      <c r="L6362" s="184" t="s">
        <v>514</v>
      </c>
    </row>
    <row r="6363" spans="1:12" x14ac:dyDescent="0.25">
      <c r="A6363" s="184" t="s">
        <v>25867</v>
      </c>
      <c r="B6363" s="184" t="s">
        <v>25868</v>
      </c>
      <c r="C6363" s="184" t="s">
        <v>168</v>
      </c>
      <c r="F6363" s="184" t="s">
        <v>1476</v>
      </c>
      <c r="G6363" s="185">
        <v>1237167.26</v>
      </c>
      <c r="H6363" s="184" t="s">
        <v>25869</v>
      </c>
      <c r="I6363" s="184" t="s">
        <v>25870</v>
      </c>
      <c r="J6363" s="184" t="s">
        <v>25755</v>
      </c>
      <c r="K6363" s="184" t="s">
        <v>514</v>
      </c>
      <c r="L6363" s="184" t="s">
        <v>514</v>
      </c>
    </row>
    <row r="6364" spans="1:12" x14ac:dyDescent="0.25">
      <c r="A6364" s="184" t="s">
        <v>25871</v>
      </c>
      <c r="B6364" s="184" t="s">
        <v>25872</v>
      </c>
      <c r="C6364" s="184" t="s">
        <v>168</v>
      </c>
      <c r="F6364" s="184" t="s">
        <v>1476</v>
      </c>
      <c r="G6364" s="185">
        <v>1195405.2</v>
      </c>
      <c r="H6364" s="184" t="s">
        <v>25873</v>
      </c>
      <c r="I6364" s="184" t="s">
        <v>25874</v>
      </c>
      <c r="J6364" s="184" t="s">
        <v>25875</v>
      </c>
      <c r="K6364" s="184" t="s">
        <v>514</v>
      </c>
      <c r="L6364" s="184" t="s">
        <v>514</v>
      </c>
    </row>
    <row r="6365" spans="1:12" x14ac:dyDescent="0.25">
      <c r="A6365" s="184" t="s">
        <v>25876</v>
      </c>
      <c r="B6365" s="184" t="s">
        <v>25877</v>
      </c>
      <c r="C6365" s="184" t="s">
        <v>79</v>
      </c>
      <c r="F6365" s="184" t="s">
        <v>962</v>
      </c>
      <c r="G6365" s="185">
        <v>0</v>
      </c>
      <c r="H6365" s="184" t="s">
        <v>514</v>
      </c>
      <c r="I6365" s="184" t="s">
        <v>514</v>
      </c>
      <c r="J6365" s="184" t="s">
        <v>514</v>
      </c>
      <c r="K6365" s="184" t="s">
        <v>514</v>
      </c>
      <c r="L6365" s="184" t="s">
        <v>514</v>
      </c>
    </row>
    <row r="6366" spans="1:12" x14ac:dyDescent="0.25">
      <c r="A6366" s="184" t="s">
        <v>25878</v>
      </c>
      <c r="B6366" s="184" t="s">
        <v>25879</v>
      </c>
      <c r="C6366" s="184" t="s">
        <v>56</v>
      </c>
      <c r="F6366" s="184" t="s">
        <v>3344</v>
      </c>
      <c r="G6366" s="185">
        <v>10950.89</v>
      </c>
      <c r="H6366" s="184" t="s">
        <v>18808</v>
      </c>
      <c r="I6366" s="184" t="s">
        <v>25880</v>
      </c>
      <c r="J6366" s="184" t="s">
        <v>25881</v>
      </c>
      <c r="K6366" s="184" t="s">
        <v>514</v>
      </c>
      <c r="L6366" s="184" t="s">
        <v>514</v>
      </c>
    </row>
    <row r="6367" spans="1:12" x14ac:dyDescent="0.25">
      <c r="A6367" s="184" t="s">
        <v>25882</v>
      </c>
      <c r="B6367" s="184" t="s">
        <v>25883</v>
      </c>
      <c r="C6367" s="184" t="s">
        <v>74</v>
      </c>
      <c r="F6367" s="184" t="s">
        <v>865</v>
      </c>
      <c r="G6367" s="185">
        <v>54516.01</v>
      </c>
      <c r="H6367" s="184" t="s">
        <v>25884</v>
      </c>
      <c r="I6367" s="184" t="s">
        <v>514</v>
      </c>
      <c r="J6367" s="184" t="s">
        <v>514</v>
      </c>
      <c r="K6367" s="184" t="s">
        <v>514</v>
      </c>
      <c r="L6367" s="184" t="s">
        <v>514</v>
      </c>
    </row>
    <row r="6368" spans="1:12" x14ac:dyDescent="0.25">
      <c r="A6368" s="184" t="s">
        <v>25885</v>
      </c>
      <c r="B6368" s="184" t="s">
        <v>25886</v>
      </c>
      <c r="C6368" s="184" t="s">
        <v>74</v>
      </c>
      <c r="F6368" s="184" t="s">
        <v>826</v>
      </c>
      <c r="G6368" s="185">
        <v>4744.08</v>
      </c>
      <c r="H6368" s="184" t="s">
        <v>25887</v>
      </c>
      <c r="I6368" s="184" t="s">
        <v>25888</v>
      </c>
      <c r="J6368" s="184" t="s">
        <v>25889</v>
      </c>
      <c r="K6368" s="184" t="s">
        <v>514</v>
      </c>
      <c r="L6368" s="184" t="s">
        <v>514</v>
      </c>
    </row>
    <row r="6369" spans="1:12" x14ac:dyDescent="0.25">
      <c r="A6369" s="184" t="s">
        <v>25890</v>
      </c>
      <c r="B6369" s="184" t="s">
        <v>25891</v>
      </c>
      <c r="C6369" s="184" t="s">
        <v>74</v>
      </c>
      <c r="F6369" s="184" t="s">
        <v>1470</v>
      </c>
      <c r="G6369" s="185">
        <v>9079.43</v>
      </c>
      <c r="H6369" s="184" t="s">
        <v>25892</v>
      </c>
      <c r="I6369" s="184" t="s">
        <v>25893</v>
      </c>
      <c r="J6369" s="184" t="s">
        <v>25894</v>
      </c>
      <c r="K6369" s="184" t="s">
        <v>514</v>
      </c>
      <c r="L6369" s="184" t="s">
        <v>514</v>
      </c>
    </row>
    <row r="6370" spans="1:12" x14ac:dyDescent="0.25">
      <c r="A6370" s="184" t="s">
        <v>25895</v>
      </c>
      <c r="B6370" s="184" t="s">
        <v>25896</v>
      </c>
      <c r="C6370" s="184" t="s">
        <v>74</v>
      </c>
      <c r="F6370" s="184" t="s">
        <v>865</v>
      </c>
      <c r="G6370" s="185">
        <v>263294.38</v>
      </c>
      <c r="H6370" s="184" t="s">
        <v>4586</v>
      </c>
      <c r="I6370" s="184" t="s">
        <v>18858</v>
      </c>
      <c r="J6370" s="184" t="s">
        <v>7898</v>
      </c>
      <c r="K6370" s="184" t="s">
        <v>514</v>
      </c>
      <c r="L6370" s="184" t="s">
        <v>514</v>
      </c>
    </row>
    <row r="6371" spans="1:12" x14ac:dyDescent="0.25">
      <c r="A6371" s="184" t="s">
        <v>25897</v>
      </c>
      <c r="B6371" s="184" t="s">
        <v>25898</v>
      </c>
      <c r="C6371" s="184" t="s">
        <v>74</v>
      </c>
      <c r="F6371" s="184" t="s">
        <v>510</v>
      </c>
      <c r="G6371" s="185">
        <v>1130871.1299999999</v>
      </c>
      <c r="H6371" s="184" t="s">
        <v>25899</v>
      </c>
      <c r="I6371" s="184" t="s">
        <v>25900</v>
      </c>
      <c r="J6371" s="184" t="s">
        <v>25901</v>
      </c>
      <c r="K6371" s="184" t="s">
        <v>514</v>
      </c>
      <c r="L6371" s="184" t="s">
        <v>514</v>
      </c>
    </row>
    <row r="6372" spans="1:12" x14ac:dyDescent="0.25">
      <c r="A6372" s="184" t="s">
        <v>25902</v>
      </c>
      <c r="B6372" s="184" t="s">
        <v>25903</v>
      </c>
      <c r="C6372" s="184" t="s">
        <v>74</v>
      </c>
      <c r="F6372" s="184" t="s">
        <v>1544</v>
      </c>
      <c r="G6372" s="185">
        <v>0</v>
      </c>
      <c r="H6372" s="184" t="s">
        <v>514</v>
      </c>
      <c r="I6372" s="184" t="s">
        <v>514</v>
      </c>
      <c r="J6372" s="184" t="s">
        <v>514</v>
      </c>
      <c r="K6372" s="184" t="s">
        <v>514</v>
      </c>
      <c r="L6372" s="184" t="s">
        <v>514</v>
      </c>
    </row>
    <row r="6373" spans="1:12" x14ac:dyDescent="0.25">
      <c r="A6373" s="184" t="s">
        <v>25904</v>
      </c>
      <c r="B6373" s="184" t="s">
        <v>25905</v>
      </c>
      <c r="C6373" s="184" t="s">
        <v>74</v>
      </c>
      <c r="F6373" s="184" t="s">
        <v>1544</v>
      </c>
      <c r="G6373" s="185">
        <v>263294.38</v>
      </c>
      <c r="H6373" s="184" t="s">
        <v>4586</v>
      </c>
      <c r="I6373" s="184" t="s">
        <v>18858</v>
      </c>
      <c r="J6373" s="184" t="s">
        <v>7898</v>
      </c>
      <c r="K6373" s="184" t="s">
        <v>514</v>
      </c>
      <c r="L6373" s="184" t="s">
        <v>514</v>
      </c>
    </row>
    <row r="6374" spans="1:12" x14ac:dyDescent="0.25">
      <c r="A6374" s="184" t="s">
        <v>25906</v>
      </c>
      <c r="B6374" s="184" t="s">
        <v>25907</v>
      </c>
      <c r="C6374" s="184" t="s">
        <v>74</v>
      </c>
      <c r="F6374" s="184" t="s">
        <v>989</v>
      </c>
      <c r="G6374" s="185">
        <v>3148038.41</v>
      </c>
      <c r="H6374" s="184" t="s">
        <v>25908</v>
      </c>
      <c r="I6374" s="184" t="s">
        <v>25909</v>
      </c>
      <c r="J6374" s="184" t="s">
        <v>25910</v>
      </c>
      <c r="K6374" s="184" t="s">
        <v>25911</v>
      </c>
      <c r="L6374" s="184" t="s">
        <v>514</v>
      </c>
    </row>
    <row r="6375" spans="1:12" x14ac:dyDescent="0.25">
      <c r="A6375" s="184" t="s">
        <v>25912</v>
      </c>
      <c r="B6375" s="184" t="s">
        <v>25913</v>
      </c>
      <c r="C6375" s="184" t="s">
        <v>74</v>
      </c>
      <c r="F6375" s="184" t="s">
        <v>981</v>
      </c>
      <c r="G6375" s="185">
        <v>22402.35</v>
      </c>
      <c r="H6375" s="184" t="s">
        <v>25914</v>
      </c>
      <c r="I6375" s="184" t="s">
        <v>25915</v>
      </c>
      <c r="J6375" s="184" t="s">
        <v>25916</v>
      </c>
      <c r="K6375" s="184" t="s">
        <v>514</v>
      </c>
      <c r="L6375" s="184" t="s">
        <v>514</v>
      </c>
    </row>
    <row r="6376" spans="1:12" x14ac:dyDescent="0.25">
      <c r="A6376" s="184" t="s">
        <v>25917</v>
      </c>
      <c r="B6376" s="184" t="s">
        <v>25918</v>
      </c>
      <c r="C6376" s="184" t="s">
        <v>74</v>
      </c>
      <c r="F6376" s="184" t="s">
        <v>826</v>
      </c>
      <c r="G6376" s="185">
        <v>28206.75</v>
      </c>
      <c r="H6376" s="184" t="s">
        <v>514</v>
      </c>
      <c r="I6376" s="184" t="s">
        <v>25919</v>
      </c>
      <c r="J6376" s="184" t="s">
        <v>25920</v>
      </c>
      <c r="K6376" s="184" t="s">
        <v>9340</v>
      </c>
      <c r="L6376" s="184" t="s">
        <v>514</v>
      </c>
    </row>
    <row r="6377" spans="1:12" x14ac:dyDescent="0.25">
      <c r="A6377" s="184" t="s">
        <v>25921</v>
      </c>
      <c r="B6377" s="184" t="s">
        <v>25922</v>
      </c>
      <c r="C6377" s="184" t="s">
        <v>74</v>
      </c>
      <c r="F6377" s="184" t="s">
        <v>981</v>
      </c>
      <c r="G6377" s="185">
        <v>54952.639999999999</v>
      </c>
      <c r="H6377" s="184" t="s">
        <v>25923</v>
      </c>
      <c r="I6377" s="184" t="s">
        <v>25924</v>
      </c>
      <c r="J6377" s="184" t="s">
        <v>25925</v>
      </c>
      <c r="K6377" s="184" t="s">
        <v>514</v>
      </c>
      <c r="L6377" s="184" t="s">
        <v>514</v>
      </c>
    </row>
    <row r="6378" spans="1:12" x14ac:dyDescent="0.25">
      <c r="A6378" s="184" t="s">
        <v>25926</v>
      </c>
      <c r="B6378" s="184" t="s">
        <v>25927</v>
      </c>
      <c r="C6378" s="184" t="s">
        <v>74</v>
      </c>
      <c r="F6378" s="184" t="s">
        <v>826</v>
      </c>
      <c r="G6378" s="185">
        <v>129632.8</v>
      </c>
      <c r="H6378" s="184" t="s">
        <v>514</v>
      </c>
      <c r="I6378" s="184" t="s">
        <v>1005</v>
      </c>
      <c r="J6378" s="184" t="s">
        <v>17862</v>
      </c>
      <c r="K6378" s="184" t="s">
        <v>514</v>
      </c>
      <c r="L6378" s="184" t="s">
        <v>514</v>
      </c>
    </row>
    <row r="6379" spans="1:12" x14ac:dyDescent="0.25">
      <c r="A6379" s="184" t="s">
        <v>25928</v>
      </c>
      <c r="B6379" s="184" t="s">
        <v>25929</v>
      </c>
      <c r="C6379" s="184" t="s">
        <v>74</v>
      </c>
      <c r="F6379" s="184" t="s">
        <v>826</v>
      </c>
      <c r="G6379" s="185">
        <v>962404.92</v>
      </c>
      <c r="H6379" s="184" t="s">
        <v>25930</v>
      </c>
      <c r="I6379" s="184" t="s">
        <v>1286</v>
      </c>
      <c r="J6379" s="184" t="s">
        <v>10107</v>
      </c>
      <c r="K6379" s="184" t="s">
        <v>514</v>
      </c>
      <c r="L6379" s="184" t="s">
        <v>514</v>
      </c>
    </row>
    <row r="6380" spans="1:12" x14ac:dyDescent="0.25">
      <c r="A6380" s="184" t="s">
        <v>25931</v>
      </c>
      <c r="B6380" s="184" t="s">
        <v>25932</v>
      </c>
      <c r="C6380" s="184" t="s">
        <v>74</v>
      </c>
      <c r="F6380" s="184" t="s">
        <v>746</v>
      </c>
      <c r="G6380" s="185">
        <v>78447.23</v>
      </c>
      <c r="H6380" s="184" t="s">
        <v>25933</v>
      </c>
      <c r="I6380" s="184" t="s">
        <v>25934</v>
      </c>
      <c r="J6380" s="184" t="s">
        <v>25935</v>
      </c>
      <c r="K6380" s="184" t="s">
        <v>514</v>
      </c>
      <c r="L6380" s="184" t="s">
        <v>514</v>
      </c>
    </row>
    <row r="6381" spans="1:12" x14ac:dyDescent="0.25">
      <c r="A6381" s="184" t="s">
        <v>25936</v>
      </c>
      <c r="B6381" s="184" t="s">
        <v>25937</v>
      </c>
      <c r="C6381" s="184" t="s">
        <v>74</v>
      </c>
      <c r="F6381" s="184" t="s">
        <v>746</v>
      </c>
      <c r="G6381" s="185">
        <v>78447.23</v>
      </c>
      <c r="H6381" s="184" t="s">
        <v>25933</v>
      </c>
      <c r="I6381" s="184" t="s">
        <v>25934</v>
      </c>
      <c r="J6381" s="184" t="s">
        <v>25935</v>
      </c>
      <c r="K6381" s="184" t="s">
        <v>514</v>
      </c>
      <c r="L6381" s="184" t="s">
        <v>514</v>
      </c>
    </row>
    <row r="6382" spans="1:12" x14ac:dyDescent="0.25">
      <c r="A6382" s="184" t="s">
        <v>25938</v>
      </c>
      <c r="B6382" s="184" t="s">
        <v>25939</v>
      </c>
      <c r="C6382" s="184" t="s">
        <v>74</v>
      </c>
      <c r="F6382" s="184" t="s">
        <v>746</v>
      </c>
      <c r="G6382" s="185">
        <v>116830.39</v>
      </c>
      <c r="H6382" s="184" t="s">
        <v>25933</v>
      </c>
      <c r="I6382" s="184" t="s">
        <v>25940</v>
      </c>
      <c r="J6382" s="184" t="s">
        <v>25941</v>
      </c>
      <c r="K6382" s="184" t="s">
        <v>514</v>
      </c>
      <c r="L6382" s="184" t="s">
        <v>514</v>
      </c>
    </row>
    <row r="6383" spans="1:12" x14ac:dyDescent="0.25">
      <c r="A6383" s="184" t="s">
        <v>25942</v>
      </c>
      <c r="B6383" s="184" t="s">
        <v>25943</v>
      </c>
      <c r="C6383" s="184" t="s">
        <v>74</v>
      </c>
      <c r="F6383" s="184" t="s">
        <v>826</v>
      </c>
      <c r="G6383" s="185">
        <v>64816.41</v>
      </c>
      <c r="H6383" s="184" t="s">
        <v>514</v>
      </c>
      <c r="I6383" s="184" t="s">
        <v>2906</v>
      </c>
      <c r="J6383" s="184" t="s">
        <v>5977</v>
      </c>
      <c r="K6383" s="184" t="s">
        <v>514</v>
      </c>
      <c r="L6383" s="184" t="s">
        <v>514</v>
      </c>
    </row>
    <row r="6384" spans="1:12" x14ac:dyDescent="0.25">
      <c r="A6384" s="184" t="s">
        <v>25944</v>
      </c>
      <c r="B6384" s="184" t="s">
        <v>25945</v>
      </c>
      <c r="C6384" s="184" t="s">
        <v>74</v>
      </c>
      <c r="F6384" s="184" t="s">
        <v>826</v>
      </c>
      <c r="G6384" s="185">
        <v>90742.96</v>
      </c>
      <c r="H6384" s="184" t="s">
        <v>514</v>
      </c>
      <c r="I6384" s="184" t="s">
        <v>16390</v>
      </c>
      <c r="J6384" s="184" t="s">
        <v>16391</v>
      </c>
      <c r="K6384" s="184" t="s">
        <v>514</v>
      </c>
      <c r="L6384" s="184" t="s">
        <v>514</v>
      </c>
    </row>
    <row r="6385" spans="1:12" x14ac:dyDescent="0.25">
      <c r="A6385" s="184" t="s">
        <v>25946</v>
      </c>
      <c r="B6385" s="184" t="s">
        <v>25947</v>
      </c>
      <c r="C6385" s="184" t="s">
        <v>56</v>
      </c>
      <c r="F6385" s="184" t="s">
        <v>2296</v>
      </c>
      <c r="G6385" s="185">
        <v>313408.09999999998</v>
      </c>
      <c r="H6385" s="184" t="s">
        <v>25948</v>
      </c>
      <c r="I6385" s="184" t="s">
        <v>25949</v>
      </c>
      <c r="J6385" s="184" t="s">
        <v>25950</v>
      </c>
      <c r="K6385" s="184" t="s">
        <v>25951</v>
      </c>
      <c r="L6385" s="184" t="s">
        <v>514</v>
      </c>
    </row>
    <row r="6386" spans="1:12" x14ac:dyDescent="0.25">
      <c r="A6386" s="184" t="s">
        <v>25952</v>
      </c>
      <c r="B6386" s="184" t="s">
        <v>25953</v>
      </c>
      <c r="C6386" s="184" t="s">
        <v>56</v>
      </c>
      <c r="F6386" s="184" t="s">
        <v>2296</v>
      </c>
      <c r="G6386" s="185">
        <v>325092.67</v>
      </c>
      <c r="H6386" s="184" t="s">
        <v>25954</v>
      </c>
      <c r="I6386" s="184" t="s">
        <v>25955</v>
      </c>
      <c r="J6386" s="184" t="s">
        <v>25956</v>
      </c>
      <c r="K6386" s="184" t="s">
        <v>514</v>
      </c>
      <c r="L6386" s="184" t="s">
        <v>514</v>
      </c>
    </row>
    <row r="6387" spans="1:12" x14ac:dyDescent="0.25">
      <c r="A6387" s="184" t="s">
        <v>25957</v>
      </c>
      <c r="B6387" s="184" t="s">
        <v>25958</v>
      </c>
      <c r="C6387" s="184" t="s">
        <v>79</v>
      </c>
      <c r="F6387" s="184" t="s">
        <v>2194</v>
      </c>
      <c r="G6387" s="185">
        <v>151349.96</v>
      </c>
      <c r="H6387" s="184" t="s">
        <v>25959</v>
      </c>
      <c r="I6387" s="184" t="s">
        <v>25960</v>
      </c>
      <c r="J6387" s="184" t="s">
        <v>25961</v>
      </c>
      <c r="K6387" s="184" t="s">
        <v>25962</v>
      </c>
      <c r="L6387" s="184" t="s">
        <v>514</v>
      </c>
    </row>
    <row r="6388" spans="1:12" x14ac:dyDescent="0.25">
      <c r="A6388" s="184" t="s">
        <v>25963</v>
      </c>
      <c r="B6388" s="184" t="s">
        <v>25964</v>
      </c>
      <c r="C6388" s="184" t="s">
        <v>79</v>
      </c>
      <c r="F6388" s="184" t="s">
        <v>2194</v>
      </c>
      <c r="G6388" s="185">
        <v>60796.94</v>
      </c>
      <c r="H6388" s="184" t="s">
        <v>25965</v>
      </c>
      <c r="I6388" s="184" t="s">
        <v>25966</v>
      </c>
      <c r="J6388" s="184" t="s">
        <v>25967</v>
      </c>
      <c r="K6388" s="184" t="s">
        <v>2326</v>
      </c>
      <c r="L6388" s="184" t="s">
        <v>514</v>
      </c>
    </row>
    <row r="6389" spans="1:12" x14ac:dyDescent="0.25">
      <c r="A6389" s="184" t="s">
        <v>25968</v>
      </c>
      <c r="B6389" s="184" t="s">
        <v>25969</v>
      </c>
      <c r="C6389" s="184" t="s">
        <v>79</v>
      </c>
      <c r="F6389" s="184" t="s">
        <v>2194</v>
      </c>
      <c r="G6389" s="185">
        <v>71595.58</v>
      </c>
      <c r="H6389" s="184" t="s">
        <v>25970</v>
      </c>
      <c r="I6389" s="184" t="s">
        <v>25966</v>
      </c>
      <c r="J6389" s="184" t="s">
        <v>25967</v>
      </c>
      <c r="K6389" s="184" t="s">
        <v>2326</v>
      </c>
      <c r="L6389" s="184" t="s">
        <v>514</v>
      </c>
    </row>
    <row r="6390" spans="1:12" x14ac:dyDescent="0.25">
      <c r="A6390" s="184" t="s">
        <v>25971</v>
      </c>
      <c r="B6390" s="184" t="s">
        <v>25972</v>
      </c>
      <c r="C6390" s="184" t="s">
        <v>79</v>
      </c>
      <c r="F6390" s="184" t="s">
        <v>2194</v>
      </c>
      <c r="G6390" s="185">
        <v>81369.240000000005</v>
      </c>
      <c r="H6390" s="184" t="s">
        <v>25973</v>
      </c>
      <c r="I6390" s="184" t="s">
        <v>25966</v>
      </c>
      <c r="J6390" s="184" t="s">
        <v>25967</v>
      </c>
      <c r="K6390" s="184" t="s">
        <v>2326</v>
      </c>
      <c r="L6390" s="184" t="s">
        <v>514</v>
      </c>
    </row>
    <row r="6391" spans="1:12" x14ac:dyDescent="0.25">
      <c r="A6391" s="184" t="s">
        <v>25974</v>
      </c>
      <c r="B6391" s="184" t="s">
        <v>25975</v>
      </c>
      <c r="C6391" s="184" t="s">
        <v>79</v>
      </c>
      <c r="F6391" s="184" t="s">
        <v>2194</v>
      </c>
      <c r="G6391" s="185">
        <v>96338.9</v>
      </c>
      <c r="H6391" s="184" t="s">
        <v>25976</v>
      </c>
      <c r="I6391" s="184" t="s">
        <v>25977</v>
      </c>
      <c r="J6391" s="184" t="s">
        <v>25978</v>
      </c>
      <c r="K6391" s="184" t="s">
        <v>13473</v>
      </c>
      <c r="L6391" s="184" t="s">
        <v>514</v>
      </c>
    </row>
    <row r="6392" spans="1:12" x14ac:dyDescent="0.25">
      <c r="A6392" s="184" t="s">
        <v>25979</v>
      </c>
      <c r="B6392" s="184" t="s">
        <v>25980</v>
      </c>
      <c r="C6392" s="184" t="s">
        <v>79</v>
      </c>
      <c r="F6392" s="184" t="s">
        <v>2194</v>
      </c>
      <c r="G6392" s="185">
        <v>72849.05</v>
      </c>
      <c r="H6392" s="184" t="s">
        <v>25981</v>
      </c>
      <c r="I6392" s="184" t="s">
        <v>25982</v>
      </c>
      <c r="J6392" s="184" t="s">
        <v>25983</v>
      </c>
      <c r="K6392" s="184" t="s">
        <v>514</v>
      </c>
      <c r="L6392" s="184" t="s">
        <v>514</v>
      </c>
    </row>
    <row r="6393" spans="1:12" x14ac:dyDescent="0.25">
      <c r="A6393" s="184" t="s">
        <v>25984</v>
      </c>
      <c r="B6393" s="184" t="s">
        <v>25985</v>
      </c>
      <c r="C6393" s="184" t="s">
        <v>79</v>
      </c>
      <c r="F6393" s="184" t="s">
        <v>2194</v>
      </c>
      <c r="G6393" s="185">
        <v>15469.65</v>
      </c>
      <c r="H6393" s="184" t="s">
        <v>25981</v>
      </c>
      <c r="I6393" s="184" t="s">
        <v>25986</v>
      </c>
      <c r="J6393" s="184" t="s">
        <v>5716</v>
      </c>
      <c r="K6393" s="184" t="s">
        <v>514</v>
      </c>
      <c r="L6393" s="184" t="s">
        <v>514</v>
      </c>
    </row>
    <row r="6394" spans="1:12" x14ac:dyDescent="0.25">
      <c r="A6394" s="184" t="s">
        <v>25987</v>
      </c>
      <c r="B6394" s="184" t="s">
        <v>25988</v>
      </c>
      <c r="C6394" s="184" t="s">
        <v>168</v>
      </c>
      <c r="F6394" s="184" t="s">
        <v>2194</v>
      </c>
      <c r="G6394" s="185">
        <v>1060261.01</v>
      </c>
      <c r="H6394" s="184" t="s">
        <v>25989</v>
      </c>
      <c r="I6394" s="184" t="s">
        <v>25990</v>
      </c>
      <c r="J6394" s="184" t="s">
        <v>25991</v>
      </c>
      <c r="K6394" s="184" t="s">
        <v>25992</v>
      </c>
      <c r="L6394" s="184" t="s">
        <v>514</v>
      </c>
    </row>
    <row r="6395" spans="1:12" x14ac:dyDescent="0.25">
      <c r="A6395" s="184" t="s">
        <v>25993</v>
      </c>
      <c r="B6395" s="184" t="s">
        <v>25994</v>
      </c>
      <c r="C6395" s="184" t="s">
        <v>79</v>
      </c>
      <c r="F6395" s="184" t="s">
        <v>2194</v>
      </c>
      <c r="G6395" s="185">
        <v>120517.13</v>
      </c>
      <c r="H6395" s="184" t="s">
        <v>25995</v>
      </c>
      <c r="I6395" s="184" t="s">
        <v>25996</v>
      </c>
      <c r="J6395" s="184" t="s">
        <v>25997</v>
      </c>
      <c r="K6395" s="184" t="s">
        <v>25998</v>
      </c>
      <c r="L6395" s="184" t="s">
        <v>514</v>
      </c>
    </row>
    <row r="6396" spans="1:12" x14ac:dyDescent="0.25">
      <c r="A6396" s="184" t="s">
        <v>25999</v>
      </c>
      <c r="B6396" s="184" t="s">
        <v>26000</v>
      </c>
      <c r="C6396" s="184" t="s">
        <v>79</v>
      </c>
      <c r="F6396" s="184" t="s">
        <v>2194</v>
      </c>
      <c r="G6396" s="185">
        <v>198180.94</v>
      </c>
      <c r="H6396" s="184" t="s">
        <v>26001</v>
      </c>
      <c r="I6396" s="184" t="s">
        <v>26002</v>
      </c>
      <c r="J6396" s="184" t="s">
        <v>26003</v>
      </c>
      <c r="K6396" s="184" t="s">
        <v>26004</v>
      </c>
      <c r="L6396" s="184" t="s">
        <v>514</v>
      </c>
    </row>
    <row r="6397" spans="1:12" x14ac:dyDescent="0.25">
      <c r="A6397" s="184" t="s">
        <v>26005</v>
      </c>
      <c r="B6397" s="184" t="s">
        <v>26006</v>
      </c>
      <c r="C6397" s="184" t="s">
        <v>79</v>
      </c>
      <c r="F6397" s="184" t="s">
        <v>2194</v>
      </c>
      <c r="G6397" s="185">
        <v>200516.23</v>
      </c>
      <c r="H6397" s="184" t="s">
        <v>26001</v>
      </c>
      <c r="I6397" s="184" t="s">
        <v>26007</v>
      </c>
      <c r="J6397" s="184" t="s">
        <v>26008</v>
      </c>
      <c r="K6397" s="184" t="s">
        <v>26004</v>
      </c>
      <c r="L6397" s="184" t="s">
        <v>514</v>
      </c>
    </row>
    <row r="6398" spans="1:12" x14ac:dyDescent="0.25">
      <c r="A6398" s="184" t="s">
        <v>26009</v>
      </c>
      <c r="B6398" s="184" t="s">
        <v>26010</v>
      </c>
      <c r="C6398" s="184" t="s">
        <v>79</v>
      </c>
      <c r="F6398" s="184" t="s">
        <v>2870</v>
      </c>
      <c r="G6398" s="185">
        <v>28185.13</v>
      </c>
      <c r="H6398" s="184" t="s">
        <v>26011</v>
      </c>
      <c r="I6398" s="184" t="s">
        <v>26012</v>
      </c>
      <c r="J6398" s="184" t="s">
        <v>26013</v>
      </c>
      <c r="K6398" s="184" t="s">
        <v>514</v>
      </c>
      <c r="L6398" s="184" t="s">
        <v>514</v>
      </c>
    </row>
    <row r="6399" spans="1:12" x14ac:dyDescent="0.25">
      <c r="A6399" s="184" t="s">
        <v>26014</v>
      </c>
      <c r="B6399" s="184" t="s">
        <v>26015</v>
      </c>
      <c r="C6399" s="184" t="s">
        <v>79</v>
      </c>
      <c r="F6399" s="184" t="s">
        <v>2194</v>
      </c>
      <c r="G6399" s="185">
        <v>117616.22</v>
      </c>
      <c r="H6399" s="184" t="s">
        <v>26016</v>
      </c>
      <c r="I6399" s="184" t="s">
        <v>26017</v>
      </c>
      <c r="J6399" s="184" t="s">
        <v>26018</v>
      </c>
      <c r="K6399" s="184" t="s">
        <v>12999</v>
      </c>
      <c r="L6399" s="184" t="s">
        <v>514</v>
      </c>
    </row>
    <row r="6400" spans="1:12" x14ac:dyDescent="0.25">
      <c r="A6400" s="184" t="s">
        <v>26019</v>
      </c>
      <c r="B6400" s="184" t="s">
        <v>26020</v>
      </c>
      <c r="C6400" s="184" t="s">
        <v>79</v>
      </c>
      <c r="F6400" s="184" t="s">
        <v>2194</v>
      </c>
      <c r="G6400" s="185">
        <v>79219.06</v>
      </c>
      <c r="H6400" s="184" t="s">
        <v>26021</v>
      </c>
      <c r="I6400" s="184" t="s">
        <v>26022</v>
      </c>
      <c r="J6400" s="184" t="s">
        <v>26023</v>
      </c>
      <c r="K6400" s="184" t="s">
        <v>514</v>
      </c>
      <c r="L6400" s="184" t="s">
        <v>514</v>
      </c>
    </row>
    <row r="6401" spans="1:12" x14ac:dyDescent="0.25">
      <c r="A6401" s="184" t="s">
        <v>26024</v>
      </c>
      <c r="B6401" s="184" t="s">
        <v>26025</v>
      </c>
      <c r="C6401" s="184" t="s">
        <v>168</v>
      </c>
      <c r="F6401" s="184" t="s">
        <v>2296</v>
      </c>
      <c r="G6401" s="185">
        <v>1160456.6499999999</v>
      </c>
      <c r="H6401" s="184" t="s">
        <v>26026</v>
      </c>
      <c r="I6401" s="184" t="s">
        <v>26027</v>
      </c>
      <c r="J6401" s="184" t="s">
        <v>26028</v>
      </c>
      <c r="K6401" s="184" t="s">
        <v>514</v>
      </c>
      <c r="L6401" s="184" t="s">
        <v>514</v>
      </c>
    </row>
    <row r="6402" spans="1:12" x14ac:dyDescent="0.25">
      <c r="A6402" s="184" t="s">
        <v>26029</v>
      </c>
      <c r="B6402" s="184" t="s">
        <v>26030</v>
      </c>
      <c r="C6402" s="184" t="s">
        <v>79</v>
      </c>
      <c r="F6402" s="184" t="s">
        <v>528</v>
      </c>
      <c r="G6402" s="185">
        <v>95584.62</v>
      </c>
      <c r="H6402" s="184" t="s">
        <v>26031</v>
      </c>
      <c r="I6402" s="184" t="s">
        <v>26032</v>
      </c>
      <c r="J6402" s="184" t="s">
        <v>26033</v>
      </c>
      <c r="K6402" s="184" t="s">
        <v>26034</v>
      </c>
      <c r="L6402" s="184" t="s">
        <v>514</v>
      </c>
    </row>
    <row r="6403" spans="1:12" x14ac:dyDescent="0.25">
      <c r="A6403" s="184" t="s">
        <v>26035</v>
      </c>
      <c r="B6403" s="184" t="s">
        <v>26036</v>
      </c>
      <c r="C6403" s="184" t="s">
        <v>79</v>
      </c>
      <c r="F6403" s="184" t="s">
        <v>3344</v>
      </c>
      <c r="G6403" s="185">
        <v>130259.94</v>
      </c>
      <c r="H6403" s="184" t="s">
        <v>26037</v>
      </c>
      <c r="I6403" s="184" t="s">
        <v>26038</v>
      </c>
      <c r="J6403" s="184" t="s">
        <v>26039</v>
      </c>
      <c r="K6403" s="184" t="s">
        <v>514</v>
      </c>
      <c r="L6403" s="184" t="s">
        <v>514</v>
      </c>
    </row>
    <row r="6404" spans="1:12" x14ac:dyDescent="0.25">
      <c r="A6404" s="184" t="s">
        <v>26040</v>
      </c>
      <c r="B6404" s="184" t="s">
        <v>26041</v>
      </c>
      <c r="C6404" s="184" t="s">
        <v>79</v>
      </c>
      <c r="F6404" s="184" t="s">
        <v>2296</v>
      </c>
      <c r="G6404" s="185">
        <v>1816.3</v>
      </c>
      <c r="H6404" s="184" t="s">
        <v>514</v>
      </c>
      <c r="I6404" s="184" t="s">
        <v>26042</v>
      </c>
      <c r="J6404" s="184" t="s">
        <v>9533</v>
      </c>
      <c r="K6404" s="184" t="s">
        <v>514</v>
      </c>
      <c r="L6404" s="184" t="s">
        <v>514</v>
      </c>
    </row>
    <row r="6405" spans="1:12" x14ac:dyDescent="0.25">
      <c r="A6405" s="184" t="s">
        <v>26043</v>
      </c>
      <c r="B6405" s="184" t="s">
        <v>26044</v>
      </c>
      <c r="C6405" s="184" t="s">
        <v>79</v>
      </c>
      <c r="F6405" s="184" t="s">
        <v>1533</v>
      </c>
      <c r="G6405" s="185">
        <v>15757.56</v>
      </c>
      <c r="H6405" s="184" t="s">
        <v>514</v>
      </c>
      <c r="I6405" s="184" t="s">
        <v>26045</v>
      </c>
      <c r="J6405" s="184" t="s">
        <v>26046</v>
      </c>
      <c r="K6405" s="184" t="s">
        <v>26047</v>
      </c>
      <c r="L6405" s="184" t="s">
        <v>514</v>
      </c>
    </row>
    <row r="6406" spans="1:12" x14ac:dyDescent="0.25">
      <c r="A6406" s="184" t="s">
        <v>26048</v>
      </c>
      <c r="B6406" s="184" t="s">
        <v>26049</v>
      </c>
      <c r="C6406" s="184" t="s">
        <v>168</v>
      </c>
      <c r="F6406" s="184" t="s">
        <v>1533</v>
      </c>
      <c r="G6406" s="185">
        <v>91435.02</v>
      </c>
      <c r="H6406" s="184" t="s">
        <v>514</v>
      </c>
      <c r="I6406" s="184" t="s">
        <v>26050</v>
      </c>
      <c r="J6406" s="184" t="s">
        <v>514</v>
      </c>
      <c r="K6406" s="184" t="s">
        <v>15635</v>
      </c>
      <c r="L6406" s="184" t="s">
        <v>514</v>
      </c>
    </row>
    <row r="6407" spans="1:12" x14ac:dyDescent="0.25">
      <c r="A6407" s="184" t="s">
        <v>26051</v>
      </c>
      <c r="B6407" s="184" t="s">
        <v>26052</v>
      </c>
      <c r="C6407" s="184" t="s">
        <v>79</v>
      </c>
      <c r="F6407" s="184" t="s">
        <v>1533</v>
      </c>
      <c r="G6407" s="185">
        <v>11190.99</v>
      </c>
      <c r="H6407" s="184" t="s">
        <v>26053</v>
      </c>
      <c r="I6407" s="184" t="s">
        <v>26054</v>
      </c>
      <c r="J6407" s="184" t="s">
        <v>26055</v>
      </c>
      <c r="K6407" s="184" t="s">
        <v>26056</v>
      </c>
      <c r="L6407" s="184" t="s">
        <v>514</v>
      </c>
    </row>
    <row r="6408" spans="1:12" x14ac:dyDescent="0.25">
      <c r="A6408" s="184" t="s">
        <v>26057</v>
      </c>
      <c r="B6408" s="184" t="s">
        <v>26058</v>
      </c>
      <c r="C6408" s="184" t="s">
        <v>168</v>
      </c>
      <c r="F6408" s="184" t="s">
        <v>1533</v>
      </c>
      <c r="G6408" s="185">
        <v>46509.65</v>
      </c>
      <c r="H6408" s="184" t="s">
        <v>514</v>
      </c>
      <c r="I6408" s="184" t="s">
        <v>26059</v>
      </c>
      <c r="J6408" s="184" t="s">
        <v>26060</v>
      </c>
      <c r="K6408" s="184" t="s">
        <v>514</v>
      </c>
      <c r="L6408" s="184" t="s">
        <v>514</v>
      </c>
    </row>
    <row r="6409" spans="1:12" x14ac:dyDescent="0.25">
      <c r="A6409" s="184" t="s">
        <v>26061</v>
      </c>
      <c r="B6409" s="184" t="s">
        <v>26062</v>
      </c>
      <c r="C6409" s="184" t="s">
        <v>79</v>
      </c>
      <c r="F6409" s="184" t="s">
        <v>1533</v>
      </c>
      <c r="G6409" s="185">
        <v>22674.799999999999</v>
      </c>
      <c r="H6409" s="184" t="s">
        <v>514</v>
      </c>
      <c r="I6409" s="184" t="s">
        <v>26063</v>
      </c>
      <c r="J6409" s="184" t="s">
        <v>26064</v>
      </c>
      <c r="K6409" s="184" t="s">
        <v>13286</v>
      </c>
      <c r="L6409" s="184" t="s">
        <v>514</v>
      </c>
    </row>
    <row r="6410" spans="1:12" x14ac:dyDescent="0.25">
      <c r="A6410" s="184" t="s">
        <v>26065</v>
      </c>
      <c r="B6410" s="184" t="s">
        <v>26066</v>
      </c>
      <c r="C6410" s="184" t="s">
        <v>79</v>
      </c>
      <c r="F6410" s="184" t="s">
        <v>1533</v>
      </c>
      <c r="G6410" s="185">
        <v>7980.99</v>
      </c>
      <c r="H6410" s="184" t="s">
        <v>514</v>
      </c>
      <c r="I6410" s="184" t="s">
        <v>26067</v>
      </c>
      <c r="J6410" s="184" t="s">
        <v>14856</v>
      </c>
      <c r="K6410" s="184" t="s">
        <v>26068</v>
      </c>
      <c r="L6410" s="184" t="s">
        <v>514</v>
      </c>
    </row>
    <row r="6411" spans="1:12" x14ac:dyDescent="0.25">
      <c r="A6411" s="184" t="s">
        <v>26069</v>
      </c>
      <c r="B6411" s="184" t="s">
        <v>26070</v>
      </c>
      <c r="C6411" s="184" t="s">
        <v>168</v>
      </c>
      <c r="F6411" s="184" t="s">
        <v>1533</v>
      </c>
      <c r="G6411" s="185">
        <v>68742</v>
      </c>
      <c r="H6411" s="184" t="s">
        <v>514</v>
      </c>
      <c r="I6411" s="184" t="s">
        <v>26071</v>
      </c>
      <c r="J6411" s="184" t="s">
        <v>26060</v>
      </c>
      <c r="K6411" s="184" t="s">
        <v>26072</v>
      </c>
      <c r="L6411" s="184" t="s">
        <v>514</v>
      </c>
    </row>
    <row r="6412" spans="1:12" x14ac:dyDescent="0.25">
      <c r="A6412" s="184" t="s">
        <v>26073</v>
      </c>
      <c r="B6412" s="184" t="s">
        <v>26074</v>
      </c>
      <c r="C6412" s="184" t="s">
        <v>79</v>
      </c>
      <c r="F6412" s="184" t="s">
        <v>1533</v>
      </c>
      <c r="G6412" s="185">
        <v>42496.27</v>
      </c>
      <c r="H6412" s="184" t="s">
        <v>514</v>
      </c>
      <c r="I6412" s="184" t="s">
        <v>20197</v>
      </c>
      <c r="J6412" s="184" t="s">
        <v>13648</v>
      </c>
      <c r="K6412" s="184" t="s">
        <v>26075</v>
      </c>
      <c r="L6412" s="184" t="s">
        <v>514</v>
      </c>
    </row>
    <row r="6413" spans="1:12" x14ac:dyDescent="0.25">
      <c r="A6413" s="184" t="s">
        <v>26076</v>
      </c>
      <c r="B6413" s="184" t="s">
        <v>26077</v>
      </c>
      <c r="C6413" s="184" t="s">
        <v>79</v>
      </c>
      <c r="F6413" s="184" t="s">
        <v>1533</v>
      </c>
      <c r="G6413" s="185">
        <v>39915.51</v>
      </c>
      <c r="H6413" s="184" t="s">
        <v>514</v>
      </c>
      <c r="I6413" s="184" t="s">
        <v>26078</v>
      </c>
      <c r="J6413" s="184" t="s">
        <v>26079</v>
      </c>
      <c r="K6413" s="184" t="s">
        <v>15007</v>
      </c>
      <c r="L6413" s="184" t="s">
        <v>514</v>
      </c>
    </row>
    <row r="6414" spans="1:12" x14ac:dyDescent="0.25">
      <c r="A6414" s="184" t="s">
        <v>26080</v>
      </c>
      <c r="B6414" s="184" t="s">
        <v>26081</v>
      </c>
      <c r="C6414" s="184" t="s">
        <v>79</v>
      </c>
      <c r="F6414" s="184" t="s">
        <v>1533</v>
      </c>
      <c r="G6414" s="185">
        <v>47985.95</v>
      </c>
      <c r="H6414" s="184" t="s">
        <v>514</v>
      </c>
      <c r="I6414" s="184" t="s">
        <v>26082</v>
      </c>
      <c r="J6414" s="184" t="s">
        <v>23978</v>
      </c>
      <c r="K6414" s="184" t="s">
        <v>15007</v>
      </c>
      <c r="L6414" s="184" t="s">
        <v>514</v>
      </c>
    </row>
    <row r="6415" spans="1:12" x14ac:dyDescent="0.25">
      <c r="A6415" s="184" t="s">
        <v>26083</v>
      </c>
      <c r="B6415" s="184" t="s">
        <v>26084</v>
      </c>
      <c r="C6415" s="184" t="s">
        <v>79</v>
      </c>
      <c r="F6415" s="184" t="s">
        <v>1533</v>
      </c>
      <c r="G6415" s="185">
        <v>8527.57</v>
      </c>
      <c r="H6415" s="184" t="s">
        <v>514</v>
      </c>
      <c r="I6415" s="184" t="s">
        <v>26085</v>
      </c>
      <c r="J6415" s="184" t="s">
        <v>26086</v>
      </c>
      <c r="K6415" s="184" t="s">
        <v>514</v>
      </c>
      <c r="L6415" s="184" t="s">
        <v>514</v>
      </c>
    </row>
    <row r="6416" spans="1:12" x14ac:dyDescent="0.25">
      <c r="A6416" s="184" t="s">
        <v>26087</v>
      </c>
      <c r="B6416" s="184" t="s">
        <v>26088</v>
      </c>
      <c r="C6416" s="184" t="s">
        <v>79</v>
      </c>
      <c r="F6416" s="184" t="s">
        <v>1533</v>
      </c>
      <c r="G6416" s="185">
        <v>3791.45</v>
      </c>
      <c r="H6416" s="184" t="s">
        <v>514</v>
      </c>
      <c r="I6416" s="184" t="s">
        <v>26089</v>
      </c>
      <c r="J6416" s="184" t="s">
        <v>26090</v>
      </c>
      <c r="K6416" s="184" t="s">
        <v>13146</v>
      </c>
      <c r="L6416" s="184" t="s">
        <v>514</v>
      </c>
    </row>
    <row r="6417" spans="1:12" x14ac:dyDescent="0.25">
      <c r="A6417" s="184" t="s">
        <v>26091</v>
      </c>
      <c r="B6417" s="184" t="s">
        <v>26092</v>
      </c>
      <c r="C6417" s="184" t="s">
        <v>74</v>
      </c>
      <c r="F6417" s="184" t="s">
        <v>1476</v>
      </c>
      <c r="G6417" s="185">
        <v>21017.1</v>
      </c>
      <c r="H6417" s="184" t="s">
        <v>26093</v>
      </c>
      <c r="I6417" s="184" t="s">
        <v>26094</v>
      </c>
      <c r="J6417" s="184" t="s">
        <v>26095</v>
      </c>
      <c r="K6417" s="184" t="s">
        <v>26096</v>
      </c>
      <c r="L6417" s="184" t="s">
        <v>514</v>
      </c>
    </row>
    <row r="6418" spans="1:12" x14ac:dyDescent="0.25">
      <c r="A6418" s="184" t="s">
        <v>26097</v>
      </c>
      <c r="B6418" s="184" t="s">
        <v>26098</v>
      </c>
      <c r="C6418" s="184" t="s">
        <v>74</v>
      </c>
      <c r="F6418" s="184" t="s">
        <v>1320</v>
      </c>
      <c r="G6418" s="185">
        <v>2031565.47</v>
      </c>
      <c r="H6418" s="184" t="s">
        <v>26099</v>
      </c>
      <c r="I6418" s="184" t="s">
        <v>26100</v>
      </c>
      <c r="J6418" s="184" t="s">
        <v>26101</v>
      </c>
      <c r="K6418" s="184" t="s">
        <v>26102</v>
      </c>
      <c r="L6418" s="184" t="s">
        <v>514</v>
      </c>
    </row>
    <row r="6419" spans="1:12" x14ac:dyDescent="0.25">
      <c r="A6419" s="184" t="s">
        <v>26103</v>
      </c>
      <c r="B6419" s="184" t="s">
        <v>26104</v>
      </c>
      <c r="C6419" s="184" t="s">
        <v>74</v>
      </c>
      <c r="F6419" s="184" t="s">
        <v>1320</v>
      </c>
      <c r="G6419" s="185">
        <v>2868751.04</v>
      </c>
      <c r="H6419" s="184" t="s">
        <v>26105</v>
      </c>
      <c r="I6419" s="184" t="s">
        <v>26106</v>
      </c>
      <c r="J6419" s="184" t="s">
        <v>26107</v>
      </c>
      <c r="K6419" s="184" t="s">
        <v>26108</v>
      </c>
      <c r="L6419" s="184" t="s">
        <v>514</v>
      </c>
    </row>
    <row r="6420" spans="1:12" x14ac:dyDescent="0.25">
      <c r="A6420" s="184" t="s">
        <v>26109</v>
      </c>
      <c r="B6420" s="184" t="s">
        <v>26110</v>
      </c>
      <c r="C6420" s="184" t="s">
        <v>74</v>
      </c>
      <c r="F6420" s="184" t="s">
        <v>2184</v>
      </c>
      <c r="G6420" s="185">
        <v>995306.13</v>
      </c>
      <c r="H6420" s="184" t="s">
        <v>26111</v>
      </c>
      <c r="I6420" s="184" t="s">
        <v>26112</v>
      </c>
      <c r="J6420" s="184" t="s">
        <v>26113</v>
      </c>
      <c r="K6420" s="184" t="s">
        <v>26114</v>
      </c>
      <c r="L6420" s="184" t="s">
        <v>514</v>
      </c>
    </row>
    <row r="6421" spans="1:12" x14ac:dyDescent="0.25">
      <c r="A6421" s="184" t="s">
        <v>26115</v>
      </c>
      <c r="B6421" s="184" t="s">
        <v>26116</v>
      </c>
      <c r="C6421" s="184" t="s">
        <v>74</v>
      </c>
      <c r="F6421" s="184" t="s">
        <v>2194</v>
      </c>
      <c r="G6421" s="185">
        <v>1556.28</v>
      </c>
      <c r="H6421" s="184" t="s">
        <v>26117</v>
      </c>
      <c r="I6421" s="184" t="s">
        <v>26118</v>
      </c>
      <c r="J6421" s="184" t="s">
        <v>26119</v>
      </c>
      <c r="K6421" s="184" t="s">
        <v>514</v>
      </c>
      <c r="L6421" s="184" t="s">
        <v>514</v>
      </c>
    </row>
    <row r="6422" spans="1:12" x14ac:dyDescent="0.25">
      <c r="A6422" s="184" t="s">
        <v>26120</v>
      </c>
      <c r="B6422" s="184" t="s">
        <v>26121</v>
      </c>
      <c r="C6422" s="184" t="s">
        <v>74</v>
      </c>
      <c r="F6422" s="184" t="s">
        <v>510</v>
      </c>
      <c r="G6422" s="185">
        <v>468626.22</v>
      </c>
      <c r="H6422" s="184" t="s">
        <v>514</v>
      </c>
      <c r="I6422" s="184" t="s">
        <v>26122</v>
      </c>
      <c r="J6422" s="184" t="s">
        <v>26123</v>
      </c>
      <c r="K6422" s="184" t="s">
        <v>514</v>
      </c>
      <c r="L6422" s="184" t="s">
        <v>514</v>
      </c>
    </row>
    <row r="6423" spans="1:12" x14ac:dyDescent="0.25">
      <c r="A6423" s="184" t="s">
        <v>26124</v>
      </c>
      <c r="B6423" s="184" t="s">
        <v>26125</v>
      </c>
      <c r="C6423" s="184" t="s">
        <v>74</v>
      </c>
      <c r="F6423" s="184" t="s">
        <v>510</v>
      </c>
      <c r="G6423" s="185">
        <v>5188396.6900000004</v>
      </c>
      <c r="H6423" s="184" t="s">
        <v>26126</v>
      </c>
      <c r="I6423" s="184" t="s">
        <v>513</v>
      </c>
      <c r="J6423" s="184" t="s">
        <v>3387</v>
      </c>
      <c r="K6423" s="184" t="s">
        <v>514</v>
      </c>
      <c r="L6423" s="184" t="s">
        <v>514</v>
      </c>
    </row>
    <row r="6424" spans="1:12" x14ac:dyDescent="0.25">
      <c r="A6424" s="184" t="s">
        <v>26127</v>
      </c>
      <c r="B6424" s="184" t="s">
        <v>26128</v>
      </c>
      <c r="C6424" s="184" t="s">
        <v>3359</v>
      </c>
      <c r="F6424" s="184" t="s">
        <v>4765</v>
      </c>
      <c r="G6424" s="185">
        <v>1919164</v>
      </c>
      <c r="H6424" s="184" t="s">
        <v>514</v>
      </c>
      <c r="I6424" s="184" t="s">
        <v>514</v>
      </c>
      <c r="J6424" s="184" t="s">
        <v>26129</v>
      </c>
      <c r="K6424" s="184" t="s">
        <v>514</v>
      </c>
      <c r="L6424" s="184" t="s">
        <v>514</v>
      </c>
    </row>
    <row r="6425" spans="1:12" x14ac:dyDescent="0.25">
      <c r="A6425" s="184" t="s">
        <v>26130</v>
      </c>
      <c r="B6425" s="184" t="s">
        <v>26131</v>
      </c>
      <c r="C6425" s="184" t="s">
        <v>74</v>
      </c>
      <c r="F6425" s="184" t="s">
        <v>981</v>
      </c>
      <c r="G6425" s="185">
        <v>77690.45</v>
      </c>
      <c r="H6425" s="184" t="s">
        <v>26132</v>
      </c>
      <c r="I6425" s="184" t="s">
        <v>1618</v>
      </c>
      <c r="J6425" s="184" t="s">
        <v>513</v>
      </c>
      <c r="K6425" s="184" t="s">
        <v>514</v>
      </c>
      <c r="L6425" s="184" t="s">
        <v>514</v>
      </c>
    </row>
    <row r="6426" spans="1:12" x14ac:dyDescent="0.25">
      <c r="A6426" s="184" t="s">
        <v>26133</v>
      </c>
      <c r="B6426" s="184" t="s">
        <v>26134</v>
      </c>
      <c r="C6426" s="184" t="s">
        <v>74</v>
      </c>
      <c r="F6426" s="184" t="s">
        <v>981</v>
      </c>
      <c r="G6426" s="185">
        <v>160948.82999999999</v>
      </c>
      <c r="H6426" s="184" t="s">
        <v>26135</v>
      </c>
      <c r="I6426" s="184" t="s">
        <v>8290</v>
      </c>
      <c r="J6426" s="184" t="s">
        <v>1657</v>
      </c>
      <c r="K6426" s="184" t="s">
        <v>514</v>
      </c>
      <c r="L6426" s="184" t="s">
        <v>514</v>
      </c>
    </row>
    <row r="6427" spans="1:12" x14ac:dyDescent="0.25">
      <c r="A6427" s="184" t="s">
        <v>26136</v>
      </c>
      <c r="B6427" s="184" t="s">
        <v>26137</v>
      </c>
      <c r="C6427" s="184" t="s">
        <v>74</v>
      </c>
      <c r="F6427" s="184" t="s">
        <v>826</v>
      </c>
      <c r="G6427" s="185">
        <v>1843140.23</v>
      </c>
      <c r="H6427" s="184" t="s">
        <v>26138</v>
      </c>
      <c r="I6427" s="184" t="s">
        <v>16957</v>
      </c>
      <c r="J6427" s="184" t="s">
        <v>6761</v>
      </c>
      <c r="K6427" s="184" t="s">
        <v>514</v>
      </c>
      <c r="L6427" s="184" t="s">
        <v>514</v>
      </c>
    </row>
    <row r="6428" spans="1:12" s="190" customFormat="1" x14ac:dyDescent="0.25">
      <c r="A6428" s="188" t="s">
        <v>26139</v>
      </c>
      <c r="B6428" s="188" t="s">
        <v>137</v>
      </c>
      <c r="C6428" s="188" t="s">
        <v>74</v>
      </c>
      <c r="D6428" s="184"/>
      <c r="E6428" s="184"/>
      <c r="F6428" s="184" t="s">
        <v>826</v>
      </c>
      <c r="G6428" s="189">
        <v>1867290.23</v>
      </c>
      <c r="H6428" s="188" t="s">
        <v>26140</v>
      </c>
      <c r="I6428" s="188" t="s">
        <v>16957</v>
      </c>
      <c r="J6428" s="188" t="s">
        <v>6761</v>
      </c>
      <c r="K6428" s="188" t="s">
        <v>514</v>
      </c>
      <c r="L6428" s="188" t="s">
        <v>514</v>
      </c>
    </row>
    <row r="6429" spans="1:12" x14ac:dyDescent="0.25">
      <c r="A6429" s="184" t="s">
        <v>26141</v>
      </c>
      <c r="B6429" s="184" t="s">
        <v>26142</v>
      </c>
      <c r="C6429" s="184" t="s">
        <v>74</v>
      </c>
      <c r="F6429" s="184" t="s">
        <v>746</v>
      </c>
      <c r="G6429" s="185">
        <v>1848911.63</v>
      </c>
      <c r="H6429" s="184" t="s">
        <v>26143</v>
      </c>
      <c r="I6429" s="184" t="s">
        <v>514</v>
      </c>
      <c r="J6429" s="184" t="s">
        <v>26144</v>
      </c>
      <c r="K6429" s="184" t="s">
        <v>514</v>
      </c>
      <c r="L6429" s="184" t="s">
        <v>514</v>
      </c>
    </row>
    <row r="6430" spans="1:12" x14ac:dyDescent="0.25">
      <c r="A6430" s="184" t="s">
        <v>26145</v>
      </c>
      <c r="B6430" s="184" t="s">
        <v>26146</v>
      </c>
      <c r="C6430" s="184" t="s">
        <v>74</v>
      </c>
      <c r="F6430" s="184" t="s">
        <v>826</v>
      </c>
      <c r="G6430" s="185">
        <v>1084627.7</v>
      </c>
      <c r="H6430" s="184" t="s">
        <v>26147</v>
      </c>
      <c r="I6430" s="184" t="s">
        <v>26148</v>
      </c>
      <c r="J6430" s="184" t="s">
        <v>26149</v>
      </c>
      <c r="K6430" s="184" t="s">
        <v>514</v>
      </c>
      <c r="L6430" s="184" t="s">
        <v>514</v>
      </c>
    </row>
    <row r="6431" spans="1:12" x14ac:dyDescent="0.25">
      <c r="A6431" s="184" t="s">
        <v>26150</v>
      </c>
      <c r="B6431" s="184" t="s">
        <v>26151</v>
      </c>
      <c r="C6431" s="184" t="s">
        <v>74</v>
      </c>
      <c r="F6431" s="184" t="s">
        <v>826</v>
      </c>
      <c r="G6431" s="185">
        <v>1438990.32</v>
      </c>
      <c r="H6431" s="184" t="s">
        <v>26152</v>
      </c>
      <c r="I6431" s="184" t="s">
        <v>514</v>
      </c>
      <c r="J6431" s="184" t="s">
        <v>26153</v>
      </c>
      <c r="K6431" s="184" t="s">
        <v>514</v>
      </c>
      <c r="L6431" s="184" t="s">
        <v>514</v>
      </c>
    </row>
    <row r="6432" spans="1:12" x14ac:dyDescent="0.25">
      <c r="A6432" s="184" t="s">
        <v>26154</v>
      </c>
      <c r="B6432" s="184" t="s">
        <v>26155</v>
      </c>
      <c r="C6432" s="184" t="s">
        <v>74</v>
      </c>
      <c r="F6432" s="184" t="s">
        <v>826</v>
      </c>
      <c r="G6432" s="185">
        <v>449358.2</v>
      </c>
      <c r="H6432" s="184" t="s">
        <v>26156</v>
      </c>
      <c r="I6432" s="184" t="s">
        <v>514</v>
      </c>
      <c r="J6432" s="184" t="s">
        <v>26157</v>
      </c>
      <c r="K6432" s="184" t="s">
        <v>514</v>
      </c>
      <c r="L6432" s="184" t="s">
        <v>514</v>
      </c>
    </row>
    <row r="6433" spans="1:12" x14ac:dyDescent="0.25">
      <c r="A6433" s="184" t="s">
        <v>26158</v>
      </c>
      <c r="B6433" s="184" t="s">
        <v>26159</v>
      </c>
      <c r="C6433" s="184" t="s">
        <v>74</v>
      </c>
      <c r="F6433" s="184" t="s">
        <v>826</v>
      </c>
      <c r="G6433" s="185">
        <v>455858.69</v>
      </c>
      <c r="H6433" s="184" t="s">
        <v>26160</v>
      </c>
      <c r="I6433" s="184" t="s">
        <v>26161</v>
      </c>
      <c r="J6433" s="184" t="s">
        <v>26162</v>
      </c>
      <c r="K6433" s="184" t="s">
        <v>3484</v>
      </c>
      <c r="L6433" s="184" t="s">
        <v>514</v>
      </c>
    </row>
    <row r="6434" spans="1:12" x14ac:dyDescent="0.25">
      <c r="A6434" s="184" t="s">
        <v>26163</v>
      </c>
      <c r="B6434" s="184" t="s">
        <v>26164</v>
      </c>
      <c r="C6434" s="184" t="s">
        <v>74</v>
      </c>
      <c r="F6434" s="184" t="s">
        <v>746</v>
      </c>
      <c r="G6434" s="185">
        <v>57976.73</v>
      </c>
      <c r="H6434" s="184" t="s">
        <v>514</v>
      </c>
      <c r="I6434" s="184" t="s">
        <v>514</v>
      </c>
      <c r="J6434" s="184" t="s">
        <v>26165</v>
      </c>
      <c r="K6434" s="184" t="s">
        <v>514</v>
      </c>
      <c r="L6434" s="184" t="s">
        <v>514</v>
      </c>
    </row>
    <row r="6435" spans="1:12" x14ac:dyDescent="0.25">
      <c r="A6435" s="184" t="s">
        <v>26166</v>
      </c>
      <c r="B6435" s="184" t="s">
        <v>26167</v>
      </c>
      <c r="C6435" s="184" t="s">
        <v>74</v>
      </c>
      <c r="F6435" s="184" t="s">
        <v>826</v>
      </c>
      <c r="G6435" s="185">
        <v>2253918.6</v>
      </c>
      <c r="H6435" s="184" t="s">
        <v>26168</v>
      </c>
      <c r="I6435" s="184" t="s">
        <v>26169</v>
      </c>
      <c r="J6435" s="184" t="s">
        <v>26170</v>
      </c>
      <c r="K6435" s="184" t="s">
        <v>514</v>
      </c>
      <c r="L6435" s="184" t="s">
        <v>514</v>
      </c>
    </row>
    <row r="6436" spans="1:12" x14ac:dyDescent="0.25">
      <c r="A6436" s="184" t="s">
        <v>26171</v>
      </c>
      <c r="B6436" s="184" t="s">
        <v>26172</v>
      </c>
      <c r="C6436" s="184" t="s">
        <v>74</v>
      </c>
      <c r="F6436" s="184" t="s">
        <v>826</v>
      </c>
      <c r="G6436" s="185">
        <v>1308858.49</v>
      </c>
      <c r="H6436" s="184" t="s">
        <v>26173</v>
      </c>
      <c r="I6436" s="184" t="s">
        <v>26174</v>
      </c>
      <c r="J6436" s="184" t="s">
        <v>26175</v>
      </c>
      <c r="K6436" s="184" t="s">
        <v>514</v>
      </c>
      <c r="L6436" s="184" t="s">
        <v>514</v>
      </c>
    </row>
    <row r="6437" spans="1:12" x14ac:dyDescent="0.25">
      <c r="A6437" s="184" t="s">
        <v>26176</v>
      </c>
      <c r="B6437" s="184" t="s">
        <v>26177</v>
      </c>
      <c r="C6437" s="184" t="s">
        <v>74</v>
      </c>
      <c r="F6437" s="184" t="s">
        <v>1533</v>
      </c>
      <c r="G6437" s="185">
        <v>790302.16</v>
      </c>
      <c r="H6437" s="184" t="s">
        <v>26178</v>
      </c>
      <c r="I6437" s="184" t="s">
        <v>14608</v>
      </c>
      <c r="J6437" s="184" t="s">
        <v>14609</v>
      </c>
      <c r="K6437" s="184" t="s">
        <v>2109</v>
      </c>
      <c r="L6437" s="184" t="s">
        <v>514</v>
      </c>
    </row>
    <row r="6438" spans="1:12" x14ac:dyDescent="0.25">
      <c r="A6438" s="184" t="s">
        <v>26179</v>
      </c>
      <c r="B6438" s="184" t="s">
        <v>26180</v>
      </c>
      <c r="C6438" s="184" t="s">
        <v>74</v>
      </c>
      <c r="F6438" s="184" t="s">
        <v>826</v>
      </c>
      <c r="G6438" s="185">
        <v>72446.95</v>
      </c>
      <c r="H6438" s="184" t="s">
        <v>26181</v>
      </c>
      <c r="I6438" s="184" t="s">
        <v>26182</v>
      </c>
      <c r="J6438" s="184" t="s">
        <v>26183</v>
      </c>
      <c r="K6438" s="184" t="s">
        <v>514</v>
      </c>
      <c r="L6438" s="184" t="s">
        <v>514</v>
      </c>
    </row>
    <row r="6439" spans="1:12" x14ac:dyDescent="0.25">
      <c r="A6439" s="184" t="s">
        <v>26184</v>
      </c>
      <c r="B6439" s="184" t="s">
        <v>26185</v>
      </c>
      <c r="C6439" s="184" t="s">
        <v>74</v>
      </c>
      <c r="F6439" s="184" t="s">
        <v>1533</v>
      </c>
      <c r="G6439" s="185">
        <v>1330996.5</v>
      </c>
      <c r="H6439" s="184" t="s">
        <v>26186</v>
      </c>
      <c r="I6439" s="184" t="s">
        <v>1173</v>
      </c>
      <c r="J6439" s="184" t="s">
        <v>5977</v>
      </c>
      <c r="K6439" s="184" t="s">
        <v>514</v>
      </c>
      <c r="L6439" s="184" t="s">
        <v>514</v>
      </c>
    </row>
    <row r="6440" spans="1:12" x14ac:dyDescent="0.25">
      <c r="A6440" s="184" t="s">
        <v>26187</v>
      </c>
      <c r="B6440" s="184" t="s">
        <v>26188</v>
      </c>
      <c r="C6440" s="184" t="s">
        <v>74</v>
      </c>
      <c r="F6440" s="184" t="s">
        <v>510</v>
      </c>
      <c r="G6440" s="185">
        <v>3503.21</v>
      </c>
      <c r="H6440" s="184" t="s">
        <v>514</v>
      </c>
      <c r="I6440" s="184" t="s">
        <v>8026</v>
      </c>
      <c r="J6440" s="184" t="s">
        <v>8027</v>
      </c>
      <c r="K6440" s="184" t="s">
        <v>514</v>
      </c>
      <c r="L6440" s="184" t="s">
        <v>514</v>
      </c>
    </row>
    <row r="6441" spans="1:12" x14ac:dyDescent="0.25">
      <c r="A6441" s="184" t="s">
        <v>26189</v>
      </c>
      <c r="B6441" s="184" t="s">
        <v>26190</v>
      </c>
      <c r="C6441" s="184" t="s">
        <v>74</v>
      </c>
      <c r="F6441" s="184" t="s">
        <v>767</v>
      </c>
      <c r="G6441" s="185">
        <v>0</v>
      </c>
      <c r="H6441" s="184" t="s">
        <v>514</v>
      </c>
      <c r="I6441" s="184" t="s">
        <v>514</v>
      </c>
      <c r="J6441" s="184" t="s">
        <v>514</v>
      </c>
      <c r="K6441" s="184" t="s">
        <v>514</v>
      </c>
      <c r="L6441" s="184" t="s">
        <v>514</v>
      </c>
    </row>
    <row r="6442" spans="1:12" x14ac:dyDescent="0.25">
      <c r="A6442" s="184" t="s">
        <v>26191</v>
      </c>
      <c r="B6442" s="184" t="s">
        <v>26192</v>
      </c>
      <c r="C6442" s="184" t="s">
        <v>74</v>
      </c>
      <c r="F6442" s="184" t="s">
        <v>981</v>
      </c>
      <c r="G6442" s="185">
        <v>166488.76</v>
      </c>
      <c r="H6442" s="184" t="s">
        <v>514</v>
      </c>
      <c r="I6442" s="184" t="s">
        <v>26193</v>
      </c>
      <c r="J6442" s="184" t="s">
        <v>11623</v>
      </c>
      <c r="K6442" s="184" t="s">
        <v>514</v>
      </c>
      <c r="L6442" s="184" t="s">
        <v>514</v>
      </c>
    </row>
    <row r="6443" spans="1:12" x14ac:dyDescent="0.25">
      <c r="A6443" s="184" t="s">
        <v>26194</v>
      </c>
      <c r="B6443" s="184" t="s">
        <v>26195</v>
      </c>
      <c r="C6443" s="184" t="s">
        <v>74</v>
      </c>
      <c r="F6443" s="184" t="s">
        <v>981</v>
      </c>
      <c r="G6443" s="185">
        <v>466963.76</v>
      </c>
      <c r="H6443" s="184" t="s">
        <v>26196</v>
      </c>
      <c r="I6443" s="184" t="s">
        <v>26193</v>
      </c>
      <c r="J6443" s="184" t="s">
        <v>11623</v>
      </c>
      <c r="K6443" s="184" t="s">
        <v>514</v>
      </c>
      <c r="L6443" s="184" t="s">
        <v>514</v>
      </c>
    </row>
    <row r="6444" spans="1:12" x14ac:dyDescent="0.25">
      <c r="A6444" s="184" t="s">
        <v>26197</v>
      </c>
      <c r="B6444" s="184" t="s">
        <v>26198</v>
      </c>
      <c r="C6444" s="184" t="s">
        <v>79</v>
      </c>
      <c r="F6444" s="184" t="s">
        <v>962</v>
      </c>
      <c r="G6444" s="185">
        <v>137857.01999999999</v>
      </c>
      <c r="H6444" s="184" t="s">
        <v>26199</v>
      </c>
      <c r="I6444" s="184" t="s">
        <v>26200</v>
      </c>
      <c r="J6444" s="184" t="s">
        <v>26201</v>
      </c>
      <c r="K6444" s="184" t="s">
        <v>26202</v>
      </c>
      <c r="L6444" s="184" t="s">
        <v>514</v>
      </c>
    </row>
    <row r="6445" spans="1:12" x14ac:dyDescent="0.25">
      <c r="A6445" s="184" t="s">
        <v>26203</v>
      </c>
      <c r="B6445" s="184" t="s">
        <v>26204</v>
      </c>
      <c r="C6445" s="184" t="s">
        <v>74</v>
      </c>
      <c r="F6445" s="184" t="s">
        <v>981</v>
      </c>
      <c r="G6445" s="185">
        <v>209250.61</v>
      </c>
      <c r="H6445" s="184" t="s">
        <v>514</v>
      </c>
      <c r="I6445" s="184" t="s">
        <v>26205</v>
      </c>
      <c r="J6445" s="184" t="s">
        <v>26206</v>
      </c>
      <c r="K6445" s="184" t="s">
        <v>514</v>
      </c>
      <c r="L6445" s="184" t="s">
        <v>514</v>
      </c>
    </row>
    <row r="6446" spans="1:12" x14ac:dyDescent="0.25">
      <c r="A6446" s="184" t="s">
        <v>26207</v>
      </c>
      <c r="B6446" s="184" t="s">
        <v>26208</v>
      </c>
      <c r="C6446" s="184" t="s">
        <v>74</v>
      </c>
      <c r="F6446" s="184" t="s">
        <v>981</v>
      </c>
      <c r="G6446" s="185">
        <v>255183.66</v>
      </c>
      <c r="H6446" s="184" t="s">
        <v>514</v>
      </c>
      <c r="I6446" s="184" t="s">
        <v>1639</v>
      </c>
      <c r="J6446" s="184" t="s">
        <v>3387</v>
      </c>
      <c r="K6446" s="184" t="s">
        <v>514</v>
      </c>
      <c r="L6446" s="184" t="s">
        <v>514</v>
      </c>
    </row>
    <row r="6447" spans="1:12" x14ac:dyDescent="0.25">
      <c r="A6447" s="184" t="s">
        <v>26209</v>
      </c>
      <c r="B6447" s="184" t="s">
        <v>26210</v>
      </c>
      <c r="C6447" s="184" t="s">
        <v>74</v>
      </c>
      <c r="F6447" s="184" t="s">
        <v>510</v>
      </c>
      <c r="G6447" s="185">
        <v>1015779.63</v>
      </c>
      <c r="H6447" s="184" t="s">
        <v>514</v>
      </c>
      <c r="I6447" s="184" t="s">
        <v>1262</v>
      </c>
      <c r="J6447" s="184" t="s">
        <v>23864</v>
      </c>
      <c r="K6447" s="184" t="s">
        <v>514</v>
      </c>
      <c r="L6447" s="184" t="s">
        <v>514</v>
      </c>
    </row>
    <row r="6448" spans="1:12" x14ac:dyDescent="0.25">
      <c r="A6448" s="184" t="s">
        <v>26211</v>
      </c>
      <c r="B6448" s="184" t="s">
        <v>26212</v>
      </c>
      <c r="C6448" s="184" t="s">
        <v>74</v>
      </c>
      <c r="F6448" s="184" t="s">
        <v>510</v>
      </c>
      <c r="G6448" s="185">
        <v>334830.95</v>
      </c>
      <c r="H6448" s="184" t="s">
        <v>514</v>
      </c>
      <c r="I6448" s="184" t="s">
        <v>26213</v>
      </c>
      <c r="J6448" s="184" t="s">
        <v>26214</v>
      </c>
      <c r="K6448" s="184" t="s">
        <v>514</v>
      </c>
      <c r="L6448" s="184" t="s">
        <v>514</v>
      </c>
    </row>
    <row r="6449" spans="1:12" x14ac:dyDescent="0.25">
      <c r="A6449" s="184" t="s">
        <v>26215</v>
      </c>
      <c r="B6449" s="184" t="s">
        <v>26216</v>
      </c>
      <c r="C6449" s="184" t="s">
        <v>74</v>
      </c>
      <c r="F6449" s="184" t="s">
        <v>510</v>
      </c>
      <c r="G6449" s="185">
        <v>6888084.0899999999</v>
      </c>
      <c r="H6449" s="184" t="s">
        <v>26217</v>
      </c>
      <c r="I6449" s="184" t="s">
        <v>26218</v>
      </c>
      <c r="J6449" s="184" t="s">
        <v>26219</v>
      </c>
      <c r="K6449" s="184" t="s">
        <v>8170</v>
      </c>
      <c r="L6449" s="184" t="s">
        <v>514</v>
      </c>
    </row>
    <row r="6450" spans="1:12" x14ac:dyDescent="0.25">
      <c r="A6450" s="184" t="s">
        <v>26220</v>
      </c>
      <c r="B6450" s="184" t="s">
        <v>26221</v>
      </c>
      <c r="C6450" s="184" t="s">
        <v>74</v>
      </c>
      <c r="F6450" s="184" t="s">
        <v>510</v>
      </c>
      <c r="G6450" s="185">
        <v>5478440.04</v>
      </c>
      <c r="H6450" s="184" t="s">
        <v>26222</v>
      </c>
      <c r="I6450" s="184" t="s">
        <v>26223</v>
      </c>
      <c r="J6450" s="184" t="s">
        <v>9279</v>
      </c>
      <c r="K6450" s="184" t="s">
        <v>514</v>
      </c>
      <c r="L6450" s="184" t="s">
        <v>514</v>
      </c>
    </row>
    <row r="6451" spans="1:12" x14ac:dyDescent="0.25">
      <c r="A6451" s="184" t="s">
        <v>26224</v>
      </c>
      <c r="B6451" s="184" t="s">
        <v>26225</v>
      </c>
      <c r="C6451" s="184" t="s">
        <v>79</v>
      </c>
      <c r="F6451" s="184" t="s">
        <v>950</v>
      </c>
      <c r="G6451" s="185">
        <v>1426.7</v>
      </c>
      <c r="H6451" s="184" t="s">
        <v>26226</v>
      </c>
      <c r="I6451" s="184" t="s">
        <v>26227</v>
      </c>
      <c r="J6451" s="184" t="s">
        <v>26228</v>
      </c>
      <c r="K6451" s="184" t="s">
        <v>514</v>
      </c>
      <c r="L6451" s="184" t="s">
        <v>514</v>
      </c>
    </row>
    <row r="6452" spans="1:12" x14ac:dyDescent="0.25">
      <c r="A6452" s="184" t="s">
        <v>26229</v>
      </c>
      <c r="B6452" s="184" t="s">
        <v>26230</v>
      </c>
      <c r="C6452" s="184" t="s">
        <v>74</v>
      </c>
      <c r="F6452" s="184" t="s">
        <v>510</v>
      </c>
      <c r="G6452" s="185">
        <v>141713.65</v>
      </c>
      <c r="H6452" s="184" t="s">
        <v>514</v>
      </c>
      <c r="I6452" s="184" t="s">
        <v>15513</v>
      </c>
      <c r="J6452" s="184" t="s">
        <v>16368</v>
      </c>
      <c r="K6452" s="184" t="s">
        <v>514</v>
      </c>
      <c r="L6452" s="184" t="s">
        <v>514</v>
      </c>
    </row>
    <row r="6453" spans="1:12" x14ac:dyDescent="0.25">
      <c r="A6453" s="184" t="s">
        <v>26231</v>
      </c>
      <c r="B6453" s="184" t="s">
        <v>26232</v>
      </c>
      <c r="C6453" s="184" t="s">
        <v>74</v>
      </c>
      <c r="F6453" s="184" t="s">
        <v>510</v>
      </c>
      <c r="G6453" s="185">
        <v>157946.41</v>
      </c>
      <c r="H6453" s="184" t="s">
        <v>26233</v>
      </c>
      <c r="I6453" s="184" t="s">
        <v>26234</v>
      </c>
      <c r="J6453" s="184" t="s">
        <v>23162</v>
      </c>
      <c r="K6453" s="184" t="s">
        <v>514</v>
      </c>
      <c r="L6453" s="184" t="s">
        <v>514</v>
      </c>
    </row>
    <row r="6454" spans="1:12" x14ac:dyDescent="0.25">
      <c r="A6454" s="184" t="s">
        <v>26235</v>
      </c>
      <c r="B6454" s="184" t="s">
        <v>26236</v>
      </c>
      <c r="C6454" s="184" t="s">
        <v>74</v>
      </c>
      <c r="F6454" s="184" t="s">
        <v>865</v>
      </c>
      <c r="G6454" s="185">
        <v>131647.18</v>
      </c>
      <c r="H6454" s="184" t="s">
        <v>4585</v>
      </c>
      <c r="I6454" s="184" t="s">
        <v>3478</v>
      </c>
      <c r="J6454" s="184" t="s">
        <v>3479</v>
      </c>
      <c r="K6454" s="184" t="s">
        <v>514</v>
      </c>
      <c r="L6454" s="184" t="s">
        <v>514</v>
      </c>
    </row>
    <row r="6455" spans="1:12" x14ac:dyDescent="0.25">
      <c r="A6455" s="184" t="s">
        <v>26237</v>
      </c>
      <c r="B6455" s="184" t="s">
        <v>26238</v>
      </c>
      <c r="C6455" s="184" t="s">
        <v>74</v>
      </c>
      <c r="F6455" s="184" t="s">
        <v>865</v>
      </c>
      <c r="G6455" s="185">
        <v>42385728.329999998</v>
      </c>
      <c r="H6455" s="184" t="s">
        <v>26239</v>
      </c>
      <c r="I6455" s="184" t="s">
        <v>26240</v>
      </c>
      <c r="J6455" s="184" t="s">
        <v>26241</v>
      </c>
      <c r="K6455" s="184" t="s">
        <v>537</v>
      </c>
      <c r="L6455" s="184" t="s">
        <v>514</v>
      </c>
    </row>
    <row r="6456" spans="1:12" x14ac:dyDescent="0.25">
      <c r="A6456" s="184" t="s">
        <v>26242</v>
      </c>
      <c r="B6456" s="184" t="s">
        <v>26243</v>
      </c>
      <c r="C6456" s="184" t="s">
        <v>74</v>
      </c>
      <c r="F6456" s="184" t="s">
        <v>865</v>
      </c>
      <c r="G6456" s="185">
        <v>9451793.9199999999</v>
      </c>
      <c r="H6456" s="184" t="s">
        <v>26244</v>
      </c>
      <c r="I6456" s="184" t="s">
        <v>7888</v>
      </c>
      <c r="J6456" s="184" t="s">
        <v>7889</v>
      </c>
      <c r="K6456" s="184" t="s">
        <v>514</v>
      </c>
      <c r="L6456" s="184" t="s">
        <v>514</v>
      </c>
    </row>
    <row r="6457" spans="1:12" x14ac:dyDescent="0.25">
      <c r="A6457" s="184" t="s">
        <v>26245</v>
      </c>
      <c r="B6457" s="184" t="s">
        <v>26246</v>
      </c>
      <c r="C6457" s="184" t="s">
        <v>79</v>
      </c>
      <c r="F6457" s="184" t="s">
        <v>929</v>
      </c>
      <c r="G6457" s="185">
        <v>67830.509999999995</v>
      </c>
      <c r="H6457" s="184" t="s">
        <v>26247</v>
      </c>
      <c r="I6457" s="184" t="s">
        <v>26248</v>
      </c>
      <c r="J6457" s="184" t="s">
        <v>514</v>
      </c>
      <c r="K6457" s="184" t="s">
        <v>2174</v>
      </c>
      <c r="L6457" s="184" t="s">
        <v>514</v>
      </c>
    </row>
    <row r="6458" spans="1:12" x14ac:dyDescent="0.25">
      <c r="A6458" s="184" t="s">
        <v>26249</v>
      </c>
      <c r="B6458" s="184" t="s">
        <v>26250</v>
      </c>
      <c r="C6458" s="184" t="s">
        <v>79</v>
      </c>
      <c r="F6458" s="184" t="s">
        <v>929</v>
      </c>
      <c r="G6458" s="185">
        <v>300203.53000000003</v>
      </c>
      <c r="H6458" s="184" t="s">
        <v>26251</v>
      </c>
      <c r="I6458" s="184" t="s">
        <v>26252</v>
      </c>
      <c r="J6458" s="184" t="s">
        <v>26253</v>
      </c>
      <c r="K6458" s="184" t="s">
        <v>13440</v>
      </c>
      <c r="L6458" s="184" t="s">
        <v>514</v>
      </c>
    </row>
    <row r="6459" spans="1:12" x14ac:dyDescent="0.25">
      <c r="A6459" s="184" t="s">
        <v>26254</v>
      </c>
      <c r="B6459" s="184" t="s">
        <v>26255</v>
      </c>
      <c r="C6459" s="184" t="s">
        <v>79</v>
      </c>
      <c r="F6459" s="184" t="s">
        <v>2987</v>
      </c>
      <c r="G6459" s="185">
        <v>60051.39</v>
      </c>
      <c r="H6459" s="184" t="s">
        <v>26256</v>
      </c>
      <c r="I6459" s="184" t="s">
        <v>514</v>
      </c>
      <c r="J6459" s="184" t="s">
        <v>26257</v>
      </c>
      <c r="K6459" s="184" t="s">
        <v>514</v>
      </c>
      <c r="L6459" s="184" t="s">
        <v>514</v>
      </c>
    </row>
    <row r="6460" spans="1:12" x14ac:dyDescent="0.25">
      <c r="A6460" s="184" t="s">
        <v>26258</v>
      </c>
      <c r="B6460" s="184" t="s">
        <v>26259</v>
      </c>
      <c r="C6460" s="184" t="s">
        <v>79</v>
      </c>
      <c r="F6460" s="184" t="s">
        <v>2987</v>
      </c>
      <c r="G6460" s="185">
        <v>47320.57</v>
      </c>
      <c r="H6460" s="184" t="s">
        <v>10310</v>
      </c>
      <c r="I6460" s="184" t="s">
        <v>514</v>
      </c>
      <c r="J6460" s="184" t="s">
        <v>26257</v>
      </c>
      <c r="K6460" s="184" t="s">
        <v>514</v>
      </c>
      <c r="L6460" s="184" t="s">
        <v>514</v>
      </c>
    </row>
    <row r="6461" spans="1:12" x14ac:dyDescent="0.25">
      <c r="A6461" s="184" t="s">
        <v>26260</v>
      </c>
      <c r="B6461" s="184" t="s">
        <v>26261</v>
      </c>
      <c r="C6461" s="184" t="s">
        <v>79</v>
      </c>
      <c r="F6461" s="184" t="s">
        <v>929</v>
      </c>
      <c r="G6461" s="185">
        <v>56160.28</v>
      </c>
      <c r="H6461" s="184" t="s">
        <v>26262</v>
      </c>
      <c r="I6461" s="184" t="s">
        <v>26263</v>
      </c>
      <c r="J6461" s="184" t="s">
        <v>26264</v>
      </c>
      <c r="K6461" s="184" t="s">
        <v>13813</v>
      </c>
      <c r="L6461" s="184" t="s">
        <v>514</v>
      </c>
    </row>
    <row r="6462" spans="1:12" x14ac:dyDescent="0.25">
      <c r="A6462" s="184" t="s">
        <v>26265</v>
      </c>
      <c r="B6462" s="184" t="s">
        <v>26266</v>
      </c>
      <c r="C6462" s="184" t="s">
        <v>74</v>
      </c>
      <c r="F6462" s="184" t="s">
        <v>510</v>
      </c>
      <c r="G6462" s="185">
        <v>273145.62</v>
      </c>
      <c r="H6462" s="184" t="s">
        <v>514</v>
      </c>
      <c r="I6462" s="184" t="s">
        <v>26267</v>
      </c>
      <c r="J6462" s="184" t="s">
        <v>26268</v>
      </c>
      <c r="K6462" s="184" t="s">
        <v>514</v>
      </c>
      <c r="L6462" s="184" t="s">
        <v>514</v>
      </c>
    </row>
    <row r="6463" spans="1:12" x14ac:dyDescent="0.25">
      <c r="A6463" s="184" t="s">
        <v>26269</v>
      </c>
      <c r="B6463" s="184" t="s">
        <v>26270</v>
      </c>
      <c r="C6463" s="184" t="s">
        <v>168</v>
      </c>
      <c r="F6463" s="184" t="s">
        <v>1476</v>
      </c>
      <c r="G6463" s="185">
        <v>1120721.52</v>
      </c>
      <c r="H6463" s="184" t="s">
        <v>26271</v>
      </c>
      <c r="I6463" s="184" t="s">
        <v>26272</v>
      </c>
      <c r="J6463" s="184" t="s">
        <v>10667</v>
      </c>
      <c r="K6463" s="184" t="s">
        <v>514</v>
      </c>
      <c r="L6463" s="184" t="s">
        <v>514</v>
      </c>
    </row>
    <row r="6464" spans="1:12" x14ac:dyDescent="0.25">
      <c r="A6464" s="184" t="s">
        <v>26273</v>
      </c>
      <c r="B6464" s="184" t="s">
        <v>26274</v>
      </c>
      <c r="C6464" s="184" t="s">
        <v>168</v>
      </c>
      <c r="F6464" s="184" t="s">
        <v>1476</v>
      </c>
      <c r="G6464" s="185">
        <v>1114981.3899999999</v>
      </c>
      <c r="H6464" s="184" t="s">
        <v>26275</v>
      </c>
      <c r="I6464" s="184" t="s">
        <v>26276</v>
      </c>
      <c r="J6464" s="184" t="s">
        <v>10667</v>
      </c>
      <c r="K6464" s="184" t="s">
        <v>514</v>
      </c>
      <c r="L6464" s="184" t="s">
        <v>514</v>
      </c>
    </row>
    <row r="6465" spans="1:12" x14ac:dyDescent="0.25">
      <c r="A6465" s="184" t="s">
        <v>26277</v>
      </c>
      <c r="B6465" s="184" t="s">
        <v>26278</v>
      </c>
      <c r="C6465" s="184" t="s">
        <v>168</v>
      </c>
      <c r="F6465" s="184" t="s">
        <v>1476</v>
      </c>
      <c r="G6465" s="185">
        <v>682597.11</v>
      </c>
      <c r="H6465" s="184" t="s">
        <v>5704</v>
      </c>
      <c r="I6465" s="184" t="s">
        <v>5705</v>
      </c>
      <c r="J6465" s="184" t="s">
        <v>5706</v>
      </c>
      <c r="K6465" s="184" t="s">
        <v>514</v>
      </c>
      <c r="L6465" s="184" t="s">
        <v>514</v>
      </c>
    </row>
    <row r="6466" spans="1:12" x14ac:dyDescent="0.25">
      <c r="A6466" s="184" t="s">
        <v>26279</v>
      </c>
      <c r="B6466" s="184" t="s">
        <v>26280</v>
      </c>
      <c r="C6466" s="184" t="s">
        <v>74</v>
      </c>
      <c r="F6466" s="184" t="s">
        <v>540</v>
      </c>
      <c r="G6466" s="185">
        <v>94666.89</v>
      </c>
      <c r="H6466" s="184" t="s">
        <v>26281</v>
      </c>
      <c r="I6466" s="184" t="s">
        <v>26282</v>
      </c>
      <c r="J6466" s="184" t="s">
        <v>15964</v>
      </c>
      <c r="K6466" s="184" t="s">
        <v>8095</v>
      </c>
      <c r="L6466" s="184" t="s">
        <v>514</v>
      </c>
    </row>
    <row r="6467" spans="1:12" x14ac:dyDescent="0.25">
      <c r="A6467" s="184" t="s">
        <v>26283</v>
      </c>
      <c r="B6467" s="184" t="s">
        <v>26284</v>
      </c>
      <c r="C6467" s="184" t="s">
        <v>56</v>
      </c>
      <c r="F6467" s="184" t="s">
        <v>4551</v>
      </c>
      <c r="G6467" s="185">
        <v>39173.919999999998</v>
      </c>
      <c r="H6467" s="184" t="s">
        <v>26285</v>
      </c>
      <c r="I6467" s="184" t="s">
        <v>514</v>
      </c>
      <c r="J6467" s="184" t="s">
        <v>26286</v>
      </c>
      <c r="K6467" s="184" t="s">
        <v>514</v>
      </c>
      <c r="L6467" s="184" t="s">
        <v>514</v>
      </c>
    </row>
    <row r="6468" spans="1:12" x14ac:dyDescent="0.25">
      <c r="A6468" s="184" t="s">
        <v>26287</v>
      </c>
      <c r="B6468" s="184" t="s">
        <v>26288</v>
      </c>
      <c r="C6468" s="184" t="s">
        <v>79</v>
      </c>
      <c r="F6468" s="184" t="s">
        <v>4551</v>
      </c>
      <c r="G6468" s="185">
        <v>31456.17</v>
      </c>
      <c r="H6468" s="184" t="s">
        <v>26289</v>
      </c>
      <c r="I6468" s="184" t="s">
        <v>514</v>
      </c>
      <c r="J6468" s="184" t="s">
        <v>26290</v>
      </c>
      <c r="K6468" s="184" t="s">
        <v>514</v>
      </c>
      <c r="L6468" s="184" t="s">
        <v>514</v>
      </c>
    </row>
    <row r="6469" spans="1:12" x14ac:dyDescent="0.25">
      <c r="A6469" s="184" t="s">
        <v>26291</v>
      </c>
      <c r="B6469" s="184" t="s">
        <v>26292</v>
      </c>
      <c r="C6469" s="184" t="s">
        <v>79</v>
      </c>
      <c r="F6469" s="184" t="s">
        <v>664</v>
      </c>
      <c r="G6469" s="185">
        <v>203512.66</v>
      </c>
      <c r="H6469" s="184" t="s">
        <v>26293</v>
      </c>
      <c r="I6469" s="184" t="s">
        <v>26294</v>
      </c>
      <c r="J6469" s="184" t="s">
        <v>26295</v>
      </c>
      <c r="K6469" s="184" t="s">
        <v>20074</v>
      </c>
      <c r="L6469" s="184" t="s">
        <v>514</v>
      </c>
    </row>
    <row r="6470" spans="1:12" x14ac:dyDescent="0.25">
      <c r="A6470" s="184" t="s">
        <v>26296</v>
      </c>
      <c r="B6470" s="184" t="s">
        <v>26297</v>
      </c>
      <c r="C6470" s="184" t="s">
        <v>56</v>
      </c>
      <c r="F6470" s="184" t="s">
        <v>664</v>
      </c>
      <c r="G6470" s="185">
        <v>18580.240000000002</v>
      </c>
      <c r="H6470" s="184" t="s">
        <v>26298</v>
      </c>
      <c r="I6470" s="184" t="s">
        <v>26299</v>
      </c>
      <c r="J6470" s="184" t="s">
        <v>26300</v>
      </c>
      <c r="K6470" s="184" t="s">
        <v>514</v>
      </c>
      <c r="L6470" s="184" t="s">
        <v>514</v>
      </c>
    </row>
    <row r="6471" spans="1:12" x14ac:dyDescent="0.25">
      <c r="A6471" s="184" t="s">
        <v>26301</v>
      </c>
      <c r="B6471" s="184" t="s">
        <v>26297</v>
      </c>
      <c r="C6471" s="184" t="s">
        <v>56</v>
      </c>
      <c r="F6471" s="184" t="s">
        <v>664</v>
      </c>
      <c r="G6471" s="185">
        <v>18580.240000000002</v>
      </c>
      <c r="H6471" s="184" t="s">
        <v>26298</v>
      </c>
      <c r="I6471" s="184" t="s">
        <v>26299</v>
      </c>
      <c r="J6471" s="184" t="s">
        <v>26300</v>
      </c>
      <c r="K6471" s="184" t="s">
        <v>514</v>
      </c>
      <c r="L6471" s="184" t="s">
        <v>514</v>
      </c>
    </row>
    <row r="6472" spans="1:12" x14ac:dyDescent="0.25">
      <c r="A6472" s="184" t="s">
        <v>26302</v>
      </c>
      <c r="B6472" s="184" t="s">
        <v>26303</v>
      </c>
      <c r="C6472" s="184" t="s">
        <v>79</v>
      </c>
      <c r="F6472" s="184" t="s">
        <v>664</v>
      </c>
      <c r="G6472" s="185">
        <v>22964.14</v>
      </c>
      <c r="H6472" s="184" t="s">
        <v>26304</v>
      </c>
      <c r="I6472" s="184" t="s">
        <v>26305</v>
      </c>
      <c r="J6472" s="184" t="s">
        <v>26306</v>
      </c>
      <c r="K6472" s="184" t="s">
        <v>514</v>
      </c>
      <c r="L6472" s="184" t="s">
        <v>514</v>
      </c>
    </row>
    <row r="6473" spans="1:12" x14ac:dyDescent="0.25">
      <c r="A6473" s="184" t="s">
        <v>26307</v>
      </c>
      <c r="B6473" s="184" t="s">
        <v>26308</v>
      </c>
      <c r="C6473" s="184" t="s">
        <v>56</v>
      </c>
      <c r="F6473" s="184" t="s">
        <v>664</v>
      </c>
      <c r="G6473" s="185">
        <v>20951.41</v>
      </c>
      <c r="H6473" s="184" t="s">
        <v>26309</v>
      </c>
      <c r="I6473" s="184" t="s">
        <v>26310</v>
      </c>
      <c r="J6473" s="184" t="s">
        <v>26311</v>
      </c>
      <c r="K6473" s="184" t="s">
        <v>514</v>
      </c>
      <c r="L6473" s="184" t="s">
        <v>514</v>
      </c>
    </row>
    <row r="6474" spans="1:12" x14ac:dyDescent="0.25">
      <c r="A6474" s="184" t="s">
        <v>26312</v>
      </c>
      <c r="B6474" s="184" t="s">
        <v>26313</v>
      </c>
      <c r="C6474" s="184" t="s">
        <v>79</v>
      </c>
      <c r="F6474" s="184" t="s">
        <v>664</v>
      </c>
      <c r="G6474" s="185">
        <v>41401.22</v>
      </c>
      <c r="H6474" s="184" t="s">
        <v>26314</v>
      </c>
      <c r="I6474" s="184" t="s">
        <v>26315</v>
      </c>
      <c r="J6474" s="184" t="s">
        <v>26316</v>
      </c>
      <c r="K6474" s="184" t="s">
        <v>514</v>
      </c>
      <c r="L6474" s="184" t="s">
        <v>514</v>
      </c>
    </row>
    <row r="6475" spans="1:12" x14ac:dyDescent="0.25">
      <c r="A6475" s="184" t="s">
        <v>26317</v>
      </c>
      <c r="B6475" s="184" t="s">
        <v>26318</v>
      </c>
      <c r="C6475" s="184" t="s">
        <v>79</v>
      </c>
      <c r="F6475" s="184" t="s">
        <v>664</v>
      </c>
      <c r="G6475" s="185">
        <v>23271.55</v>
      </c>
      <c r="H6475" s="184" t="s">
        <v>26319</v>
      </c>
      <c r="I6475" s="184" t="s">
        <v>26320</v>
      </c>
      <c r="J6475" s="184" t="s">
        <v>26321</v>
      </c>
      <c r="K6475" s="184" t="s">
        <v>514</v>
      </c>
      <c r="L6475" s="184" t="s">
        <v>514</v>
      </c>
    </row>
    <row r="6476" spans="1:12" x14ac:dyDescent="0.25">
      <c r="A6476" s="184" t="s">
        <v>26322</v>
      </c>
      <c r="B6476" s="184" t="s">
        <v>26323</v>
      </c>
      <c r="C6476" s="184" t="s">
        <v>56</v>
      </c>
      <c r="F6476" s="184" t="s">
        <v>664</v>
      </c>
      <c r="G6476" s="185">
        <v>22296.12</v>
      </c>
      <c r="H6476" s="184" t="s">
        <v>26324</v>
      </c>
      <c r="I6476" s="184" t="s">
        <v>26325</v>
      </c>
      <c r="J6476" s="184" t="s">
        <v>26326</v>
      </c>
      <c r="K6476" s="184" t="s">
        <v>514</v>
      </c>
      <c r="L6476" s="184" t="s">
        <v>514</v>
      </c>
    </row>
    <row r="6477" spans="1:12" x14ac:dyDescent="0.25">
      <c r="A6477" s="184" t="s">
        <v>26327</v>
      </c>
      <c r="B6477" s="184" t="s">
        <v>26328</v>
      </c>
      <c r="C6477" s="184" t="s">
        <v>79</v>
      </c>
      <c r="F6477" s="184" t="s">
        <v>664</v>
      </c>
      <c r="G6477" s="185">
        <v>37489.11</v>
      </c>
      <c r="H6477" s="184" t="s">
        <v>26329</v>
      </c>
      <c r="I6477" s="184" t="s">
        <v>26330</v>
      </c>
      <c r="J6477" s="184" t="s">
        <v>26331</v>
      </c>
      <c r="K6477" s="184" t="s">
        <v>514</v>
      </c>
      <c r="L6477" s="184" t="s">
        <v>514</v>
      </c>
    </row>
    <row r="6478" spans="1:12" x14ac:dyDescent="0.25">
      <c r="A6478" s="184" t="s">
        <v>26332</v>
      </c>
      <c r="B6478" s="184" t="s">
        <v>26333</v>
      </c>
      <c r="C6478" s="184" t="s">
        <v>79</v>
      </c>
      <c r="F6478" s="184" t="s">
        <v>4551</v>
      </c>
      <c r="G6478" s="185">
        <v>87143</v>
      </c>
      <c r="H6478" s="184" t="s">
        <v>26334</v>
      </c>
      <c r="I6478" s="184" t="s">
        <v>26335</v>
      </c>
      <c r="J6478" s="184" t="s">
        <v>26336</v>
      </c>
      <c r="K6478" s="184" t="s">
        <v>514</v>
      </c>
      <c r="L6478" s="184" t="s">
        <v>514</v>
      </c>
    </row>
    <row r="6479" spans="1:12" x14ac:dyDescent="0.25">
      <c r="A6479" s="184" t="s">
        <v>26337</v>
      </c>
      <c r="B6479" s="184" t="s">
        <v>26338</v>
      </c>
      <c r="C6479" s="184" t="s">
        <v>79</v>
      </c>
      <c r="F6479" s="184" t="s">
        <v>4551</v>
      </c>
      <c r="G6479" s="185">
        <v>53504.83</v>
      </c>
      <c r="H6479" s="184" t="s">
        <v>26339</v>
      </c>
      <c r="I6479" s="184" t="s">
        <v>26340</v>
      </c>
      <c r="J6479" s="184" t="s">
        <v>26341</v>
      </c>
      <c r="K6479" s="184" t="s">
        <v>514</v>
      </c>
      <c r="L6479" s="184" t="s">
        <v>514</v>
      </c>
    </row>
    <row r="6480" spans="1:12" x14ac:dyDescent="0.25">
      <c r="A6480" s="184" t="s">
        <v>26342</v>
      </c>
      <c r="B6480" s="184" t="s">
        <v>26343</v>
      </c>
      <c r="C6480" s="184" t="s">
        <v>79</v>
      </c>
      <c r="F6480" s="184" t="s">
        <v>4551</v>
      </c>
      <c r="G6480" s="185">
        <v>2363069.86</v>
      </c>
      <c r="H6480" s="184" t="s">
        <v>26344</v>
      </c>
      <c r="I6480" s="184" t="s">
        <v>26345</v>
      </c>
      <c r="J6480" s="184" t="s">
        <v>26346</v>
      </c>
      <c r="K6480" s="184" t="s">
        <v>514</v>
      </c>
      <c r="L6480" s="184" t="s">
        <v>514</v>
      </c>
    </row>
    <row r="6481" spans="1:12" x14ac:dyDescent="0.25">
      <c r="A6481" s="184" t="s">
        <v>26347</v>
      </c>
      <c r="B6481" s="184" t="s">
        <v>26348</v>
      </c>
      <c r="C6481" s="184" t="s">
        <v>79</v>
      </c>
      <c r="F6481" s="184" t="s">
        <v>4551</v>
      </c>
      <c r="G6481" s="185">
        <v>38199.93</v>
      </c>
      <c r="H6481" s="184" t="s">
        <v>26349</v>
      </c>
      <c r="I6481" s="184" t="s">
        <v>26350</v>
      </c>
      <c r="J6481" s="184" t="s">
        <v>26351</v>
      </c>
      <c r="K6481" s="184" t="s">
        <v>514</v>
      </c>
      <c r="L6481" s="184" t="s">
        <v>514</v>
      </c>
    </row>
    <row r="6482" spans="1:12" x14ac:dyDescent="0.25">
      <c r="A6482" s="184" t="s">
        <v>26352</v>
      </c>
      <c r="B6482" s="184" t="s">
        <v>26353</v>
      </c>
      <c r="C6482" s="184" t="s">
        <v>79</v>
      </c>
      <c r="F6482" s="184" t="s">
        <v>4551</v>
      </c>
      <c r="G6482" s="185">
        <v>37079.1</v>
      </c>
      <c r="H6482" s="184" t="s">
        <v>26289</v>
      </c>
      <c r="I6482" s="184" t="s">
        <v>26350</v>
      </c>
      <c r="J6482" s="184" t="s">
        <v>26351</v>
      </c>
      <c r="K6482" s="184" t="s">
        <v>514</v>
      </c>
      <c r="L6482" s="184" t="s">
        <v>514</v>
      </c>
    </row>
    <row r="6483" spans="1:12" x14ac:dyDescent="0.25">
      <c r="A6483" s="184" t="s">
        <v>26354</v>
      </c>
      <c r="B6483" s="184" t="s">
        <v>26355</v>
      </c>
      <c r="C6483" s="184" t="s">
        <v>79</v>
      </c>
      <c r="F6483" s="184" t="s">
        <v>4551</v>
      </c>
      <c r="G6483" s="185">
        <v>36464.9</v>
      </c>
      <c r="H6483" s="184" t="s">
        <v>26356</v>
      </c>
      <c r="I6483" s="184" t="s">
        <v>26357</v>
      </c>
      <c r="J6483" s="184" t="s">
        <v>26358</v>
      </c>
      <c r="K6483" s="184" t="s">
        <v>514</v>
      </c>
      <c r="L6483" s="184" t="s">
        <v>514</v>
      </c>
    </row>
    <row r="6484" spans="1:12" x14ac:dyDescent="0.25">
      <c r="A6484" s="184" t="s">
        <v>26359</v>
      </c>
      <c r="B6484" s="184" t="s">
        <v>26360</v>
      </c>
      <c r="C6484" s="184" t="s">
        <v>79</v>
      </c>
      <c r="F6484" s="184" t="s">
        <v>4551</v>
      </c>
      <c r="G6484" s="185">
        <v>42092.7</v>
      </c>
      <c r="H6484" s="184" t="s">
        <v>26361</v>
      </c>
      <c r="I6484" s="184" t="s">
        <v>514</v>
      </c>
      <c r="J6484" s="184" t="s">
        <v>26362</v>
      </c>
      <c r="K6484" s="184" t="s">
        <v>514</v>
      </c>
      <c r="L6484" s="184" t="s">
        <v>514</v>
      </c>
    </row>
    <row r="6485" spans="1:12" x14ac:dyDescent="0.25">
      <c r="A6485" s="184" t="s">
        <v>26363</v>
      </c>
      <c r="B6485" s="184" t="s">
        <v>26364</v>
      </c>
      <c r="C6485" s="184" t="s">
        <v>79</v>
      </c>
      <c r="F6485" s="184" t="s">
        <v>4551</v>
      </c>
      <c r="G6485" s="185">
        <v>31152.84</v>
      </c>
      <c r="H6485" s="184" t="s">
        <v>26365</v>
      </c>
      <c r="I6485" s="184" t="s">
        <v>26366</v>
      </c>
      <c r="J6485" s="184" t="s">
        <v>26367</v>
      </c>
      <c r="K6485" s="184" t="s">
        <v>514</v>
      </c>
      <c r="L6485" s="184" t="s">
        <v>514</v>
      </c>
    </row>
    <row r="6486" spans="1:12" x14ac:dyDescent="0.25">
      <c r="A6486" s="184" t="s">
        <v>26368</v>
      </c>
      <c r="B6486" s="184" t="s">
        <v>26369</v>
      </c>
      <c r="C6486" s="184" t="s">
        <v>79</v>
      </c>
      <c r="F6486" s="184" t="s">
        <v>4551</v>
      </c>
      <c r="G6486" s="185">
        <v>37882.019999999997</v>
      </c>
      <c r="H6486" s="184" t="s">
        <v>2733</v>
      </c>
      <c r="I6486" s="184" t="s">
        <v>26370</v>
      </c>
      <c r="J6486" s="184" t="s">
        <v>26371</v>
      </c>
      <c r="K6486" s="184" t="s">
        <v>514</v>
      </c>
      <c r="L6486" s="184" t="s">
        <v>514</v>
      </c>
    </row>
    <row r="6487" spans="1:12" x14ac:dyDescent="0.25">
      <c r="A6487" s="184" t="s">
        <v>26372</v>
      </c>
      <c r="B6487" s="184" t="s">
        <v>26373</v>
      </c>
      <c r="C6487" s="184" t="s">
        <v>79</v>
      </c>
      <c r="F6487" s="184" t="s">
        <v>4551</v>
      </c>
      <c r="G6487" s="185">
        <v>38640.47</v>
      </c>
      <c r="H6487" s="184" t="s">
        <v>26374</v>
      </c>
      <c r="I6487" s="184" t="s">
        <v>19133</v>
      </c>
      <c r="J6487" s="184" t="s">
        <v>26375</v>
      </c>
      <c r="K6487" s="184" t="s">
        <v>514</v>
      </c>
      <c r="L6487" s="184" t="s">
        <v>514</v>
      </c>
    </row>
    <row r="6488" spans="1:12" x14ac:dyDescent="0.25">
      <c r="A6488" s="184" t="s">
        <v>26376</v>
      </c>
      <c r="B6488" s="184" t="s">
        <v>26377</v>
      </c>
      <c r="C6488" s="184" t="s">
        <v>79</v>
      </c>
      <c r="F6488" s="184" t="s">
        <v>4551</v>
      </c>
      <c r="G6488" s="185">
        <v>17737.009999999998</v>
      </c>
      <c r="H6488" s="184" t="s">
        <v>6821</v>
      </c>
      <c r="I6488" s="184" t="s">
        <v>6059</v>
      </c>
      <c r="J6488" s="184" t="s">
        <v>26378</v>
      </c>
      <c r="K6488" s="184" t="s">
        <v>514</v>
      </c>
      <c r="L6488" s="184" t="s">
        <v>514</v>
      </c>
    </row>
    <row r="6489" spans="1:12" x14ac:dyDescent="0.25">
      <c r="A6489" s="184" t="s">
        <v>26379</v>
      </c>
      <c r="B6489" s="184" t="s">
        <v>26380</v>
      </c>
      <c r="C6489" s="184" t="s">
        <v>79</v>
      </c>
      <c r="F6489" s="184" t="s">
        <v>4551</v>
      </c>
      <c r="G6489" s="185">
        <v>31242.98</v>
      </c>
      <c r="H6489" s="184" t="s">
        <v>26381</v>
      </c>
      <c r="I6489" s="184" t="s">
        <v>26382</v>
      </c>
      <c r="J6489" s="184" t="s">
        <v>26383</v>
      </c>
      <c r="K6489" s="184" t="s">
        <v>514</v>
      </c>
      <c r="L6489" s="184" t="s">
        <v>514</v>
      </c>
    </row>
    <row r="6490" spans="1:12" x14ac:dyDescent="0.25">
      <c r="A6490" s="184" t="s">
        <v>26384</v>
      </c>
      <c r="B6490" s="184" t="s">
        <v>26385</v>
      </c>
      <c r="C6490" s="184" t="s">
        <v>79</v>
      </c>
      <c r="F6490" s="184" t="s">
        <v>4551</v>
      </c>
      <c r="G6490" s="185">
        <v>31753.89</v>
      </c>
      <c r="H6490" s="184" t="s">
        <v>26386</v>
      </c>
      <c r="I6490" s="184" t="s">
        <v>26387</v>
      </c>
      <c r="J6490" s="184" t="s">
        <v>26388</v>
      </c>
      <c r="K6490" s="184" t="s">
        <v>514</v>
      </c>
      <c r="L6490" s="184" t="s">
        <v>514</v>
      </c>
    </row>
    <row r="6491" spans="1:12" x14ac:dyDescent="0.25">
      <c r="A6491" s="184" t="s">
        <v>26389</v>
      </c>
      <c r="B6491" s="184" t="s">
        <v>26390</v>
      </c>
      <c r="C6491" s="184" t="s">
        <v>79</v>
      </c>
      <c r="F6491" s="184" t="s">
        <v>4551</v>
      </c>
      <c r="G6491" s="185">
        <v>30813.87</v>
      </c>
      <c r="H6491" s="184" t="s">
        <v>26391</v>
      </c>
      <c r="I6491" s="184" t="s">
        <v>26392</v>
      </c>
      <c r="J6491" s="184" t="s">
        <v>26393</v>
      </c>
      <c r="K6491" s="184" t="s">
        <v>514</v>
      </c>
      <c r="L6491" s="184" t="s">
        <v>514</v>
      </c>
    </row>
    <row r="6492" spans="1:12" x14ac:dyDescent="0.25">
      <c r="A6492" s="184" t="s">
        <v>26394</v>
      </c>
      <c r="B6492" s="184" t="s">
        <v>26395</v>
      </c>
      <c r="C6492" s="184" t="s">
        <v>79</v>
      </c>
      <c r="F6492" s="184" t="s">
        <v>4551</v>
      </c>
      <c r="G6492" s="185">
        <v>30505.02</v>
      </c>
      <c r="H6492" s="184" t="s">
        <v>26396</v>
      </c>
      <c r="I6492" s="184" t="s">
        <v>26397</v>
      </c>
      <c r="J6492" s="184" t="s">
        <v>26398</v>
      </c>
      <c r="K6492" s="184" t="s">
        <v>514</v>
      </c>
      <c r="L6492" s="184" t="s">
        <v>514</v>
      </c>
    </row>
    <row r="6493" spans="1:12" x14ac:dyDescent="0.25">
      <c r="A6493" s="184" t="s">
        <v>26399</v>
      </c>
      <c r="B6493" s="184" t="s">
        <v>26400</v>
      </c>
      <c r="C6493" s="184" t="s">
        <v>79</v>
      </c>
      <c r="F6493" s="184" t="s">
        <v>4551</v>
      </c>
      <c r="G6493" s="185">
        <v>33965.49</v>
      </c>
      <c r="H6493" s="184" t="s">
        <v>6821</v>
      </c>
      <c r="I6493" s="184" t="s">
        <v>26401</v>
      </c>
      <c r="J6493" s="184" t="s">
        <v>26402</v>
      </c>
      <c r="K6493" s="184" t="s">
        <v>514</v>
      </c>
      <c r="L6493" s="184" t="s">
        <v>514</v>
      </c>
    </row>
    <row r="6494" spans="1:12" x14ac:dyDescent="0.25">
      <c r="A6494" s="184" t="s">
        <v>26403</v>
      </c>
      <c r="B6494" s="184" t="s">
        <v>26404</v>
      </c>
      <c r="C6494" s="184" t="s">
        <v>79</v>
      </c>
      <c r="F6494" s="184" t="s">
        <v>4551</v>
      </c>
      <c r="G6494" s="185">
        <v>34570.620000000003</v>
      </c>
      <c r="H6494" s="184" t="s">
        <v>26405</v>
      </c>
      <c r="I6494" s="184" t="s">
        <v>26406</v>
      </c>
      <c r="J6494" s="184" t="s">
        <v>26407</v>
      </c>
      <c r="K6494" s="184" t="s">
        <v>514</v>
      </c>
      <c r="L6494" s="184" t="s">
        <v>514</v>
      </c>
    </row>
    <row r="6495" spans="1:12" x14ac:dyDescent="0.25">
      <c r="A6495" s="184" t="s">
        <v>26408</v>
      </c>
      <c r="B6495" s="184" t="s">
        <v>26409</v>
      </c>
      <c r="C6495" s="184" t="s">
        <v>79</v>
      </c>
      <c r="F6495" s="184" t="s">
        <v>4551</v>
      </c>
      <c r="G6495" s="185">
        <v>38060.39</v>
      </c>
      <c r="H6495" s="184" t="s">
        <v>26410</v>
      </c>
      <c r="I6495" s="184" t="s">
        <v>26406</v>
      </c>
      <c r="J6495" s="184" t="s">
        <v>26407</v>
      </c>
      <c r="K6495" s="184" t="s">
        <v>514</v>
      </c>
      <c r="L6495" s="184" t="s">
        <v>514</v>
      </c>
    </row>
    <row r="6496" spans="1:12" x14ac:dyDescent="0.25">
      <c r="A6496" s="184" t="s">
        <v>26411</v>
      </c>
      <c r="B6496" s="184" t="s">
        <v>26412</v>
      </c>
      <c r="C6496" s="184" t="s">
        <v>79</v>
      </c>
      <c r="F6496" s="184" t="s">
        <v>4551</v>
      </c>
      <c r="G6496" s="185">
        <v>34068.36</v>
      </c>
      <c r="H6496" s="184" t="s">
        <v>26413</v>
      </c>
      <c r="I6496" s="184" t="s">
        <v>26414</v>
      </c>
      <c r="J6496" s="184" t="s">
        <v>26415</v>
      </c>
      <c r="K6496" s="184" t="s">
        <v>514</v>
      </c>
      <c r="L6496" s="184" t="s">
        <v>514</v>
      </c>
    </row>
    <row r="6497" spans="1:12" x14ac:dyDescent="0.25">
      <c r="A6497" s="184" t="s">
        <v>26416</v>
      </c>
      <c r="B6497" s="184" t="s">
        <v>26417</v>
      </c>
      <c r="C6497" s="184" t="s">
        <v>79</v>
      </c>
      <c r="F6497" s="184" t="s">
        <v>664</v>
      </c>
      <c r="G6497" s="185">
        <v>34882.86</v>
      </c>
      <c r="H6497" s="184" t="s">
        <v>26418</v>
      </c>
      <c r="I6497" s="184" t="s">
        <v>26419</v>
      </c>
      <c r="J6497" s="184" t="s">
        <v>26420</v>
      </c>
      <c r="K6497" s="184" t="s">
        <v>514</v>
      </c>
      <c r="L6497" s="184" t="s">
        <v>514</v>
      </c>
    </row>
    <row r="6498" spans="1:12" x14ac:dyDescent="0.25">
      <c r="A6498" s="184" t="s">
        <v>26421</v>
      </c>
      <c r="B6498" s="184" t="s">
        <v>26422</v>
      </c>
      <c r="C6498" s="184" t="s">
        <v>79</v>
      </c>
      <c r="F6498" s="184" t="s">
        <v>4551</v>
      </c>
      <c r="G6498" s="185">
        <v>33272.94</v>
      </c>
      <c r="H6498" s="184" t="s">
        <v>16932</v>
      </c>
      <c r="I6498" s="184" t="s">
        <v>26414</v>
      </c>
      <c r="J6498" s="184" t="s">
        <v>26415</v>
      </c>
      <c r="K6498" s="184" t="s">
        <v>514</v>
      </c>
      <c r="L6498" s="184" t="s">
        <v>514</v>
      </c>
    </row>
    <row r="6499" spans="1:12" x14ac:dyDescent="0.25">
      <c r="A6499" s="184" t="s">
        <v>26423</v>
      </c>
      <c r="B6499" s="184" t="s">
        <v>26424</v>
      </c>
      <c r="C6499" s="184" t="s">
        <v>79</v>
      </c>
      <c r="F6499" s="184" t="s">
        <v>4551</v>
      </c>
      <c r="G6499" s="185">
        <v>29198.06</v>
      </c>
      <c r="H6499" s="184" t="s">
        <v>26425</v>
      </c>
      <c r="I6499" s="184" t="s">
        <v>514</v>
      </c>
      <c r="J6499" s="184" t="s">
        <v>26426</v>
      </c>
      <c r="K6499" s="184" t="s">
        <v>514</v>
      </c>
      <c r="L6499" s="184" t="s">
        <v>514</v>
      </c>
    </row>
    <row r="6500" spans="1:12" x14ac:dyDescent="0.25">
      <c r="A6500" s="184" t="s">
        <v>26427</v>
      </c>
      <c r="B6500" s="184" t="s">
        <v>26428</v>
      </c>
      <c r="C6500" s="184" t="s">
        <v>79</v>
      </c>
      <c r="F6500" s="184" t="s">
        <v>4551</v>
      </c>
      <c r="G6500" s="185">
        <v>27951.47</v>
      </c>
      <c r="H6500" s="184" t="s">
        <v>26429</v>
      </c>
      <c r="I6500" s="184" t="s">
        <v>514</v>
      </c>
      <c r="J6500" s="184" t="s">
        <v>26430</v>
      </c>
      <c r="K6500" s="184" t="s">
        <v>514</v>
      </c>
      <c r="L6500" s="184" t="s">
        <v>514</v>
      </c>
    </row>
    <row r="6501" spans="1:12" x14ac:dyDescent="0.25">
      <c r="A6501" s="184" t="s">
        <v>26431</v>
      </c>
      <c r="B6501" s="184" t="s">
        <v>26432</v>
      </c>
      <c r="C6501" s="184" t="s">
        <v>79</v>
      </c>
      <c r="F6501" s="184" t="s">
        <v>664</v>
      </c>
      <c r="G6501" s="185">
        <v>57699.24</v>
      </c>
      <c r="H6501" s="184" t="s">
        <v>26433</v>
      </c>
      <c r="I6501" s="184" t="s">
        <v>26434</v>
      </c>
      <c r="J6501" s="184" t="s">
        <v>26295</v>
      </c>
      <c r="K6501" s="184" t="s">
        <v>20074</v>
      </c>
      <c r="L6501" s="184" t="s">
        <v>514</v>
      </c>
    </row>
    <row r="6502" spans="1:12" x14ac:dyDescent="0.25">
      <c r="A6502" s="184" t="s">
        <v>26435</v>
      </c>
      <c r="B6502" s="184" t="s">
        <v>26436</v>
      </c>
      <c r="C6502" s="184" t="s">
        <v>79</v>
      </c>
      <c r="F6502" s="184" t="s">
        <v>664</v>
      </c>
      <c r="G6502" s="185">
        <v>16437.18</v>
      </c>
      <c r="H6502" s="184" t="s">
        <v>26437</v>
      </c>
      <c r="I6502" s="184" t="s">
        <v>26438</v>
      </c>
      <c r="J6502" s="184" t="s">
        <v>26439</v>
      </c>
      <c r="K6502" s="184" t="s">
        <v>514</v>
      </c>
      <c r="L6502" s="184" t="s">
        <v>514</v>
      </c>
    </row>
    <row r="6503" spans="1:12" x14ac:dyDescent="0.25">
      <c r="A6503" s="184" t="s">
        <v>26440</v>
      </c>
      <c r="B6503" s="184" t="s">
        <v>26441</v>
      </c>
      <c r="C6503" s="184" t="s">
        <v>79</v>
      </c>
      <c r="F6503" s="184" t="s">
        <v>664</v>
      </c>
      <c r="G6503" s="185">
        <v>19637.599999999999</v>
      </c>
      <c r="H6503" s="184" t="s">
        <v>6821</v>
      </c>
      <c r="I6503" s="184" t="s">
        <v>26442</v>
      </c>
      <c r="J6503" s="184" t="s">
        <v>26443</v>
      </c>
      <c r="K6503" s="184" t="s">
        <v>514</v>
      </c>
      <c r="L6503" s="184" t="s">
        <v>514</v>
      </c>
    </row>
    <row r="6504" spans="1:12" x14ac:dyDescent="0.25">
      <c r="A6504" s="184" t="s">
        <v>26444</v>
      </c>
      <c r="B6504" s="184" t="s">
        <v>26445</v>
      </c>
      <c r="C6504" s="184" t="s">
        <v>56</v>
      </c>
      <c r="F6504" s="184" t="s">
        <v>664</v>
      </c>
      <c r="G6504" s="185">
        <v>23660.2</v>
      </c>
      <c r="H6504" s="184" t="s">
        <v>26446</v>
      </c>
      <c r="I6504" s="184" t="s">
        <v>26447</v>
      </c>
      <c r="J6504" s="184" t="s">
        <v>26448</v>
      </c>
      <c r="K6504" s="184" t="s">
        <v>514</v>
      </c>
      <c r="L6504" s="184" t="s">
        <v>514</v>
      </c>
    </row>
    <row r="6505" spans="1:12" x14ac:dyDescent="0.25">
      <c r="A6505" s="184" t="s">
        <v>26449</v>
      </c>
      <c r="B6505" s="184" t="s">
        <v>26450</v>
      </c>
      <c r="C6505" s="184" t="s">
        <v>79</v>
      </c>
      <c r="F6505" s="184" t="s">
        <v>664</v>
      </c>
      <c r="G6505" s="185">
        <v>33275.06</v>
      </c>
      <c r="H6505" s="184" t="s">
        <v>26446</v>
      </c>
      <c r="I6505" s="184" t="s">
        <v>26451</v>
      </c>
      <c r="J6505" s="184" t="s">
        <v>26452</v>
      </c>
      <c r="K6505" s="184" t="s">
        <v>514</v>
      </c>
      <c r="L6505" s="184" t="s">
        <v>514</v>
      </c>
    </row>
    <row r="6506" spans="1:12" x14ac:dyDescent="0.25">
      <c r="A6506" s="184" t="s">
        <v>26453</v>
      </c>
      <c r="B6506" s="184" t="s">
        <v>26454</v>
      </c>
      <c r="C6506" s="184" t="s">
        <v>79</v>
      </c>
      <c r="F6506" s="184" t="s">
        <v>664</v>
      </c>
      <c r="G6506" s="185">
        <v>44250.94</v>
      </c>
      <c r="H6506" s="184" t="s">
        <v>26455</v>
      </c>
      <c r="I6506" s="184" t="s">
        <v>26456</v>
      </c>
      <c r="J6506" s="184" t="s">
        <v>26457</v>
      </c>
      <c r="K6506" s="184" t="s">
        <v>514</v>
      </c>
      <c r="L6506" s="184" t="s">
        <v>514</v>
      </c>
    </row>
    <row r="6507" spans="1:12" x14ac:dyDescent="0.25">
      <c r="A6507" s="184" t="s">
        <v>26458</v>
      </c>
      <c r="B6507" s="184" t="s">
        <v>26459</v>
      </c>
      <c r="C6507" s="184" t="s">
        <v>56</v>
      </c>
      <c r="F6507" s="184" t="s">
        <v>664</v>
      </c>
      <c r="G6507" s="185">
        <v>16660.060000000001</v>
      </c>
      <c r="H6507" s="184" t="s">
        <v>26460</v>
      </c>
      <c r="I6507" s="184" t="s">
        <v>26461</v>
      </c>
      <c r="J6507" s="184" t="s">
        <v>26462</v>
      </c>
      <c r="K6507" s="184" t="s">
        <v>514</v>
      </c>
      <c r="L6507" s="184" t="s">
        <v>514</v>
      </c>
    </row>
    <row r="6508" spans="1:12" x14ac:dyDescent="0.25">
      <c r="A6508" s="184" t="s">
        <v>26463</v>
      </c>
      <c r="B6508" s="184" t="s">
        <v>26464</v>
      </c>
      <c r="C6508" s="184" t="s">
        <v>79</v>
      </c>
      <c r="F6508" s="184" t="s">
        <v>4551</v>
      </c>
      <c r="G6508" s="185">
        <v>35702.82</v>
      </c>
      <c r="H6508" s="184" t="s">
        <v>26465</v>
      </c>
      <c r="I6508" s="184" t="s">
        <v>514</v>
      </c>
      <c r="J6508" s="184" t="s">
        <v>26466</v>
      </c>
      <c r="K6508" s="184" t="s">
        <v>514</v>
      </c>
      <c r="L6508" s="184" t="s">
        <v>514</v>
      </c>
    </row>
    <row r="6509" spans="1:12" x14ac:dyDescent="0.25">
      <c r="A6509" s="184" t="s">
        <v>26467</v>
      </c>
      <c r="B6509" s="184" t="s">
        <v>26468</v>
      </c>
      <c r="C6509" s="184" t="s">
        <v>79</v>
      </c>
      <c r="F6509" s="184" t="s">
        <v>4551</v>
      </c>
      <c r="G6509" s="185">
        <v>36512.04</v>
      </c>
      <c r="H6509" s="184" t="s">
        <v>26469</v>
      </c>
      <c r="I6509" s="184" t="s">
        <v>26470</v>
      </c>
      <c r="J6509" s="184" t="s">
        <v>26471</v>
      </c>
      <c r="K6509" s="184" t="s">
        <v>514</v>
      </c>
      <c r="L6509" s="184" t="s">
        <v>514</v>
      </c>
    </row>
    <row r="6510" spans="1:12" x14ac:dyDescent="0.25">
      <c r="A6510" s="184" t="s">
        <v>26472</v>
      </c>
      <c r="B6510" s="184" t="s">
        <v>26473</v>
      </c>
      <c r="C6510" s="184" t="s">
        <v>79</v>
      </c>
      <c r="F6510" s="184" t="s">
        <v>4551</v>
      </c>
      <c r="G6510" s="185">
        <v>34311.57</v>
      </c>
      <c r="H6510" s="184" t="s">
        <v>26474</v>
      </c>
      <c r="I6510" s="184" t="s">
        <v>514</v>
      </c>
      <c r="J6510" s="184" t="s">
        <v>26475</v>
      </c>
      <c r="K6510" s="184" t="s">
        <v>514</v>
      </c>
      <c r="L6510" s="184" t="s">
        <v>514</v>
      </c>
    </row>
    <row r="6511" spans="1:12" x14ac:dyDescent="0.25">
      <c r="A6511" s="184" t="s">
        <v>26476</v>
      </c>
      <c r="B6511" s="184" t="s">
        <v>26477</v>
      </c>
      <c r="C6511" s="184" t="s">
        <v>79</v>
      </c>
      <c r="F6511" s="184" t="s">
        <v>4551</v>
      </c>
      <c r="G6511" s="185">
        <v>27701.71</v>
      </c>
      <c r="H6511" s="184" t="s">
        <v>26478</v>
      </c>
      <c r="I6511" s="184" t="s">
        <v>514</v>
      </c>
      <c r="J6511" s="184" t="s">
        <v>26479</v>
      </c>
      <c r="K6511" s="184" t="s">
        <v>514</v>
      </c>
      <c r="L6511" s="184" t="s">
        <v>514</v>
      </c>
    </row>
    <row r="6512" spans="1:12" x14ac:dyDescent="0.25">
      <c r="A6512" s="184" t="s">
        <v>26480</v>
      </c>
      <c r="B6512" s="184" t="s">
        <v>26481</v>
      </c>
      <c r="C6512" s="184" t="s">
        <v>79</v>
      </c>
      <c r="F6512" s="184" t="s">
        <v>4551</v>
      </c>
      <c r="G6512" s="185">
        <v>24387.54</v>
      </c>
      <c r="H6512" s="184" t="s">
        <v>26482</v>
      </c>
      <c r="I6512" s="184" t="s">
        <v>514</v>
      </c>
      <c r="J6512" s="184" t="s">
        <v>26483</v>
      </c>
      <c r="K6512" s="184" t="s">
        <v>514</v>
      </c>
      <c r="L6512" s="184" t="s">
        <v>514</v>
      </c>
    </row>
    <row r="6513" spans="1:12" x14ac:dyDescent="0.25">
      <c r="A6513" s="184" t="s">
        <v>26484</v>
      </c>
      <c r="B6513" s="184" t="s">
        <v>26485</v>
      </c>
      <c r="C6513" s="184" t="s">
        <v>79</v>
      </c>
      <c r="F6513" s="184" t="s">
        <v>4551</v>
      </c>
      <c r="G6513" s="185">
        <v>25744.38</v>
      </c>
      <c r="H6513" s="184" t="s">
        <v>26486</v>
      </c>
      <c r="I6513" s="184" t="s">
        <v>514</v>
      </c>
      <c r="J6513" s="184" t="s">
        <v>26487</v>
      </c>
      <c r="K6513" s="184" t="s">
        <v>514</v>
      </c>
      <c r="L6513" s="184" t="s">
        <v>514</v>
      </c>
    </row>
    <row r="6514" spans="1:12" x14ac:dyDescent="0.25">
      <c r="A6514" s="184" t="s">
        <v>26488</v>
      </c>
      <c r="B6514" s="184" t="s">
        <v>26489</v>
      </c>
      <c r="C6514" s="184" t="s">
        <v>74</v>
      </c>
      <c r="F6514" s="184" t="s">
        <v>528</v>
      </c>
      <c r="G6514" s="185">
        <v>0</v>
      </c>
      <c r="H6514" s="184" t="s">
        <v>514</v>
      </c>
      <c r="I6514" s="184" t="s">
        <v>514</v>
      </c>
      <c r="J6514" s="184" t="s">
        <v>514</v>
      </c>
      <c r="K6514" s="184" t="s">
        <v>514</v>
      </c>
      <c r="L6514" s="184" t="s">
        <v>514</v>
      </c>
    </row>
    <row r="6515" spans="1:12" x14ac:dyDescent="0.25">
      <c r="A6515" s="184" t="s">
        <v>26490</v>
      </c>
      <c r="B6515" s="184" t="s">
        <v>26491</v>
      </c>
      <c r="C6515" s="184" t="s">
        <v>74</v>
      </c>
      <c r="F6515" s="184" t="s">
        <v>950</v>
      </c>
      <c r="G6515" s="185">
        <v>32133.13</v>
      </c>
      <c r="H6515" s="184" t="s">
        <v>20915</v>
      </c>
      <c r="I6515" s="184" t="s">
        <v>20197</v>
      </c>
      <c r="J6515" s="184" t="s">
        <v>13648</v>
      </c>
      <c r="K6515" s="184" t="s">
        <v>514</v>
      </c>
      <c r="L6515" s="184" t="s">
        <v>514</v>
      </c>
    </row>
    <row r="6516" spans="1:12" x14ac:dyDescent="0.25">
      <c r="A6516" s="184" t="s">
        <v>26492</v>
      </c>
      <c r="B6516" s="184" t="s">
        <v>26493</v>
      </c>
      <c r="C6516" s="184" t="s">
        <v>74</v>
      </c>
      <c r="F6516" s="184" t="s">
        <v>950</v>
      </c>
      <c r="G6516" s="185">
        <v>10285.77</v>
      </c>
      <c r="H6516" s="184" t="s">
        <v>23679</v>
      </c>
      <c r="I6516" s="184" t="s">
        <v>10481</v>
      </c>
      <c r="J6516" s="184" t="s">
        <v>9410</v>
      </c>
      <c r="K6516" s="184" t="s">
        <v>514</v>
      </c>
      <c r="L6516" s="184" t="s">
        <v>514</v>
      </c>
    </row>
    <row r="6517" spans="1:12" x14ac:dyDescent="0.25">
      <c r="A6517" s="184" t="s">
        <v>26494</v>
      </c>
      <c r="B6517" s="184" t="s">
        <v>26495</v>
      </c>
      <c r="C6517" s="184" t="s">
        <v>74</v>
      </c>
      <c r="F6517" s="184" t="s">
        <v>950</v>
      </c>
      <c r="G6517" s="185">
        <v>29802.01</v>
      </c>
      <c r="H6517" s="184" t="s">
        <v>514</v>
      </c>
      <c r="I6517" s="184" t="s">
        <v>26496</v>
      </c>
      <c r="J6517" s="184" t="s">
        <v>26497</v>
      </c>
      <c r="K6517" s="184" t="s">
        <v>514</v>
      </c>
      <c r="L6517" s="184" t="s">
        <v>514</v>
      </c>
    </row>
    <row r="6518" spans="1:12" x14ac:dyDescent="0.25">
      <c r="A6518" s="184" t="s">
        <v>26498</v>
      </c>
      <c r="B6518" s="184" t="s">
        <v>26499</v>
      </c>
      <c r="C6518" s="184" t="s">
        <v>74</v>
      </c>
      <c r="F6518" s="184" t="s">
        <v>950</v>
      </c>
      <c r="G6518" s="185">
        <v>38736.730000000003</v>
      </c>
      <c r="H6518" s="184" t="s">
        <v>26500</v>
      </c>
      <c r="I6518" s="184" t="s">
        <v>1074</v>
      </c>
      <c r="J6518" s="184" t="s">
        <v>10088</v>
      </c>
      <c r="K6518" s="184" t="s">
        <v>514</v>
      </c>
      <c r="L6518" s="184" t="s">
        <v>514</v>
      </c>
    </row>
    <row r="6519" spans="1:12" x14ac:dyDescent="0.25">
      <c r="A6519" s="184" t="s">
        <v>26501</v>
      </c>
      <c r="B6519" s="184" t="s">
        <v>26502</v>
      </c>
      <c r="C6519" s="184" t="s">
        <v>79</v>
      </c>
      <c r="F6519" s="184" t="s">
        <v>4179</v>
      </c>
      <c r="G6519" s="185">
        <v>95534.82</v>
      </c>
      <c r="H6519" s="184" t="s">
        <v>26503</v>
      </c>
      <c r="I6519" s="184" t="s">
        <v>26504</v>
      </c>
      <c r="J6519" s="184" t="s">
        <v>26505</v>
      </c>
      <c r="K6519" s="184" t="s">
        <v>10347</v>
      </c>
      <c r="L6519" s="184" t="s">
        <v>514</v>
      </c>
    </row>
    <row r="6520" spans="1:12" x14ac:dyDescent="0.25">
      <c r="A6520" s="184" t="s">
        <v>26506</v>
      </c>
      <c r="B6520" s="184" t="s">
        <v>26507</v>
      </c>
      <c r="C6520" s="184" t="s">
        <v>79</v>
      </c>
      <c r="F6520" s="184" t="s">
        <v>4179</v>
      </c>
      <c r="G6520" s="185">
        <v>212565.96</v>
      </c>
      <c r="H6520" s="184" t="s">
        <v>26508</v>
      </c>
      <c r="I6520" s="184" t="s">
        <v>514</v>
      </c>
      <c r="J6520" s="184" t="s">
        <v>12010</v>
      </c>
      <c r="K6520" s="184" t="s">
        <v>26509</v>
      </c>
      <c r="L6520" s="184" t="s">
        <v>514</v>
      </c>
    </row>
    <row r="6521" spans="1:12" x14ac:dyDescent="0.25">
      <c r="A6521" s="184" t="s">
        <v>26510</v>
      </c>
      <c r="B6521" s="184" t="s">
        <v>26511</v>
      </c>
      <c r="C6521" s="184" t="s">
        <v>56</v>
      </c>
      <c r="F6521" s="184" t="s">
        <v>989</v>
      </c>
      <c r="G6521" s="185">
        <v>65170.52</v>
      </c>
      <c r="H6521" s="184" t="s">
        <v>26512</v>
      </c>
      <c r="I6521" s="184" t="s">
        <v>26513</v>
      </c>
      <c r="J6521" s="184" t="s">
        <v>14756</v>
      </c>
      <c r="K6521" s="184" t="s">
        <v>514</v>
      </c>
      <c r="L6521" s="184" t="s">
        <v>514</v>
      </c>
    </row>
    <row r="6522" spans="1:12" x14ac:dyDescent="0.25">
      <c r="A6522" s="184" t="s">
        <v>26514</v>
      </c>
      <c r="B6522" s="184" t="s">
        <v>26515</v>
      </c>
      <c r="C6522" s="184" t="s">
        <v>74</v>
      </c>
      <c r="F6522" s="184" t="s">
        <v>510</v>
      </c>
      <c r="G6522" s="185">
        <v>44595.199999999997</v>
      </c>
      <c r="H6522" s="184" t="s">
        <v>514</v>
      </c>
      <c r="I6522" s="184" t="s">
        <v>514</v>
      </c>
      <c r="J6522" s="184" t="s">
        <v>1762</v>
      </c>
      <c r="K6522" s="184" t="s">
        <v>514</v>
      </c>
      <c r="L6522" s="184" t="s">
        <v>514</v>
      </c>
    </row>
    <row r="6523" spans="1:12" x14ac:dyDescent="0.25">
      <c r="A6523" s="184" t="s">
        <v>26516</v>
      </c>
      <c r="B6523" s="184" t="s">
        <v>26517</v>
      </c>
      <c r="C6523" s="184" t="s">
        <v>74</v>
      </c>
      <c r="F6523" s="184" t="s">
        <v>510</v>
      </c>
      <c r="G6523" s="185">
        <v>1307581.8500000001</v>
      </c>
      <c r="H6523" s="184" t="s">
        <v>26518</v>
      </c>
      <c r="I6523" s="184" t="s">
        <v>17328</v>
      </c>
      <c r="J6523" s="184" t="s">
        <v>12134</v>
      </c>
      <c r="K6523" s="184" t="s">
        <v>514</v>
      </c>
      <c r="L6523" s="184" t="s">
        <v>514</v>
      </c>
    </row>
    <row r="6524" spans="1:12" x14ac:dyDescent="0.25">
      <c r="A6524" s="184" t="s">
        <v>26519</v>
      </c>
      <c r="B6524" s="184" t="s">
        <v>26520</v>
      </c>
      <c r="C6524" s="184" t="s">
        <v>74</v>
      </c>
      <c r="F6524" s="184" t="s">
        <v>1544</v>
      </c>
      <c r="G6524" s="185">
        <v>2542938.87</v>
      </c>
      <c r="H6524" s="184" t="s">
        <v>26521</v>
      </c>
      <c r="I6524" s="184" t="s">
        <v>1262</v>
      </c>
      <c r="J6524" s="184" t="s">
        <v>3387</v>
      </c>
      <c r="K6524" s="184" t="s">
        <v>514</v>
      </c>
      <c r="L6524" s="184" t="s">
        <v>514</v>
      </c>
    </row>
    <row r="6525" spans="1:12" x14ac:dyDescent="0.25">
      <c r="A6525" s="184" t="s">
        <v>26522</v>
      </c>
      <c r="B6525" s="184" t="s">
        <v>26523</v>
      </c>
      <c r="C6525" s="184" t="s">
        <v>74</v>
      </c>
      <c r="F6525" s="184" t="s">
        <v>1544</v>
      </c>
      <c r="G6525" s="185">
        <v>2497513.1</v>
      </c>
      <c r="H6525" s="184" t="s">
        <v>26524</v>
      </c>
      <c r="I6525" s="184" t="s">
        <v>1262</v>
      </c>
      <c r="J6525" s="184" t="s">
        <v>3387</v>
      </c>
      <c r="K6525" s="184" t="s">
        <v>514</v>
      </c>
      <c r="L6525" s="184" t="s">
        <v>514</v>
      </c>
    </row>
    <row r="6526" spans="1:12" x14ac:dyDescent="0.25">
      <c r="A6526" s="184" t="s">
        <v>26525</v>
      </c>
      <c r="B6526" s="184" t="s">
        <v>26526</v>
      </c>
      <c r="C6526" s="184" t="s">
        <v>74</v>
      </c>
      <c r="F6526" s="184" t="s">
        <v>510</v>
      </c>
      <c r="G6526" s="185">
        <v>533503.78</v>
      </c>
      <c r="H6526" s="184" t="s">
        <v>26527</v>
      </c>
      <c r="I6526" s="184" t="s">
        <v>714</v>
      </c>
      <c r="J6526" s="184" t="s">
        <v>12231</v>
      </c>
      <c r="K6526" s="184" t="s">
        <v>514</v>
      </c>
      <c r="L6526" s="184" t="s">
        <v>514</v>
      </c>
    </row>
    <row r="6527" spans="1:12" x14ac:dyDescent="0.25">
      <c r="A6527" s="184" t="s">
        <v>26528</v>
      </c>
      <c r="B6527" s="184" t="s">
        <v>26529</v>
      </c>
      <c r="C6527" s="184" t="s">
        <v>74</v>
      </c>
      <c r="F6527" s="184" t="s">
        <v>510</v>
      </c>
      <c r="G6527" s="185">
        <v>622353.21</v>
      </c>
      <c r="H6527" s="184" t="s">
        <v>26530</v>
      </c>
      <c r="I6527" s="184" t="s">
        <v>714</v>
      </c>
      <c r="J6527" s="184" t="s">
        <v>12231</v>
      </c>
      <c r="K6527" s="184" t="s">
        <v>514</v>
      </c>
      <c r="L6527" s="184" t="s">
        <v>514</v>
      </c>
    </row>
    <row r="6528" spans="1:12" x14ac:dyDescent="0.25">
      <c r="A6528" s="184" t="s">
        <v>26531</v>
      </c>
      <c r="B6528" s="184" t="s">
        <v>26532</v>
      </c>
      <c r="C6528" s="184" t="s">
        <v>74</v>
      </c>
      <c r="F6528" s="184" t="s">
        <v>510</v>
      </c>
      <c r="G6528" s="185">
        <v>0</v>
      </c>
      <c r="H6528" s="184" t="s">
        <v>514</v>
      </c>
      <c r="I6528" s="184" t="s">
        <v>514</v>
      </c>
      <c r="J6528" s="184" t="s">
        <v>514</v>
      </c>
      <c r="K6528" s="184" t="s">
        <v>514</v>
      </c>
      <c r="L6528" s="184" t="s">
        <v>514</v>
      </c>
    </row>
    <row r="6529" spans="1:12" x14ac:dyDescent="0.25">
      <c r="A6529" s="184" t="s">
        <v>26533</v>
      </c>
      <c r="B6529" s="184" t="s">
        <v>26534</v>
      </c>
      <c r="C6529" s="184" t="s">
        <v>74</v>
      </c>
      <c r="F6529" s="184" t="s">
        <v>510</v>
      </c>
      <c r="G6529" s="185">
        <v>1942803</v>
      </c>
      <c r="H6529" s="184" t="s">
        <v>26535</v>
      </c>
      <c r="I6529" s="184" t="s">
        <v>514</v>
      </c>
      <c r="J6529" s="184" t="s">
        <v>514</v>
      </c>
      <c r="K6529" s="184" t="s">
        <v>514</v>
      </c>
      <c r="L6529" s="184" t="s">
        <v>514</v>
      </c>
    </row>
    <row r="6530" spans="1:12" x14ac:dyDescent="0.25">
      <c r="A6530" s="184" t="s">
        <v>26536</v>
      </c>
      <c r="B6530" s="184" t="s">
        <v>26537</v>
      </c>
      <c r="C6530" s="184" t="s">
        <v>79</v>
      </c>
      <c r="F6530" s="184" t="s">
        <v>2194</v>
      </c>
      <c r="G6530" s="185">
        <v>218356.53</v>
      </c>
      <c r="H6530" s="184" t="s">
        <v>26538</v>
      </c>
      <c r="I6530" s="184" t="s">
        <v>26539</v>
      </c>
      <c r="J6530" s="184" t="s">
        <v>26540</v>
      </c>
      <c r="K6530" s="184" t="s">
        <v>2414</v>
      </c>
      <c r="L6530" s="184" t="s">
        <v>514</v>
      </c>
    </row>
    <row r="6531" spans="1:12" x14ac:dyDescent="0.25">
      <c r="A6531" s="184" t="s">
        <v>26541</v>
      </c>
      <c r="B6531" s="184" t="s">
        <v>26542</v>
      </c>
      <c r="C6531" s="184" t="s">
        <v>74</v>
      </c>
      <c r="F6531" s="184" t="s">
        <v>4629</v>
      </c>
      <c r="G6531" s="185">
        <v>11824244.449999999</v>
      </c>
      <c r="H6531" s="184" t="s">
        <v>26543</v>
      </c>
      <c r="I6531" s="184" t="s">
        <v>26544</v>
      </c>
      <c r="J6531" s="184" t="s">
        <v>26545</v>
      </c>
      <c r="K6531" s="184" t="s">
        <v>514</v>
      </c>
      <c r="L6531" s="184" t="s">
        <v>514</v>
      </c>
    </row>
    <row r="6532" spans="1:12" x14ac:dyDescent="0.25">
      <c r="A6532" s="184" t="s">
        <v>26546</v>
      </c>
      <c r="B6532" s="184" t="s">
        <v>26547</v>
      </c>
      <c r="C6532" s="184" t="s">
        <v>74</v>
      </c>
      <c r="F6532" s="184" t="s">
        <v>865</v>
      </c>
      <c r="G6532" s="185">
        <v>18600687.82</v>
      </c>
      <c r="H6532" s="184" t="s">
        <v>26548</v>
      </c>
      <c r="I6532" s="184" t="s">
        <v>26240</v>
      </c>
      <c r="J6532" s="184" t="s">
        <v>26241</v>
      </c>
      <c r="K6532" s="184" t="s">
        <v>537</v>
      </c>
      <c r="L6532" s="184" t="s">
        <v>514</v>
      </c>
    </row>
    <row r="6533" spans="1:12" x14ac:dyDescent="0.25">
      <c r="A6533" s="184" t="s">
        <v>26549</v>
      </c>
      <c r="B6533" s="184" t="s">
        <v>26550</v>
      </c>
      <c r="C6533" s="184" t="s">
        <v>74</v>
      </c>
      <c r="F6533" s="184" t="s">
        <v>528</v>
      </c>
      <c r="G6533" s="185">
        <v>94389.32</v>
      </c>
      <c r="H6533" s="184" t="s">
        <v>26551</v>
      </c>
      <c r="I6533" s="184" t="s">
        <v>26552</v>
      </c>
      <c r="J6533" s="184" t="s">
        <v>26553</v>
      </c>
      <c r="K6533" s="184" t="s">
        <v>514</v>
      </c>
      <c r="L6533" s="184" t="s">
        <v>514</v>
      </c>
    </row>
    <row r="6534" spans="1:12" x14ac:dyDescent="0.25">
      <c r="A6534" s="184" t="s">
        <v>26554</v>
      </c>
      <c r="B6534" s="184" t="s">
        <v>26555</v>
      </c>
      <c r="C6534" s="184" t="s">
        <v>56</v>
      </c>
      <c r="F6534" s="184" t="s">
        <v>767</v>
      </c>
      <c r="G6534" s="185">
        <v>45655.49</v>
      </c>
      <c r="H6534" s="184" t="s">
        <v>26556</v>
      </c>
      <c r="I6534" s="184" t="s">
        <v>26557</v>
      </c>
      <c r="J6534" s="184" t="s">
        <v>26558</v>
      </c>
      <c r="K6534" s="184" t="s">
        <v>686</v>
      </c>
      <c r="L6534" s="184" t="s">
        <v>514</v>
      </c>
    </row>
    <row r="6535" spans="1:12" x14ac:dyDescent="0.25">
      <c r="A6535" s="184" t="s">
        <v>26559</v>
      </c>
      <c r="B6535" s="184" t="s">
        <v>26560</v>
      </c>
      <c r="C6535" s="184" t="s">
        <v>56</v>
      </c>
      <c r="F6535" s="184" t="s">
        <v>767</v>
      </c>
      <c r="G6535" s="185">
        <v>92423.01</v>
      </c>
      <c r="H6535" s="184" t="s">
        <v>26561</v>
      </c>
      <c r="I6535" s="184" t="s">
        <v>26562</v>
      </c>
      <c r="J6535" s="184" t="s">
        <v>26563</v>
      </c>
      <c r="K6535" s="184" t="s">
        <v>14409</v>
      </c>
      <c r="L6535" s="184" t="s">
        <v>514</v>
      </c>
    </row>
    <row r="6536" spans="1:12" x14ac:dyDescent="0.25">
      <c r="A6536" s="184" t="s">
        <v>26564</v>
      </c>
      <c r="B6536" s="184" t="s">
        <v>26565</v>
      </c>
      <c r="C6536" s="184" t="s">
        <v>74</v>
      </c>
      <c r="F6536" s="184" t="s">
        <v>736</v>
      </c>
      <c r="G6536" s="185">
        <v>1305874.45</v>
      </c>
      <c r="H6536" s="184" t="s">
        <v>26566</v>
      </c>
      <c r="I6536" s="184" t="s">
        <v>20969</v>
      </c>
      <c r="J6536" s="184" t="s">
        <v>20970</v>
      </c>
      <c r="K6536" s="184" t="s">
        <v>14409</v>
      </c>
      <c r="L6536" s="184" t="s">
        <v>514</v>
      </c>
    </row>
    <row r="6537" spans="1:12" x14ac:dyDescent="0.25">
      <c r="A6537" s="184" t="s">
        <v>26567</v>
      </c>
      <c r="B6537" s="184" t="s">
        <v>26568</v>
      </c>
      <c r="C6537" s="184" t="s">
        <v>74</v>
      </c>
      <c r="F6537" s="184" t="s">
        <v>736</v>
      </c>
      <c r="G6537" s="185">
        <v>1383673.92</v>
      </c>
      <c r="H6537" s="184" t="s">
        <v>26566</v>
      </c>
      <c r="I6537" s="184" t="s">
        <v>26569</v>
      </c>
      <c r="J6537" s="184" t="s">
        <v>26570</v>
      </c>
      <c r="K6537" s="184" t="s">
        <v>5603</v>
      </c>
      <c r="L6537" s="184" t="s">
        <v>514</v>
      </c>
    </row>
    <row r="6538" spans="1:12" x14ac:dyDescent="0.25">
      <c r="A6538" s="184" t="s">
        <v>26571</v>
      </c>
      <c r="B6538" s="184" t="s">
        <v>26572</v>
      </c>
      <c r="C6538" s="184" t="s">
        <v>56</v>
      </c>
      <c r="F6538" s="184" t="s">
        <v>2178</v>
      </c>
      <c r="G6538" s="185">
        <v>14190</v>
      </c>
      <c r="H6538" s="184" t="s">
        <v>26573</v>
      </c>
      <c r="I6538" s="184" t="s">
        <v>26574</v>
      </c>
      <c r="J6538" s="184" t="s">
        <v>26575</v>
      </c>
      <c r="K6538" s="184" t="s">
        <v>514</v>
      </c>
      <c r="L6538" s="184" t="s">
        <v>514</v>
      </c>
    </row>
    <row r="6539" spans="1:12" x14ac:dyDescent="0.25">
      <c r="A6539" s="184" t="s">
        <v>26576</v>
      </c>
      <c r="B6539" s="184" t="s">
        <v>26577</v>
      </c>
      <c r="C6539" s="184" t="s">
        <v>56</v>
      </c>
      <c r="F6539" s="184" t="s">
        <v>2178</v>
      </c>
      <c r="G6539" s="185">
        <v>15503.6</v>
      </c>
      <c r="H6539" s="184" t="s">
        <v>26578</v>
      </c>
      <c r="I6539" s="184" t="s">
        <v>26574</v>
      </c>
      <c r="J6539" s="184" t="s">
        <v>26575</v>
      </c>
      <c r="K6539" s="184" t="s">
        <v>514</v>
      </c>
      <c r="L6539" s="184" t="s">
        <v>514</v>
      </c>
    </row>
    <row r="6540" spans="1:12" x14ac:dyDescent="0.25">
      <c r="A6540" s="184" t="s">
        <v>26579</v>
      </c>
      <c r="B6540" s="184" t="s">
        <v>26580</v>
      </c>
      <c r="C6540" s="184" t="s">
        <v>56</v>
      </c>
      <c r="F6540" s="184" t="s">
        <v>2178</v>
      </c>
      <c r="G6540" s="185">
        <v>10130.209999999999</v>
      </c>
      <c r="H6540" s="184" t="s">
        <v>26581</v>
      </c>
      <c r="I6540" s="184" t="s">
        <v>26574</v>
      </c>
      <c r="J6540" s="184" t="s">
        <v>26575</v>
      </c>
      <c r="K6540" s="184" t="s">
        <v>514</v>
      </c>
      <c r="L6540" s="184" t="s">
        <v>514</v>
      </c>
    </row>
    <row r="6541" spans="1:12" x14ac:dyDescent="0.25">
      <c r="A6541" s="184" t="s">
        <v>26582</v>
      </c>
      <c r="B6541" s="184" t="s">
        <v>26583</v>
      </c>
      <c r="C6541" s="184" t="s">
        <v>56</v>
      </c>
      <c r="F6541" s="184" t="s">
        <v>767</v>
      </c>
      <c r="G6541" s="185">
        <v>82441.929999999993</v>
      </c>
      <c r="H6541" s="184" t="s">
        <v>26584</v>
      </c>
      <c r="I6541" s="184" t="s">
        <v>26585</v>
      </c>
      <c r="J6541" s="184" t="s">
        <v>9742</v>
      </c>
      <c r="K6541" s="184" t="s">
        <v>7198</v>
      </c>
      <c r="L6541" s="184" t="s">
        <v>514</v>
      </c>
    </row>
    <row r="6542" spans="1:12" x14ac:dyDescent="0.25">
      <c r="A6542" s="184" t="s">
        <v>26586</v>
      </c>
      <c r="B6542" s="184" t="s">
        <v>26587</v>
      </c>
      <c r="C6542" s="184" t="s">
        <v>74</v>
      </c>
      <c r="F6542" s="184" t="s">
        <v>736</v>
      </c>
      <c r="G6542" s="185">
        <v>821548.47</v>
      </c>
      <c r="H6542" s="184" t="s">
        <v>26588</v>
      </c>
      <c r="I6542" s="184" t="s">
        <v>20973</v>
      </c>
      <c r="J6542" s="184" t="s">
        <v>14366</v>
      </c>
      <c r="K6542" s="184" t="s">
        <v>14409</v>
      </c>
      <c r="L6542" s="184" t="s">
        <v>514</v>
      </c>
    </row>
    <row r="6543" spans="1:12" x14ac:dyDescent="0.25">
      <c r="A6543" s="184" t="s">
        <v>26589</v>
      </c>
      <c r="B6543" s="184" t="s">
        <v>26590</v>
      </c>
      <c r="C6543" s="184" t="s">
        <v>74</v>
      </c>
      <c r="F6543" s="184" t="s">
        <v>736</v>
      </c>
      <c r="G6543" s="185">
        <v>890416.5</v>
      </c>
      <c r="H6543" s="184" t="s">
        <v>26588</v>
      </c>
      <c r="I6543" s="184" t="s">
        <v>26591</v>
      </c>
      <c r="J6543" s="184" t="s">
        <v>24049</v>
      </c>
      <c r="K6543" s="184" t="s">
        <v>26592</v>
      </c>
      <c r="L6543" s="184" t="s">
        <v>514</v>
      </c>
    </row>
    <row r="6544" spans="1:12" x14ac:dyDescent="0.25">
      <c r="A6544" s="184" t="s">
        <v>26593</v>
      </c>
      <c r="B6544" s="184" t="s">
        <v>26594</v>
      </c>
      <c r="C6544" s="184" t="s">
        <v>56</v>
      </c>
      <c r="F6544" s="184" t="s">
        <v>767</v>
      </c>
      <c r="G6544" s="185">
        <v>398527.62</v>
      </c>
      <c r="H6544" s="184" t="s">
        <v>26595</v>
      </c>
      <c r="I6544" s="184" t="s">
        <v>26557</v>
      </c>
      <c r="J6544" s="184" t="s">
        <v>26558</v>
      </c>
      <c r="K6544" s="184" t="s">
        <v>11607</v>
      </c>
      <c r="L6544" s="184" t="s">
        <v>514</v>
      </c>
    </row>
    <row r="6545" spans="1:12" x14ac:dyDescent="0.25">
      <c r="A6545" s="184" t="s">
        <v>26596</v>
      </c>
      <c r="B6545" s="184" t="s">
        <v>26597</v>
      </c>
      <c r="C6545" s="184" t="s">
        <v>56</v>
      </c>
      <c r="F6545" s="184" t="s">
        <v>767</v>
      </c>
      <c r="G6545" s="185">
        <v>59546.62</v>
      </c>
      <c r="H6545" s="184" t="s">
        <v>26556</v>
      </c>
      <c r="I6545" s="184" t="s">
        <v>26557</v>
      </c>
      <c r="J6545" s="184" t="s">
        <v>26558</v>
      </c>
      <c r="K6545" s="184" t="s">
        <v>11607</v>
      </c>
      <c r="L6545" s="184" t="s">
        <v>514</v>
      </c>
    </row>
    <row r="6546" spans="1:12" x14ac:dyDescent="0.25">
      <c r="A6546" s="184" t="s">
        <v>26598</v>
      </c>
      <c r="B6546" s="184" t="s">
        <v>26599</v>
      </c>
      <c r="C6546" s="184" t="s">
        <v>56</v>
      </c>
      <c r="F6546" s="184" t="s">
        <v>767</v>
      </c>
      <c r="G6546" s="185">
        <v>45655.49</v>
      </c>
      <c r="H6546" s="184" t="s">
        <v>26556</v>
      </c>
      <c r="I6546" s="184" t="s">
        <v>26557</v>
      </c>
      <c r="J6546" s="184" t="s">
        <v>26558</v>
      </c>
      <c r="K6546" s="184" t="s">
        <v>686</v>
      </c>
      <c r="L6546" s="184" t="s">
        <v>514</v>
      </c>
    </row>
    <row r="6547" spans="1:12" x14ac:dyDescent="0.25">
      <c r="A6547" s="184" t="s">
        <v>26600</v>
      </c>
      <c r="B6547" s="184" t="s">
        <v>26601</v>
      </c>
      <c r="C6547" s="184" t="s">
        <v>56</v>
      </c>
      <c r="F6547" s="184" t="s">
        <v>767</v>
      </c>
      <c r="G6547" s="185">
        <v>103199.21</v>
      </c>
      <c r="H6547" s="184" t="s">
        <v>26602</v>
      </c>
      <c r="I6547" s="184" t="s">
        <v>26603</v>
      </c>
      <c r="J6547" s="184" t="s">
        <v>26604</v>
      </c>
      <c r="K6547" s="184" t="s">
        <v>14409</v>
      </c>
      <c r="L6547" s="184" t="s">
        <v>514</v>
      </c>
    </row>
    <row r="6548" spans="1:12" x14ac:dyDescent="0.25">
      <c r="A6548" s="184" t="s">
        <v>26605</v>
      </c>
      <c r="B6548" s="184" t="s">
        <v>26606</v>
      </c>
      <c r="C6548" s="184" t="s">
        <v>56</v>
      </c>
      <c r="F6548" s="184" t="s">
        <v>767</v>
      </c>
      <c r="G6548" s="185">
        <v>426428.9</v>
      </c>
      <c r="H6548" s="184" t="s">
        <v>26607</v>
      </c>
      <c r="I6548" s="184" t="s">
        <v>26608</v>
      </c>
      <c r="J6548" s="184" t="s">
        <v>5448</v>
      </c>
      <c r="K6548" s="184" t="s">
        <v>514</v>
      </c>
      <c r="L6548" s="184" t="s">
        <v>514</v>
      </c>
    </row>
    <row r="6549" spans="1:12" x14ac:dyDescent="0.25">
      <c r="A6549" s="184" t="s">
        <v>26609</v>
      </c>
      <c r="B6549" s="184" t="s">
        <v>26610</v>
      </c>
      <c r="C6549" s="184" t="s">
        <v>56</v>
      </c>
      <c r="F6549" s="184" t="s">
        <v>767</v>
      </c>
      <c r="G6549" s="185">
        <v>41674.449999999997</v>
      </c>
      <c r="H6549" s="184" t="s">
        <v>26556</v>
      </c>
      <c r="I6549" s="184" t="s">
        <v>26611</v>
      </c>
      <c r="J6549" s="184" t="s">
        <v>26558</v>
      </c>
      <c r="K6549" s="184" t="s">
        <v>514</v>
      </c>
      <c r="L6549" s="184" t="s">
        <v>514</v>
      </c>
    </row>
    <row r="6550" spans="1:12" x14ac:dyDescent="0.25">
      <c r="A6550" s="184" t="s">
        <v>26612</v>
      </c>
      <c r="B6550" s="184" t="s">
        <v>26613</v>
      </c>
      <c r="C6550" s="184" t="s">
        <v>56</v>
      </c>
      <c r="F6550" s="184" t="s">
        <v>767</v>
      </c>
      <c r="G6550" s="185">
        <v>41674.449999999997</v>
      </c>
      <c r="H6550" s="184" t="s">
        <v>26556</v>
      </c>
      <c r="I6550" s="184" t="s">
        <v>26611</v>
      </c>
      <c r="J6550" s="184" t="s">
        <v>26558</v>
      </c>
      <c r="K6550" s="184" t="s">
        <v>514</v>
      </c>
      <c r="L6550" s="184" t="s">
        <v>514</v>
      </c>
    </row>
    <row r="6551" spans="1:12" x14ac:dyDescent="0.25">
      <c r="A6551" s="184" t="s">
        <v>26614</v>
      </c>
      <c r="B6551" s="184" t="s">
        <v>26615</v>
      </c>
      <c r="C6551" s="184" t="s">
        <v>56</v>
      </c>
      <c r="F6551" s="184" t="s">
        <v>767</v>
      </c>
      <c r="G6551" s="185">
        <v>235716.45</v>
      </c>
      <c r="H6551" s="184" t="s">
        <v>26616</v>
      </c>
      <c r="I6551" s="184" t="s">
        <v>26611</v>
      </c>
      <c r="J6551" s="184" t="s">
        <v>26558</v>
      </c>
      <c r="K6551" s="184" t="s">
        <v>514</v>
      </c>
      <c r="L6551" s="184" t="s">
        <v>514</v>
      </c>
    </row>
    <row r="6552" spans="1:12" x14ac:dyDescent="0.25">
      <c r="A6552" s="184" t="s">
        <v>26617</v>
      </c>
      <c r="B6552" s="184" t="s">
        <v>26618</v>
      </c>
      <c r="C6552" s="184" t="s">
        <v>56</v>
      </c>
      <c r="F6552" s="184" t="s">
        <v>767</v>
      </c>
      <c r="G6552" s="185">
        <v>51584.55</v>
      </c>
      <c r="H6552" s="184" t="s">
        <v>26556</v>
      </c>
      <c r="I6552" s="184" t="s">
        <v>26619</v>
      </c>
      <c r="J6552" s="184" t="s">
        <v>26558</v>
      </c>
      <c r="K6552" s="184" t="s">
        <v>514</v>
      </c>
      <c r="L6552" s="184" t="s">
        <v>514</v>
      </c>
    </row>
    <row r="6553" spans="1:12" x14ac:dyDescent="0.25">
      <c r="A6553" s="184" t="s">
        <v>26620</v>
      </c>
      <c r="B6553" s="184" t="s">
        <v>26621</v>
      </c>
      <c r="C6553" s="184" t="s">
        <v>56</v>
      </c>
      <c r="F6553" s="184" t="s">
        <v>767</v>
      </c>
      <c r="G6553" s="185">
        <v>437168.55</v>
      </c>
      <c r="H6553" s="184" t="s">
        <v>26622</v>
      </c>
      <c r="I6553" s="184" t="s">
        <v>26623</v>
      </c>
      <c r="J6553" s="184" t="s">
        <v>26624</v>
      </c>
      <c r="K6553" s="184" t="s">
        <v>514</v>
      </c>
      <c r="L6553" s="184" t="s">
        <v>514</v>
      </c>
    </row>
    <row r="6554" spans="1:12" x14ac:dyDescent="0.25">
      <c r="A6554" s="184" t="s">
        <v>26625</v>
      </c>
      <c r="B6554" s="184" t="s">
        <v>26626</v>
      </c>
      <c r="C6554" s="184" t="s">
        <v>56</v>
      </c>
      <c r="F6554" s="184" t="s">
        <v>767</v>
      </c>
      <c r="G6554" s="185">
        <v>45655.49</v>
      </c>
      <c r="H6554" s="184" t="s">
        <v>26556</v>
      </c>
      <c r="I6554" s="184" t="s">
        <v>26557</v>
      </c>
      <c r="J6554" s="184" t="s">
        <v>26558</v>
      </c>
      <c r="K6554" s="184" t="s">
        <v>686</v>
      </c>
      <c r="L6554" s="184" t="s">
        <v>514</v>
      </c>
    </row>
    <row r="6555" spans="1:12" x14ac:dyDescent="0.25">
      <c r="A6555" s="184" t="s">
        <v>26627</v>
      </c>
      <c r="B6555" s="184" t="s">
        <v>26628</v>
      </c>
      <c r="C6555" s="184" t="s">
        <v>56</v>
      </c>
      <c r="F6555" s="184" t="s">
        <v>767</v>
      </c>
      <c r="G6555" s="185">
        <v>51584.55</v>
      </c>
      <c r="H6555" s="184" t="s">
        <v>26556</v>
      </c>
      <c r="I6555" s="184" t="s">
        <v>26619</v>
      </c>
      <c r="J6555" s="184" t="s">
        <v>26558</v>
      </c>
      <c r="K6555" s="184" t="s">
        <v>514</v>
      </c>
      <c r="L6555" s="184" t="s">
        <v>514</v>
      </c>
    </row>
    <row r="6556" spans="1:12" x14ac:dyDescent="0.25">
      <c r="A6556" s="184" t="s">
        <v>26629</v>
      </c>
      <c r="B6556" s="184" t="s">
        <v>26630</v>
      </c>
      <c r="C6556" s="184" t="s">
        <v>56</v>
      </c>
      <c r="F6556" s="184" t="s">
        <v>767</v>
      </c>
      <c r="G6556" s="185">
        <v>74412.17</v>
      </c>
      <c r="H6556" s="184" t="s">
        <v>26631</v>
      </c>
      <c r="I6556" s="184" t="s">
        <v>26632</v>
      </c>
      <c r="J6556" s="184" t="s">
        <v>26558</v>
      </c>
      <c r="K6556" s="184" t="s">
        <v>14409</v>
      </c>
      <c r="L6556" s="184" t="s">
        <v>514</v>
      </c>
    </row>
    <row r="6557" spans="1:12" x14ac:dyDescent="0.25">
      <c r="A6557" s="184" t="s">
        <v>26633</v>
      </c>
      <c r="B6557" s="184" t="s">
        <v>26634</v>
      </c>
      <c r="C6557" s="184" t="s">
        <v>74</v>
      </c>
      <c r="F6557" s="184" t="s">
        <v>826</v>
      </c>
      <c r="G6557" s="185">
        <v>12963.28</v>
      </c>
      <c r="H6557" s="184" t="s">
        <v>514</v>
      </c>
      <c r="I6557" s="184" t="s">
        <v>1079</v>
      </c>
      <c r="J6557" s="184" t="s">
        <v>1080</v>
      </c>
      <c r="K6557" s="184" t="s">
        <v>514</v>
      </c>
      <c r="L6557" s="184" t="s">
        <v>514</v>
      </c>
    </row>
    <row r="6558" spans="1:12" x14ac:dyDescent="0.25">
      <c r="A6558" s="184" t="s">
        <v>26635</v>
      </c>
      <c r="B6558" s="184" t="s">
        <v>26636</v>
      </c>
      <c r="C6558" s="184" t="s">
        <v>74</v>
      </c>
      <c r="F6558" s="184" t="s">
        <v>826</v>
      </c>
      <c r="G6558" s="185">
        <v>68543.28</v>
      </c>
      <c r="H6558" s="184" t="s">
        <v>26637</v>
      </c>
      <c r="I6558" s="184" t="s">
        <v>1079</v>
      </c>
      <c r="J6558" s="184" t="s">
        <v>1080</v>
      </c>
      <c r="K6558" s="184" t="s">
        <v>514</v>
      </c>
      <c r="L6558" s="184" t="s">
        <v>514</v>
      </c>
    </row>
    <row r="6559" spans="1:12" x14ac:dyDescent="0.25">
      <c r="A6559" s="184" t="s">
        <v>26638</v>
      </c>
      <c r="B6559" s="184" t="s">
        <v>26639</v>
      </c>
      <c r="C6559" s="184" t="s">
        <v>74</v>
      </c>
      <c r="F6559" s="184" t="s">
        <v>826</v>
      </c>
      <c r="G6559" s="185">
        <v>227218.28</v>
      </c>
      <c r="H6559" s="184" t="s">
        <v>26640</v>
      </c>
      <c r="I6559" s="184" t="s">
        <v>1079</v>
      </c>
      <c r="J6559" s="184" t="s">
        <v>1080</v>
      </c>
      <c r="K6559" s="184" t="s">
        <v>514</v>
      </c>
      <c r="L6559" s="184" t="s">
        <v>514</v>
      </c>
    </row>
    <row r="6560" spans="1:12" x14ac:dyDescent="0.25">
      <c r="A6560" s="184" t="s">
        <v>26641</v>
      </c>
      <c r="B6560" s="184" t="s">
        <v>26642</v>
      </c>
      <c r="C6560" s="184" t="s">
        <v>74</v>
      </c>
      <c r="F6560" s="184" t="s">
        <v>865</v>
      </c>
      <c r="G6560" s="185">
        <v>108554.99</v>
      </c>
      <c r="H6560" s="184" t="s">
        <v>4589</v>
      </c>
      <c r="I6560" s="184" t="s">
        <v>26643</v>
      </c>
      <c r="J6560" s="184" t="s">
        <v>4591</v>
      </c>
      <c r="K6560" s="184" t="s">
        <v>514</v>
      </c>
      <c r="L6560" s="184" t="s">
        <v>514</v>
      </c>
    </row>
    <row r="6561" spans="1:12" x14ac:dyDescent="0.25">
      <c r="A6561" s="184" t="s">
        <v>26644</v>
      </c>
      <c r="B6561" s="184" t="s">
        <v>26645</v>
      </c>
      <c r="C6561" s="184" t="s">
        <v>74</v>
      </c>
      <c r="F6561" s="184" t="s">
        <v>865</v>
      </c>
      <c r="G6561" s="185">
        <v>108554.99</v>
      </c>
      <c r="H6561" s="184" t="s">
        <v>4589</v>
      </c>
      <c r="I6561" s="184" t="s">
        <v>26643</v>
      </c>
      <c r="J6561" s="184" t="s">
        <v>4591</v>
      </c>
      <c r="K6561" s="184" t="s">
        <v>514</v>
      </c>
      <c r="L6561" s="184" t="s">
        <v>514</v>
      </c>
    </row>
    <row r="6562" spans="1:12" x14ac:dyDescent="0.25">
      <c r="A6562" s="184" t="s">
        <v>26646</v>
      </c>
      <c r="B6562" s="184" t="s">
        <v>26647</v>
      </c>
      <c r="C6562" s="184" t="s">
        <v>74</v>
      </c>
      <c r="F6562" s="184" t="s">
        <v>865</v>
      </c>
      <c r="G6562" s="185">
        <v>108554.99</v>
      </c>
      <c r="H6562" s="184" t="s">
        <v>4589</v>
      </c>
      <c r="I6562" s="184" t="s">
        <v>26643</v>
      </c>
      <c r="J6562" s="184" t="s">
        <v>4591</v>
      </c>
      <c r="K6562" s="184" t="s">
        <v>514</v>
      </c>
      <c r="L6562" s="184" t="s">
        <v>514</v>
      </c>
    </row>
    <row r="6563" spans="1:12" x14ac:dyDescent="0.25">
      <c r="A6563" s="184" t="s">
        <v>26648</v>
      </c>
      <c r="B6563" s="184" t="s">
        <v>26649</v>
      </c>
      <c r="C6563" s="184" t="s">
        <v>74</v>
      </c>
      <c r="F6563" s="184" t="s">
        <v>865</v>
      </c>
      <c r="G6563" s="185">
        <v>108554.99</v>
      </c>
      <c r="H6563" s="184" t="s">
        <v>4589</v>
      </c>
      <c r="I6563" s="184" t="s">
        <v>26643</v>
      </c>
      <c r="J6563" s="184" t="s">
        <v>4591</v>
      </c>
      <c r="K6563" s="184" t="s">
        <v>514</v>
      </c>
      <c r="L6563" s="184" t="s">
        <v>514</v>
      </c>
    </row>
    <row r="6564" spans="1:12" x14ac:dyDescent="0.25">
      <c r="A6564" s="184" t="s">
        <v>26650</v>
      </c>
      <c r="B6564" s="184" t="s">
        <v>26651</v>
      </c>
      <c r="C6564" s="184" t="s">
        <v>74</v>
      </c>
      <c r="F6564" s="184" t="s">
        <v>865</v>
      </c>
      <c r="G6564" s="185">
        <v>108554.99</v>
      </c>
      <c r="H6564" s="184" t="s">
        <v>4589</v>
      </c>
      <c r="I6564" s="184" t="s">
        <v>26643</v>
      </c>
      <c r="J6564" s="184" t="s">
        <v>4591</v>
      </c>
      <c r="K6564" s="184" t="s">
        <v>514</v>
      </c>
      <c r="L6564" s="184" t="s">
        <v>514</v>
      </c>
    </row>
    <row r="6565" spans="1:12" x14ac:dyDescent="0.25">
      <c r="A6565" s="184" t="s">
        <v>26652</v>
      </c>
      <c r="B6565" s="184" t="s">
        <v>26653</v>
      </c>
      <c r="C6565" s="184" t="s">
        <v>74</v>
      </c>
      <c r="F6565" s="184" t="s">
        <v>865</v>
      </c>
      <c r="G6565" s="185">
        <v>108554.99</v>
      </c>
      <c r="H6565" s="184" t="s">
        <v>4589</v>
      </c>
      <c r="I6565" s="184" t="s">
        <v>26643</v>
      </c>
      <c r="J6565" s="184" t="s">
        <v>4591</v>
      </c>
      <c r="K6565" s="184" t="s">
        <v>514</v>
      </c>
      <c r="L6565" s="184" t="s">
        <v>514</v>
      </c>
    </row>
    <row r="6566" spans="1:12" x14ac:dyDescent="0.25">
      <c r="A6566" s="184" t="s">
        <v>26654</v>
      </c>
      <c r="B6566" s="184" t="s">
        <v>26655</v>
      </c>
      <c r="C6566" s="184" t="s">
        <v>74</v>
      </c>
      <c r="F6566" s="184" t="s">
        <v>865</v>
      </c>
      <c r="G6566" s="185">
        <v>108554.99</v>
      </c>
      <c r="H6566" s="184" t="s">
        <v>4589</v>
      </c>
      <c r="I6566" s="184" t="s">
        <v>26643</v>
      </c>
      <c r="J6566" s="184" t="s">
        <v>4591</v>
      </c>
      <c r="K6566" s="184" t="s">
        <v>514</v>
      </c>
      <c r="L6566" s="184" t="s">
        <v>514</v>
      </c>
    </row>
    <row r="6567" spans="1:12" x14ac:dyDescent="0.25">
      <c r="A6567" s="184" t="s">
        <v>26656</v>
      </c>
      <c r="B6567" s="184" t="s">
        <v>26657</v>
      </c>
      <c r="C6567" s="184" t="s">
        <v>74</v>
      </c>
      <c r="F6567" s="184" t="s">
        <v>1544</v>
      </c>
      <c r="G6567" s="185">
        <v>108554.99</v>
      </c>
      <c r="H6567" s="184" t="s">
        <v>4589</v>
      </c>
      <c r="I6567" s="184" t="s">
        <v>26643</v>
      </c>
      <c r="J6567" s="184" t="s">
        <v>4591</v>
      </c>
      <c r="K6567" s="184" t="s">
        <v>514</v>
      </c>
      <c r="L6567" s="184" t="s">
        <v>514</v>
      </c>
    </row>
    <row r="6568" spans="1:12" x14ac:dyDescent="0.25">
      <c r="A6568" s="184" t="s">
        <v>26658</v>
      </c>
      <c r="B6568" s="184" t="s">
        <v>26659</v>
      </c>
      <c r="C6568" s="184" t="s">
        <v>74</v>
      </c>
      <c r="F6568" s="184" t="s">
        <v>865</v>
      </c>
      <c r="G6568" s="185">
        <v>108554.99</v>
      </c>
      <c r="H6568" s="184" t="s">
        <v>4589</v>
      </c>
      <c r="I6568" s="184" t="s">
        <v>26643</v>
      </c>
      <c r="J6568" s="184" t="s">
        <v>4591</v>
      </c>
      <c r="K6568" s="184" t="s">
        <v>514</v>
      </c>
      <c r="L6568" s="184" t="s">
        <v>514</v>
      </c>
    </row>
    <row r="6569" spans="1:12" x14ac:dyDescent="0.25">
      <c r="A6569" s="184" t="s">
        <v>26660</v>
      </c>
      <c r="B6569" s="184" t="s">
        <v>26661</v>
      </c>
      <c r="C6569" s="184" t="s">
        <v>74</v>
      </c>
      <c r="F6569" s="184" t="s">
        <v>865</v>
      </c>
      <c r="G6569" s="185">
        <v>108554.99</v>
      </c>
      <c r="H6569" s="184" t="s">
        <v>4589</v>
      </c>
      <c r="I6569" s="184" t="s">
        <v>26643</v>
      </c>
      <c r="J6569" s="184" t="s">
        <v>4591</v>
      </c>
      <c r="K6569" s="184" t="s">
        <v>514</v>
      </c>
      <c r="L6569" s="184" t="s">
        <v>514</v>
      </c>
    </row>
    <row r="6570" spans="1:12" x14ac:dyDescent="0.25">
      <c r="A6570" s="184" t="s">
        <v>26662</v>
      </c>
      <c r="B6570" s="184" t="s">
        <v>26663</v>
      </c>
      <c r="C6570" s="184" t="s">
        <v>74</v>
      </c>
      <c r="F6570" s="184" t="s">
        <v>865</v>
      </c>
      <c r="G6570" s="185">
        <v>108554.99</v>
      </c>
      <c r="H6570" s="184" t="s">
        <v>4589</v>
      </c>
      <c r="I6570" s="184" t="s">
        <v>26643</v>
      </c>
      <c r="J6570" s="184" t="s">
        <v>4591</v>
      </c>
      <c r="K6570" s="184" t="s">
        <v>514</v>
      </c>
      <c r="L6570" s="184" t="s">
        <v>514</v>
      </c>
    </row>
    <row r="6571" spans="1:12" x14ac:dyDescent="0.25">
      <c r="A6571" s="184" t="s">
        <v>26664</v>
      </c>
      <c r="B6571" s="184" t="s">
        <v>26665</v>
      </c>
      <c r="C6571" s="184" t="s">
        <v>74</v>
      </c>
      <c r="F6571" s="184" t="s">
        <v>826</v>
      </c>
      <c r="G6571" s="185">
        <v>276999.28000000003</v>
      </c>
      <c r="H6571" s="184" t="s">
        <v>26666</v>
      </c>
      <c r="I6571" s="184" t="s">
        <v>1079</v>
      </c>
      <c r="J6571" s="184" t="s">
        <v>1080</v>
      </c>
      <c r="K6571" s="184" t="s">
        <v>514</v>
      </c>
      <c r="L6571" s="184" t="s">
        <v>514</v>
      </c>
    </row>
    <row r="6572" spans="1:12" x14ac:dyDescent="0.25">
      <c r="A6572" s="184" t="s">
        <v>26667</v>
      </c>
      <c r="B6572" s="184" t="s">
        <v>26668</v>
      </c>
      <c r="C6572" s="184" t="s">
        <v>74</v>
      </c>
      <c r="F6572" s="184" t="s">
        <v>826</v>
      </c>
      <c r="G6572" s="185">
        <v>12963.28</v>
      </c>
      <c r="H6572" s="184" t="s">
        <v>514</v>
      </c>
      <c r="I6572" s="184" t="s">
        <v>1079</v>
      </c>
      <c r="J6572" s="184" t="s">
        <v>1080</v>
      </c>
      <c r="K6572" s="184" t="s">
        <v>514</v>
      </c>
      <c r="L6572" s="184" t="s">
        <v>514</v>
      </c>
    </row>
    <row r="6573" spans="1:12" x14ac:dyDescent="0.25">
      <c r="A6573" s="184" t="s">
        <v>26669</v>
      </c>
      <c r="B6573" s="184" t="s">
        <v>26670</v>
      </c>
      <c r="C6573" s="184" t="s">
        <v>74</v>
      </c>
      <c r="F6573" s="184" t="s">
        <v>1470</v>
      </c>
      <c r="G6573" s="185">
        <v>39093.51</v>
      </c>
      <c r="H6573" s="184" t="s">
        <v>514</v>
      </c>
      <c r="I6573" s="184" t="s">
        <v>26671</v>
      </c>
      <c r="J6573" s="184" t="s">
        <v>13627</v>
      </c>
      <c r="K6573" s="184" t="s">
        <v>514</v>
      </c>
      <c r="L6573" s="184" t="s">
        <v>514</v>
      </c>
    </row>
    <row r="6574" spans="1:12" x14ac:dyDescent="0.25">
      <c r="A6574" s="184" t="s">
        <v>26672</v>
      </c>
      <c r="B6574" s="184" t="s">
        <v>26673</v>
      </c>
      <c r="C6574" s="184" t="s">
        <v>74</v>
      </c>
      <c r="F6574" s="184" t="s">
        <v>1470</v>
      </c>
      <c r="G6574" s="185">
        <v>47461.83</v>
      </c>
      <c r="H6574" s="184" t="s">
        <v>514</v>
      </c>
      <c r="I6574" s="184" t="s">
        <v>26674</v>
      </c>
      <c r="J6574" s="184" t="s">
        <v>26675</v>
      </c>
      <c r="K6574" s="184" t="s">
        <v>514</v>
      </c>
      <c r="L6574" s="184" t="s">
        <v>514</v>
      </c>
    </row>
    <row r="6575" spans="1:12" x14ac:dyDescent="0.25">
      <c r="A6575" s="184" t="s">
        <v>26676</v>
      </c>
      <c r="B6575" s="184" t="s">
        <v>26677</v>
      </c>
      <c r="C6575" s="184" t="s">
        <v>74</v>
      </c>
      <c r="F6575" s="184" t="s">
        <v>510</v>
      </c>
      <c r="G6575" s="185">
        <v>101937</v>
      </c>
      <c r="H6575" s="184" t="s">
        <v>26678</v>
      </c>
      <c r="I6575" s="184" t="s">
        <v>26679</v>
      </c>
      <c r="J6575" s="184" t="s">
        <v>26680</v>
      </c>
      <c r="K6575" s="184" t="s">
        <v>514</v>
      </c>
      <c r="L6575" s="184" t="s">
        <v>514</v>
      </c>
    </row>
    <row r="6576" spans="1:12" x14ac:dyDescent="0.25">
      <c r="A6576" s="184" t="s">
        <v>26681</v>
      </c>
      <c r="B6576" s="184" t="s">
        <v>26682</v>
      </c>
      <c r="C6576" s="184" t="s">
        <v>74</v>
      </c>
      <c r="F6576" s="184" t="s">
        <v>3344</v>
      </c>
      <c r="G6576" s="185">
        <v>33286.879999999997</v>
      </c>
      <c r="H6576" s="184" t="s">
        <v>26683</v>
      </c>
      <c r="I6576" s="184" t="s">
        <v>20334</v>
      </c>
      <c r="J6576" s="184" t="s">
        <v>26684</v>
      </c>
      <c r="K6576" s="184" t="s">
        <v>514</v>
      </c>
      <c r="L6576" s="184" t="s">
        <v>514</v>
      </c>
    </row>
    <row r="6577" spans="1:12" x14ac:dyDescent="0.25">
      <c r="A6577" s="184" t="s">
        <v>26685</v>
      </c>
      <c r="B6577" s="184" t="s">
        <v>26686</v>
      </c>
      <c r="C6577" s="184" t="s">
        <v>74</v>
      </c>
      <c r="F6577" s="184" t="s">
        <v>3344</v>
      </c>
      <c r="G6577" s="185">
        <v>46435.61</v>
      </c>
      <c r="H6577" s="184" t="s">
        <v>26687</v>
      </c>
      <c r="I6577" s="184" t="s">
        <v>20334</v>
      </c>
      <c r="J6577" s="184" t="s">
        <v>26684</v>
      </c>
      <c r="K6577" s="184" t="s">
        <v>514</v>
      </c>
      <c r="L6577" s="184" t="s">
        <v>514</v>
      </c>
    </row>
    <row r="6578" spans="1:12" x14ac:dyDescent="0.25">
      <c r="A6578" s="184" t="s">
        <v>26688</v>
      </c>
      <c r="B6578" s="184" t="s">
        <v>26689</v>
      </c>
      <c r="C6578" s="184" t="s">
        <v>74</v>
      </c>
      <c r="F6578" s="184" t="s">
        <v>3344</v>
      </c>
      <c r="G6578" s="185">
        <v>0</v>
      </c>
      <c r="H6578" s="184" t="s">
        <v>514</v>
      </c>
      <c r="I6578" s="184" t="s">
        <v>514</v>
      </c>
      <c r="J6578" s="184" t="s">
        <v>514</v>
      </c>
      <c r="K6578" s="184" t="s">
        <v>514</v>
      </c>
      <c r="L6578" s="184" t="s">
        <v>514</v>
      </c>
    </row>
    <row r="6579" spans="1:12" x14ac:dyDescent="0.25">
      <c r="A6579" s="184" t="s">
        <v>26690</v>
      </c>
      <c r="B6579" s="184" t="s">
        <v>26689</v>
      </c>
      <c r="C6579" s="184" t="s">
        <v>74</v>
      </c>
      <c r="F6579" s="184" t="s">
        <v>3344</v>
      </c>
      <c r="G6579" s="185">
        <v>12174.39</v>
      </c>
      <c r="H6579" s="184" t="s">
        <v>26691</v>
      </c>
      <c r="I6579" s="184" t="s">
        <v>514</v>
      </c>
      <c r="J6579" s="184" t="s">
        <v>1010</v>
      </c>
      <c r="K6579" s="184" t="s">
        <v>514</v>
      </c>
      <c r="L6579" s="184" t="s">
        <v>514</v>
      </c>
    </row>
    <row r="6580" spans="1:12" x14ac:dyDescent="0.25">
      <c r="A6580" s="184" t="s">
        <v>26692</v>
      </c>
      <c r="B6580" s="184" t="s">
        <v>26693</v>
      </c>
      <c r="C6580" s="184" t="s">
        <v>74</v>
      </c>
      <c r="F6580" s="184" t="s">
        <v>3344</v>
      </c>
      <c r="G6580" s="185">
        <v>8548.6299999999992</v>
      </c>
      <c r="H6580" s="184" t="s">
        <v>26694</v>
      </c>
      <c r="I6580" s="184" t="s">
        <v>26695</v>
      </c>
      <c r="J6580" s="184" t="s">
        <v>26696</v>
      </c>
      <c r="K6580" s="184" t="s">
        <v>514</v>
      </c>
      <c r="L6580" s="184" t="s">
        <v>514</v>
      </c>
    </row>
    <row r="6581" spans="1:12" x14ac:dyDescent="0.25">
      <c r="A6581" s="184" t="s">
        <v>26697</v>
      </c>
      <c r="B6581" s="184" t="s">
        <v>26698</v>
      </c>
      <c r="C6581" s="184" t="s">
        <v>74</v>
      </c>
      <c r="F6581" s="184" t="s">
        <v>3344</v>
      </c>
      <c r="G6581" s="185">
        <v>9077.5</v>
      </c>
      <c r="H6581" s="184" t="s">
        <v>26699</v>
      </c>
      <c r="I6581" s="184" t="s">
        <v>26695</v>
      </c>
      <c r="J6581" s="184" t="s">
        <v>26696</v>
      </c>
      <c r="K6581" s="184" t="s">
        <v>514</v>
      </c>
      <c r="L6581" s="184" t="s">
        <v>514</v>
      </c>
    </row>
    <row r="6582" spans="1:12" x14ac:dyDescent="0.25">
      <c r="A6582" s="184" t="s">
        <v>26700</v>
      </c>
      <c r="B6582" s="184" t="s">
        <v>26701</v>
      </c>
      <c r="C6582" s="184" t="s">
        <v>74</v>
      </c>
      <c r="F6582" s="184" t="s">
        <v>3344</v>
      </c>
      <c r="G6582" s="185">
        <v>16965.43</v>
      </c>
      <c r="H6582" s="184" t="s">
        <v>26702</v>
      </c>
      <c r="I6582" s="184" t="s">
        <v>20334</v>
      </c>
      <c r="J6582" s="184" t="s">
        <v>26684</v>
      </c>
      <c r="K6582" s="184" t="s">
        <v>514</v>
      </c>
      <c r="L6582" s="184" t="s">
        <v>514</v>
      </c>
    </row>
    <row r="6583" spans="1:12" x14ac:dyDescent="0.25">
      <c r="A6583" s="184" t="s">
        <v>26703</v>
      </c>
      <c r="B6583" s="184" t="s">
        <v>26704</v>
      </c>
      <c r="C6583" s="184" t="s">
        <v>74</v>
      </c>
      <c r="F6583" s="184" t="s">
        <v>3344</v>
      </c>
      <c r="G6583" s="185">
        <v>16723.14</v>
      </c>
      <c r="H6583" s="184" t="s">
        <v>26705</v>
      </c>
      <c r="I6583" s="184" t="s">
        <v>26706</v>
      </c>
      <c r="J6583" s="184" t="s">
        <v>13390</v>
      </c>
      <c r="K6583" s="184" t="s">
        <v>514</v>
      </c>
      <c r="L6583" s="184" t="s">
        <v>514</v>
      </c>
    </row>
    <row r="6584" spans="1:12" x14ac:dyDescent="0.25">
      <c r="A6584" s="184" t="s">
        <v>26707</v>
      </c>
      <c r="B6584" s="184" t="s">
        <v>26708</v>
      </c>
      <c r="C6584" s="184" t="s">
        <v>56</v>
      </c>
      <c r="F6584" s="184" t="s">
        <v>3344</v>
      </c>
      <c r="G6584" s="185">
        <v>27368.39</v>
      </c>
      <c r="H6584" s="184" t="s">
        <v>26709</v>
      </c>
      <c r="I6584" s="184" t="s">
        <v>26710</v>
      </c>
      <c r="J6584" s="184" t="s">
        <v>26711</v>
      </c>
      <c r="K6584" s="184" t="s">
        <v>514</v>
      </c>
      <c r="L6584" s="184" t="s">
        <v>514</v>
      </c>
    </row>
    <row r="6585" spans="1:12" x14ac:dyDescent="0.25">
      <c r="A6585" s="184" t="s">
        <v>26712</v>
      </c>
      <c r="B6585" s="184" t="s">
        <v>26713</v>
      </c>
      <c r="C6585" s="184" t="s">
        <v>56</v>
      </c>
      <c r="F6585" s="184" t="s">
        <v>3344</v>
      </c>
      <c r="G6585" s="185">
        <v>27368.39</v>
      </c>
      <c r="H6585" s="184" t="s">
        <v>26709</v>
      </c>
      <c r="I6585" s="184" t="s">
        <v>26710</v>
      </c>
      <c r="J6585" s="184" t="s">
        <v>26711</v>
      </c>
      <c r="K6585" s="184" t="s">
        <v>514</v>
      </c>
      <c r="L6585" s="184" t="s">
        <v>514</v>
      </c>
    </row>
    <row r="6586" spans="1:12" x14ac:dyDescent="0.25">
      <c r="A6586" s="184" t="s">
        <v>26714</v>
      </c>
      <c r="B6586" s="184" t="s">
        <v>26715</v>
      </c>
      <c r="C6586" s="184" t="s">
        <v>56</v>
      </c>
      <c r="F6586" s="184" t="s">
        <v>3344</v>
      </c>
      <c r="G6586" s="185">
        <v>30742.51</v>
      </c>
      <c r="H6586" s="184" t="s">
        <v>26716</v>
      </c>
      <c r="I6586" s="184" t="s">
        <v>26710</v>
      </c>
      <c r="J6586" s="184" t="s">
        <v>26711</v>
      </c>
      <c r="K6586" s="184" t="s">
        <v>514</v>
      </c>
      <c r="L6586" s="184" t="s">
        <v>514</v>
      </c>
    </row>
    <row r="6587" spans="1:12" x14ac:dyDescent="0.25">
      <c r="A6587" s="184" t="s">
        <v>26717</v>
      </c>
      <c r="B6587" s="184" t="s">
        <v>26718</v>
      </c>
      <c r="C6587" s="184" t="s">
        <v>56</v>
      </c>
      <c r="F6587" s="184" t="s">
        <v>3344</v>
      </c>
      <c r="G6587" s="185">
        <v>38327.33</v>
      </c>
      <c r="H6587" s="184" t="s">
        <v>26719</v>
      </c>
      <c r="I6587" s="184" t="s">
        <v>9409</v>
      </c>
      <c r="J6587" s="184" t="s">
        <v>11102</v>
      </c>
      <c r="K6587" s="184" t="s">
        <v>514</v>
      </c>
      <c r="L6587" s="184" t="s">
        <v>514</v>
      </c>
    </row>
    <row r="6588" spans="1:12" x14ac:dyDescent="0.25">
      <c r="A6588" s="184" t="s">
        <v>26720</v>
      </c>
      <c r="B6588" s="184" t="s">
        <v>26721</v>
      </c>
      <c r="C6588" s="184" t="s">
        <v>74</v>
      </c>
      <c r="F6588" s="184" t="s">
        <v>3344</v>
      </c>
      <c r="G6588" s="185">
        <v>23155.57</v>
      </c>
      <c r="H6588" s="184" t="s">
        <v>26722</v>
      </c>
      <c r="I6588" s="184" t="s">
        <v>19666</v>
      </c>
      <c r="J6588" s="184" t="s">
        <v>26723</v>
      </c>
      <c r="K6588" s="184" t="s">
        <v>514</v>
      </c>
      <c r="L6588" s="184" t="s">
        <v>514</v>
      </c>
    </row>
    <row r="6589" spans="1:12" x14ac:dyDescent="0.25">
      <c r="A6589" s="184" t="s">
        <v>26724</v>
      </c>
      <c r="B6589" s="184" t="s">
        <v>26725</v>
      </c>
      <c r="C6589" s="184" t="s">
        <v>74</v>
      </c>
      <c r="F6589" s="184" t="s">
        <v>746</v>
      </c>
      <c r="G6589" s="185">
        <v>4568.37</v>
      </c>
      <c r="H6589" s="184" t="s">
        <v>26726</v>
      </c>
      <c r="I6589" s="184" t="s">
        <v>26727</v>
      </c>
      <c r="J6589" s="184" t="s">
        <v>26728</v>
      </c>
      <c r="K6589" s="184" t="s">
        <v>514</v>
      </c>
      <c r="L6589" s="184" t="s">
        <v>514</v>
      </c>
    </row>
    <row r="6590" spans="1:12" x14ac:dyDescent="0.25">
      <c r="A6590" s="184" t="s">
        <v>26729</v>
      </c>
      <c r="B6590" s="184" t="s">
        <v>26730</v>
      </c>
      <c r="C6590" s="184" t="s">
        <v>74</v>
      </c>
      <c r="F6590" s="184" t="s">
        <v>746</v>
      </c>
      <c r="G6590" s="185">
        <v>6711.55</v>
      </c>
      <c r="H6590" s="184" t="s">
        <v>26731</v>
      </c>
      <c r="I6590" s="184" t="s">
        <v>26732</v>
      </c>
      <c r="J6590" s="184" t="s">
        <v>26733</v>
      </c>
      <c r="K6590" s="184" t="s">
        <v>514</v>
      </c>
      <c r="L6590" s="184" t="s">
        <v>514</v>
      </c>
    </row>
    <row r="6591" spans="1:12" x14ac:dyDescent="0.25">
      <c r="A6591" s="184" t="s">
        <v>26734</v>
      </c>
      <c r="B6591" s="184" t="s">
        <v>26735</v>
      </c>
      <c r="C6591" s="184" t="s">
        <v>56</v>
      </c>
      <c r="F6591" s="184" t="s">
        <v>2190</v>
      </c>
      <c r="G6591" s="185">
        <v>106261.15</v>
      </c>
      <c r="H6591" s="184" t="s">
        <v>26736</v>
      </c>
      <c r="I6591" s="184" t="s">
        <v>514</v>
      </c>
      <c r="J6591" s="184" t="s">
        <v>26737</v>
      </c>
      <c r="K6591" s="184" t="s">
        <v>2893</v>
      </c>
      <c r="L6591" s="184" t="s">
        <v>11897</v>
      </c>
    </row>
    <row r="6592" spans="1:12" x14ac:dyDescent="0.25">
      <c r="A6592" s="184" t="s">
        <v>26738</v>
      </c>
      <c r="B6592" s="184" t="s">
        <v>26739</v>
      </c>
      <c r="C6592" s="184" t="s">
        <v>56</v>
      </c>
      <c r="F6592" s="184" t="s">
        <v>2190</v>
      </c>
      <c r="G6592" s="185">
        <v>41062.870000000003</v>
      </c>
      <c r="H6592" s="184" t="s">
        <v>26740</v>
      </c>
      <c r="I6592" s="184" t="s">
        <v>514</v>
      </c>
      <c r="J6592" s="184" t="s">
        <v>26741</v>
      </c>
      <c r="K6592" s="184" t="s">
        <v>514</v>
      </c>
      <c r="L6592" s="184" t="s">
        <v>514</v>
      </c>
    </row>
    <row r="6593" spans="1:12" x14ac:dyDescent="0.25">
      <c r="A6593" s="184" t="s">
        <v>26742</v>
      </c>
      <c r="B6593" s="184" t="s">
        <v>26743</v>
      </c>
      <c r="C6593" s="184" t="s">
        <v>74</v>
      </c>
      <c r="F6593" s="184" t="s">
        <v>1476</v>
      </c>
      <c r="G6593" s="185">
        <v>105731.11</v>
      </c>
      <c r="H6593" s="184" t="s">
        <v>26744</v>
      </c>
      <c r="I6593" s="184" t="s">
        <v>26745</v>
      </c>
      <c r="J6593" s="184" t="s">
        <v>26746</v>
      </c>
      <c r="K6593" s="184" t="s">
        <v>26747</v>
      </c>
      <c r="L6593" s="184" t="s">
        <v>514</v>
      </c>
    </row>
    <row r="6594" spans="1:12" x14ac:dyDescent="0.25">
      <c r="A6594" s="184" t="s">
        <v>26748</v>
      </c>
      <c r="B6594" s="184" t="s">
        <v>26749</v>
      </c>
      <c r="C6594" s="184" t="s">
        <v>74</v>
      </c>
      <c r="F6594" s="184" t="s">
        <v>2190</v>
      </c>
      <c r="G6594" s="185">
        <v>0</v>
      </c>
      <c r="H6594" s="184" t="s">
        <v>514</v>
      </c>
      <c r="I6594" s="184" t="s">
        <v>514</v>
      </c>
      <c r="J6594" s="184" t="s">
        <v>514</v>
      </c>
      <c r="K6594" s="184" t="s">
        <v>514</v>
      </c>
      <c r="L6594" s="184" t="s">
        <v>514</v>
      </c>
    </row>
    <row r="6595" spans="1:12" x14ac:dyDescent="0.25">
      <c r="A6595" s="184" t="s">
        <v>26750</v>
      </c>
      <c r="B6595" s="184" t="s">
        <v>26751</v>
      </c>
      <c r="C6595" s="184" t="s">
        <v>56</v>
      </c>
      <c r="F6595" s="184" t="s">
        <v>2194</v>
      </c>
      <c r="G6595" s="185">
        <v>149346.32999999999</v>
      </c>
      <c r="H6595" s="184" t="s">
        <v>26752</v>
      </c>
      <c r="I6595" s="184" t="s">
        <v>26753</v>
      </c>
      <c r="J6595" s="184" t="s">
        <v>26754</v>
      </c>
      <c r="K6595" s="184" t="s">
        <v>26755</v>
      </c>
      <c r="L6595" s="184" t="s">
        <v>514</v>
      </c>
    </row>
    <row r="6596" spans="1:12" x14ac:dyDescent="0.25">
      <c r="A6596" s="184" t="s">
        <v>26756</v>
      </c>
      <c r="B6596" s="184" t="s">
        <v>26757</v>
      </c>
      <c r="C6596" s="184" t="s">
        <v>74</v>
      </c>
      <c r="F6596" s="184" t="s">
        <v>2190</v>
      </c>
      <c r="G6596" s="185">
        <v>76594.679999999993</v>
      </c>
      <c r="H6596" s="184" t="s">
        <v>26758</v>
      </c>
      <c r="I6596" s="184" t="s">
        <v>514</v>
      </c>
      <c r="J6596" s="184" t="s">
        <v>26759</v>
      </c>
      <c r="K6596" s="184" t="s">
        <v>514</v>
      </c>
      <c r="L6596" s="184" t="s">
        <v>514</v>
      </c>
    </row>
    <row r="6597" spans="1:12" x14ac:dyDescent="0.25">
      <c r="A6597" s="184" t="s">
        <v>26760</v>
      </c>
      <c r="B6597" s="184" t="s">
        <v>26761</v>
      </c>
      <c r="C6597" s="184" t="s">
        <v>74</v>
      </c>
      <c r="F6597" s="184" t="s">
        <v>1476</v>
      </c>
      <c r="G6597" s="185">
        <v>207239.33</v>
      </c>
      <c r="H6597" s="184" t="s">
        <v>26762</v>
      </c>
      <c r="I6597" s="184" t="s">
        <v>26763</v>
      </c>
      <c r="J6597" s="184" t="s">
        <v>26764</v>
      </c>
      <c r="K6597" s="184" t="s">
        <v>26765</v>
      </c>
      <c r="L6597" s="184" t="s">
        <v>514</v>
      </c>
    </row>
    <row r="6598" spans="1:12" x14ac:dyDescent="0.25">
      <c r="A6598" s="184" t="s">
        <v>26766</v>
      </c>
      <c r="B6598" s="184" t="s">
        <v>26767</v>
      </c>
      <c r="C6598" s="184" t="s">
        <v>79</v>
      </c>
      <c r="F6598" s="184" t="s">
        <v>2296</v>
      </c>
      <c r="G6598" s="185">
        <v>336198.89</v>
      </c>
      <c r="H6598" s="184" t="s">
        <v>26768</v>
      </c>
      <c r="I6598" s="184" t="s">
        <v>23125</v>
      </c>
      <c r="J6598" s="184" t="s">
        <v>2550</v>
      </c>
      <c r="K6598" s="184" t="s">
        <v>2551</v>
      </c>
      <c r="L6598" s="184" t="s">
        <v>514</v>
      </c>
    </row>
    <row r="6599" spans="1:12" x14ac:dyDescent="0.25">
      <c r="A6599" s="184" t="s">
        <v>26769</v>
      </c>
      <c r="B6599" s="184" t="s">
        <v>26770</v>
      </c>
      <c r="C6599" s="184" t="s">
        <v>74</v>
      </c>
      <c r="F6599" s="184" t="s">
        <v>736</v>
      </c>
      <c r="G6599" s="185">
        <v>19019.7</v>
      </c>
      <c r="H6599" s="184" t="s">
        <v>514</v>
      </c>
      <c r="I6599" s="184" t="s">
        <v>26771</v>
      </c>
      <c r="J6599" s="184" t="s">
        <v>14281</v>
      </c>
      <c r="K6599" s="184" t="s">
        <v>3484</v>
      </c>
      <c r="L6599" s="184" t="s">
        <v>514</v>
      </c>
    </row>
    <row r="6600" spans="1:12" x14ac:dyDescent="0.25">
      <c r="A6600" s="184" t="s">
        <v>26772</v>
      </c>
      <c r="B6600" s="184" t="s">
        <v>26773</v>
      </c>
      <c r="C6600" s="184" t="s">
        <v>74</v>
      </c>
      <c r="F6600" s="184" t="s">
        <v>736</v>
      </c>
      <c r="G6600" s="185">
        <v>38207.72</v>
      </c>
      <c r="H6600" s="184" t="s">
        <v>514</v>
      </c>
      <c r="I6600" s="184" t="s">
        <v>26774</v>
      </c>
      <c r="J6600" s="184" t="s">
        <v>9063</v>
      </c>
      <c r="K6600" s="184" t="s">
        <v>514</v>
      </c>
      <c r="L6600" s="184" t="s">
        <v>514</v>
      </c>
    </row>
    <row r="6601" spans="1:12" x14ac:dyDescent="0.25">
      <c r="A6601" s="184" t="s">
        <v>26775</v>
      </c>
      <c r="B6601" s="184" t="s">
        <v>26776</v>
      </c>
      <c r="C6601" s="184" t="s">
        <v>74</v>
      </c>
      <c r="F6601" s="184" t="s">
        <v>736</v>
      </c>
      <c r="G6601" s="185">
        <v>96135.01</v>
      </c>
      <c r="H6601" s="184" t="s">
        <v>26777</v>
      </c>
      <c r="I6601" s="184" t="s">
        <v>514</v>
      </c>
      <c r="J6601" s="184" t="s">
        <v>514</v>
      </c>
      <c r="K6601" s="184" t="s">
        <v>514</v>
      </c>
      <c r="L6601" s="184" t="s">
        <v>514</v>
      </c>
    </row>
    <row r="6602" spans="1:12" x14ac:dyDescent="0.25">
      <c r="A6602" s="184" t="s">
        <v>26778</v>
      </c>
      <c r="B6602" s="184" t="s">
        <v>26779</v>
      </c>
      <c r="C6602" s="184" t="s">
        <v>74</v>
      </c>
      <c r="F6602" s="184" t="s">
        <v>736</v>
      </c>
      <c r="G6602" s="185">
        <v>134342.73000000001</v>
      </c>
      <c r="H6602" s="184" t="s">
        <v>26777</v>
      </c>
      <c r="I6602" s="184" t="s">
        <v>26774</v>
      </c>
      <c r="J6602" s="184" t="s">
        <v>9063</v>
      </c>
      <c r="K6602" s="184" t="s">
        <v>514</v>
      </c>
      <c r="L6602" s="184" t="s">
        <v>514</v>
      </c>
    </row>
    <row r="6603" spans="1:12" x14ac:dyDescent="0.25">
      <c r="A6603" s="184" t="s">
        <v>26780</v>
      </c>
      <c r="B6603" s="184" t="s">
        <v>26781</v>
      </c>
      <c r="C6603" s="184" t="s">
        <v>74</v>
      </c>
      <c r="F6603" s="184" t="s">
        <v>736</v>
      </c>
      <c r="G6603" s="185">
        <v>153362.43</v>
      </c>
      <c r="H6603" s="184" t="s">
        <v>26777</v>
      </c>
      <c r="I6603" s="184" t="s">
        <v>21123</v>
      </c>
      <c r="J6603" s="184" t="s">
        <v>2989</v>
      </c>
      <c r="K6603" s="184" t="s">
        <v>3484</v>
      </c>
      <c r="L6603" s="184" t="s">
        <v>514</v>
      </c>
    </row>
    <row r="6604" spans="1:12" x14ac:dyDescent="0.25">
      <c r="A6604" s="184" t="s">
        <v>26782</v>
      </c>
      <c r="B6604" s="184" t="s">
        <v>26783</v>
      </c>
      <c r="C6604" s="184" t="s">
        <v>74</v>
      </c>
      <c r="F6604" s="184" t="s">
        <v>528</v>
      </c>
      <c r="G6604" s="185">
        <v>31774.66</v>
      </c>
      <c r="H6604" s="184" t="s">
        <v>26784</v>
      </c>
      <c r="I6604" s="184" t="s">
        <v>26785</v>
      </c>
      <c r="J6604" s="184" t="s">
        <v>10449</v>
      </c>
      <c r="K6604" s="184" t="s">
        <v>26786</v>
      </c>
      <c r="L6604" s="184" t="s">
        <v>514</v>
      </c>
    </row>
    <row r="6605" spans="1:12" x14ac:dyDescent="0.25">
      <c r="A6605" s="184" t="s">
        <v>26787</v>
      </c>
      <c r="B6605" s="184" t="s">
        <v>26788</v>
      </c>
      <c r="C6605" s="184" t="s">
        <v>74</v>
      </c>
      <c r="F6605" s="184" t="s">
        <v>528</v>
      </c>
      <c r="G6605" s="185">
        <v>99273.99</v>
      </c>
      <c r="H6605" s="184" t="s">
        <v>10447</v>
      </c>
      <c r="I6605" s="184" t="s">
        <v>26789</v>
      </c>
      <c r="J6605" s="184" t="s">
        <v>10449</v>
      </c>
      <c r="K6605" s="184" t="s">
        <v>26790</v>
      </c>
      <c r="L6605" s="184" t="s">
        <v>514</v>
      </c>
    </row>
    <row r="6606" spans="1:12" x14ac:dyDescent="0.25">
      <c r="A6606" s="184" t="s">
        <v>26791</v>
      </c>
      <c r="B6606" s="184" t="s">
        <v>26792</v>
      </c>
      <c r="C6606" s="184" t="s">
        <v>74</v>
      </c>
      <c r="F6606" s="184" t="s">
        <v>736</v>
      </c>
      <c r="G6606" s="185">
        <v>198320.99</v>
      </c>
      <c r="H6606" s="184" t="s">
        <v>26793</v>
      </c>
      <c r="I6606" s="184" t="s">
        <v>26789</v>
      </c>
      <c r="J6606" s="184" t="s">
        <v>10449</v>
      </c>
      <c r="K6606" s="184" t="s">
        <v>26790</v>
      </c>
      <c r="L6606" s="184" t="s">
        <v>514</v>
      </c>
    </row>
    <row r="6607" spans="1:12" x14ac:dyDescent="0.25">
      <c r="A6607" s="184" t="s">
        <v>26794</v>
      </c>
      <c r="B6607" s="184" t="s">
        <v>26795</v>
      </c>
      <c r="C6607" s="184" t="s">
        <v>74</v>
      </c>
      <c r="F6607" s="184" t="s">
        <v>528</v>
      </c>
      <c r="G6607" s="185">
        <v>99047</v>
      </c>
      <c r="H6607" s="184" t="s">
        <v>26796</v>
      </c>
      <c r="I6607" s="184" t="s">
        <v>514</v>
      </c>
      <c r="J6607" s="184" t="s">
        <v>514</v>
      </c>
      <c r="K6607" s="184" t="s">
        <v>514</v>
      </c>
      <c r="L6607" s="184" t="s">
        <v>514</v>
      </c>
    </row>
    <row r="6608" spans="1:12" x14ac:dyDescent="0.25">
      <c r="A6608" s="184" t="s">
        <v>26797</v>
      </c>
      <c r="B6608" s="184" t="s">
        <v>26798</v>
      </c>
      <c r="C6608" s="184" t="s">
        <v>74</v>
      </c>
      <c r="F6608" s="184" t="s">
        <v>736</v>
      </c>
      <c r="G6608" s="185">
        <v>230095.65</v>
      </c>
      <c r="H6608" s="184" t="s">
        <v>26799</v>
      </c>
      <c r="I6608" s="184" t="s">
        <v>26800</v>
      </c>
      <c r="J6608" s="184" t="s">
        <v>26801</v>
      </c>
      <c r="K6608" s="184" t="s">
        <v>26802</v>
      </c>
      <c r="L6608" s="184" t="s">
        <v>514</v>
      </c>
    </row>
    <row r="6609" spans="1:12" s="193" customFormat="1" x14ac:dyDescent="0.25">
      <c r="A6609" s="191">
        <v>12859</v>
      </c>
      <c r="B6609" s="191" t="s">
        <v>194</v>
      </c>
      <c r="C6609" s="191" t="s">
        <v>74</v>
      </c>
      <c r="D6609" s="184"/>
      <c r="E6609" s="184"/>
      <c r="F6609" s="184" t="s">
        <v>981</v>
      </c>
      <c r="G6609" s="192">
        <v>53732.98</v>
      </c>
      <c r="H6609" s="191" t="s">
        <v>522</v>
      </c>
      <c r="I6609" s="191" t="s">
        <v>26803</v>
      </c>
      <c r="J6609" s="191" t="s">
        <v>26804</v>
      </c>
      <c r="K6609" s="191" t="s">
        <v>537</v>
      </c>
      <c r="L6609" s="191" t="s">
        <v>514</v>
      </c>
    </row>
    <row r="6610" spans="1:12" x14ac:dyDescent="0.25">
      <c r="A6610" s="184" t="s">
        <v>26805</v>
      </c>
      <c r="B6610" s="184" t="s">
        <v>26806</v>
      </c>
      <c r="C6610" s="184" t="s">
        <v>74</v>
      </c>
      <c r="F6610" s="184" t="s">
        <v>981</v>
      </c>
      <c r="G6610" s="185">
        <v>58804.3</v>
      </c>
      <c r="H6610" s="184" t="s">
        <v>26807</v>
      </c>
      <c r="I6610" s="184" t="s">
        <v>26808</v>
      </c>
      <c r="J6610" s="184" t="s">
        <v>1552</v>
      </c>
      <c r="K6610" s="184" t="s">
        <v>537</v>
      </c>
      <c r="L6610" s="184" t="s">
        <v>514</v>
      </c>
    </row>
    <row r="6611" spans="1:12" x14ac:dyDescent="0.25">
      <c r="A6611" s="184" t="s">
        <v>26809</v>
      </c>
      <c r="B6611" s="184" t="s">
        <v>26810</v>
      </c>
      <c r="C6611" s="184" t="s">
        <v>74</v>
      </c>
      <c r="F6611" s="184" t="s">
        <v>981</v>
      </c>
      <c r="G6611" s="185">
        <v>62405.71</v>
      </c>
      <c r="H6611" s="184" t="s">
        <v>26811</v>
      </c>
      <c r="I6611" s="184" t="s">
        <v>7226</v>
      </c>
      <c r="J6611" s="184" t="s">
        <v>7227</v>
      </c>
      <c r="K6611" s="184" t="s">
        <v>514</v>
      </c>
      <c r="L6611" s="184" t="s">
        <v>514</v>
      </c>
    </row>
    <row r="6612" spans="1:12" x14ac:dyDescent="0.25">
      <c r="A6612" s="184" t="s">
        <v>26812</v>
      </c>
      <c r="B6612" s="184" t="s">
        <v>26813</v>
      </c>
      <c r="C6612" s="184" t="s">
        <v>74</v>
      </c>
      <c r="F6612" s="184" t="s">
        <v>510</v>
      </c>
      <c r="G6612" s="185">
        <v>22594.87</v>
      </c>
      <c r="H6612" s="184" t="s">
        <v>26807</v>
      </c>
      <c r="I6612" s="184" t="s">
        <v>26814</v>
      </c>
      <c r="J6612" s="184" t="s">
        <v>26815</v>
      </c>
      <c r="K6612" s="184" t="s">
        <v>525</v>
      </c>
      <c r="L6612" s="184" t="s">
        <v>514</v>
      </c>
    </row>
    <row r="6613" spans="1:12" x14ac:dyDescent="0.25">
      <c r="A6613" s="184" t="s">
        <v>26816</v>
      </c>
      <c r="B6613" s="184" t="s">
        <v>26817</v>
      </c>
      <c r="C6613" s="184" t="s">
        <v>56</v>
      </c>
      <c r="F6613" s="184" t="s">
        <v>981</v>
      </c>
      <c r="G6613" s="185">
        <v>35032.01</v>
      </c>
      <c r="H6613" s="184" t="s">
        <v>514</v>
      </c>
      <c r="I6613" s="184" t="s">
        <v>1681</v>
      </c>
      <c r="J6613" s="184" t="s">
        <v>7227</v>
      </c>
      <c r="K6613" s="184" t="s">
        <v>514</v>
      </c>
      <c r="L6613" s="184" t="s">
        <v>514</v>
      </c>
    </row>
    <row r="6614" spans="1:12" x14ac:dyDescent="0.25">
      <c r="A6614" s="184" t="s">
        <v>26818</v>
      </c>
      <c r="B6614" s="184" t="s">
        <v>26819</v>
      </c>
      <c r="C6614" s="184" t="s">
        <v>74</v>
      </c>
      <c r="F6614" s="184" t="s">
        <v>981</v>
      </c>
      <c r="G6614" s="185">
        <v>10901.06</v>
      </c>
      <c r="H6614" s="184" t="s">
        <v>514</v>
      </c>
      <c r="I6614" s="184" t="s">
        <v>26820</v>
      </c>
      <c r="J6614" s="184" t="s">
        <v>1327</v>
      </c>
      <c r="K6614" s="184" t="s">
        <v>514</v>
      </c>
      <c r="L6614" s="184" t="s">
        <v>514</v>
      </c>
    </row>
    <row r="6615" spans="1:12" x14ac:dyDescent="0.25">
      <c r="A6615" s="184" t="s">
        <v>26821</v>
      </c>
      <c r="B6615" s="184" t="s">
        <v>26822</v>
      </c>
      <c r="C6615" s="184" t="s">
        <v>74</v>
      </c>
      <c r="F6615" s="184" t="s">
        <v>510</v>
      </c>
      <c r="G6615" s="185">
        <v>22554.03</v>
      </c>
      <c r="H6615" s="184" t="s">
        <v>6982</v>
      </c>
      <c r="I6615" s="184" t="s">
        <v>26823</v>
      </c>
      <c r="J6615" s="184" t="s">
        <v>1605</v>
      </c>
      <c r="K6615" s="184" t="s">
        <v>514</v>
      </c>
      <c r="L6615" s="184" t="s">
        <v>514</v>
      </c>
    </row>
    <row r="6616" spans="1:12" x14ac:dyDescent="0.25">
      <c r="A6616" s="184" t="s">
        <v>26824</v>
      </c>
      <c r="B6616" s="184" t="s">
        <v>26825</v>
      </c>
      <c r="C6616" s="184" t="s">
        <v>74</v>
      </c>
      <c r="F6616" s="184" t="s">
        <v>981</v>
      </c>
      <c r="G6616" s="185">
        <v>364691.13</v>
      </c>
      <c r="H6616" s="184" t="s">
        <v>514</v>
      </c>
      <c r="I6616" s="184" t="s">
        <v>24279</v>
      </c>
      <c r="J6616" s="184" t="s">
        <v>26826</v>
      </c>
      <c r="K6616" s="184" t="s">
        <v>537</v>
      </c>
      <c r="L6616" s="184" t="s">
        <v>514</v>
      </c>
    </row>
    <row r="6617" spans="1:12" x14ac:dyDescent="0.25">
      <c r="A6617" s="184" t="s">
        <v>26827</v>
      </c>
      <c r="B6617" s="184" t="s">
        <v>26828</v>
      </c>
      <c r="C6617" s="184" t="s">
        <v>74</v>
      </c>
      <c r="F6617" s="184" t="s">
        <v>981</v>
      </c>
      <c r="G6617" s="185">
        <v>35725.71</v>
      </c>
      <c r="H6617" s="184" t="s">
        <v>514</v>
      </c>
      <c r="I6617" s="184" t="s">
        <v>7226</v>
      </c>
      <c r="J6617" s="184" t="s">
        <v>7227</v>
      </c>
      <c r="K6617" s="184" t="s">
        <v>514</v>
      </c>
      <c r="L6617" s="184" t="s">
        <v>514</v>
      </c>
    </row>
    <row r="6618" spans="1:12" s="193" customFormat="1" x14ac:dyDescent="0.25">
      <c r="A6618" s="191">
        <v>19182</v>
      </c>
      <c r="B6618" s="191" t="s">
        <v>197</v>
      </c>
      <c r="C6618" s="191" t="s">
        <v>74</v>
      </c>
      <c r="D6618" s="184"/>
      <c r="E6618" s="184"/>
      <c r="F6618" s="184" t="s">
        <v>510</v>
      </c>
      <c r="G6618" s="192">
        <v>471206.03</v>
      </c>
      <c r="H6618" s="191" t="s">
        <v>26829</v>
      </c>
      <c r="I6618" s="191" t="s">
        <v>6154</v>
      </c>
      <c r="J6618" s="191" t="s">
        <v>4865</v>
      </c>
      <c r="K6618" s="191" t="s">
        <v>514</v>
      </c>
      <c r="L6618" s="191" t="s">
        <v>514</v>
      </c>
    </row>
    <row r="6619" spans="1:12" x14ac:dyDescent="0.25">
      <c r="A6619" s="184" t="s">
        <v>26830</v>
      </c>
      <c r="B6619" s="184" t="s">
        <v>26831</v>
      </c>
      <c r="C6619" s="184" t="s">
        <v>74</v>
      </c>
      <c r="F6619" s="184" t="s">
        <v>510</v>
      </c>
      <c r="G6619" s="185">
        <v>497794.18</v>
      </c>
      <c r="H6619" s="184" t="s">
        <v>26832</v>
      </c>
      <c r="I6619" s="184" t="s">
        <v>6982</v>
      </c>
      <c r="J6619" s="184" t="s">
        <v>11623</v>
      </c>
      <c r="K6619" s="184" t="s">
        <v>514</v>
      </c>
      <c r="L6619" s="184" t="s">
        <v>514</v>
      </c>
    </row>
    <row r="6620" spans="1:12" x14ac:dyDescent="0.25">
      <c r="A6620" s="184" t="s">
        <v>26833</v>
      </c>
      <c r="B6620" s="184" t="s">
        <v>26834</v>
      </c>
      <c r="C6620" s="184" t="s">
        <v>74</v>
      </c>
      <c r="F6620" s="184" t="s">
        <v>981</v>
      </c>
      <c r="G6620" s="185">
        <v>875263.28</v>
      </c>
      <c r="H6620" s="184" t="s">
        <v>26835</v>
      </c>
      <c r="I6620" s="184" t="s">
        <v>1657</v>
      </c>
      <c r="J6620" s="184" t="s">
        <v>3387</v>
      </c>
      <c r="K6620" s="184" t="s">
        <v>514</v>
      </c>
      <c r="L6620" s="184" t="s">
        <v>514</v>
      </c>
    </row>
    <row r="6621" spans="1:12" x14ac:dyDescent="0.25">
      <c r="A6621" s="184" t="s">
        <v>26836</v>
      </c>
      <c r="B6621" s="184" t="s">
        <v>26837</v>
      </c>
      <c r="C6621" s="184" t="s">
        <v>74</v>
      </c>
      <c r="F6621" s="184" t="s">
        <v>981</v>
      </c>
      <c r="G6621" s="185">
        <v>59823.17</v>
      </c>
      <c r="H6621" s="184" t="s">
        <v>26838</v>
      </c>
      <c r="I6621" s="184" t="s">
        <v>1638</v>
      </c>
      <c r="J6621" s="184" t="s">
        <v>1639</v>
      </c>
      <c r="K6621" s="184" t="s">
        <v>514</v>
      </c>
      <c r="L6621" s="184" t="s">
        <v>514</v>
      </c>
    </row>
    <row r="6622" spans="1:12" x14ac:dyDescent="0.25">
      <c r="A6622" s="184" t="s">
        <v>26839</v>
      </c>
      <c r="B6622" s="184" t="s">
        <v>26840</v>
      </c>
      <c r="C6622" s="184" t="s">
        <v>74</v>
      </c>
      <c r="F6622" s="184" t="s">
        <v>981</v>
      </c>
      <c r="G6622" s="185">
        <v>33173.879999999997</v>
      </c>
      <c r="H6622" s="184" t="s">
        <v>514</v>
      </c>
      <c r="I6622" s="184" t="s">
        <v>26841</v>
      </c>
      <c r="J6622" s="184" t="s">
        <v>1552</v>
      </c>
      <c r="K6622" s="184" t="s">
        <v>514</v>
      </c>
      <c r="L6622" s="184" t="s">
        <v>514</v>
      </c>
    </row>
    <row r="6623" spans="1:12" x14ac:dyDescent="0.25">
      <c r="A6623" s="184" t="s">
        <v>26842</v>
      </c>
      <c r="B6623" s="184" t="s">
        <v>26843</v>
      </c>
      <c r="C6623" s="184" t="s">
        <v>79</v>
      </c>
      <c r="F6623" s="184" t="s">
        <v>2194</v>
      </c>
      <c r="G6623" s="185">
        <v>400937.2</v>
      </c>
      <c r="H6623" s="184" t="s">
        <v>26844</v>
      </c>
      <c r="I6623" s="184" t="s">
        <v>26845</v>
      </c>
      <c r="J6623" s="184" t="s">
        <v>26846</v>
      </c>
      <c r="K6623" s="184" t="s">
        <v>2198</v>
      </c>
      <c r="L6623" s="184" t="s">
        <v>11897</v>
      </c>
    </row>
    <row r="6624" spans="1:12" x14ac:dyDescent="0.25">
      <c r="A6624" s="184" t="s">
        <v>26847</v>
      </c>
      <c r="B6624" s="184" t="s">
        <v>26848</v>
      </c>
      <c r="C6624" s="184" t="s">
        <v>168</v>
      </c>
      <c r="F6624" s="184" t="s">
        <v>2194</v>
      </c>
      <c r="G6624" s="185">
        <v>651145.87</v>
      </c>
      <c r="H6624" s="184" t="s">
        <v>26849</v>
      </c>
      <c r="I6624" s="184" t="s">
        <v>26850</v>
      </c>
      <c r="J6624" s="184" t="s">
        <v>26851</v>
      </c>
      <c r="K6624" s="184" t="s">
        <v>514</v>
      </c>
      <c r="L6624" s="184" t="s">
        <v>514</v>
      </c>
    </row>
    <row r="6625" spans="1:12" x14ac:dyDescent="0.25">
      <c r="A6625" s="184" t="s">
        <v>26852</v>
      </c>
      <c r="B6625" s="184" t="s">
        <v>26853</v>
      </c>
      <c r="C6625" s="184" t="s">
        <v>168</v>
      </c>
      <c r="F6625" s="184" t="s">
        <v>2194</v>
      </c>
      <c r="G6625" s="185">
        <v>672111.04</v>
      </c>
      <c r="H6625" s="184" t="s">
        <v>26854</v>
      </c>
      <c r="I6625" s="184" t="s">
        <v>26855</v>
      </c>
      <c r="J6625" s="184" t="s">
        <v>26856</v>
      </c>
      <c r="K6625" s="184" t="s">
        <v>514</v>
      </c>
      <c r="L6625" s="184" t="s">
        <v>514</v>
      </c>
    </row>
    <row r="6626" spans="1:12" x14ac:dyDescent="0.25">
      <c r="A6626" s="184" t="s">
        <v>26857</v>
      </c>
      <c r="B6626" s="184" t="s">
        <v>26858</v>
      </c>
      <c r="C6626" s="184" t="s">
        <v>79</v>
      </c>
      <c r="F6626" s="184" t="s">
        <v>3830</v>
      </c>
      <c r="G6626" s="185">
        <v>34572.199999999997</v>
      </c>
      <c r="H6626" s="184" t="s">
        <v>514</v>
      </c>
      <c r="I6626" s="184" t="s">
        <v>26859</v>
      </c>
      <c r="J6626" s="184" t="s">
        <v>6806</v>
      </c>
      <c r="K6626" s="184" t="s">
        <v>514</v>
      </c>
      <c r="L6626" s="184" t="s">
        <v>514</v>
      </c>
    </row>
    <row r="6627" spans="1:12" x14ac:dyDescent="0.25">
      <c r="A6627" s="184" t="s">
        <v>26860</v>
      </c>
      <c r="B6627" s="184" t="s">
        <v>26861</v>
      </c>
      <c r="C6627" s="184" t="s">
        <v>79</v>
      </c>
      <c r="F6627" s="184" t="s">
        <v>3830</v>
      </c>
      <c r="G6627" s="185">
        <v>33696.11</v>
      </c>
      <c r="H6627" s="184" t="s">
        <v>514</v>
      </c>
      <c r="I6627" s="184" t="s">
        <v>26859</v>
      </c>
      <c r="J6627" s="184" t="s">
        <v>8180</v>
      </c>
      <c r="K6627" s="184" t="s">
        <v>514</v>
      </c>
      <c r="L6627" s="184" t="s">
        <v>514</v>
      </c>
    </row>
    <row r="6628" spans="1:12" x14ac:dyDescent="0.25">
      <c r="A6628" s="184" t="s">
        <v>26862</v>
      </c>
      <c r="B6628" s="184" t="s">
        <v>26863</v>
      </c>
      <c r="C6628" s="184" t="s">
        <v>79</v>
      </c>
      <c r="F6628" s="184" t="s">
        <v>2190</v>
      </c>
      <c r="G6628" s="185">
        <v>0</v>
      </c>
      <c r="H6628" s="184" t="s">
        <v>514</v>
      </c>
      <c r="I6628" s="184" t="s">
        <v>514</v>
      </c>
      <c r="J6628" s="184" t="s">
        <v>514</v>
      </c>
      <c r="K6628" s="184" t="s">
        <v>514</v>
      </c>
      <c r="L6628" s="184" t="s">
        <v>514</v>
      </c>
    </row>
    <row r="6629" spans="1:12" x14ac:dyDescent="0.25">
      <c r="A6629" s="184" t="s">
        <v>26864</v>
      </c>
      <c r="B6629" s="184" t="s">
        <v>26865</v>
      </c>
      <c r="C6629" s="184" t="s">
        <v>74</v>
      </c>
      <c r="F6629" s="184" t="s">
        <v>510</v>
      </c>
      <c r="G6629" s="185">
        <v>596834.21</v>
      </c>
      <c r="H6629" s="184" t="s">
        <v>26866</v>
      </c>
      <c r="I6629" s="184" t="s">
        <v>26867</v>
      </c>
      <c r="J6629" s="184" t="s">
        <v>16526</v>
      </c>
      <c r="K6629" s="184" t="s">
        <v>26868</v>
      </c>
      <c r="L6629" s="184" t="s">
        <v>514</v>
      </c>
    </row>
    <row r="6630" spans="1:12" x14ac:dyDescent="0.25">
      <c r="A6630" s="184" t="s">
        <v>26869</v>
      </c>
      <c r="B6630" s="184" t="s">
        <v>26870</v>
      </c>
      <c r="C6630" s="184" t="s">
        <v>74</v>
      </c>
      <c r="F6630" s="184" t="s">
        <v>981</v>
      </c>
      <c r="G6630" s="185">
        <v>127591.84</v>
      </c>
      <c r="H6630" s="184" t="s">
        <v>514</v>
      </c>
      <c r="I6630" s="184" t="s">
        <v>1556</v>
      </c>
      <c r="J6630" s="184" t="s">
        <v>3059</v>
      </c>
      <c r="K6630" s="184" t="s">
        <v>514</v>
      </c>
      <c r="L6630" s="184" t="s">
        <v>514</v>
      </c>
    </row>
    <row r="6631" spans="1:12" x14ac:dyDescent="0.25">
      <c r="A6631" s="184" t="s">
        <v>26871</v>
      </c>
      <c r="B6631" s="184" t="s">
        <v>26872</v>
      </c>
      <c r="C6631" s="184" t="s">
        <v>168</v>
      </c>
      <c r="F6631" s="184" t="s">
        <v>1476</v>
      </c>
      <c r="G6631" s="185">
        <v>1014229.61</v>
      </c>
      <c r="H6631" s="184" t="s">
        <v>26873</v>
      </c>
      <c r="I6631" s="184" t="s">
        <v>26874</v>
      </c>
      <c r="J6631" s="184" t="s">
        <v>26875</v>
      </c>
      <c r="K6631" s="184" t="s">
        <v>26876</v>
      </c>
      <c r="L6631" s="184" t="s">
        <v>514</v>
      </c>
    </row>
    <row r="6632" spans="1:12" x14ac:dyDescent="0.25">
      <c r="A6632" s="184" t="s">
        <v>26877</v>
      </c>
      <c r="B6632" s="184" t="s">
        <v>26878</v>
      </c>
      <c r="C6632" s="184" t="s">
        <v>168</v>
      </c>
      <c r="F6632" s="184" t="s">
        <v>1476</v>
      </c>
      <c r="G6632" s="185">
        <v>1330462.3899999999</v>
      </c>
      <c r="H6632" s="184" t="s">
        <v>26879</v>
      </c>
      <c r="I6632" s="184" t="s">
        <v>26880</v>
      </c>
      <c r="J6632" s="184" t="s">
        <v>26881</v>
      </c>
      <c r="K6632" s="184" t="s">
        <v>514</v>
      </c>
      <c r="L6632" s="184" t="s">
        <v>514</v>
      </c>
    </row>
    <row r="6633" spans="1:12" x14ac:dyDescent="0.25">
      <c r="A6633" s="184" t="s">
        <v>26882</v>
      </c>
      <c r="B6633" s="184" t="s">
        <v>26883</v>
      </c>
      <c r="C6633" s="184" t="s">
        <v>74</v>
      </c>
      <c r="F6633" s="184" t="s">
        <v>736</v>
      </c>
      <c r="G6633" s="185">
        <v>470190.3</v>
      </c>
      <c r="H6633" s="184" t="s">
        <v>26884</v>
      </c>
      <c r="I6633" s="184" t="s">
        <v>26885</v>
      </c>
      <c r="J6633" s="184" t="s">
        <v>26886</v>
      </c>
      <c r="K6633" s="184" t="s">
        <v>26887</v>
      </c>
      <c r="L6633" s="184" t="s">
        <v>514</v>
      </c>
    </row>
    <row r="6634" spans="1:12" x14ac:dyDescent="0.25">
      <c r="A6634" s="184" t="s">
        <v>26888</v>
      </c>
      <c r="B6634" s="184" t="s">
        <v>26889</v>
      </c>
      <c r="C6634" s="184" t="s">
        <v>168</v>
      </c>
      <c r="F6634" s="184" t="s">
        <v>1476</v>
      </c>
      <c r="G6634" s="185">
        <v>1188778.52</v>
      </c>
      <c r="H6634" s="184" t="s">
        <v>26890</v>
      </c>
      <c r="I6634" s="184" t="s">
        <v>26880</v>
      </c>
      <c r="J6634" s="184" t="s">
        <v>26881</v>
      </c>
      <c r="K6634" s="184" t="s">
        <v>514</v>
      </c>
      <c r="L6634" s="184" t="s">
        <v>514</v>
      </c>
    </row>
    <row r="6635" spans="1:12" x14ac:dyDescent="0.25">
      <c r="A6635" s="184" t="s">
        <v>26891</v>
      </c>
      <c r="B6635" s="184" t="s">
        <v>26892</v>
      </c>
      <c r="C6635" s="184" t="s">
        <v>168</v>
      </c>
      <c r="F6635" s="184" t="s">
        <v>1476</v>
      </c>
      <c r="G6635" s="185">
        <v>1168466.3700000001</v>
      </c>
      <c r="H6635" s="184" t="s">
        <v>26893</v>
      </c>
      <c r="I6635" s="184" t="s">
        <v>26894</v>
      </c>
      <c r="J6635" s="184" t="s">
        <v>26895</v>
      </c>
      <c r="K6635" s="184" t="s">
        <v>514</v>
      </c>
      <c r="L6635" s="184" t="s">
        <v>514</v>
      </c>
    </row>
    <row r="6636" spans="1:12" x14ac:dyDescent="0.25">
      <c r="A6636" s="184" t="s">
        <v>26896</v>
      </c>
      <c r="B6636" s="184" t="s">
        <v>26897</v>
      </c>
      <c r="C6636" s="184" t="s">
        <v>74</v>
      </c>
      <c r="F6636" s="184" t="s">
        <v>528</v>
      </c>
      <c r="G6636" s="185">
        <v>32137.63</v>
      </c>
      <c r="H6636" s="184" t="s">
        <v>26898</v>
      </c>
      <c r="I6636" s="184" t="s">
        <v>26899</v>
      </c>
      <c r="J6636" s="184" t="s">
        <v>26900</v>
      </c>
      <c r="K6636" s="184" t="s">
        <v>26901</v>
      </c>
      <c r="L6636" s="184" t="s">
        <v>514</v>
      </c>
    </row>
    <row r="6637" spans="1:12" x14ac:dyDescent="0.25">
      <c r="A6637" s="184" t="s">
        <v>26902</v>
      </c>
      <c r="B6637" s="184" t="s">
        <v>26903</v>
      </c>
      <c r="C6637" s="184" t="s">
        <v>168</v>
      </c>
      <c r="F6637" s="184" t="s">
        <v>1476</v>
      </c>
      <c r="G6637" s="185">
        <v>1014229.61</v>
      </c>
      <c r="H6637" s="184" t="s">
        <v>26873</v>
      </c>
      <c r="I6637" s="184" t="s">
        <v>26874</v>
      </c>
      <c r="J6637" s="184" t="s">
        <v>26875</v>
      </c>
      <c r="K6637" s="184" t="s">
        <v>26876</v>
      </c>
      <c r="L6637" s="184" t="s">
        <v>514</v>
      </c>
    </row>
    <row r="6638" spans="1:12" x14ac:dyDescent="0.25">
      <c r="A6638" s="184" t="s">
        <v>26904</v>
      </c>
      <c r="B6638" s="184" t="s">
        <v>26905</v>
      </c>
      <c r="C6638" s="184" t="s">
        <v>74</v>
      </c>
      <c r="F6638" s="184" t="s">
        <v>546</v>
      </c>
      <c r="G6638" s="185">
        <v>155084.67000000001</v>
      </c>
      <c r="H6638" s="184" t="s">
        <v>26906</v>
      </c>
      <c r="I6638" s="184" t="s">
        <v>26907</v>
      </c>
      <c r="J6638" s="184" t="s">
        <v>26908</v>
      </c>
      <c r="K6638" s="184" t="s">
        <v>26909</v>
      </c>
      <c r="L6638" s="184" t="s">
        <v>514</v>
      </c>
    </row>
    <row r="6639" spans="1:12" x14ac:dyDescent="0.25">
      <c r="A6639" s="184" t="s">
        <v>26910</v>
      </c>
      <c r="B6639" s="184" t="s">
        <v>26911</v>
      </c>
      <c r="C6639" s="184" t="s">
        <v>168</v>
      </c>
      <c r="F6639" s="184" t="s">
        <v>2194</v>
      </c>
      <c r="G6639" s="185">
        <v>3277988.18</v>
      </c>
      <c r="H6639" s="184" t="s">
        <v>26912</v>
      </c>
      <c r="I6639" s="184" t="s">
        <v>26913</v>
      </c>
      <c r="J6639" s="184" t="s">
        <v>26914</v>
      </c>
      <c r="K6639" s="184" t="s">
        <v>26915</v>
      </c>
      <c r="L6639" s="184" t="s">
        <v>514</v>
      </c>
    </row>
    <row r="6640" spans="1:12" x14ac:dyDescent="0.25">
      <c r="A6640" s="184" t="s">
        <v>26916</v>
      </c>
      <c r="B6640" s="184" t="s">
        <v>26917</v>
      </c>
      <c r="C6640" s="184" t="s">
        <v>168</v>
      </c>
      <c r="F6640" s="184" t="s">
        <v>2194</v>
      </c>
      <c r="G6640" s="185">
        <v>3193074.26</v>
      </c>
      <c r="H6640" s="184" t="s">
        <v>26918</v>
      </c>
      <c r="I6640" s="184" t="s">
        <v>26919</v>
      </c>
      <c r="J6640" s="184" t="s">
        <v>26920</v>
      </c>
      <c r="K6640" s="184" t="s">
        <v>514</v>
      </c>
      <c r="L6640" s="184" t="s">
        <v>514</v>
      </c>
    </row>
    <row r="6641" spans="1:12" x14ac:dyDescent="0.25">
      <c r="A6641" s="184" t="s">
        <v>26921</v>
      </c>
      <c r="B6641" s="184" t="s">
        <v>26922</v>
      </c>
      <c r="C6641" s="184" t="s">
        <v>56</v>
      </c>
      <c r="F6641" s="184" t="s">
        <v>2194</v>
      </c>
      <c r="G6641" s="185">
        <v>411690.55</v>
      </c>
      <c r="H6641" s="184" t="s">
        <v>26923</v>
      </c>
      <c r="I6641" s="184" t="s">
        <v>26924</v>
      </c>
      <c r="J6641" s="184" t="s">
        <v>26925</v>
      </c>
      <c r="K6641" s="184" t="s">
        <v>26926</v>
      </c>
      <c r="L6641" s="184" t="s">
        <v>514</v>
      </c>
    </row>
    <row r="6642" spans="1:12" x14ac:dyDescent="0.25">
      <c r="A6642" s="184" t="s">
        <v>26927</v>
      </c>
      <c r="B6642" s="184" t="s">
        <v>26928</v>
      </c>
      <c r="C6642" s="184" t="s">
        <v>56</v>
      </c>
      <c r="F6642" s="184" t="s">
        <v>2194</v>
      </c>
      <c r="G6642" s="185">
        <v>199692.28</v>
      </c>
      <c r="H6642" s="184" t="s">
        <v>26929</v>
      </c>
      <c r="I6642" s="184" t="s">
        <v>26930</v>
      </c>
      <c r="J6642" s="184" t="s">
        <v>26931</v>
      </c>
      <c r="K6642" s="184" t="s">
        <v>26932</v>
      </c>
      <c r="L6642" s="184" t="s">
        <v>514</v>
      </c>
    </row>
    <row r="6643" spans="1:12" x14ac:dyDescent="0.25">
      <c r="A6643" s="184" t="s">
        <v>26933</v>
      </c>
      <c r="B6643" s="184" t="s">
        <v>26934</v>
      </c>
      <c r="C6643" s="184" t="s">
        <v>56</v>
      </c>
      <c r="F6643" s="184" t="s">
        <v>2194</v>
      </c>
      <c r="G6643" s="185">
        <v>332660.33</v>
      </c>
      <c r="H6643" s="184" t="s">
        <v>26935</v>
      </c>
      <c r="I6643" s="184" t="s">
        <v>26936</v>
      </c>
      <c r="J6643" s="184" t="s">
        <v>26937</v>
      </c>
      <c r="K6643" s="184" t="s">
        <v>26938</v>
      </c>
      <c r="L6643" s="184" t="s">
        <v>514</v>
      </c>
    </row>
    <row r="6644" spans="1:12" x14ac:dyDescent="0.25">
      <c r="A6644" s="184" t="s">
        <v>26939</v>
      </c>
      <c r="B6644" s="184" t="s">
        <v>26940</v>
      </c>
      <c r="C6644" s="184" t="s">
        <v>56</v>
      </c>
      <c r="F6644" s="184" t="s">
        <v>2194</v>
      </c>
      <c r="G6644" s="185">
        <v>249982.42</v>
      </c>
      <c r="H6644" s="184" t="s">
        <v>26941</v>
      </c>
      <c r="I6644" s="184" t="s">
        <v>26942</v>
      </c>
      <c r="J6644" s="184" t="s">
        <v>26943</v>
      </c>
      <c r="K6644" s="184" t="s">
        <v>26944</v>
      </c>
      <c r="L6644" s="184" t="s">
        <v>514</v>
      </c>
    </row>
    <row r="6645" spans="1:12" x14ac:dyDescent="0.25">
      <c r="A6645" s="184" t="s">
        <v>26945</v>
      </c>
      <c r="B6645" s="184" t="s">
        <v>26946</v>
      </c>
      <c r="C6645" s="184" t="s">
        <v>168</v>
      </c>
      <c r="F6645" s="184" t="s">
        <v>1476</v>
      </c>
      <c r="G6645" s="185">
        <v>1590734.05</v>
      </c>
      <c r="H6645" s="184" t="s">
        <v>26947</v>
      </c>
      <c r="I6645" s="184" t="s">
        <v>11059</v>
      </c>
      <c r="J6645" s="184" t="s">
        <v>11060</v>
      </c>
      <c r="K6645" s="184" t="s">
        <v>514</v>
      </c>
      <c r="L6645" s="184" t="s">
        <v>514</v>
      </c>
    </row>
    <row r="6646" spans="1:12" x14ac:dyDescent="0.25">
      <c r="A6646" s="184" t="s">
        <v>26948</v>
      </c>
      <c r="B6646" s="184" t="s">
        <v>26949</v>
      </c>
      <c r="C6646" s="184" t="s">
        <v>56</v>
      </c>
      <c r="F6646" s="184" t="s">
        <v>2194</v>
      </c>
      <c r="G6646" s="185">
        <v>253361.99</v>
      </c>
      <c r="H6646" s="184" t="s">
        <v>26950</v>
      </c>
      <c r="I6646" s="184" t="s">
        <v>26951</v>
      </c>
      <c r="J6646" s="184" t="s">
        <v>26952</v>
      </c>
      <c r="K6646" s="184" t="s">
        <v>26953</v>
      </c>
      <c r="L6646" s="184" t="s">
        <v>514</v>
      </c>
    </row>
    <row r="6647" spans="1:12" x14ac:dyDescent="0.25">
      <c r="A6647" s="184" t="s">
        <v>26954</v>
      </c>
      <c r="B6647" s="184" t="s">
        <v>26955</v>
      </c>
      <c r="C6647" s="184" t="s">
        <v>56</v>
      </c>
      <c r="F6647" s="184" t="s">
        <v>2194</v>
      </c>
      <c r="G6647" s="185">
        <v>72513.210000000006</v>
      </c>
      <c r="H6647" s="184" t="s">
        <v>26956</v>
      </c>
      <c r="I6647" s="184" t="s">
        <v>26957</v>
      </c>
      <c r="J6647" s="184" t="s">
        <v>26958</v>
      </c>
      <c r="K6647" s="184" t="s">
        <v>26959</v>
      </c>
      <c r="L6647" s="184" t="s">
        <v>514</v>
      </c>
    </row>
    <row r="6648" spans="1:12" x14ac:dyDescent="0.25">
      <c r="A6648" s="184" t="s">
        <v>26960</v>
      </c>
      <c r="B6648" s="184" t="s">
        <v>26961</v>
      </c>
      <c r="C6648" s="184" t="s">
        <v>79</v>
      </c>
      <c r="F6648" s="184" t="s">
        <v>767</v>
      </c>
      <c r="G6648" s="185">
        <v>0</v>
      </c>
      <c r="H6648" s="184" t="s">
        <v>514</v>
      </c>
      <c r="I6648" s="184" t="s">
        <v>514</v>
      </c>
      <c r="J6648" s="184" t="s">
        <v>514</v>
      </c>
      <c r="K6648" s="184" t="s">
        <v>514</v>
      </c>
      <c r="L6648" s="184" t="s">
        <v>514</v>
      </c>
    </row>
    <row r="6649" spans="1:12" x14ac:dyDescent="0.25">
      <c r="A6649" s="184" t="s">
        <v>26962</v>
      </c>
      <c r="B6649" s="184" t="s">
        <v>26963</v>
      </c>
      <c r="C6649" s="184" t="s">
        <v>79</v>
      </c>
      <c r="F6649" s="184" t="s">
        <v>528</v>
      </c>
      <c r="G6649" s="185">
        <v>0</v>
      </c>
      <c r="H6649" s="184" t="s">
        <v>514</v>
      </c>
      <c r="I6649" s="184" t="s">
        <v>514</v>
      </c>
      <c r="J6649" s="184" t="s">
        <v>514</v>
      </c>
      <c r="K6649" s="184" t="s">
        <v>514</v>
      </c>
      <c r="L6649" s="184" t="s">
        <v>514</v>
      </c>
    </row>
    <row r="6650" spans="1:12" x14ac:dyDescent="0.25">
      <c r="A6650" s="184" t="s">
        <v>26964</v>
      </c>
      <c r="B6650" s="184" t="s">
        <v>26965</v>
      </c>
      <c r="C6650" s="184" t="s">
        <v>74</v>
      </c>
      <c r="F6650" s="184" t="s">
        <v>528</v>
      </c>
      <c r="G6650" s="185">
        <v>116497</v>
      </c>
      <c r="H6650" s="184" t="s">
        <v>26966</v>
      </c>
      <c r="I6650" s="184" t="s">
        <v>514</v>
      </c>
      <c r="J6650" s="184" t="s">
        <v>514</v>
      </c>
      <c r="K6650" s="184" t="s">
        <v>514</v>
      </c>
      <c r="L6650" s="184" t="s">
        <v>514</v>
      </c>
    </row>
    <row r="6651" spans="1:12" x14ac:dyDescent="0.25">
      <c r="A6651" s="184" t="s">
        <v>26967</v>
      </c>
      <c r="B6651" s="184" t="s">
        <v>26968</v>
      </c>
      <c r="C6651" s="184" t="s">
        <v>74</v>
      </c>
      <c r="F6651" s="184" t="s">
        <v>2184</v>
      </c>
      <c r="G6651" s="185">
        <v>62053.24</v>
      </c>
      <c r="H6651" s="184" t="s">
        <v>26969</v>
      </c>
      <c r="I6651" s="184" t="s">
        <v>26970</v>
      </c>
      <c r="J6651" s="184" t="s">
        <v>26971</v>
      </c>
      <c r="K6651" s="184" t="s">
        <v>514</v>
      </c>
      <c r="L6651" s="184" t="s">
        <v>514</v>
      </c>
    </row>
    <row r="6652" spans="1:12" x14ac:dyDescent="0.25">
      <c r="A6652" s="184" t="s">
        <v>26972</v>
      </c>
      <c r="B6652" s="184" t="s">
        <v>26973</v>
      </c>
      <c r="C6652" s="184" t="s">
        <v>74</v>
      </c>
      <c r="F6652" s="184" t="s">
        <v>736</v>
      </c>
      <c r="G6652" s="185">
        <v>180960.01</v>
      </c>
      <c r="H6652" s="184" t="s">
        <v>26974</v>
      </c>
      <c r="I6652" s="184" t="s">
        <v>20322</v>
      </c>
      <c r="J6652" s="184" t="s">
        <v>13300</v>
      </c>
      <c r="K6652" s="184" t="s">
        <v>514</v>
      </c>
      <c r="L6652" s="184" t="s">
        <v>514</v>
      </c>
    </row>
    <row r="6653" spans="1:12" x14ac:dyDescent="0.25">
      <c r="A6653" s="184" t="s">
        <v>26975</v>
      </c>
      <c r="B6653" s="184" t="s">
        <v>26976</v>
      </c>
      <c r="C6653" s="184" t="s">
        <v>79</v>
      </c>
      <c r="F6653" s="184" t="s">
        <v>962</v>
      </c>
      <c r="G6653" s="185">
        <v>13231.84</v>
      </c>
      <c r="H6653" s="184" t="s">
        <v>26977</v>
      </c>
      <c r="I6653" s="184" t="s">
        <v>26200</v>
      </c>
      <c r="J6653" s="184" t="s">
        <v>26201</v>
      </c>
      <c r="K6653" s="184" t="s">
        <v>26202</v>
      </c>
      <c r="L6653" s="184" t="s">
        <v>514</v>
      </c>
    </row>
    <row r="6654" spans="1:12" x14ac:dyDescent="0.25">
      <c r="A6654" s="184" t="s">
        <v>26978</v>
      </c>
      <c r="B6654" s="184" t="s">
        <v>26979</v>
      </c>
      <c r="C6654" s="184" t="s">
        <v>79</v>
      </c>
      <c r="F6654" s="184" t="s">
        <v>962</v>
      </c>
      <c r="G6654" s="185">
        <v>244376.38</v>
      </c>
      <c r="H6654" s="184" t="s">
        <v>26980</v>
      </c>
      <c r="I6654" s="184" t="s">
        <v>970</v>
      </c>
      <c r="J6654" s="184" t="s">
        <v>971</v>
      </c>
      <c r="K6654" s="184" t="s">
        <v>972</v>
      </c>
      <c r="L6654" s="184" t="s">
        <v>514</v>
      </c>
    </row>
    <row r="6655" spans="1:12" x14ac:dyDescent="0.25">
      <c r="A6655" s="184" t="s">
        <v>26981</v>
      </c>
      <c r="B6655" s="184" t="s">
        <v>26982</v>
      </c>
      <c r="C6655" s="184" t="s">
        <v>79</v>
      </c>
      <c r="F6655" s="184" t="s">
        <v>962</v>
      </c>
      <c r="G6655" s="185">
        <v>7323.95</v>
      </c>
      <c r="H6655" s="184" t="s">
        <v>26983</v>
      </c>
      <c r="I6655" s="184" t="s">
        <v>976</v>
      </c>
      <c r="J6655" s="184" t="s">
        <v>977</v>
      </c>
      <c r="K6655" s="184" t="s">
        <v>978</v>
      </c>
      <c r="L6655" s="184" t="s">
        <v>514</v>
      </c>
    </row>
    <row r="6656" spans="1:12" x14ac:dyDescent="0.25">
      <c r="A6656" s="184" t="s">
        <v>26984</v>
      </c>
      <c r="B6656" s="184" t="s">
        <v>26985</v>
      </c>
      <c r="C6656" s="184" t="s">
        <v>79</v>
      </c>
      <c r="F6656" s="184" t="s">
        <v>4179</v>
      </c>
      <c r="G6656" s="185">
        <v>52962.97</v>
      </c>
      <c r="H6656" s="184" t="s">
        <v>26986</v>
      </c>
      <c r="I6656" s="184" t="s">
        <v>26987</v>
      </c>
      <c r="J6656" s="184" t="s">
        <v>26988</v>
      </c>
      <c r="K6656" s="184" t="s">
        <v>26989</v>
      </c>
      <c r="L6656" s="184" t="s">
        <v>514</v>
      </c>
    </row>
    <row r="6657" spans="1:12" x14ac:dyDescent="0.25">
      <c r="A6657" s="184" t="s">
        <v>26990</v>
      </c>
      <c r="B6657" s="184" t="s">
        <v>26991</v>
      </c>
      <c r="C6657" s="184" t="s">
        <v>79</v>
      </c>
      <c r="F6657" s="184" t="s">
        <v>4179</v>
      </c>
      <c r="G6657" s="185">
        <v>13231.84</v>
      </c>
      <c r="H6657" s="184" t="s">
        <v>26977</v>
      </c>
      <c r="I6657" s="184" t="s">
        <v>26200</v>
      </c>
      <c r="J6657" s="184" t="s">
        <v>26201</v>
      </c>
      <c r="K6657" s="184" t="s">
        <v>26202</v>
      </c>
      <c r="L6657" s="184" t="s">
        <v>514</v>
      </c>
    </row>
    <row r="6658" spans="1:12" x14ac:dyDescent="0.25">
      <c r="A6658" s="184" t="s">
        <v>26992</v>
      </c>
      <c r="B6658" s="184" t="s">
        <v>26993</v>
      </c>
      <c r="C6658" s="184" t="s">
        <v>74</v>
      </c>
      <c r="F6658" s="184" t="s">
        <v>528</v>
      </c>
      <c r="G6658" s="185">
        <v>46872.02</v>
      </c>
      <c r="H6658" s="184" t="s">
        <v>26994</v>
      </c>
      <c r="I6658" s="184" t="s">
        <v>514</v>
      </c>
      <c r="J6658" s="184" t="s">
        <v>26995</v>
      </c>
      <c r="K6658" s="184" t="s">
        <v>514</v>
      </c>
      <c r="L6658" s="184" t="s">
        <v>514</v>
      </c>
    </row>
    <row r="6659" spans="1:12" x14ac:dyDescent="0.25">
      <c r="A6659" s="184" t="s">
        <v>26996</v>
      </c>
      <c r="B6659" s="184" t="s">
        <v>26997</v>
      </c>
      <c r="C6659" s="184" t="s">
        <v>74</v>
      </c>
      <c r="F6659" s="184" t="s">
        <v>950</v>
      </c>
      <c r="G6659" s="185">
        <v>33590.120000000003</v>
      </c>
      <c r="H6659" s="184" t="s">
        <v>26998</v>
      </c>
      <c r="I6659" s="184" t="s">
        <v>26999</v>
      </c>
      <c r="J6659" s="184" t="s">
        <v>27000</v>
      </c>
      <c r="K6659" s="184" t="s">
        <v>514</v>
      </c>
      <c r="L6659" s="184" t="s">
        <v>514</v>
      </c>
    </row>
    <row r="6660" spans="1:12" x14ac:dyDescent="0.25">
      <c r="A6660" s="184" t="s">
        <v>27001</v>
      </c>
      <c r="B6660" s="184" t="s">
        <v>27002</v>
      </c>
      <c r="C6660" s="184" t="s">
        <v>74</v>
      </c>
      <c r="F6660" s="184" t="s">
        <v>528</v>
      </c>
      <c r="G6660" s="185">
        <v>41387.93</v>
      </c>
      <c r="H6660" s="184" t="s">
        <v>27003</v>
      </c>
      <c r="I6660" s="184" t="s">
        <v>514</v>
      </c>
      <c r="J6660" s="184" t="s">
        <v>27004</v>
      </c>
      <c r="K6660" s="184" t="s">
        <v>5603</v>
      </c>
      <c r="L6660" s="184" t="s">
        <v>514</v>
      </c>
    </row>
    <row r="6661" spans="1:12" x14ac:dyDescent="0.25">
      <c r="A6661" s="184" t="s">
        <v>27005</v>
      </c>
      <c r="B6661" s="184" t="s">
        <v>27006</v>
      </c>
      <c r="C6661" s="184" t="s">
        <v>447</v>
      </c>
      <c r="F6661" s="184" t="s">
        <v>1482</v>
      </c>
      <c r="G6661" s="185">
        <v>6212.21</v>
      </c>
      <c r="H6661" s="184" t="s">
        <v>514</v>
      </c>
      <c r="I6661" s="184" t="s">
        <v>27007</v>
      </c>
      <c r="J6661" s="184" t="s">
        <v>27008</v>
      </c>
      <c r="K6661" s="184" t="s">
        <v>27009</v>
      </c>
      <c r="L6661" s="184" t="s">
        <v>514</v>
      </c>
    </row>
    <row r="6662" spans="1:12" x14ac:dyDescent="0.25">
      <c r="A6662" s="184" t="s">
        <v>27010</v>
      </c>
      <c r="B6662" s="184" t="s">
        <v>27011</v>
      </c>
      <c r="C6662" s="184" t="s">
        <v>56</v>
      </c>
      <c r="F6662" s="184" t="s">
        <v>1482</v>
      </c>
      <c r="G6662" s="185">
        <v>38460.1</v>
      </c>
      <c r="H6662" s="184" t="s">
        <v>27012</v>
      </c>
      <c r="I6662" s="184" t="s">
        <v>27013</v>
      </c>
      <c r="J6662" s="184" t="s">
        <v>27014</v>
      </c>
      <c r="K6662" s="184" t="s">
        <v>4543</v>
      </c>
      <c r="L6662" s="184" t="s">
        <v>514</v>
      </c>
    </row>
    <row r="6663" spans="1:12" x14ac:dyDescent="0.25">
      <c r="A6663" s="184" t="s">
        <v>27015</v>
      </c>
      <c r="B6663" s="184" t="s">
        <v>27016</v>
      </c>
      <c r="C6663" s="184" t="s">
        <v>74</v>
      </c>
      <c r="F6663" s="184" t="s">
        <v>1482</v>
      </c>
      <c r="G6663" s="185">
        <v>151834.44</v>
      </c>
      <c r="H6663" s="184" t="s">
        <v>27017</v>
      </c>
      <c r="I6663" s="184" t="s">
        <v>27018</v>
      </c>
      <c r="J6663" s="184" t="s">
        <v>27019</v>
      </c>
      <c r="K6663" s="184" t="s">
        <v>4668</v>
      </c>
      <c r="L6663" s="184" t="s">
        <v>514</v>
      </c>
    </row>
    <row r="6664" spans="1:12" x14ac:dyDescent="0.25">
      <c r="A6664" s="184" t="s">
        <v>27020</v>
      </c>
      <c r="B6664" s="184" t="s">
        <v>27021</v>
      </c>
      <c r="C6664" s="184" t="s">
        <v>168</v>
      </c>
      <c r="F6664" s="184" t="s">
        <v>1533</v>
      </c>
      <c r="G6664" s="185">
        <v>63682.35</v>
      </c>
      <c r="H6664" s="184" t="s">
        <v>13165</v>
      </c>
      <c r="I6664" s="184" t="s">
        <v>27022</v>
      </c>
      <c r="J6664" s="184" t="s">
        <v>27023</v>
      </c>
      <c r="K6664" s="184" t="s">
        <v>514</v>
      </c>
      <c r="L6664" s="184" t="s">
        <v>514</v>
      </c>
    </row>
    <row r="6665" spans="1:12" x14ac:dyDescent="0.25">
      <c r="A6665" s="184" t="s">
        <v>27024</v>
      </c>
      <c r="B6665" s="184" t="s">
        <v>27025</v>
      </c>
      <c r="C6665" s="184" t="s">
        <v>79</v>
      </c>
      <c r="F6665" s="184" t="s">
        <v>11530</v>
      </c>
      <c r="G6665" s="185">
        <v>35245.39</v>
      </c>
      <c r="H6665" s="184" t="s">
        <v>27026</v>
      </c>
      <c r="I6665" s="184" t="s">
        <v>27027</v>
      </c>
      <c r="J6665" s="184" t="s">
        <v>27028</v>
      </c>
      <c r="K6665" s="184" t="s">
        <v>27029</v>
      </c>
      <c r="L6665" s="184" t="s">
        <v>514</v>
      </c>
    </row>
    <row r="6666" spans="1:12" x14ac:dyDescent="0.25">
      <c r="A6666" s="184" t="s">
        <v>27030</v>
      </c>
      <c r="B6666" s="184" t="s">
        <v>27031</v>
      </c>
      <c r="C6666" s="184" t="s">
        <v>168</v>
      </c>
      <c r="F6666" s="184" t="s">
        <v>11530</v>
      </c>
      <c r="G6666" s="185">
        <v>39253.31</v>
      </c>
      <c r="H6666" s="184" t="s">
        <v>27032</v>
      </c>
      <c r="I6666" s="184" t="s">
        <v>27033</v>
      </c>
      <c r="J6666" s="184" t="s">
        <v>27034</v>
      </c>
      <c r="K6666" s="184" t="s">
        <v>27035</v>
      </c>
      <c r="L6666" s="184" t="s">
        <v>514</v>
      </c>
    </row>
    <row r="6667" spans="1:12" x14ac:dyDescent="0.25">
      <c r="A6667" s="184" t="s">
        <v>27036</v>
      </c>
      <c r="B6667" s="184" t="s">
        <v>27037</v>
      </c>
      <c r="C6667" s="184" t="s">
        <v>56</v>
      </c>
      <c r="F6667" s="184" t="s">
        <v>3385</v>
      </c>
      <c r="G6667" s="185">
        <v>0</v>
      </c>
      <c r="H6667" s="184" t="s">
        <v>514</v>
      </c>
      <c r="I6667" s="184" t="s">
        <v>514</v>
      </c>
      <c r="J6667" s="184" t="s">
        <v>514</v>
      </c>
      <c r="K6667" s="184" t="s">
        <v>514</v>
      </c>
      <c r="L6667" s="184" t="s">
        <v>514</v>
      </c>
    </row>
    <row r="6668" spans="1:12" x14ac:dyDescent="0.25">
      <c r="A6668" s="184" t="s">
        <v>27038</v>
      </c>
      <c r="B6668" s="184" t="s">
        <v>27039</v>
      </c>
      <c r="C6668" s="184" t="s">
        <v>447</v>
      </c>
      <c r="F6668" s="184" t="s">
        <v>767</v>
      </c>
      <c r="G6668" s="185">
        <v>18291.39</v>
      </c>
      <c r="H6668" s="184" t="s">
        <v>27040</v>
      </c>
      <c r="I6668" s="184" t="s">
        <v>27041</v>
      </c>
      <c r="J6668" s="184" t="s">
        <v>27042</v>
      </c>
      <c r="K6668" s="184" t="s">
        <v>514</v>
      </c>
      <c r="L6668" s="184" t="s">
        <v>514</v>
      </c>
    </row>
    <row r="6669" spans="1:12" x14ac:dyDescent="0.25">
      <c r="A6669" s="184" t="s">
        <v>27043</v>
      </c>
      <c r="B6669" s="184" t="s">
        <v>27044</v>
      </c>
      <c r="C6669" s="184" t="s">
        <v>447</v>
      </c>
      <c r="F6669" s="184" t="s">
        <v>767</v>
      </c>
      <c r="G6669" s="185">
        <v>20471.34</v>
      </c>
      <c r="H6669" s="184" t="s">
        <v>27040</v>
      </c>
      <c r="I6669" s="184" t="s">
        <v>27045</v>
      </c>
      <c r="J6669" s="184" t="s">
        <v>27042</v>
      </c>
      <c r="K6669" s="184" t="s">
        <v>514</v>
      </c>
      <c r="L6669" s="184" t="s">
        <v>514</v>
      </c>
    </row>
    <row r="6670" spans="1:12" x14ac:dyDescent="0.25">
      <c r="A6670" s="184" t="s">
        <v>27046</v>
      </c>
      <c r="B6670" s="184" t="s">
        <v>27047</v>
      </c>
      <c r="C6670" s="184" t="s">
        <v>56</v>
      </c>
      <c r="F6670" s="184" t="s">
        <v>746</v>
      </c>
      <c r="G6670" s="185">
        <v>43532.5</v>
      </c>
      <c r="H6670" s="184" t="s">
        <v>27048</v>
      </c>
      <c r="I6670" s="184" t="s">
        <v>27049</v>
      </c>
      <c r="J6670" s="184" t="s">
        <v>27050</v>
      </c>
      <c r="K6670" s="184" t="s">
        <v>27051</v>
      </c>
      <c r="L6670" s="184" t="s">
        <v>514</v>
      </c>
    </row>
    <row r="6671" spans="1:12" x14ac:dyDescent="0.25">
      <c r="A6671" s="184" t="s">
        <v>27052</v>
      </c>
      <c r="B6671" s="184" t="s">
        <v>27053</v>
      </c>
      <c r="C6671" s="184" t="s">
        <v>74</v>
      </c>
      <c r="F6671" s="184" t="s">
        <v>746</v>
      </c>
      <c r="G6671" s="185">
        <v>21877.08</v>
      </c>
      <c r="H6671" s="184" t="s">
        <v>514</v>
      </c>
      <c r="I6671" s="184" t="s">
        <v>514</v>
      </c>
      <c r="J6671" s="184" t="s">
        <v>27054</v>
      </c>
      <c r="K6671" s="184" t="s">
        <v>514</v>
      </c>
      <c r="L6671" s="184" t="s">
        <v>514</v>
      </c>
    </row>
    <row r="6672" spans="1:12" x14ac:dyDescent="0.25">
      <c r="A6672" s="184" t="s">
        <v>27055</v>
      </c>
      <c r="B6672" s="184" t="s">
        <v>27056</v>
      </c>
      <c r="C6672" s="184" t="s">
        <v>74</v>
      </c>
      <c r="F6672" s="184" t="s">
        <v>746</v>
      </c>
      <c r="G6672" s="185">
        <v>24988.27</v>
      </c>
      <c r="H6672" s="184" t="s">
        <v>514</v>
      </c>
      <c r="I6672" s="184" t="s">
        <v>514</v>
      </c>
      <c r="J6672" s="184" t="s">
        <v>27057</v>
      </c>
      <c r="K6672" s="184" t="s">
        <v>514</v>
      </c>
      <c r="L6672" s="184" t="s">
        <v>514</v>
      </c>
    </row>
    <row r="6673" spans="1:12" x14ac:dyDescent="0.25">
      <c r="A6673" s="184" t="s">
        <v>27058</v>
      </c>
      <c r="B6673" s="184" t="s">
        <v>27059</v>
      </c>
      <c r="C6673" s="184" t="s">
        <v>74</v>
      </c>
      <c r="F6673" s="184" t="s">
        <v>746</v>
      </c>
      <c r="G6673" s="185">
        <v>28124.14</v>
      </c>
      <c r="H6673" s="184" t="s">
        <v>514</v>
      </c>
      <c r="I6673" s="184" t="s">
        <v>514</v>
      </c>
      <c r="J6673" s="184" t="s">
        <v>27060</v>
      </c>
      <c r="K6673" s="184" t="s">
        <v>514</v>
      </c>
      <c r="L6673" s="184" t="s">
        <v>514</v>
      </c>
    </row>
    <row r="6674" spans="1:12" x14ac:dyDescent="0.25">
      <c r="A6674" s="184" t="s">
        <v>27061</v>
      </c>
      <c r="B6674" s="184" t="s">
        <v>27062</v>
      </c>
      <c r="C6674" s="184" t="s">
        <v>74</v>
      </c>
      <c r="F6674" s="184" t="s">
        <v>1476</v>
      </c>
      <c r="G6674" s="185">
        <v>925106.96</v>
      </c>
      <c r="H6674" s="184" t="s">
        <v>27063</v>
      </c>
      <c r="I6674" s="184" t="s">
        <v>27064</v>
      </c>
      <c r="J6674" s="184" t="s">
        <v>514</v>
      </c>
      <c r="K6674" s="184" t="s">
        <v>27065</v>
      </c>
      <c r="L6674" s="184" t="s">
        <v>27066</v>
      </c>
    </row>
    <row r="6675" spans="1:12" x14ac:dyDescent="0.25">
      <c r="A6675" s="184" t="s">
        <v>27067</v>
      </c>
      <c r="B6675" s="184" t="s">
        <v>27068</v>
      </c>
      <c r="C6675" s="184" t="s">
        <v>74</v>
      </c>
      <c r="F6675" s="184" t="s">
        <v>1533</v>
      </c>
      <c r="G6675" s="185">
        <v>157674.54999999999</v>
      </c>
      <c r="H6675" s="184" t="s">
        <v>514</v>
      </c>
      <c r="I6675" s="184" t="s">
        <v>27069</v>
      </c>
      <c r="J6675" s="184" t="s">
        <v>27070</v>
      </c>
      <c r="K6675" s="184" t="s">
        <v>514</v>
      </c>
      <c r="L6675" s="184" t="s">
        <v>514</v>
      </c>
    </row>
    <row r="6676" spans="1:12" x14ac:dyDescent="0.25">
      <c r="A6676" s="184" t="s">
        <v>27071</v>
      </c>
      <c r="B6676" s="184" t="s">
        <v>27072</v>
      </c>
      <c r="C6676" s="184" t="s">
        <v>56</v>
      </c>
      <c r="F6676" s="184" t="s">
        <v>746</v>
      </c>
      <c r="G6676" s="185">
        <v>215398.69</v>
      </c>
      <c r="H6676" s="184" t="s">
        <v>27073</v>
      </c>
      <c r="I6676" s="184" t="s">
        <v>27074</v>
      </c>
      <c r="J6676" s="184" t="s">
        <v>27075</v>
      </c>
      <c r="K6676" s="184" t="s">
        <v>27076</v>
      </c>
      <c r="L6676" s="184" t="s">
        <v>27077</v>
      </c>
    </row>
    <row r="6677" spans="1:12" x14ac:dyDescent="0.25">
      <c r="A6677" s="184" t="s">
        <v>27078</v>
      </c>
      <c r="B6677" s="184" t="s">
        <v>27079</v>
      </c>
      <c r="C6677" s="184" t="s">
        <v>56</v>
      </c>
      <c r="F6677" s="184" t="s">
        <v>746</v>
      </c>
      <c r="G6677" s="185">
        <v>41175.379999999997</v>
      </c>
      <c r="H6677" s="184" t="s">
        <v>27080</v>
      </c>
      <c r="I6677" s="184" t="s">
        <v>27074</v>
      </c>
      <c r="J6677" s="184" t="s">
        <v>27075</v>
      </c>
      <c r="K6677" s="184" t="s">
        <v>27081</v>
      </c>
      <c r="L6677" s="184" t="s">
        <v>514</v>
      </c>
    </row>
    <row r="6678" spans="1:12" x14ac:dyDescent="0.25">
      <c r="A6678" s="184" t="s">
        <v>27082</v>
      </c>
      <c r="B6678" s="184" t="s">
        <v>27083</v>
      </c>
      <c r="C6678" s="184" t="s">
        <v>74</v>
      </c>
      <c r="F6678" s="184" t="s">
        <v>865</v>
      </c>
      <c r="G6678" s="185">
        <v>557105.79</v>
      </c>
      <c r="H6678" s="184" t="s">
        <v>27084</v>
      </c>
      <c r="I6678" s="184" t="s">
        <v>6555</v>
      </c>
      <c r="J6678" s="184" t="s">
        <v>2962</v>
      </c>
      <c r="K6678" s="184" t="s">
        <v>514</v>
      </c>
      <c r="L6678" s="184" t="s">
        <v>514</v>
      </c>
    </row>
    <row r="6679" spans="1:12" x14ac:dyDescent="0.25">
      <c r="A6679" s="184" t="s">
        <v>27085</v>
      </c>
      <c r="B6679" s="184" t="s">
        <v>27086</v>
      </c>
      <c r="C6679" s="184" t="s">
        <v>79</v>
      </c>
      <c r="F6679" s="184" t="s">
        <v>2713</v>
      </c>
      <c r="G6679" s="185">
        <v>46384.75</v>
      </c>
      <c r="H6679" s="184" t="s">
        <v>27087</v>
      </c>
      <c r="I6679" s="184" t="s">
        <v>27088</v>
      </c>
      <c r="J6679" s="184" t="s">
        <v>16501</v>
      </c>
      <c r="K6679" s="184" t="s">
        <v>514</v>
      </c>
      <c r="L6679" s="184" t="s">
        <v>514</v>
      </c>
    </row>
    <row r="6680" spans="1:12" x14ac:dyDescent="0.25">
      <c r="A6680" s="184" t="s">
        <v>27089</v>
      </c>
      <c r="B6680" s="184" t="s">
        <v>27090</v>
      </c>
      <c r="C6680" s="184" t="s">
        <v>74</v>
      </c>
      <c r="F6680" s="184" t="s">
        <v>767</v>
      </c>
      <c r="G6680" s="185">
        <v>11974.21</v>
      </c>
      <c r="H6680" s="184" t="s">
        <v>27091</v>
      </c>
      <c r="I6680" s="184" t="s">
        <v>27092</v>
      </c>
      <c r="J6680" s="184" t="s">
        <v>22629</v>
      </c>
      <c r="K6680" s="184" t="s">
        <v>514</v>
      </c>
      <c r="L6680" s="184" t="s">
        <v>514</v>
      </c>
    </row>
    <row r="6681" spans="1:12" x14ac:dyDescent="0.25">
      <c r="A6681" s="184" t="s">
        <v>27093</v>
      </c>
      <c r="B6681" s="184" t="s">
        <v>27094</v>
      </c>
      <c r="C6681" s="184" t="s">
        <v>74</v>
      </c>
      <c r="F6681" s="184" t="s">
        <v>767</v>
      </c>
      <c r="G6681" s="185">
        <v>9879.39</v>
      </c>
      <c r="H6681" s="184" t="s">
        <v>27095</v>
      </c>
      <c r="I6681" s="184" t="s">
        <v>27096</v>
      </c>
      <c r="J6681" s="184" t="s">
        <v>22629</v>
      </c>
      <c r="K6681" s="184" t="s">
        <v>514</v>
      </c>
      <c r="L6681" s="184" t="s">
        <v>514</v>
      </c>
    </row>
    <row r="6682" spans="1:12" x14ac:dyDescent="0.25">
      <c r="A6682" s="184" t="s">
        <v>27097</v>
      </c>
      <c r="B6682" s="184" t="s">
        <v>27098</v>
      </c>
      <c r="C6682" s="184" t="s">
        <v>74</v>
      </c>
      <c r="F6682" s="184" t="s">
        <v>5586</v>
      </c>
      <c r="G6682" s="185">
        <v>24461.99</v>
      </c>
      <c r="H6682" s="184" t="s">
        <v>27099</v>
      </c>
      <c r="I6682" s="184" t="s">
        <v>27100</v>
      </c>
      <c r="J6682" s="184" t="s">
        <v>27101</v>
      </c>
      <c r="K6682" s="184" t="s">
        <v>10485</v>
      </c>
      <c r="L6682" s="184" t="s">
        <v>514</v>
      </c>
    </row>
    <row r="6683" spans="1:12" x14ac:dyDescent="0.25">
      <c r="A6683" s="184" t="s">
        <v>27102</v>
      </c>
      <c r="B6683" s="184" t="s">
        <v>27103</v>
      </c>
      <c r="C6683" s="184" t="s">
        <v>74</v>
      </c>
      <c r="F6683" s="184" t="s">
        <v>540</v>
      </c>
      <c r="G6683" s="185">
        <v>265906.78000000003</v>
      </c>
      <c r="H6683" s="184" t="s">
        <v>27104</v>
      </c>
      <c r="I6683" s="184" t="s">
        <v>15982</v>
      </c>
      <c r="J6683" s="184" t="s">
        <v>15970</v>
      </c>
      <c r="K6683" s="184" t="s">
        <v>537</v>
      </c>
      <c r="L6683" s="184" t="s">
        <v>514</v>
      </c>
    </row>
    <row r="6684" spans="1:12" x14ac:dyDescent="0.25">
      <c r="A6684" s="184" t="s">
        <v>27105</v>
      </c>
      <c r="B6684" s="184" t="s">
        <v>27106</v>
      </c>
      <c r="C6684" s="184" t="s">
        <v>74</v>
      </c>
      <c r="F6684" s="184" t="s">
        <v>540</v>
      </c>
      <c r="G6684" s="185">
        <v>46005.78</v>
      </c>
      <c r="H6684" s="184" t="s">
        <v>27107</v>
      </c>
      <c r="I6684" s="184" t="s">
        <v>15982</v>
      </c>
      <c r="J6684" s="184" t="s">
        <v>15970</v>
      </c>
      <c r="K6684" s="184" t="s">
        <v>537</v>
      </c>
      <c r="L6684" s="184" t="s">
        <v>514</v>
      </c>
    </row>
    <row r="6685" spans="1:12" x14ac:dyDescent="0.25">
      <c r="A6685" s="184" t="s">
        <v>27108</v>
      </c>
      <c r="B6685" s="184" t="s">
        <v>27109</v>
      </c>
      <c r="C6685" s="184" t="s">
        <v>3353</v>
      </c>
      <c r="F6685" s="184" t="s">
        <v>4765</v>
      </c>
      <c r="G6685" s="185">
        <v>83628</v>
      </c>
      <c r="H6685" s="184" t="s">
        <v>514</v>
      </c>
      <c r="I6685" s="184" t="s">
        <v>514</v>
      </c>
      <c r="J6685" s="184" t="s">
        <v>11764</v>
      </c>
      <c r="K6685" s="184" t="s">
        <v>514</v>
      </c>
      <c r="L6685" s="184" t="s">
        <v>514</v>
      </c>
    </row>
    <row r="6686" spans="1:12" x14ac:dyDescent="0.25">
      <c r="A6686" s="184" t="s">
        <v>27110</v>
      </c>
      <c r="B6686" s="184" t="s">
        <v>27111</v>
      </c>
      <c r="C6686" s="184" t="s">
        <v>79</v>
      </c>
      <c r="F6686" s="184" t="s">
        <v>3385</v>
      </c>
      <c r="G6686" s="185">
        <v>6757.14</v>
      </c>
      <c r="H6686" s="184" t="s">
        <v>514</v>
      </c>
      <c r="I6686" s="184" t="s">
        <v>19276</v>
      </c>
      <c r="J6686" s="184" t="s">
        <v>22289</v>
      </c>
      <c r="K6686" s="184" t="s">
        <v>514</v>
      </c>
      <c r="L6686" s="184" t="s">
        <v>514</v>
      </c>
    </row>
    <row r="6687" spans="1:12" x14ac:dyDescent="0.25">
      <c r="A6687" s="184" t="s">
        <v>27112</v>
      </c>
      <c r="B6687" s="184" t="s">
        <v>27113</v>
      </c>
      <c r="C6687" s="184" t="s">
        <v>79</v>
      </c>
      <c r="F6687" s="184" t="s">
        <v>3385</v>
      </c>
      <c r="G6687" s="185">
        <v>9887.9</v>
      </c>
      <c r="H6687" s="184" t="s">
        <v>514</v>
      </c>
      <c r="I6687" s="184" t="s">
        <v>27114</v>
      </c>
      <c r="J6687" s="184" t="s">
        <v>27115</v>
      </c>
      <c r="K6687" s="184" t="s">
        <v>514</v>
      </c>
      <c r="L6687" s="184" t="s">
        <v>514</v>
      </c>
    </row>
    <row r="6688" spans="1:12" x14ac:dyDescent="0.25">
      <c r="A6688" s="184" t="s">
        <v>27116</v>
      </c>
      <c r="B6688" s="184" t="s">
        <v>27117</v>
      </c>
      <c r="C6688" s="184" t="s">
        <v>74</v>
      </c>
      <c r="F6688" s="184" t="s">
        <v>528</v>
      </c>
      <c r="G6688" s="185">
        <v>38701.68</v>
      </c>
      <c r="H6688" s="184" t="s">
        <v>514</v>
      </c>
      <c r="I6688" s="184" t="s">
        <v>27118</v>
      </c>
      <c r="J6688" s="184" t="s">
        <v>27119</v>
      </c>
      <c r="K6688" s="184" t="s">
        <v>8095</v>
      </c>
      <c r="L6688" s="184" t="s">
        <v>514</v>
      </c>
    </row>
    <row r="6689" spans="1:12" x14ac:dyDescent="0.25">
      <c r="A6689" s="184" t="s">
        <v>27120</v>
      </c>
      <c r="B6689" s="184" t="s">
        <v>27121</v>
      </c>
      <c r="C6689" s="184" t="s">
        <v>56</v>
      </c>
      <c r="F6689" s="184" t="s">
        <v>989</v>
      </c>
      <c r="G6689" s="185">
        <v>363377.22</v>
      </c>
      <c r="H6689" s="184" t="s">
        <v>27122</v>
      </c>
      <c r="I6689" s="184" t="s">
        <v>27123</v>
      </c>
      <c r="J6689" s="184" t="s">
        <v>27124</v>
      </c>
      <c r="K6689" s="184" t="s">
        <v>514</v>
      </c>
      <c r="L6689" s="184" t="s">
        <v>27125</v>
      </c>
    </row>
    <row r="6690" spans="1:12" x14ac:dyDescent="0.25">
      <c r="A6690" s="184" t="s">
        <v>27126</v>
      </c>
      <c r="B6690" s="184" t="s">
        <v>27127</v>
      </c>
      <c r="C6690" s="184" t="s">
        <v>56</v>
      </c>
      <c r="F6690" s="184" t="s">
        <v>989</v>
      </c>
      <c r="G6690" s="185">
        <v>723336.21</v>
      </c>
      <c r="H6690" s="184" t="s">
        <v>27128</v>
      </c>
      <c r="I6690" s="184" t="s">
        <v>27129</v>
      </c>
      <c r="J6690" s="184" t="s">
        <v>27130</v>
      </c>
      <c r="K6690" s="184" t="s">
        <v>27131</v>
      </c>
      <c r="L6690" s="184" t="s">
        <v>27132</v>
      </c>
    </row>
    <row r="6691" spans="1:12" x14ac:dyDescent="0.25">
      <c r="A6691" s="184" t="s">
        <v>27133</v>
      </c>
      <c r="B6691" s="184" t="s">
        <v>27134</v>
      </c>
      <c r="C6691" s="184" t="s">
        <v>74</v>
      </c>
      <c r="F6691" s="184" t="s">
        <v>989</v>
      </c>
      <c r="G6691" s="185">
        <v>142172.98000000001</v>
      </c>
      <c r="H6691" s="184" t="s">
        <v>27135</v>
      </c>
      <c r="I6691" s="184" t="s">
        <v>27136</v>
      </c>
      <c r="J6691" s="184" t="s">
        <v>27137</v>
      </c>
      <c r="K6691" s="184" t="s">
        <v>27138</v>
      </c>
      <c r="L6691" s="184" t="s">
        <v>27139</v>
      </c>
    </row>
    <row r="6692" spans="1:12" x14ac:dyDescent="0.25">
      <c r="A6692" s="184" t="s">
        <v>27140</v>
      </c>
      <c r="B6692" s="184" t="s">
        <v>27141</v>
      </c>
      <c r="C6692" s="184" t="s">
        <v>74</v>
      </c>
      <c r="F6692" s="184" t="s">
        <v>989</v>
      </c>
      <c r="G6692" s="185">
        <v>311984.21000000002</v>
      </c>
      <c r="H6692" s="184" t="s">
        <v>27142</v>
      </c>
      <c r="I6692" s="184" t="s">
        <v>27143</v>
      </c>
      <c r="J6692" s="184" t="s">
        <v>27144</v>
      </c>
      <c r="K6692" s="184" t="s">
        <v>27145</v>
      </c>
      <c r="L6692" s="184" t="s">
        <v>27146</v>
      </c>
    </row>
    <row r="6693" spans="1:12" x14ac:dyDescent="0.25">
      <c r="A6693" s="184" t="s">
        <v>27147</v>
      </c>
      <c r="B6693" s="184" t="s">
        <v>27148</v>
      </c>
      <c r="C6693" s="184" t="s">
        <v>79</v>
      </c>
      <c r="F6693" s="184" t="s">
        <v>950</v>
      </c>
      <c r="G6693" s="185">
        <v>54069.63</v>
      </c>
      <c r="H6693" s="184" t="s">
        <v>27149</v>
      </c>
      <c r="I6693" s="184" t="s">
        <v>514</v>
      </c>
      <c r="J6693" s="184" t="s">
        <v>27150</v>
      </c>
      <c r="K6693" s="184" t="s">
        <v>514</v>
      </c>
      <c r="L6693" s="184" t="s">
        <v>514</v>
      </c>
    </row>
    <row r="6694" spans="1:12" x14ac:dyDescent="0.25">
      <c r="A6694" s="184" t="s">
        <v>27151</v>
      </c>
      <c r="B6694" s="184" t="s">
        <v>27152</v>
      </c>
      <c r="C6694" s="184" t="s">
        <v>79</v>
      </c>
      <c r="F6694" s="184" t="s">
        <v>950</v>
      </c>
      <c r="G6694" s="185">
        <v>96726.78</v>
      </c>
      <c r="H6694" s="184" t="s">
        <v>27153</v>
      </c>
      <c r="I6694" s="184" t="s">
        <v>27154</v>
      </c>
      <c r="J6694" s="184" t="s">
        <v>27155</v>
      </c>
      <c r="K6694" s="184" t="s">
        <v>2109</v>
      </c>
      <c r="L6694" s="184" t="s">
        <v>514</v>
      </c>
    </row>
    <row r="6695" spans="1:12" x14ac:dyDescent="0.25">
      <c r="A6695" s="184" t="s">
        <v>27156</v>
      </c>
      <c r="B6695" s="184" t="s">
        <v>27157</v>
      </c>
      <c r="C6695" s="184" t="s">
        <v>74</v>
      </c>
      <c r="F6695" s="184" t="s">
        <v>2194</v>
      </c>
      <c r="G6695" s="185">
        <v>136819.69</v>
      </c>
      <c r="H6695" s="184" t="s">
        <v>27158</v>
      </c>
      <c r="I6695" s="184" t="s">
        <v>27159</v>
      </c>
      <c r="J6695" s="184" t="s">
        <v>27160</v>
      </c>
      <c r="K6695" s="184" t="s">
        <v>27161</v>
      </c>
      <c r="L6695" s="184" t="s">
        <v>514</v>
      </c>
    </row>
    <row r="6696" spans="1:12" x14ac:dyDescent="0.25">
      <c r="A6696" s="184" t="s">
        <v>27162</v>
      </c>
      <c r="B6696" s="184" t="s">
        <v>27163</v>
      </c>
      <c r="C6696" s="184" t="s">
        <v>56</v>
      </c>
      <c r="F6696" s="184" t="s">
        <v>1476</v>
      </c>
      <c r="G6696" s="185">
        <v>153495.43</v>
      </c>
      <c r="H6696" s="184" t="s">
        <v>27164</v>
      </c>
      <c r="I6696" s="184" t="s">
        <v>27165</v>
      </c>
      <c r="J6696" s="184" t="s">
        <v>514</v>
      </c>
      <c r="K6696" s="184" t="s">
        <v>6966</v>
      </c>
      <c r="L6696" s="184" t="s">
        <v>27166</v>
      </c>
    </row>
    <row r="6697" spans="1:12" x14ac:dyDescent="0.25">
      <c r="A6697" s="184" t="s">
        <v>27167</v>
      </c>
      <c r="B6697" s="184" t="s">
        <v>27168</v>
      </c>
      <c r="C6697" s="184" t="s">
        <v>56</v>
      </c>
      <c r="F6697" s="184" t="s">
        <v>1476</v>
      </c>
      <c r="G6697" s="185">
        <v>278397.15000000002</v>
      </c>
      <c r="H6697" s="184" t="s">
        <v>27169</v>
      </c>
      <c r="I6697" s="184" t="s">
        <v>27170</v>
      </c>
      <c r="J6697" s="184" t="s">
        <v>514</v>
      </c>
      <c r="K6697" s="184" t="s">
        <v>2326</v>
      </c>
      <c r="L6697" s="184" t="s">
        <v>27171</v>
      </c>
    </row>
    <row r="6698" spans="1:12" x14ac:dyDescent="0.25">
      <c r="A6698" s="184" t="s">
        <v>27172</v>
      </c>
      <c r="B6698" s="184" t="s">
        <v>27173</v>
      </c>
      <c r="C6698" s="184" t="s">
        <v>56</v>
      </c>
      <c r="F6698" s="184" t="s">
        <v>1476</v>
      </c>
      <c r="G6698" s="185">
        <v>381991.16</v>
      </c>
      <c r="H6698" s="184" t="s">
        <v>27174</v>
      </c>
      <c r="I6698" s="184" t="s">
        <v>27175</v>
      </c>
      <c r="J6698" s="184" t="s">
        <v>514</v>
      </c>
      <c r="K6698" s="184" t="s">
        <v>2326</v>
      </c>
      <c r="L6698" s="184" t="s">
        <v>27176</v>
      </c>
    </row>
    <row r="6699" spans="1:12" x14ac:dyDescent="0.25">
      <c r="A6699" s="184" t="s">
        <v>27177</v>
      </c>
      <c r="B6699" s="184" t="s">
        <v>27178</v>
      </c>
      <c r="C6699" s="184" t="s">
        <v>56</v>
      </c>
      <c r="F6699" s="184" t="s">
        <v>1476</v>
      </c>
      <c r="G6699" s="185">
        <v>130484.97</v>
      </c>
      <c r="H6699" s="184" t="s">
        <v>27179</v>
      </c>
      <c r="I6699" s="184" t="s">
        <v>27180</v>
      </c>
      <c r="J6699" s="184" t="s">
        <v>514</v>
      </c>
      <c r="K6699" s="184" t="s">
        <v>6966</v>
      </c>
      <c r="L6699" s="184" t="s">
        <v>27181</v>
      </c>
    </row>
    <row r="6700" spans="1:12" x14ac:dyDescent="0.25">
      <c r="A6700" s="184" t="s">
        <v>27182</v>
      </c>
      <c r="B6700" s="184" t="s">
        <v>27183</v>
      </c>
      <c r="C6700" s="184" t="s">
        <v>56</v>
      </c>
      <c r="F6700" s="184" t="s">
        <v>1476</v>
      </c>
      <c r="G6700" s="185">
        <v>155392.62</v>
      </c>
      <c r="H6700" s="184" t="s">
        <v>27184</v>
      </c>
      <c r="I6700" s="184" t="s">
        <v>27185</v>
      </c>
      <c r="J6700" s="184" t="s">
        <v>514</v>
      </c>
      <c r="K6700" s="184" t="s">
        <v>2326</v>
      </c>
      <c r="L6700" s="184" t="s">
        <v>27186</v>
      </c>
    </row>
    <row r="6701" spans="1:12" x14ac:dyDescent="0.25">
      <c r="A6701" s="184" t="s">
        <v>27187</v>
      </c>
      <c r="B6701" s="184" t="s">
        <v>27188</v>
      </c>
      <c r="C6701" s="184" t="s">
        <v>56</v>
      </c>
      <c r="F6701" s="184" t="s">
        <v>1476</v>
      </c>
      <c r="G6701" s="185">
        <v>155405.54999999999</v>
      </c>
      <c r="H6701" s="184" t="s">
        <v>27184</v>
      </c>
      <c r="I6701" s="184" t="s">
        <v>27189</v>
      </c>
      <c r="J6701" s="184" t="s">
        <v>514</v>
      </c>
      <c r="K6701" s="184" t="s">
        <v>2326</v>
      </c>
      <c r="L6701" s="184" t="s">
        <v>27190</v>
      </c>
    </row>
    <row r="6702" spans="1:12" x14ac:dyDescent="0.25">
      <c r="A6702" s="184" t="s">
        <v>27191</v>
      </c>
      <c r="B6702" s="184" t="s">
        <v>27192</v>
      </c>
      <c r="C6702" s="184" t="s">
        <v>56</v>
      </c>
      <c r="F6702" s="184" t="s">
        <v>1476</v>
      </c>
      <c r="G6702" s="185">
        <v>169626.77</v>
      </c>
      <c r="H6702" s="184" t="s">
        <v>27193</v>
      </c>
      <c r="I6702" s="184" t="s">
        <v>27194</v>
      </c>
      <c r="J6702" s="184" t="s">
        <v>514</v>
      </c>
      <c r="K6702" s="184" t="s">
        <v>2326</v>
      </c>
      <c r="L6702" s="184" t="s">
        <v>27195</v>
      </c>
    </row>
    <row r="6703" spans="1:12" x14ac:dyDescent="0.25">
      <c r="A6703" s="184" t="s">
        <v>27196</v>
      </c>
      <c r="B6703" s="184" t="s">
        <v>27197</v>
      </c>
      <c r="C6703" s="184" t="s">
        <v>56</v>
      </c>
      <c r="F6703" s="184" t="s">
        <v>1476</v>
      </c>
      <c r="G6703" s="185">
        <v>171880.3</v>
      </c>
      <c r="H6703" s="184" t="s">
        <v>27193</v>
      </c>
      <c r="I6703" s="184" t="s">
        <v>27198</v>
      </c>
      <c r="J6703" s="184" t="s">
        <v>514</v>
      </c>
      <c r="K6703" s="184" t="s">
        <v>2326</v>
      </c>
      <c r="L6703" s="184" t="s">
        <v>27199</v>
      </c>
    </row>
    <row r="6704" spans="1:12" x14ac:dyDescent="0.25">
      <c r="A6704" s="184" t="s">
        <v>27200</v>
      </c>
      <c r="B6704" s="184" t="s">
        <v>27201</v>
      </c>
      <c r="C6704" s="184" t="s">
        <v>56</v>
      </c>
      <c r="F6704" s="184" t="s">
        <v>1476</v>
      </c>
      <c r="G6704" s="185">
        <v>165328.04</v>
      </c>
      <c r="H6704" s="184" t="s">
        <v>27202</v>
      </c>
      <c r="I6704" s="184" t="s">
        <v>27185</v>
      </c>
      <c r="J6704" s="184" t="s">
        <v>514</v>
      </c>
      <c r="K6704" s="184" t="s">
        <v>2326</v>
      </c>
      <c r="L6704" s="184" t="s">
        <v>27203</v>
      </c>
    </row>
    <row r="6705" spans="1:12" x14ac:dyDescent="0.25">
      <c r="A6705" s="184" t="s">
        <v>27204</v>
      </c>
      <c r="B6705" s="184" t="s">
        <v>27205</v>
      </c>
      <c r="C6705" s="184" t="s">
        <v>56</v>
      </c>
      <c r="F6705" s="184" t="s">
        <v>1476</v>
      </c>
      <c r="G6705" s="185">
        <v>229517.35</v>
      </c>
      <c r="H6705" s="184" t="s">
        <v>27206</v>
      </c>
      <c r="I6705" s="184" t="s">
        <v>27207</v>
      </c>
      <c r="J6705" s="184" t="s">
        <v>514</v>
      </c>
      <c r="K6705" s="184" t="s">
        <v>2109</v>
      </c>
      <c r="L6705" s="184" t="s">
        <v>27208</v>
      </c>
    </row>
    <row r="6706" spans="1:12" x14ac:dyDescent="0.25">
      <c r="A6706" s="184" t="s">
        <v>27209</v>
      </c>
      <c r="B6706" s="184" t="s">
        <v>27210</v>
      </c>
      <c r="C6706" s="184" t="s">
        <v>56</v>
      </c>
      <c r="F6706" s="184" t="s">
        <v>1476</v>
      </c>
      <c r="G6706" s="185">
        <v>149164.94</v>
      </c>
      <c r="H6706" s="184" t="s">
        <v>27211</v>
      </c>
      <c r="I6706" s="184" t="s">
        <v>27185</v>
      </c>
      <c r="J6706" s="184" t="s">
        <v>514</v>
      </c>
      <c r="K6706" s="184" t="s">
        <v>2326</v>
      </c>
      <c r="L6706" s="184" t="s">
        <v>27212</v>
      </c>
    </row>
    <row r="6707" spans="1:12" x14ac:dyDescent="0.25">
      <c r="A6707" s="184" t="s">
        <v>27213</v>
      </c>
      <c r="B6707" s="184" t="s">
        <v>27214</v>
      </c>
      <c r="C6707" s="184" t="s">
        <v>56</v>
      </c>
      <c r="F6707" s="184" t="s">
        <v>1476</v>
      </c>
      <c r="G6707" s="185">
        <v>304750.14</v>
      </c>
      <c r="H6707" s="184" t="s">
        <v>27215</v>
      </c>
      <c r="I6707" s="184" t="s">
        <v>27216</v>
      </c>
      <c r="J6707" s="184" t="s">
        <v>27217</v>
      </c>
      <c r="K6707" s="184" t="s">
        <v>2326</v>
      </c>
      <c r="L6707" s="184" t="s">
        <v>514</v>
      </c>
    </row>
    <row r="6708" spans="1:12" x14ac:dyDescent="0.25">
      <c r="A6708" s="184" t="s">
        <v>27218</v>
      </c>
      <c r="B6708" s="184" t="s">
        <v>27219</v>
      </c>
      <c r="C6708" s="184" t="s">
        <v>56</v>
      </c>
      <c r="F6708" s="184" t="s">
        <v>1476</v>
      </c>
      <c r="G6708" s="185">
        <v>162211.91</v>
      </c>
      <c r="H6708" s="184" t="s">
        <v>27220</v>
      </c>
      <c r="I6708" s="184" t="s">
        <v>27221</v>
      </c>
      <c r="J6708" s="184" t="s">
        <v>7787</v>
      </c>
      <c r="K6708" s="184" t="s">
        <v>2326</v>
      </c>
      <c r="L6708" s="184" t="s">
        <v>27222</v>
      </c>
    </row>
    <row r="6709" spans="1:12" x14ac:dyDescent="0.25">
      <c r="A6709" s="184" t="s">
        <v>27223</v>
      </c>
      <c r="B6709" s="184" t="s">
        <v>27224</v>
      </c>
      <c r="C6709" s="184" t="s">
        <v>56</v>
      </c>
      <c r="F6709" s="184" t="s">
        <v>1476</v>
      </c>
      <c r="G6709" s="185">
        <v>257683.82</v>
      </c>
      <c r="H6709" s="184" t="s">
        <v>27225</v>
      </c>
      <c r="I6709" s="184" t="s">
        <v>27226</v>
      </c>
      <c r="J6709" s="184" t="s">
        <v>7787</v>
      </c>
      <c r="K6709" s="184" t="s">
        <v>10283</v>
      </c>
      <c r="L6709" s="184" t="s">
        <v>27227</v>
      </c>
    </row>
    <row r="6710" spans="1:12" x14ac:dyDescent="0.25">
      <c r="A6710" s="184" t="s">
        <v>27228</v>
      </c>
      <c r="B6710" s="184" t="s">
        <v>27229</v>
      </c>
      <c r="C6710" s="184" t="s">
        <v>56</v>
      </c>
      <c r="F6710" s="184" t="s">
        <v>1476</v>
      </c>
      <c r="G6710" s="185">
        <v>425191.02</v>
      </c>
      <c r="H6710" s="184" t="s">
        <v>27230</v>
      </c>
      <c r="I6710" s="184" t="s">
        <v>27231</v>
      </c>
      <c r="J6710" s="184" t="s">
        <v>7787</v>
      </c>
      <c r="K6710" s="184" t="s">
        <v>10283</v>
      </c>
      <c r="L6710" s="184" t="s">
        <v>27232</v>
      </c>
    </row>
    <row r="6711" spans="1:12" x14ac:dyDescent="0.25">
      <c r="A6711" s="184" t="s">
        <v>27233</v>
      </c>
      <c r="B6711" s="184" t="s">
        <v>27234</v>
      </c>
      <c r="C6711" s="184" t="s">
        <v>56</v>
      </c>
      <c r="F6711" s="184" t="s">
        <v>1476</v>
      </c>
      <c r="G6711" s="185">
        <v>648631.17000000004</v>
      </c>
      <c r="H6711" s="184" t="s">
        <v>27235</v>
      </c>
      <c r="I6711" s="184" t="s">
        <v>27236</v>
      </c>
      <c r="J6711" s="184" t="s">
        <v>14638</v>
      </c>
      <c r="K6711" s="184" t="s">
        <v>2174</v>
      </c>
      <c r="L6711" s="184" t="s">
        <v>27237</v>
      </c>
    </row>
    <row r="6712" spans="1:12" x14ac:dyDescent="0.25">
      <c r="A6712" s="184" t="s">
        <v>27238</v>
      </c>
      <c r="B6712" s="184" t="s">
        <v>27239</v>
      </c>
      <c r="C6712" s="184" t="s">
        <v>168</v>
      </c>
      <c r="F6712" s="184" t="s">
        <v>1476</v>
      </c>
      <c r="G6712" s="185">
        <v>831285.86</v>
      </c>
      <c r="H6712" s="184" t="s">
        <v>27240</v>
      </c>
      <c r="I6712" s="184" t="s">
        <v>5705</v>
      </c>
      <c r="J6712" s="184" t="s">
        <v>5706</v>
      </c>
      <c r="K6712" s="184" t="s">
        <v>514</v>
      </c>
      <c r="L6712" s="184" t="s">
        <v>514</v>
      </c>
    </row>
    <row r="6713" spans="1:12" x14ac:dyDescent="0.25">
      <c r="A6713" s="184" t="s">
        <v>27241</v>
      </c>
      <c r="B6713" s="184" t="s">
        <v>27242</v>
      </c>
      <c r="C6713" s="184" t="s">
        <v>56</v>
      </c>
      <c r="F6713" s="184" t="s">
        <v>1476</v>
      </c>
      <c r="G6713" s="185">
        <v>223466.79</v>
      </c>
      <c r="H6713" s="184" t="s">
        <v>27243</v>
      </c>
      <c r="I6713" s="184" t="s">
        <v>27244</v>
      </c>
      <c r="J6713" s="184" t="s">
        <v>27245</v>
      </c>
      <c r="K6713" s="184" t="s">
        <v>27246</v>
      </c>
      <c r="L6713" s="184" t="s">
        <v>27077</v>
      </c>
    </row>
    <row r="6714" spans="1:12" x14ac:dyDescent="0.25">
      <c r="A6714" s="184" t="s">
        <v>27247</v>
      </c>
      <c r="B6714" s="184" t="s">
        <v>27248</v>
      </c>
      <c r="C6714" s="184" t="s">
        <v>56</v>
      </c>
      <c r="F6714" s="184" t="s">
        <v>3344</v>
      </c>
      <c r="G6714" s="185">
        <v>180762.45</v>
      </c>
      <c r="H6714" s="184" t="s">
        <v>27249</v>
      </c>
      <c r="I6714" s="184" t="s">
        <v>27250</v>
      </c>
      <c r="J6714" s="184" t="s">
        <v>27251</v>
      </c>
      <c r="K6714" s="184" t="s">
        <v>27252</v>
      </c>
      <c r="L6714" s="184" t="s">
        <v>27253</v>
      </c>
    </row>
    <row r="6715" spans="1:12" x14ac:dyDescent="0.25">
      <c r="A6715" s="184" t="s">
        <v>27254</v>
      </c>
      <c r="B6715" s="184" t="s">
        <v>27248</v>
      </c>
      <c r="C6715" s="184" t="s">
        <v>56</v>
      </c>
      <c r="F6715" s="184" t="s">
        <v>3344</v>
      </c>
      <c r="G6715" s="185">
        <v>182981.5</v>
      </c>
      <c r="H6715" s="184" t="s">
        <v>27255</v>
      </c>
      <c r="I6715" s="184" t="s">
        <v>27250</v>
      </c>
      <c r="J6715" s="184" t="s">
        <v>27251</v>
      </c>
      <c r="K6715" s="184" t="s">
        <v>27252</v>
      </c>
      <c r="L6715" s="184" t="s">
        <v>27256</v>
      </c>
    </row>
    <row r="6716" spans="1:12" x14ac:dyDescent="0.25">
      <c r="A6716" s="184" t="s">
        <v>27257</v>
      </c>
      <c r="B6716" s="184" t="s">
        <v>27258</v>
      </c>
      <c r="C6716" s="184" t="s">
        <v>56</v>
      </c>
      <c r="F6716" s="184" t="s">
        <v>3344</v>
      </c>
      <c r="G6716" s="185">
        <v>137147.19</v>
      </c>
      <c r="H6716" s="184" t="s">
        <v>27259</v>
      </c>
      <c r="I6716" s="184" t="s">
        <v>27260</v>
      </c>
      <c r="J6716" s="184" t="s">
        <v>27261</v>
      </c>
      <c r="K6716" s="184" t="s">
        <v>27252</v>
      </c>
      <c r="L6716" s="184" t="s">
        <v>514</v>
      </c>
    </row>
    <row r="6717" spans="1:12" x14ac:dyDescent="0.25">
      <c r="A6717" s="184" t="s">
        <v>27262</v>
      </c>
      <c r="B6717" s="184" t="s">
        <v>27263</v>
      </c>
      <c r="C6717" s="184" t="s">
        <v>56</v>
      </c>
      <c r="F6717" s="184" t="s">
        <v>3344</v>
      </c>
      <c r="G6717" s="185">
        <v>127947.93</v>
      </c>
      <c r="H6717" s="184" t="s">
        <v>27264</v>
      </c>
      <c r="I6717" s="184" t="s">
        <v>27265</v>
      </c>
      <c r="J6717" s="184" t="s">
        <v>27266</v>
      </c>
      <c r="K6717" s="184" t="s">
        <v>27252</v>
      </c>
      <c r="L6717" s="184" t="s">
        <v>27267</v>
      </c>
    </row>
    <row r="6718" spans="1:12" x14ac:dyDescent="0.25">
      <c r="A6718" s="184" t="s">
        <v>27268</v>
      </c>
      <c r="B6718" s="184" t="s">
        <v>27269</v>
      </c>
      <c r="C6718" s="184" t="s">
        <v>56</v>
      </c>
      <c r="F6718" s="184" t="s">
        <v>3344</v>
      </c>
      <c r="G6718" s="185">
        <v>117639.32</v>
      </c>
      <c r="H6718" s="184" t="s">
        <v>27270</v>
      </c>
      <c r="I6718" s="184" t="s">
        <v>27265</v>
      </c>
      <c r="J6718" s="184" t="s">
        <v>27266</v>
      </c>
      <c r="K6718" s="184" t="s">
        <v>27252</v>
      </c>
      <c r="L6718" s="184" t="s">
        <v>27271</v>
      </c>
    </row>
    <row r="6719" spans="1:12" x14ac:dyDescent="0.25">
      <c r="A6719" s="184" t="s">
        <v>27272</v>
      </c>
      <c r="B6719" s="184" t="s">
        <v>27273</v>
      </c>
      <c r="C6719" s="184" t="s">
        <v>56</v>
      </c>
      <c r="F6719" s="184" t="s">
        <v>3344</v>
      </c>
      <c r="G6719" s="185">
        <v>278408.01</v>
      </c>
      <c r="H6719" s="184" t="s">
        <v>27274</v>
      </c>
      <c r="I6719" s="184" t="s">
        <v>27275</v>
      </c>
      <c r="J6719" s="184" t="s">
        <v>27276</v>
      </c>
      <c r="K6719" s="184" t="s">
        <v>27252</v>
      </c>
      <c r="L6719" s="184" t="s">
        <v>27277</v>
      </c>
    </row>
    <row r="6720" spans="1:12" x14ac:dyDescent="0.25">
      <c r="A6720" s="184" t="s">
        <v>27278</v>
      </c>
      <c r="B6720" s="184" t="s">
        <v>27279</v>
      </c>
      <c r="C6720" s="184" t="s">
        <v>74</v>
      </c>
      <c r="F6720" s="184" t="s">
        <v>3344</v>
      </c>
      <c r="G6720" s="185">
        <v>182063.98</v>
      </c>
      <c r="H6720" s="184" t="s">
        <v>27280</v>
      </c>
      <c r="I6720" s="184" t="s">
        <v>27281</v>
      </c>
      <c r="J6720" s="184" t="s">
        <v>27282</v>
      </c>
      <c r="K6720" s="184" t="s">
        <v>3048</v>
      </c>
      <c r="L6720" s="184" t="s">
        <v>27146</v>
      </c>
    </row>
    <row r="6721" spans="1:12" x14ac:dyDescent="0.25">
      <c r="A6721" s="184" t="s">
        <v>27283</v>
      </c>
      <c r="B6721" s="184" t="s">
        <v>27284</v>
      </c>
      <c r="C6721" s="184" t="s">
        <v>74</v>
      </c>
      <c r="F6721" s="184" t="s">
        <v>3344</v>
      </c>
      <c r="G6721" s="185">
        <v>262756.53000000003</v>
      </c>
      <c r="H6721" s="184" t="s">
        <v>27285</v>
      </c>
      <c r="I6721" s="184" t="s">
        <v>27286</v>
      </c>
      <c r="J6721" s="184" t="s">
        <v>27287</v>
      </c>
      <c r="K6721" s="184" t="s">
        <v>3048</v>
      </c>
      <c r="L6721" s="184" t="s">
        <v>27077</v>
      </c>
    </row>
    <row r="6722" spans="1:12" x14ac:dyDescent="0.25">
      <c r="A6722" s="184" t="s">
        <v>27288</v>
      </c>
      <c r="B6722" s="184" t="s">
        <v>27289</v>
      </c>
      <c r="C6722" s="184" t="s">
        <v>74</v>
      </c>
      <c r="F6722" s="184" t="s">
        <v>3344</v>
      </c>
      <c r="G6722" s="185">
        <v>387536.7</v>
      </c>
      <c r="H6722" s="184" t="s">
        <v>27290</v>
      </c>
      <c r="I6722" s="184" t="s">
        <v>27291</v>
      </c>
      <c r="J6722" s="184" t="s">
        <v>27292</v>
      </c>
      <c r="K6722" s="184" t="s">
        <v>27293</v>
      </c>
      <c r="L6722" s="184" t="s">
        <v>27294</v>
      </c>
    </row>
    <row r="6723" spans="1:12" x14ac:dyDescent="0.25">
      <c r="A6723" s="184" t="s">
        <v>27295</v>
      </c>
      <c r="B6723" s="184" t="s">
        <v>27296</v>
      </c>
      <c r="C6723" s="184" t="s">
        <v>56</v>
      </c>
      <c r="F6723" s="184" t="s">
        <v>3344</v>
      </c>
      <c r="G6723" s="185">
        <v>419623.29</v>
      </c>
      <c r="H6723" s="184" t="s">
        <v>27297</v>
      </c>
      <c r="I6723" s="184" t="s">
        <v>27298</v>
      </c>
      <c r="J6723" s="184" t="s">
        <v>27299</v>
      </c>
      <c r="K6723" s="184" t="s">
        <v>27300</v>
      </c>
      <c r="L6723" s="184" t="s">
        <v>27294</v>
      </c>
    </row>
    <row r="6724" spans="1:12" x14ac:dyDescent="0.25">
      <c r="A6724" s="184" t="s">
        <v>27301</v>
      </c>
      <c r="B6724" s="184" t="s">
        <v>27302</v>
      </c>
      <c r="C6724" s="184" t="s">
        <v>74</v>
      </c>
      <c r="F6724" s="184" t="s">
        <v>3344</v>
      </c>
      <c r="G6724" s="185">
        <v>355123.66</v>
      </c>
      <c r="H6724" s="184" t="s">
        <v>27303</v>
      </c>
      <c r="I6724" s="184" t="s">
        <v>27304</v>
      </c>
      <c r="J6724" s="184" t="s">
        <v>27305</v>
      </c>
      <c r="K6724" s="184" t="s">
        <v>17871</v>
      </c>
      <c r="L6724" s="184" t="s">
        <v>27306</v>
      </c>
    </row>
    <row r="6725" spans="1:12" x14ac:dyDescent="0.25">
      <c r="A6725" s="184" t="s">
        <v>27307</v>
      </c>
      <c r="B6725" s="184" t="s">
        <v>27308</v>
      </c>
      <c r="C6725" s="184" t="s">
        <v>74</v>
      </c>
      <c r="F6725" s="184" t="s">
        <v>3344</v>
      </c>
      <c r="G6725" s="185">
        <v>406775.02</v>
      </c>
      <c r="H6725" s="184" t="s">
        <v>27309</v>
      </c>
      <c r="I6725" s="184" t="s">
        <v>27310</v>
      </c>
      <c r="J6725" s="184" t="s">
        <v>27311</v>
      </c>
      <c r="K6725" s="184" t="s">
        <v>27312</v>
      </c>
      <c r="L6725" s="184" t="s">
        <v>514</v>
      </c>
    </row>
    <row r="6726" spans="1:12" x14ac:dyDescent="0.25">
      <c r="A6726" s="184" t="s">
        <v>27313</v>
      </c>
      <c r="B6726" s="184" t="s">
        <v>27314</v>
      </c>
      <c r="C6726" s="184" t="s">
        <v>79</v>
      </c>
      <c r="F6726" s="184" t="s">
        <v>4097</v>
      </c>
      <c r="G6726" s="185">
        <v>17593.900000000001</v>
      </c>
      <c r="H6726" s="184" t="s">
        <v>27315</v>
      </c>
      <c r="I6726" s="184" t="s">
        <v>27316</v>
      </c>
      <c r="J6726" s="184" t="s">
        <v>27317</v>
      </c>
      <c r="K6726" s="184" t="s">
        <v>514</v>
      </c>
      <c r="L6726" s="184" t="s">
        <v>514</v>
      </c>
    </row>
    <row r="6727" spans="1:12" x14ac:dyDescent="0.25">
      <c r="A6727" s="184" t="s">
        <v>27318</v>
      </c>
      <c r="B6727" s="184" t="s">
        <v>27319</v>
      </c>
      <c r="C6727" s="184" t="s">
        <v>74</v>
      </c>
      <c r="F6727" s="184" t="s">
        <v>4097</v>
      </c>
      <c r="G6727" s="185">
        <v>47190.81</v>
      </c>
      <c r="H6727" s="184" t="s">
        <v>27320</v>
      </c>
      <c r="I6727" s="184" t="s">
        <v>27321</v>
      </c>
      <c r="J6727" s="184" t="s">
        <v>1262</v>
      </c>
      <c r="K6727" s="184" t="s">
        <v>23531</v>
      </c>
      <c r="L6727" s="184" t="s">
        <v>514</v>
      </c>
    </row>
    <row r="6728" spans="1:12" x14ac:dyDescent="0.25">
      <c r="A6728" s="184" t="s">
        <v>27322</v>
      </c>
      <c r="B6728" s="184" t="s">
        <v>27323</v>
      </c>
      <c r="C6728" s="184" t="s">
        <v>79</v>
      </c>
      <c r="F6728" s="184" t="s">
        <v>4097</v>
      </c>
      <c r="G6728" s="185">
        <v>27424.799999999999</v>
      </c>
      <c r="H6728" s="184" t="s">
        <v>514</v>
      </c>
      <c r="I6728" s="184" t="s">
        <v>27324</v>
      </c>
      <c r="J6728" s="184" t="s">
        <v>1398</v>
      </c>
      <c r="K6728" s="184" t="s">
        <v>514</v>
      </c>
      <c r="L6728" s="184" t="s">
        <v>514</v>
      </c>
    </row>
    <row r="6729" spans="1:12" x14ac:dyDescent="0.25">
      <c r="A6729" s="184" t="s">
        <v>27325</v>
      </c>
      <c r="B6729" s="184" t="s">
        <v>27326</v>
      </c>
      <c r="C6729" s="184" t="s">
        <v>56</v>
      </c>
      <c r="F6729" s="184" t="s">
        <v>826</v>
      </c>
      <c r="G6729" s="185">
        <v>22728.42</v>
      </c>
      <c r="H6729" s="184" t="s">
        <v>27327</v>
      </c>
      <c r="I6729" s="184" t="s">
        <v>27328</v>
      </c>
      <c r="J6729" s="184" t="s">
        <v>1327</v>
      </c>
      <c r="K6729" s="184" t="s">
        <v>514</v>
      </c>
      <c r="L6729" s="184" t="s">
        <v>514</v>
      </c>
    </row>
    <row r="6730" spans="1:12" x14ac:dyDescent="0.25">
      <c r="A6730" s="184" t="s">
        <v>27329</v>
      </c>
      <c r="B6730" s="184" t="s">
        <v>27330</v>
      </c>
      <c r="C6730" s="184" t="s">
        <v>79</v>
      </c>
      <c r="F6730" s="184" t="s">
        <v>929</v>
      </c>
      <c r="G6730" s="185">
        <v>43758.34</v>
      </c>
      <c r="H6730" s="184" t="s">
        <v>22085</v>
      </c>
      <c r="I6730" s="184" t="s">
        <v>22086</v>
      </c>
      <c r="J6730" s="184" t="s">
        <v>22087</v>
      </c>
      <c r="K6730" s="184" t="s">
        <v>2326</v>
      </c>
      <c r="L6730" s="184" t="s">
        <v>514</v>
      </c>
    </row>
    <row r="6731" spans="1:12" x14ac:dyDescent="0.25">
      <c r="A6731" s="184" t="s">
        <v>27331</v>
      </c>
      <c r="B6731" s="184" t="s">
        <v>27332</v>
      </c>
      <c r="C6731" s="184" t="s">
        <v>79</v>
      </c>
      <c r="F6731" s="184" t="s">
        <v>4097</v>
      </c>
      <c r="G6731" s="185">
        <v>18913.79</v>
      </c>
      <c r="H6731" s="184" t="s">
        <v>27333</v>
      </c>
      <c r="I6731" s="184" t="s">
        <v>27334</v>
      </c>
      <c r="J6731" s="184" t="s">
        <v>18397</v>
      </c>
      <c r="K6731" s="184" t="s">
        <v>514</v>
      </c>
      <c r="L6731" s="184" t="s">
        <v>514</v>
      </c>
    </row>
    <row r="6732" spans="1:12" x14ac:dyDescent="0.25">
      <c r="A6732" s="184" t="s">
        <v>27335</v>
      </c>
      <c r="B6732" s="184" t="s">
        <v>27336</v>
      </c>
      <c r="C6732" s="184" t="s">
        <v>79</v>
      </c>
      <c r="F6732" s="184" t="s">
        <v>929</v>
      </c>
      <c r="G6732" s="185">
        <v>48025.29</v>
      </c>
      <c r="H6732" s="184" t="s">
        <v>27337</v>
      </c>
      <c r="I6732" s="184" t="s">
        <v>27338</v>
      </c>
      <c r="J6732" s="184" t="s">
        <v>27339</v>
      </c>
      <c r="K6732" s="184" t="s">
        <v>2326</v>
      </c>
      <c r="L6732" s="184" t="s">
        <v>514</v>
      </c>
    </row>
    <row r="6733" spans="1:12" x14ac:dyDescent="0.25">
      <c r="A6733" s="184" t="s">
        <v>27340</v>
      </c>
      <c r="B6733" s="184" t="s">
        <v>27341</v>
      </c>
      <c r="C6733" s="184" t="s">
        <v>56</v>
      </c>
      <c r="F6733" s="184" t="s">
        <v>826</v>
      </c>
      <c r="G6733" s="185">
        <v>21385.52</v>
      </c>
      <c r="H6733" s="184" t="s">
        <v>27342</v>
      </c>
      <c r="I6733" s="184" t="s">
        <v>27328</v>
      </c>
      <c r="J6733" s="184" t="s">
        <v>1327</v>
      </c>
      <c r="K6733" s="184" t="s">
        <v>514</v>
      </c>
      <c r="L6733" s="184" t="s">
        <v>514</v>
      </c>
    </row>
    <row r="6734" spans="1:12" x14ac:dyDescent="0.25">
      <c r="A6734" s="184" t="s">
        <v>27343</v>
      </c>
      <c r="B6734" s="184" t="s">
        <v>27344</v>
      </c>
      <c r="C6734" s="184" t="s">
        <v>56</v>
      </c>
      <c r="F6734" s="184" t="s">
        <v>826</v>
      </c>
      <c r="G6734" s="185">
        <v>20661.400000000001</v>
      </c>
      <c r="H6734" s="184" t="s">
        <v>27345</v>
      </c>
      <c r="I6734" s="184" t="s">
        <v>27328</v>
      </c>
      <c r="J6734" s="184" t="s">
        <v>1327</v>
      </c>
      <c r="K6734" s="184" t="s">
        <v>514</v>
      </c>
      <c r="L6734" s="184" t="s">
        <v>514</v>
      </c>
    </row>
    <row r="6735" spans="1:12" x14ac:dyDescent="0.25">
      <c r="A6735" s="184" t="s">
        <v>27346</v>
      </c>
      <c r="B6735" s="184" t="s">
        <v>27347</v>
      </c>
      <c r="C6735" s="184" t="s">
        <v>56</v>
      </c>
      <c r="F6735" s="184" t="s">
        <v>826</v>
      </c>
      <c r="G6735" s="185">
        <v>22728.42</v>
      </c>
      <c r="H6735" s="184" t="s">
        <v>27327</v>
      </c>
      <c r="I6735" s="184" t="s">
        <v>27328</v>
      </c>
      <c r="J6735" s="184" t="s">
        <v>1327</v>
      </c>
      <c r="K6735" s="184" t="s">
        <v>514</v>
      </c>
      <c r="L6735" s="184" t="s">
        <v>514</v>
      </c>
    </row>
    <row r="6736" spans="1:12" x14ac:dyDescent="0.25">
      <c r="A6736" s="184" t="s">
        <v>27348</v>
      </c>
      <c r="B6736" s="184" t="s">
        <v>27349</v>
      </c>
      <c r="C6736" s="184" t="s">
        <v>56</v>
      </c>
      <c r="F6736" s="184" t="s">
        <v>826</v>
      </c>
      <c r="G6736" s="185">
        <v>5773.27</v>
      </c>
      <c r="H6736" s="184" t="s">
        <v>27350</v>
      </c>
      <c r="I6736" s="184" t="s">
        <v>27351</v>
      </c>
      <c r="J6736" s="184" t="s">
        <v>27352</v>
      </c>
      <c r="K6736" s="184" t="s">
        <v>514</v>
      </c>
      <c r="L6736" s="184" t="s">
        <v>514</v>
      </c>
    </row>
    <row r="6737" spans="1:12" x14ac:dyDescent="0.25">
      <c r="A6737" s="184" t="s">
        <v>27353</v>
      </c>
      <c r="B6737" s="184" t="s">
        <v>27354</v>
      </c>
      <c r="C6737" s="184" t="s">
        <v>56</v>
      </c>
      <c r="F6737" s="184" t="s">
        <v>826</v>
      </c>
      <c r="G6737" s="185">
        <v>20858.89</v>
      </c>
      <c r="H6737" s="184" t="s">
        <v>27355</v>
      </c>
      <c r="I6737" s="184" t="s">
        <v>27328</v>
      </c>
      <c r="J6737" s="184" t="s">
        <v>1327</v>
      </c>
      <c r="K6737" s="184" t="s">
        <v>514</v>
      </c>
      <c r="L6737" s="184" t="s">
        <v>514</v>
      </c>
    </row>
    <row r="6738" spans="1:12" x14ac:dyDescent="0.25">
      <c r="A6738" s="184" t="s">
        <v>27356</v>
      </c>
      <c r="B6738" s="184" t="s">
        <v>27357</v>
      </c>
      <c r="C6738" s="184" t="s">
        <v>56</v>
      </c>
      <c r="F6738" s="184" t="s">
        <v>4097</v>
      </c>
      <c r="G6738" s="185">
        <v>16963.66</v>
      </c>
      <c r="H6738" s="184" t="s">
        <v>27342</v>
      </c>
      <c r="I6738" s="184" t="s">
        <v>1334</v>
      </c>
      <c r="J6738" s="184" t="s">
        <v>1327</v>
      </c>
      <c r="K6738" s="184" t="s">
        <v>514</v>
      </c>
      <c r="L6738" s="184" t="s">
        <v>514</v>
      </c>
    </row>
    <row r="6739" spans="1:12" x14ac:dyDescent="0.25">
      <c r="A6739" s="184" t="s">
        <v>27358</v>
      </c>
      <c r="B6739" s="184" t="s">
        <v>27357</v>
      </c>
      <c r="C6739" s="184" t="s">
        <v>56</v>
      </c>
      <c r="F6739" s="184" t="s">
        <v>4097</v>
      </c>
      <c r="G6739" s="185">
        <v>16963.66</v>
      </c>
      <c r="H6739" s="184" t="s">
        <v>27342</v>
      </c>
      <c r="I6739" s="184" t="s">
        <v>1334</v>
      </c>
      <c r="J6739" s="184" t="s">
        <v>1327</v>
      </c>
      <c r="K6739" s="184" t="s">
        <v>514</v>
      </c>
      <c r="L6739" s="184" t="s">
        <v>514</v>
      </c>
    </row>
    <row r="6740" spans="1:12" x14ac:dyDescent="0.25">
      <c r="A6740" s="184" t="s">
        <v>27359</v>
      </c>
      <c r="B6740" s="184" t="s">
        <v>27360</v>
      </c>
      <c r="C6740" s="184" t="s">
        <v>56</v>
      </c>
      <c r="F6740" s="184" t="s">
        <v>4097</v>
      </c>
      <c r="G6740" s="185">
        <v>24321.66</v>
      </c>
      <c r="H6740" s="184" t="s">
        <v>27361</v>
      </c>
      <c r="I6740" s="184" t="s">
        <v>27362</v>
      </c>
      <c r="J6740" s="184" t="s">
        <v>1733</v>
      </c>
      <c r="K6740" s="184" t="s">
        <v>514</v>
      </c>
      <c r="L6740" s="184" t="s">
        <v>514</v>
      </c>
    </row>
    <row r="6741" spans="1:12" x14ac:dyDescent="0.25">
      <c r="A6741" s="184" t="s">
        <v>27363</v>
      </c>
      <c r="B6741" s="184" t="s">
        <v>27364</v>
      </c>
      <c r="C6741" s="184" t="s">
        <v>56</v>
      </c>
      <c r="F6741" s="184" t="s">
        <v>4097</v>
      </c>
      <c r="G6741" s="185">
        <v>16418.11</v>
      </c>
      <c r="H6741" s="184" t="s">
        <v>27365</v>
      </c>
      <c r="I6741" s="184" t="s">
        <v>27366</v>
      </c>
      <c r="J6741" s="184" t="s">
        <v>1327</v>
      </c>
      <c r="K6741" s="184" t="s">
        <v>514</v>
      </c>
      <c r="L6741" s="184" t="s">
        <v>514</v>
      </c>
    </row>
    <row r="6742" spans="1:12" x14ac:dyDescent="0.25">
      <c r="A6742" s="184" t="s">
        <v>27367</v>
      </c>
      <c r="B6742" s="184" t="s">
        <v>27368</v>
      </c>
      <c r="C6742" s="184" t="s">
        <v>56</v>
      </c>
      <c r="F6742" s="184" t="s">
        <v>4097</v>
      </c>
      <c r="G6742" s="185">
        <v>18820.23</v>
      </c>
      <c r="H6742" s="184" t="s">
        <v>27369</v>
      </c>
      <c r="I6742" s="184" t="s">
        <v>27370</v>
      </c>
      <c r="J6742" s="184" t="s">
        <v>27371</v>
      </c>
      <c r="K6742" s="184" t="s">
        <v>514</v>
      </c>
      <c r="L6742" s="184" t="s">
        <v>514</v>
      </c>
    </row>
    <row r="6743" spans="1:12" x14ac:dyDescent="0.25">
      <c r="A6743" s="184" t="s">
        <v>27372</v>
      </c>
      <c r="B6743" s="184" t="s">
        <v>27373</v>
      </c>
      <c r="C6743" s="184" t="s">
        <v>56</v>
      </c>
      <c r="F6743" s="184" t="s">
        <v>4097</v>
      </c>
      <c r="G6743" s="185">
        <v>30107.17</v>
      </c>
      <c r="H6743" s="184" t="s">
        <v>27374</v>
      </c>
      <c r="I6743" s="184" t="s">
        <v>27375</v>
      </c>
      <c r="J6743" s="184" t="s">
        <v>17731</v>
      </c>
      <c r="K6743" s="184" t="s">
        <v>514</v>
      </c>
      <c r="L6743" s="184" t="s">
        <v>514</v>
      </c>
    </row>
    <row r="6744" spans="1:12" x14ac:dyDescent="0.25">
      <c r="A6744" s="184" t="s">
        <v>27376</v>
      </c>
      <c r="B6744" s="184" t="s">
        <v>27377</v>
      </c>
      <c r="C6744" s="184" t="s">
        <v>56</v>
      </c>
      <c r="F6744" s="184" t="s">
        <v>4097</v>
      </c>
      <c r="G6744" s="185">
        <v>26647.81</v>
      </c>
      <c r="H6744" s="184" t="s">
        <v>27378</v>
      </c>
      <c r="I6744" s="184" t="s">
        <v>27379</v>
      </c>
      <c r="J6744" s="184" t="s">
        <v>27380</v>
      </c>
      <c r="K6744" s="184" t="s">
        <v>514</v>
      </c>
      <c r="L6744" s="184" t="s">
        <v>514</v>
      </c>
    </row>
    <row r="6745" spans="1:12" x14ac:dyDescent="0.25">
      <c r="A6745" s="184" t="s">
        <v>27381</v>
      </c>
      <c r="B6745" s="184" t="s">
        <v>27382</v>
      </c>
      <c r="C6745" s="184" t="s">
        <v>56</v>
      </c>
      <c r="F6745" s="184" t="s">
        <v>826</v>
      </c>
      <c r="G6745" s="185">
        <v>34232.949999999997</v>
      </c>
      <c r="H6745" s="184" t="s">
        <v>27383</v>
      </c>
      <c r="I6745" s="184" t="s">
        <v>27328</v>
      </c>
      <c r="J6745" s="184" t="s">
        <v>1327</v>
      </c>
      <c r="K6745" s="184" t="s">
        <v>514</v>
      </c>
      <c r="L6745" s="184" t="s">
        <v>514</v>
      </c>
    </row>
    <row r="6746" spans="1:12" x14ac:dyDescent="0.25">
      <c r="A6746" s="184" t="s">
        <v>27384</v>
      </c>
      <c r="B6746" s="184" t="s">
        <v>27385</v>
      </c>
      <c r="C6746" s="184" t="s">
        <v>56</v>
      </c>
      <c r="F6746" s="184" t="s">
        <v>826</v>
      </c>
      <c r="G6746" s="185">
        <v>27631.5</v>
      </c>
      <c r="H6746" s="184" t="s">
        <v>27386</v>
      </c>
      <c r="I6746" s="184" t="s">
        <v>27328</v>
      </c>
      <c r="J6746" s="184" t="s">
        <v>1327</v>
      </c>
      <c r="K6746" s="184" t="s">
        <v>514</v>
      </c>
      <c r="L6746" s="184" t="s">
        <v>514</v>
      </c>
    </row>
    <row r="6747" spans="1:12" x14ac:dyDescent="0.25">
      <c r="A6747" s="184" t="s">
        <v>27387</v>
      </c>
      <c r="B6747" s="184" t="s">
        <v>27388</v>
      </c>
      <c r="C6747" s="184" t="s">
        <v>56</v>
      </c>
      <c r="F6747" s="184" t="s">
        <v>826</v>
      </c>
      <c r="G6747" s="185">
        <v>25348.86</v>
      </c>
      <c r="H6747" s="184" t="s">
        <v>27389</v>
      </c>
      <c r="I6747" s="184" t="s">
        <v>27328</v>
      </c>
      <c r="J6747" s="184" t="s">
        <v>1327</v>
      </c>
      <c r="K6747" s="184" t="s">
        <v>514</v>
      </c>
      <c r="L6747" s="184" t="s">
        <v>514</v>
      </c>
    </row>
    <row r="6748" spans="1:12" x14ac:dyDescent="0.25">
      <c r="A6748" s="184" t="s">
        <v>27390</v>
      </c>
      <c r="B6748" s="184" t="s">
        <v>27391</v>
      </c>
      <c r="C6748" s="184" t="s">
        <v>56</v>
      </c>
      <c r="F6748" s="184" t="s">
        <v>826</v>
      </c>
      <c r="G6748" s="185">
        <v>32534.560000000001</v>
      </c>
      <c r="H6748" s="184" t="s">
        <v>27392</v>
      </c>
      <c r="I6748" s="184" t="s">
        <v>27328</v>
      </c>
      <c r="J6748" s="184" t="s">
        <v>1327</v>
      </c>
      <c r="K6748" s="184" t="s">
        <v>514</v>
      </c>
      <c r="L6748" s="184" t="s">
        <v>514</v>
      </c>
    </row>
    <row r="6749" spans="1:12" x14ac:dyDescent="0.25">
      <c r="A6749" s="184" t="s">
        <v>27393</v>
      </c>
      <c r="B6749" s="184" t="s">
        <v>27394</v>
      </c>
      <c r="C6749" s="184" t="s">
        <v>56</v>
      </c>
      <c r="F6749" s="184" t="s">
        <v>826</v>
      </c>
      <c r="G6749" s="185">
        <v>32797.879999999997</v>
      </c>
      <c r="H6749" s="184" t="s">
        <v>27395</v>
      </c>
      <c r="I6749" s="184" t="s">
        <v>27328</v>
      </c>
      <c r="J6749" s="184" t="s">
        <v>1327</v>
      </c>
      <c r="K6749" s="184" t="s">
        <v>514</v>
      </c>
      <c r="L6749" s="184" t="s">
        <v>514</v>
      </c>
    </row>
    <row r="6750" spans="1:12" x14ac:dyDescent="0.25">
      <c r="A6750" s="184" t="s">
        <v>27396</v>
      </c>
      <c r="B6750" s="184" t="s">
        <v>27397</v>
      </c>
      <c r="C6750" s="184" t="s">
        <v>56</v>
      </c>
      <c r="F6750" s="184" t="s">
        <v>826</v>
      </c>
      <c r="G6750" s="185">
        <v>27631.5</v>
      </c>
      <c r="H6750" s="184" t="s">
        <v>27386</v>
      </c>
      <c r="I6750" s="184" t="s">
        <v>27328</v>
      </c>
      <c r="J6750" s="184" t="s">
        <v>1327</v>
      </c>
      <c r="K6750" s="184" t="s">
        <v>514</v>
      </c>
      <c r="L6750" s="184" t="s">
        <v>514</v>
      </c>
    </row>
    <row r="6751" spans="1:12" x14ac:dyDescent="0.25">
      <c r="A6751" s="184" t="s">
        <v>27398</v>
      </c>
      <c r="B6751" s="184" t="s">
        <v>27399</v>
      </c>
      <c r="C6751" s="184" t="s">
        <v>56</v>
      </c>
      <c r="F6751" s="184" t="s">
        <v>826</v>
      </c>
      <c r="G6751" s="185">
        <v>28941.72</v>
      </c>
      <c r="H6751" s="184" t="s">
        <v>27400</v>
      </c>
      <c r="I6751" s="184" t="s">
        <v>27328</v>
      </c>
      <c r="J6751" s="184" t="s">
        <v>1327</v>
      </c>
      <c r="K6751" s="184" t="s">
        <v>514</v>
      </c>
      <c r="L6751" s="184" t="s">
        <v>514</v>
      </c>
    </row>
    <row r="6752" spans="1:12" x14ac:dyDescent="0.25">
      <c r="A6752" s="184" t="s">
        <v>27401</v>
      </c>
      <c r="B6752" s="184" t="s">
        <v>27402</v>
      </c>
      <c r="C6752" s="184" t="s">
        <v>56</v>
      </c>
      <c r="F6752" s="184" t="s">
        <v>826</v>
      </c>
      <c r="G6752" s="185">
        <v>22630.11</v>
      </c>
      <c r="H6752" s="184" t="s">
        <v>27342</v>
      </c>
      <c r="I6752" s="184" t="s">
        <v>27403</v>
      </c>
      <c r="J6752" s="184" t="s">
        <v>1327</v>
      </c>
      <c r="K6752" s="184" t="s">
        <v>514</v>
      </c>
      <c r="L6752" s="184" t="s">
        <v>514</v>
      </c>
    </row>
    <row r="6753" spans="1:12" x14ac:dyDescent="0.25">
      <c r="A6753" s="184" t="s">
        <v>27404</v>
      </c>
      <c r="B6753" s="184" t="s">
        <v>27405</v>
      </c>
      <c r="C6753" s="184" t="s">
        <v>56</v>
      </c>
      <c r="F6753" s="184" t="s">
        <v>826</v>
      </c>
      <c r="G6753" s="185">
        <v>29166.29</v>
      </c>
      <c r="H6753" s="184" t="s">
        <v>27386</v>
      </c>
      <c r="I6753" s="184" t="s">
        <v>27406</v>
      </c>
      <c r="J6753" s="184" t="s">
        <v>1327</v>
      </c>
      <c r="K6753" s="184" t="s">
        <v>514</v>
      </c>
      <c r="L6753" s="184" t="s">
        <v>514</v>
      </c>
    </row>
    <row r="6754" spans="1:12" x14ac:dyDescent="0.25">
      <c r="A6754" s="184" t="s">
        <v>27407</v>
      </c>
      <c r="B6754" s="184" t="s">
        <v>27408</v>
      </c>
      <c r="C6754" s="184" t="s">
        <v>74</v>
      </c>
      <c r="F6754" s="184" t="s">
        <v>4097</v>
      </c>
      <c r="G6754" s="185">
        <v>58442.1</v>
      </c>
      <c r="H6754" s="184" t="s">
        <v>27409</v>
      </c>
      <c r="I6754" s="184" t="s">
        <v>27410</v>
      </c>
      <c r="J6754" s="184" t="s">
        <v>3867</v>
      </c>
      <c r="K6754" s="184" t="s">
        <v>514</v>
      </c>
      <c r="L6754" s="184" t="s">
        <v>514</v>
      </c>
    </row>
    <row r="6755" spans="1:12" x14ac:dyDescent="0.25">
      <c r="A6755" s="184" t="s">
        <v>27411</v>
      </c>
      <c r="B6755" s="184" t="s">
        <v>27412</v>
      </c>
      <c r="C6755" s="184" t="s">
        <v>56</v>
      </c>
      <c r="F6755" s="184" t="s">
        <v>929</v>
      </c>
      <c r="G6755" s="185">
        <v>36954.639999999999</v>
      </c>
      <c r="H6755" s="184" t="s">
        <v>27413</v>
      </c>
      <c r="I6755" s="184" t="s">
        <v>27414</v>
      </c>
      <c r="J6755" s="184" t="s">
        <v>15562</v>
      </c>
      <c r="K6755" s="184" t="s">
        <v>514</v>
      </c>
      <c r="L6755" s="184" t="s">
        <v>514</v>
      </c>
    </row>
    <row r="6756" spans="1:12" x14ac:dyDescent="0.25">
      <c r="A6756" s="184" t="s">
        <v>27415</v>
      </c>
      <c r="B6756" s="184" t="s">
        <v>27416</v>
      </c>
      <c r="C6756" s="184" t="s">
        <v>56</v>
      </c>
      <c r="F6756" s="184" t="s">
        <v>989</v>
      </c>
      <c r="G6756" s="185">
        <v>35987.61</v>
      </c>
      <c r="H6756" s="184" t="s">
        <v>27417</v>
      </c>
      <c r="I6756" s="184" t="s">
        <v>27418</v>
      </c>
      <c r="J6756" s="184" t="s">
        <v>17562</v>
      </c>
      <c r="K6756" s="184" t="s">
        <v>514</v>
      </c>
      <c r="L6756" s="184" t="s">
        <v>514</v>
      </c>
    </row>
    <row r="6757" spans="1:12" x14ac:dyDescent="0.25">
      <c r="A6757" s="184" t="s">
        <v>27419</v>
      </c>
      <c r="B6757" s="184" t="s">
        <v>27420</v>
      </c>
      <c r="C6757" s="184" t="s">
        <v>56</v>
      </c>
      <c r="F6757" s="184" t="s">
        <v>929</v>
      </c>
      <c r="G6757" s="185">
        <v>30486.27</v>
      </c>
      <c r="H6757" s="184" t="s">
        <v>27421</v>
      </c>
      <c r="I6757" s="184" t="s">
        <v>27422</v>
      </c>
      <c r="J6757" s="184" t="s">
        <v>27423</v>
      </c>
      <c r="K6757" s="184" t="s">
        <v>514</v>
      </c>
      <c r="L6757" s="184" t="s">
        <v>514</v>
      </c>
    </row>
    <row r="6758" spans="1:12" x14ac:dyDescent="0.25">
      <c r="A6758" s="184" t="s">
        <v>27424</v>
      </c>
      <c r="B6758" s="184" t="s">
        <v>27425</v>
      </c>
      <c r="C6758" s="184" t="s">
        <v>56</v>
      </c>
      <c r="F6758" s="184" t="s">
        <v>929</v>
      </c>
      <c r="G6758" s="185">
        <v>46798.080000000002</v>
      </c>
      <c r="H6758" s="184" t="s">
        <v>27426</v>
      </c>
      <c r="I6758" s="184" t="s">
        <v>27414</v>
      </c>
      <c r="J6758" s="184" t="s">
        <v>2007</v>
      </c>
      <c r="K6758" s="184" t="s">
        <v>514</v>
      </c>
      <c r="L6758" s="184" t="s">
        <v>514</v>
      </c>
    </row>
    <row r="6759" spans="1:12" x14ac:dyDescent="0.25">
      <c r="A6759" s="184" t="s">
        <v>27427</v>
      </c>
      <c r="B6759" s="184" t="s">
        <v>27428</v>
      </c>
      <c r="C6759" s="184" t="s">
        <v>56</v>
      </c>
      <c r="F6759" s="184" t="s">
        <v>929</v>
      </c>
      <c r="G6759" s="185">
        <v>55366.68</v>
      </c>
      <c r="H6759" s="184" t="s">
        <v>27429</v>
      </c>
      <c r="I6759" s="184" t="s">
        <v>27414</v>
      </c>
      <c r="J6759" s="184" t="s">
        <v>27430</v>
      </c>
      <c r="K6759" s="184" t="s">
        <v>514</v>
      </c>
      <c r="L6759" s="184" t="s">
        <v>514</v>
      </c>
    </row>
    <row r="6760" spans="1:12" x14ac:dyDescent="0.25">
      <c r="A6760" s="184" t="s">
        <v>27431</v>
      </c>
      <c r="B6760" s="184" t="s">
        <v>27432</v>
      </c>
      <c r="C6760" s="184" t="s">
        <v>56</v>
      </c>
      <c r="F6760" s="184" t="s">
        <v>736</v>
      </c>
      <c r="G6760" s="185">
        <v>54098.18</v>
      </c>
      <c r="H6760" s="184" t="s">
        <v>27433</v>
      </c>
      <c r="I6760" s="184" t="s">
        <v>27414</v>
      </c>
      <c r="J6760" s="184" t="s">
        <v>27434</v>
      </c>
      <c r="K6760" s="184" t="s">
        <v>514</v>
      </c>
      <c r="L6760" s="184" t="s">
        <v>514</v>
      </c>
    </row>
    <row r="6761" spans="1:12" x14ac:dyDescent="0.25">
      <c r="A6761" s="184" t="s">
        <v>27435</v>
      </c>
      <c r="B6761" s="184" t="s">
        <v>27436</v>
      </c>
      <c r="C6761" s="184" t="s">
        <v>79</v>
      </c>
      <c r="F6761" s="184" t="s">
        <v>929</v>
      </c>
      <c r="G6761" s="185">
        <v>21514.75</v>
      </c>
      <c r="H6761" s="184" t="s">
        <v>27437</v>
      </c>
      <c r="I6761" s="184" t="s">
        <v>27438</v>
      </c>
      <c r="J6761" s="184" t="s">
        <v>27439</v>
      </c>
      <c r="K6761" s="184" t="s">
        <v>514</v>
      </c>
      <c r="L6761" s="184" t="s">
        <v>514</v>
      </c>
    </row>
    <row r="6762" spans="1:12" x14ac:dyDescent="0.25">
      <c r="A6762" s="184" t="s">
        <v>27440</v>
      </c>
      <c r="B6762" s="184" t="s">
        <v>27441</v>
      </c>
      <c r="C6762" s="184" t="s">
        <v>79</v>
      </c>
      <c r="F6762" s="184" t="s">
        <v>929</v>
      </c>
      <c r="G6762" s="185">
        <v>32938.379999999997</v>
      </c>
      <c r="H6762" s="184" t="s">
        <v>27442</v>
      </c>
      <c r="I6762" s="184" t="s">
        <v>27443</v>
      </c>
      <c r="J6762" s="184" t="s">
        <v>27444</v>
      </c>
      <c r="K6762" s="184" t="s">
        <v>514</v>
      </c>
      <c r="L6762" s="184" t="s">
        <v>514</v>
      </c>
    </row>
    <row r="6763" spans="1:12" x14ac:dyDescent="0.25">
      <c r="A6763" s="184" t="s">
        <v>27445</v>
      </c>
      <c r="B6763" s="184" t="s">
        <v>27446</v>
      </c>
      <c r="C6763" s="184" t="s">
        <v>74</v>
      </c>
      <c r="F6763" s="184" t="s">
        <v>1544</v>
      </c>
      <c r="G6763" s="185">
        <v>72140.08</v>
      </c>
      <c r="H6763" s="184" t="s">
        <v>27447</v>
      </c>
      <c r="I6763" s="184" t="s">
        <v>27448</v>
      </c>
      <c r="J6763" s="184" t="s">
        <v>552</v>
      </c>
      <c r="K6763" s="184" t="s">
        <v>514</v>
      </c>
      <c r="L6763" s="184" t="s">
        <v>514</v>
      </c>
    </row>
    <row r="6764" spans="1:12" x14ac:dyDescent="0.25">
      <c r="A6764" s="184" t="s">
        <v>27449</v>
      </c>
      <c r="B6764" s="184" t="s">
        <v>27450</v>
      </c>
      <c r="C6764" s="184" t="s">
        <v>74</v>
      </c>
      <c r="F6764" s="184" t="s">
        <v>4097</v>
      </c>
      <c r="G6764" s="185">
        <v>114594.32</v>
      </c>
      <c r="H6764" s="184" t="s">
        <v>27451</v>
      </c>
      <c r="I6764" s="184" t="s">
        <v>27452</v>
      </c>
      <c r="J6764" s="184" t="s">
        <v>625</v>
      </c>
      <c r="K6764" s="184" t="s">
        <v>8095</v>
      </c>
      <c r="L6764" s="184" t="s">
        <v>514</v>
      </c>
    </row>
    <row r="6765" spans="1:12" x14ac:dyDescent="0.25">
      <c r="A6765" s="184" t="s">
        <v>27453</v>
      </c>
      <c r="B6765" s="184" t="s">
        <v>27454</v>
      </c>
      <c r="C6765" s="184" t="s">
        <v>447</v>
      </c>
      <c r="F6765" s="184" t="s">
        <v>3344</v>
      </c>
      <c r="G6765" s="185">
        <v>2065.59</v>
      </c>
      <c r="H6765" s="184" t="s">
        <v>27455</v>
      </c>
      <c r="I6765" s="184" t="s">
        <v>4104</v>
      </c>
      <c r="J6765" s="184" t="s">
        <v>1560</v>
      </c>
      <c r="K6765" s="184" t="s">
        <v>514</v>
      </c>
      <c r="L6765" s="184" t="s">
        <v>514</v>
      </c>
    </row>
    <row r="6766" spans="1:12" x14ac:dyDescent="0.25">
      <c r="A6766" s="184" t="s">
        <v>27456</v>
      </c>
      <c r="B6766" s="184" t="s">
        <v>27457</v>
      </c>
      <c r="C6766" s="184" t="s">
        <v>447</v>
      </c>
      <c r="F6766" s="184" t="s">
        <v>3344</v>
      </c>
      <c r="G6766" s="185">
        <v>1997.05</v>
      </c>
      <c r="H6766" s="184" t="s">
        <v>27458</v>
      </c>
      <c r="I6766" s="184" t="s">
        <v>4104</v>
      </c>
      <c r="J6766" s="184" t="s">
        <v>1560</v>
      </c>
      <c r="K6766" s="184" t="s">
        <v>514</v>
      </c>
      <c r="L6766" s="184" t="s">
        <v>514</v>
      </c>
    </row>
    <row r="6767" spans="1:12" x14ac:dyDescent="0.25">
      <c r="A6767" s="184" t="s">
        <v>27459</v>
      </c>
      <c r="B6767" s="184" t="s">
        <v>27460</v>
      </c>
      <c r="C6767" s="184" t="s">
        <v>79</v>
      </c>
      <c r="F6767" s="184" t="s">
        <v>929</v>
      </c>
      <c r="G6767" s="185">
        <v>115342.22</v>
      </c>
      <c r="H6767" s="184" t="s">
        <v>27461</v>
      </c>
      <c r="I6767" s="184" t="s">
        <v>27462</v>
      </c>
      <c r="J6767" s="184" t="s">
        <v>27463</v>
      </c>
      <c r="K6767" s="184" t="s">
        <v>9340</v>
      </c>
      <c r="L6767" s="184" t="s">
        <v>27464</v>
      </c>
    </row>
    <row r="6768" spans="1:12" x14ac:dyDescent="0.25">
      <c r="A6768" s="184" t="s">
        <v>27465</v>
      </c>
      <c r="B6768" s="184" t="s">
        <v>27466</v>
      </c>
      <c r="C6768" s="184" t="s">
        <v>79</v>
      </c>
      <c r="F6768" s="184" t="s">
        <v>4097</v>
      </c>
      <c r="G6768" s="185">
        <v>64093.75</v>
      </c>
      <c r="H6768" s="184" t="s">
        <v>27467</v>
      </c>
      <c r="I6768" s="184" t="s">
        <v>514</v>
      </c>
      <c r="J6768" s="184" t="s">
        <v>514</v>
      </c>
      <c r="K6768" s="184" t="s">
        <v>1787</v>
      </c>
      <c r="L6768" s="184" t="s">
        <v>514</v>
      </c>
    </row>
    <row r="6769" spans="1:12" x14ac:dyDescent="0.25">
      <c r="A6769" s="184" t="s">
        <v>27468</v>
      </c>
      <c r="B6769" s="184" t="s">
        <v>27469</v>
      </c>
      <c r="C6769" s="184" t="s">
        <v>79</v>
      </c>
      <c r="F6769" s="184" t="s">
        <v>4097</v>
      </c>
      <c r="G6769" s="185">
        <v>28558.21</v>
      </c>
      <c r="H6769" s="184" t="s">
        <v>27470</v>
      </c>
      <c r="I6769" s="184" t="s">
        <v>27471</v>
      </c>
      <c r="J6769" s="184" t="s">
        <v>27472</v>
      </c>
      <c r="K6769" s="184" t="s">
        <v>12999</v>
      </c>
      <c r="L6769" s="184" t="s">
        <v>514</v>
      </c>
    </row>
    <row r="6770" spans="1:12" x14ac:dyDescent="0.25">
      <c r="A6770" s="184" t="s">
        <v>27473</v>
      </c>
      <c r="B6770" s="184" t="s">
        <v>27474</v>
      </c>
      <c r="C6770" s="184" t="s">
        <v>79</v>
      </c>
      <c r="F6770" s="184" t="s">
        <v>929</v>
      </c>
      <c r="G6770" s="185">
        <v>13916.16</v>
      </c>
      <c r="H6770" s="184" t="s">
        <v>27475</v>
      </c>
      <c r="I6770" s="184" t="s">
        <v>27476</v>
      </c>
      <c r="J6770" s="184" t="s">
        <v>27477</v>
      </c>
      <c r="K6770" s="184" t="s">
        <v>514</v>
      </c>
      <c r="L6770" s="184" t="s">
        <v>27478</v>
      </c>
    </row>
    <row r="6771" spans="1:12" x14ac:dyDescent="0.25">
      <c r="A6771" s="184" t="s">
        <v>27479</v>
      </c>
      <c r="B6771" s="184" t="s">
        <v>27480</v>
      </c>
      <c r="C6771" s="184" t="s">
        <v>79</v>
      </c>
      <c r="F6771" s="184" t="s">
        <v>3314</v>
      </c>
      <c r="G6771" s="185">
        <v>18865.060000000001</v>
      </c>
      <c r="H6771" s="184" t="s">
        <v>27481</v>
      </c>
      <c r="I6771" s="184" t="s">
        <v>27482</v>
      </c>
      <c r="J6771" s="184" t="s">
        <v>27483</v>
      </c>
      <c r="K6771" s="184" t="s">
        <v>514</v>
      </c>
      <c r="L6771" s="184" t="s">
        <v>514</v>
      </c>
    </row>
    <row r="6772" spans="1:12" x14ac:dyDescent="0.25">
      <c r="A6772" s="184" t="s">
        <v>27484</v>
      </c>
      <c r="B6772" s="184" t="s">
        <v>27485</v>
      </c>
      <c r="C6772" s="184" t="s">
        <v>79</v>
      </c>
      <c r="F6772" s="184" t="s">
        <v>929</v>
      </c>
      <c r="G6772" s="185">
        <v>13188.66</v>
      </c>
      <c r="H6772" s="184" t="s">
        <v>27486</v>
      </c>
      <c r="I6772" s="184" t="s">
        <v>27487</v>
      </c>
      <c r="J6772" s="184" t="s">
        <v>27488</v>
      </c>
      <c r="K6772" s="184" t="s">
        <v>514</v>
      </c>
      <c r="L6772" s="184" t="s">
        <v>27489</v>
      </c>
    </row>
    <row r="6773" spans="1:12" x14ac:dyDescent="0.25">
      <c r="A6773" s="184" t="s">
        <v>27490</v>
      </c>
      <c r="B6773" s="184" t="s">
        <v>27491</v>
      </c>
      <c r="C6773" s="184" t="s">
        <v>79</v>
      </c>
      <c r="F6773" s="184" t="s">
        <v>929</v>
      </c>
      <c r="G6773" s="185">
        <v>51511.58</v>
      </c>
      <c r="H6773" s="184" t="s">
        <v>27492</v>
      </c>
      <c r="I6773" s="184" t="s">
        <v>27493</v>
      </c>
      <c r="J6773" s="184" t="s">
        <v>1605</v>
      </c>
      <c r="K6773" s="184" t="s">
        <v>18163</v>
      </c>
      <c r="L6773" s="184" t="s">
        <v>514</v>
      </c>
    </row>
    <row r="6774" spans="1:12" x14ac:dyDescent="0.25">
      <c r="A6774" s="184" t="s">
        <v>27494</v>
      </c>
      <c r="B6774" s="184" t="s">
        <v>27495</v>
      </c>
      <c r="C6774" s="184" t="s">
        <v>79</v>
      </c>
      <c r="F6774" s="184" t="s">
        <v>540</v>
      </c>
      <c r="G6774" s="185">
        <v>69845.7</v>
      </c>
      <c r="H6774" s="184" t="s">
        <v>27496</v>
      </c>
      <c r="I6774" s="184" t="s">
        <v>27497</v>
      </c>
      <c r="J6774" s="184" t="s">
        <v>27498</v>
      </c>
      <c r="K6774" s="184" t="s">
        <v>27499</v>
      </c>
      <c r="L6774" s="184" t="s">
        <v>514</v>
      </c>
    </row>
    <row r="6775" spans="1:12" x14ac:dyDescent="0.25">
      <c r="A6775" s="184" t="s">
        <v>27500</v>
      </c>
      <c r="B6775" s="184" t="s">
        <v>27501</v>
      </c>
      <c r="C6775" s="184" t="s">
        <v>56</v>
      </c>
      <c r="F6775" s="184" t="s">
        <v>4097</v>
      </c>
      <c r="G6775" s="185">
        <v>8783.1</v>
      </c>
      <c r="H6775" s="184" t="s">
        <v>27502</v>
      </c>
      <c r="I6775" s="184" t="s">
        <v>27503</v>
      </c>
      <c r="J6775" s="184" t="s">
        <v>7009</v>
      </c>
      <c r="K6775" s="184" t="s">
        <v>514</v>
      </c>
      <c r="L6775" s="184" t="s">
        <v>514</v>
      </c>
    </row>
    <row r="6776" spans="1:12" x14ac:dyDescent="0.25">
      <c r="A6776" s="184" t="s">
        <v>27504</v>
      </c>
      <c r="B6776" s="184" t="s">
        <v>27505</v>
      </c>
      <c r="C6776" s="184" t="s">
        <v>56</v>
      </c>
      <c r="F6776" s="184" t="s">
        <v>746</v>
      </c>
      <c r="G6776" s="185">
        <v>20740.39</v>
      </c>
      <c r="H6776" s="184" t="s">
        <v>27506</v>
      </c>
      <c r="I6776" s="184" t="s">
        <v>27328</v>
      </c>
      <c r="J6776" s="184" t="s">
        <v>1327</v>
      </c>
      <c r="K6776" s="184" t="s">
        <v>514</v>
      </c>
      <c r="L6776" s="184" t="s">
        <v>514</v>
      </c>
    </row>
    <row r="6777" spans="1:12" x14ac:dyDescent="0.25">
      <c r="A6777" s="184" t="s">
        <v>27507</v>
      </c>
      <c r="B6777" s="184" t="s">
        <v>27508</v>
      </c>
      <c r="C6777" s="184" t="s">
        <v>56</v>
      </c>
      <c r="F6777" s="184" t="s">
        <v>746</v>
      </c>
      <c r="G6777" s="185">
        <v>20463.91</v>
      </c>
      <c r="H6777" s="184" t="s">
        <v>27509</v>
      </c>
      <c r="I6777" s="184" t="s">
        <v>27328</v>
      </c>
      <c r="J6777" s="184" t="s">
        <v>1327</v>
      </c>
      <c r="K6777" s="184" t="s">
        <v>514</v>
      </c>
      <c r="L6777" s="184" t="s">
        <v>514</v>
      </c>
    </row>
    <row r="6778" spans="1:12" x14ac:dyDescent="0.25">
      <c r="A6778" s="184" t="s">
        <v>27510</v>
      </c>
      <c r="B6778" s="184" t="s">
        <v>27511</v>
      </c>
      <c r="C6778" s="184" t="s">
        <v>56</v>
      </c>
      <c r="F6778" s="184" t="s">
        <v>746</v>
      </c>
      <c r="G6778" s="185">
        <v>20608.740000000002</v>
      </c>
      <c r="H6778" s="184" t="s">
        <v>27512</v>
      </c>
      <c r="I6778" s="184" t="s">
        <v>27328</v>
      </c>
      <c r="J6778" s="184" t="s">
        <v>1327</v>
      </c>
      <c r="K6778" s="184" t="s">
        <v>514</v>
      </c>
      <c r="L6778" s="184" t="s">
        <v>514</v>
      </c>
    </row>
    <row r="6779" spans="1:12" x14ac:dyDescent="0.25">
      <c r="A6779" s="184" t="s">
        <v>27513</v>
      </c>
      <c r="B6779" s="184" t="s">
        <v>27514</v>
      </c>
      <c r="C6779" s="184" t="s">
        <v>79</v>
      </c>
      <c r="F6779" s="184" t="s">
        <v>4097</v>
      </c>
      <c r="G6779" s="185">
        <v>29207.360000000001</v>
      </c>
      <c r="H6779" s="184" t="s">
        <v>27515</v>
      </c>
      <c r="I6779" s="184" t="s">
        <v>27516</v>
      </c>
      <c r="J6779" s="184" t="s">
        <v>27517</v>
      </c>
      <c r="K6779" s="184" t="s">
        <v>514</v>
      </c>
      <c r="L6779" s="184" t="s">
        <v>514</v>
      </c>
    </row>
    <row r="6780" spans="1:12" x14ac:dyDescent="0.25">
      <c r="A6780" s="184" t="s">
        <v>27518</v>
      </c>
      <c r="B6780" s="184" t="s">
        <v>27519</v>
      </c>
      <c r="C6780" s="184" t="s">
        <v>79</v>
      </c>
      <c r="F6780" s="184" t="s">
        <v>4097</v>
      </c>
      <c r="G6780" s="185">
        <v>41328.97</v>
      </c>
      <c r="H6780" s="184" t="s">
        <v>27515</v>
      </c>
      <c r="I6780" s="184" t="s">
        <v>27520</v>
      </c>
      <c r="J6780" s="184" t="s">
        <v>27517</v>
      </c>
      <c r="K6780" s="184" t="s">
        <v>514</v>
      </c>
      <c r="L6780" s="184" t="s">
        <v>514</v>
      </c>
    </row>
    <row r="6781" spans="1:12" x14ac:dyDescent="0.25">
      <c r="A6781" s="184" t="s">
        <v>27521</v>
      </c>
      <c r="B6781" s="184" t="s">
        <v>27522</v>
      </c>
      <c r="C6781" s="184" t="s">
        <v>56</v>
      </c>
      <c r="F6781" s="184" t="s">
        <v>528</v>
      </c>
      <c r="G6781" s="185">
        <v>12475.18</v>
      </c>
      <c r="H6781" s="184" t="s">
        <v>27523</v>
      </c>
      <c r="I6781" s="184" t="s">
        <v>27524</v>
      </c>
      <c r="J6781" s="184" t="s">
        <v>6942</v>
      </c>
      <c r="K6781" s="184" t="s">
        <v>514</v>
      </c>
      <c r="L6781" s="184" t="s">
        <v>514</v>
      </c>
    </row>
    <row r="6782" spans="1:12" x14ac:dyDescent="0.25">
      <c r="A6782" s="184" t="s">
        <v>27525</v>
      </c>
      <c r="B6782" s="184" t="s">
        <v>27526</v>
      </c>
      <c r="C6782" s="184" t="s">
        <v>56</v>
      </c>
      <c r="F6782" s="184" t="s">
        <v>540</v>
      </c>
      <c r="G6782" s="185">
        <v>4303.07</v>
      </c>
      <c r="H6782" s="184" t="s">
        <v>514</v>
      </c>
      <c r="I6782" s="184" t="s">
        <v>27527</v>
      </c>
      <c r="J6782" s="184" t="s">
        <v>27528</v>
      </c>
      <c r="K6782" s="184" t="s">
        <v>525</v>
      </c>
      <c r="L6782" s="184" t="s">
        <v>514</v>
      </c>
    </row>
    <row r="6783" spans="1:12" x14ac:dyDescent="0.25">
      <c r="A6783" s="184" t="s">
        <v>27529</v>
      </c>
      <c r="B6783" s="184" t="s">
        <v>27530</v>
      </c>
      <c r="C6783" s="184" t="s">
        <v>4499</v>
      </c>
      <c r="F6783" s="184" t="s">
        <v>929</v>
      </c>
      <c r="G6783" s="185">
        <v>956521.94</v>
      </c>
      <c r="H6783" s="184" t="s">
        <v>27531</v>
      </c>
      <c r="I6783" s="184" t="s">
        <v>27532</v>
      </c>
      <c r="J6783" s="184" t="s">
        <v>27533</v>
      </c>
      <c r="K6783" s="184" t="s">
        <v>18207</v>
      </c>
      <c r="L6783" s="184" t="s">
        <v>514</v>
      </c>
    </row>
    <row r="6784" spans="1:12" x14ac:dyDescent="0.25">
      <c r="A6784" s="184" t="s">
        <v>27534</v>
      </c>
      <c r="B6784" s="184" t="s">
        <v>27535</v>
      </c>
      <c r="C6784" s="184" t="s">
        <v>447</v>
      </c>
      <c r="F6784" s="184" t="s">
        <v>4097</v>
      </c>
      <c r="G6784" s="185">
        <v>1384.4</v>
      </c>
      <c r="H6784" s="184" t="s">
        <v>27536</v>
      </c>
      <c r="I6784" s="184" t="s">
        <v>27537</v>
      </c>
      <c r="J6784" s="184" t="s">
        <v>27538</v>
      </c>
      <c r="K6784" s="184" t="s">
        <v>514</v>
      </c>
      <c r="L6784" s="184" t="s">
        <v>514</v>
      </c>
    </row>
    <row r="6785" spans="1:12" x14ac:dyDescent="0.25">
      <c r="A6785" s="184" t="s">
        <v>27539</v>
      </c>
      <c r="B6785" s="184" t="s">
        <v>27540</v>
      </c>
      <c r="C6785" s="184" t="s">
        <v>4499</v>
      </c>
      <c r="F6785" s="184" t="s">
        <v>929</v>
      </c>
      <c r="G6785" s="185">
        <v>625941.43000000005</v>
      </c>
      <c r="H6785" s="184" t="s">
        <v>27541</v>
      </c>
      <c r="I6785" s="184" t="s">
        <v>27542</v>
      </c>
      <c r="J6785" s="184" t="s">
        <v>27543</v>
      </c>
      <c r="K6785" s="184" t="s">
        <v>7933</v>
      </c>
      <c r="L6785" s="184" t="s">
        <v>514</v>
      </c>
    </row>
    <row r="6786" spans="1:12" x14ac:dyDescent="0.25">
      <c r="A6786" s="184" t="s">
        <v>27544</v>
      </c>
      <c r="B6786" s="184" t="s">
        <v>27545</v>
      </c>
      <c r="C6786" s="184" t="s">
        <v>4499</v>
      </c>
      <c r="F6786" s="184" t="s">
        <v>929</v>
      </c>
      <c r="G6786" s="185">
        <v>397028.06</v>
      </c>
      <c r="H6786" s="184" t="s">
        <v>27546</v>
      </c>
      <c r="I6786" s="184" t="s">
        <v>27547</v>
      </c>
      <c r="J6786" s="184" t="s">
        <v>27548</v>
      </c>
      <c r="K6786" s="184" t="s">
        <v>7933</v>
      </c>
      <c r="L6786" s="184" t="s">
        <v>514</v>
      </c>
    </row>
    <row r="6787" spans="1:12" x14ac:dyDescent="0.25">
      <c r="A6787" s="184" t="s">
        <v>27549</v>
      </c>
      <c r="B6787" s="184" t="s">
        <v>27550</v>
      </c>
      <c r="C6787" s="184" t="s">
        <v>4499</v>
      </c>
      <c r="F6787" s="184" t="s">
        <v>929</v>
      </c>
      <c r="G6787" s="185">
        <v>337640.24</v>
      </c>
      <c r="H6787" s="184" t="s">
        <v>27551</v>
      </c>
      <c r="I6787" s="184" t="s">
        <v>27552</v>
      </c>
      <c r="J6787" s="184" t="s">
        <v>27553</v>
      </c>
      <c r="K6787" s="184" t="s">
        <v>7933</v>
      </c>
      <c r="L6787" s="184" t="s">
        <v>514</v>
      </c>
    </row>
    <row r="6788" spans="1:12" x14ac:dyDescent="0.25">
      <c r="A6788" s="184" t="s">
        <v>27554</v>
      </c>
      <c r="B6788" s="184" t="s">
        <v>27555</v>
      </c>
      <c r="C6788" s="184" t="s">
        <v>79</v>
      </c>
      <c r="F6788" s="184" t="s">
        <v>929</v>
      </c>
      <c r="G6788" s="185">
        <v>42653.69</v>
      </c>
      <c r="H6788" s="184" t="s">
        <v>27556</v>
      </c>
      <c r="I6788" s="184" t="s">
        <v>27557</v>
      </c>
      <c r="J6788" s="184" t="s">
        <v>27558</v>
      </c>
      <c r="K6788" s="184" t="s">
        <v>514</v>
      </c>
      <c r="L6788" s="184" t="s">
        <v>514</v>
      </c>
    </row>
    <row r="6789" spans="1:12" x14ac:dyDescent="0.25">
      <c r="A6789" s="184" t="s">
        <v>27559</v>
      </c>
      <c r="B6789" s="184" t="s">
        <v>27560</v>
      </c>
      <c r="C6789" s="184" t="s">
        <v>56</v>
      </c>
      <c r="F6789" s="184" t="s">
        <v>4097</v>
      </c>
      <c r="G6789" s="185">
        <v>6041.59</v>
      </c>
      <c r="H6789" s="184" t="s">
        <v>27561</v>
      </c>
      <c r="I6789" s="184" t="s">
        <v>7139</v>
      </c>
      <c r="J6789" s="184" t="s">
        <v>7140</v>
      </c>
      <c r="K6789" s="184" t="s">
        <v>514</v>
      </c>
      <c r="L6789" s="184" t="s">
        <v>514</v>
      </c>
    </row>
    <row r="6790" spans="1:12" x14ac:dyDescent="0.25">
      <c r="A6790" s="184" t="s">
        <v>27562</v>
      </c>
      <c r="B6790" s="184" t="s">
        <v>27563</v>
      </c>
      <c r="C6790" s="184" t="s">
        <v>74</v>
      </c>
      <c r="F6790" s="184" t="s">
        <v>736</v>
      </c>
      <c r="G6790" s="185">
        <v>1367336</v>
      </c>
      <c r="H6790" s="184" t="s">
        <v>27564</v>
      </c>
      <c r="I6790" s="184" t="s">
        <v>27565</v>
      </c>
      <c r="J6790" s="184" t="s">
        <v>27566</v>
      </c>
      <c r="K6790" s="184" t="s">
        <v>603</v>
      </c>
      <c r="L6790" s="184" t="s">
        <v>514</v>
      </c>
    </row>
    <row r="6791" spans="1:12" x14ac:dyDescent="0.25">
      <c r="A6791" s="184" t="s">
        <v>27567</v>
      </c>
      <c r="B6791" s="184" t="s">
        <v>27568</v>
      </c>
      <c r="C6791" s="184" t="s">
        <v>74</v>
      </c>
      <c r="F6791" s="184" t="s">
        <v>4097</v>
      </c>
      <c r="G6791" s="185">
        <v>859030.67</v>
      </c>
      <c r="H6791" s="184" t="s">
        <v>27569</v>
      </c>
      <c r="I6791" s="184" t="s">
        <v>27570</v>
      </c>
      <c r="J6791" s="184" t="s">
        <v>12123</v>
      </c>
      <c r="K6791" s="184" t="s">
        <v>27571</v>
      </c>
      <c r="L6791" s="184" t="s">
        <v>514</v>
      </c>
    </row>
    <row r="6792" spans="1:12" x14ac:dyDescent="0.25">
      <c r="A6792" s="184" t="s">
        <v>27572</v>
      </c>
      <c r="B6792" s="184" t="s">
        <v>27573</v>
      </c>
      <c r="C6792" s="184" t="s">
        <v>74</v>
      </c>
      <c r="F6792" s="184" t="s">
        <v>929</v>
      </c>
      <c r="G6792" s="185">
        <v>735656</v>
      </c>
      <c r="H6792" s="184" t="s">
        <v>27574</v>
      </c>
      <c r="I6792" s="184" t="s">
        <v>27575</v>
      </c>
      <c r="J6792" s="184" t="s">
        <v>514</v>
      </c>
      <c r="K6792" s="184" t="s">
        <v>514</v>
      </c>
      <c r="L6792" s="184" t="s">
        <v>514</v>
      </c>
    </row>
    <row r="6793" spans="1:12" x14ac:dyDescent="0.25">
      <c r="A6793" s="184" t="s">
        <v>27576</v>
      </c>
      <c r="B6793" s="184" t="s">
        <v>27577</v>
      </c>
      <c r="C6793" s="184" t="s">
        <v>79</v>
      </c>
      <c r="F6793" s="184" t="s">
        <v>528</v>
      </c>
      <c r="G6793" s="185">
        <v>118274.73</v>
      </c>
      <c r="H6793" s="184" t="s">
        <v>27578</v>
      </c>
      <c r="I6793" s="184" t="s">
        <v>27579</v>
      </c>
      <c r="J6793" s="184" t="s">
        <v>27580</v>
      </c>
      <c r="K6793" s="184" t="s">
        <v>2893</v>
      </c>
      <c r="L6793" s="184" t="s">
        <v>514</v>
      </c>
    </row>
    <row r="6794" spans="1:12" x14ac:dyDescent="0.25">
      <c r="A6794" s="184" t="s">
        <v>27581</v>
      </c>
      <c r="B6794" s="184" t="s">
        <v>27582</v>
      </c>
      <c r="C6794" s="184" t="s">
        <v>74</v>
      </c>
      <c r="F6794" s="184" t="s">
        <v>929</v>
      </c>
      <c r="G6794" s="185">
        <v>57656.11</v>
      </c>
      <c r="H6794" s="184" t="s">
        <v>27583</v>
      </c>
      <c r="I6794" s="184" t="s">
        <v>27584</v>
      </c>
      <c r="J6794" s="184" t="s">
        <v>27585</v>
      </c>
      <c r="K6794" s="184" t="s">
        <v>1787</v>
      </c>
      <c r="L6794" s="184" t="s">
        <v>514</v>
      </c>
    </row>
    <row r="6795" spans="1:12" x14ac:dyDescent="0.25">
      <c r="A6795" s="184" t="s">
        <v>27586</v>
      </c>
      <c r="B6795" s="184" t="s">
        <v>27587</v>
      </c>
      <c r="C6795" s="184" t="s">
        <v>79</v>
      </c>
      <c r="F6795" s="184" t="s">
        <v>4097</v>
      </c>
      <c r="G6795" s="185">
        <v>52786.559999999998</v>
      </c>
      <c r="H6795" s="184" t="s">
        <v>27588</v>
      </c>
      <c r="I6795" s="184" t="s">
        <v>514</v>
      </c>
      <c r="J6795" s="184" t="s">
        <v>27589</v>
      </c>
      <c r="K6795" s="184" t="s">
        <v>1787</v>
      </c>
      <c r="L6795" s="184" t="s">
        <v>514</v>
      </c>
    </row>
    <row r="6796" spans="1:12" x14ac:dyDescent="0.25">
      <c r="A6796" s="184" t="s">
        <v>27590</v>
      </c>
      <c r="B6796" s="184" t="s">
        <v>27591</v>
      </c>
      <c r="C6796" s="184" t="s">
        <v>5527</v>
      </c>
      <c r="F6796" s="184" t="s">
        <v>4097</v>
      </c>
      <c r="G6796" s="185">
        <v>37263.040000000001</v>
      </c>
      <c r="H6796" s="184" t="s">
        <v>27592</v>
      </c>
      <c r="I6796" s="184" t="s">
        <v>27593</v>
      </c>
      <c r="J6796" s="184" t="s">
        <v>27594</v>
      </c>
      <c r="K6796" s="184" t="s">
        <v>27595</v>
      </c>
      <c r="L6796" s="184" t="s">
        <v>514</v>
      </c>
    </row>
    <row r="6797" spans="1:12" x14ac:dyDescent="0.25">
      <c r="A6797" s="184" t="s">
        <v>27596</v>
      </c>
      <c r="B6797" s="184" t="s">
        <v>27597</v>
      </c>
      <c r="C6797" s="184" t="s">
        <v>79</v>
      </c>
      <c r="F6797" s="184" t="s">
        <v>4097</v>
      </c>
      <c r="G6797" s="185">
        <v>65176.72</v>
      </c>
      <c r="H6797" s="184" t="s">
        <v>27598</v>
      </c>
      <c r="I6797" s="184" t="s">
        <v>27599</v>
      </c>
      <c r="J6797" s="184" t="s">
        <v>27600</v>
      </c>
      <c r="K6797" s="184" t="s">
        <v>1787</v>
      </c>
      <c r="L6797" s="184" t="s">
        <v>514</v>
      </c>
    </row>
    <row r="6798" spans="1:12" x14ac:dyDescent="0.25">
      <c r="A6798" s="184" t="s">
        <v>27601</v>
      </c>
      <c r="B6798" s="184" t="s">
        <v>27602</v>
      </c>
      <c r="C6798" s="184" t="s">
        <v>74</v>
      </c>
      <c r="F6798" s="184" t="s">
        <v>528</v>
      </c>
      <c r="G6798" s="185">
        <v>19525.47</v>
      </c>
      <c r="H6798" s="184" t="s">
        <v>27603</v>
      </c>
      <c r="I6798" s="184" t="s">
        <v>27604</v>
      </c>
      <c r="J6798" s="184" t="s">
        <v>27605</v>
      </c>
      <c r="K6798" s="184" t="s">
        <v>27606</v>
      </c>
      <c r="L6798" s="184" t="s">
        <v>514</v>
      </c>
    </row>
    <row r="6799" spans="1:12" x14ac:dyDescent="0.25">
      <c r="A6799" s="184" t="s">
        <v>27607</v>
      </c>
      <c r="B6799" s="184" t="s">
        <v>27608</v>
      </c>
      <c r="C6799" s="184" t="s">
        <v>74</v>
      </c>
      <c r="F6799" s="184" t="s">
        <v>929</v>
      </c>
      <c r="G6799" s="185">
        <v>242274.38</v>
      </c>
      <c r="H6799" s="184" t="s">
        <v>27609</v>
      </c>
      <c r="I6799" s="184" t="s">
        <v>514</v>
      </c>
      <c r="J6799" s="184" t="s">
        <v>514</v>
      </c>
      <c r="K6799" s="184" t="s">
        <v>27610</v>
      </c>
      <c r="L6799" s="184" t="s">
        <v>514</v>
      </c>
    </row>
    <row r="6800" spans="1:12" x14ac:dyDescent="0.25">
      <c r="A6800" s="184" t="s">
        <v>27611</v>
      </c>
      <c r="B6800" s="184" t="s">
        <v>27612</v>
      </c>
      <c r="C6800" s="184" t="s">
        <v>79</v>
      </c>
      <c r="F6800" s="184" t="s">
        <v>929</v>
      </c>
      <c r="G6800" s="185">
        <v>81725.34</v>
      </c>
      <c r="H6800" s="184" t="s">
        <v>27613</v>
      </c>
      <c r="I6800" s="184" t="s">
        <v>27614</v>
      </c>
      <c r="J6800" s="184" t="s">
        <v>27615</v>
      </c>
      <c r="K6800" s="184" t="s">
        <v>9340</v>
      </c>
      <c r="L6800" s="184" t="s">
        <v>514</v>
      </c>
    </row>
    <row r="6801" spans="1:12" x14ac:dyDescent="0.25">
      <c r="A6801" s="184" t="s">
        <v>27616</v>
      </c>
      <c r="B6801" s="184" t="s">
        <v>27617</v>
      </c>
      <c r="C6801" s="184" t="s">
        <v>79</v>
      </c>
      <c r="F6801" s="184" t="s">
        <v>929</v>
      </c>
      <c r="G6801" s="185">
        <v>86185.01</v>
      </c>
      <c r="H6801" s="184" t="s">
        <v>27618</v>
      </c>
      <c r="I6801" s="184" t="s">
        <v>27619</v>
      </c>
      <c r="J6801" s="184" t="s">
        <v>27620</v>
      </c>
      <c r="K6801" s="184" t="s">
        <v>9340</v>
      </c>
      <c r="L6801" s="184" t="s">
        <v>514</v>
      </c>
    </row>
    <row r="6802" spans="1:12" x14ac:dyDescent="0.25">
      <c r="A6802" s="184" t="s">
        <v>27621</v>
      </c>
      <c r="B6802" s="184" t="s">
        <v>27622</v>
      </c>
      <c r="C6802" s="184" t="s">
        <v>74</v>
      </c>
      <c r="F6802" s="184" t="s">
        <v>528</v>
      </c>
      <c r="G6802" s="185">
        <v>125542.66</v>
      </c>
      <c r="H6802" s="184" t="s">
        <v>27623</v>
      </c>
      <c r="I6802" s="184" t="s">
        <v>27624</v>
      </c>
      <c r="J6802" s="184" t="s">
        <v>27625</v>
      </c>
      <c r="K6802" s="184" t="s">
        <v>8095</v>
      </c>
      <c r="L6802" s="184" t="s">
        <v>514</v>
      </c>
    </row>
    <row r="6803" spans="1:12" x14ac:dyDescent="0.25">
      <c r="A6803" s="184" t="s">
        <v>27626</v>
      </c>
      <c r="B6803" s="184" t="s">
        <v>27627</v>
      </c>
      <c r="C6803" s="184" t="s">
        <v>56</v>
      </c>
      <c r="F6803" s="184" t="s">
        <v>4097</v>
      </c>
      <c r="G6803" s="185">
        <v>13245.74</v>
      </c>
      <c r="H6803" s="184" t="s">
        <v>27628</v>
      </c>
      <c r="I6803" s="184" t="s">
        <v>27629</v>
      </c>
      <c r="J6803" s="184" t="s">
        <v>27630</v>
      </c>
      <c r="K6803" s="184" t="s">
        <v>12999</v>
      </c>
      <c r="L6803" s="184" t="s">
        <v>514</v>
      </c>
    </row>
    <row r="6804" spans="1:12" x14ac:dyDescent="0.25">
      <c r="A6804" s="184" t="s">
        <v>27631</v>
      </c>
      <c r="B6804" s="184" t="s">
        <v>27632</v>
      </c>
      <c r="C6804" s="184" t="s">
        <v>79</v>
      </c>
      <c r="F6804" s="184" t="s">
        <v>929</v>
      </c>
      <c r="G6804" s="185">
        <v>15718.72</v>
      </c>
      <c r="H6804" s="184" t="s">
        <v>27633</v>
      </c>
      <c r="I6804" s="184" t="s">
        <v>27634</v>
      </c>
      <c r="J6804" s="184" t="s">
        <v>27635</v>
      </c>
      <c r="K6804" s="184" t="s">
        <v>12999</v>
      </c>
      <c r="L6804" s="184" t="s">
        <v>514</v>
      </c>
    </row>
    <row r="6805" spans="1:12" x14ac:dyDescent="0.25">
      <c r="A6805" s="184" t="s">
        <v>27636</v>
      </c>
      <c r="B6805" s="184" t="s">
        <v>27637</v>
      </c>
      <c r="C6805" s="184" t="s">
        <v>79</v>
      </c>
      <c r="F6805" s="184" t="s">
        <v>528</v>
      </c>
      <c r="G6805" s="185">
        <v>21000.799999999999</v>
      </c>
      <c r="H6805" s="184" t="s">
        <v>27638</v>
      </c>
      <c r="I6805" s="184" t="s">
        <v>27639</v>
      </c>
      <c r="J6805" s="184" t="s">
        <v>27640</v>
      </c>
      <c r="K6805" s="184" t="s">
        <v>12999</v>
      </c>
      <c r="L6805" s="184" t="s">
        <v>514</v>
      </c>
    </row>
    <row r="6806" spans="1:12" x14ac:dyDescent="0.25">
      <c r="A6806" s="184" t="s">
        <v>27641</v>
      </c>
      <c r="B6806" s="184" t="s">
        <v>27642</v>
      </c>
      <c r="C6806" s="184" t="s">
        <v>79</v>
      </c>
      <c r="F6806" s="184" t="s">
        <v>929</v>
      </c>
      <c r="G6806" s="185">
        <v>21358.36</v>
      </c>
      <c r="H6806" s="184" t="s">
        <v>27643</v>
      </c>
      <c r="I6806" s="184" t="s">
        <v>27644</v>
      </c>
      <c r="J6806" s="184" t="s">
        <v>27645</v>
      </c>
      <c r="K6806" s="184" t="s">
        <v>514</v>
      </c>
      <c r="L6806" s="184" t="s">
        <v>514</v>
      </c>
    </row>
    <row r="6807" spans="1:12" x14ac:dyDescent="0.25">
      <c r="A6807" s="184" t="s">
        <v>27646</v>
      </c>
      <c r="B6807" s="184" t="s">
        <v>27647</v>
      </c>
      <c r="C6807" s="184" t="s">
        <v>79</v>
      </c>
      <c r="F6807" s="184" t="s">
        <v>929</v>
      </c>
      <c r="G6807" s="185">
        <v>11861.73</v>
      </c>
      <c r="H6807" s="184" t="s">
        <v>27648</v>
      </c>
      <c r="I6807" s="184" t="s">
        <v>27649</v>
      </c>
      <c r="J6807" s="184" t="s">
        <v>27650</v>
      </c>
      <c r="K6807" s="184" t="s">
        <v>514</v>
      </c>
      <c r="L6807" s="184" t="s">
        <v>514</v>
      </c>
    </row>
    <row r="6808" spans="1:12" x14ac:dyDescent="0.25">
      <c r="A6808" s="184" t="s">
        <v>27651</v>
      </c>
      <c r="B6808" s="184" t="s">
        <v>27652</v>
      </c>
      <c r="C6808" s="184" t="s">
        <v>56</v>
      </c>
      <c r="F6808" s="184" t="s">
        <v>4097</v>
      </c>
      <c r="G6808" s="185">
        <v>32898.43</v>
      </c>
      <c r="H6808" s="184" t="s">
        <v>27653</v>
      </c>
      <c r="I6808" s="184" t="s">
        <v>27654</v>
      </c>
      <c r="J6808" s="184" t="s">
        <v>27655</v>
      </c>
      <c r="K6808" s="184" t="s">
        <v>514</v>
      </c>
      <c r="L6808" s="184" t="s">
        <v>514</v>
      </c>
    </row>
    <row r="6809" spans="1:12" x14ac:dyDescent="0.25">
      <c r="A6809" s="184" t="s">
        <v>27656</v>
      </c>
      <c r="B6809" s="184" t="s">
        <v>27657</v>
      </c>
      <c r="C6809" s="184" t="s">
        <v>74</v>
      </c>
      <c r="F6809" s="184" t="s">
        <v>736</v>
      </c>
      <c r="G6809" s="185">
        <v>57179.01</v>
      </c>
      <c r="H6809" s="184" t="s">
        <v>27658</v>
      </c>
      <c r="I6809" s="184" t="s">
        <v>624</v>
      </c>
      <c r="J6809" s="184" t="s">
        <v>1657</v>
      </c>
      <c r="K6809" s="184" t="s">
        <v>514</v>
      </c>
      <c r="L6809" s="184" t="s">
        <v>514</v>
      </c>
    </row>
    <row r="6810" spans="1:12" x14ac:dyDescent="0.25">
      <c r="A6810" s="184" t="s">
        <v>27659</v>
      </c>
      <c r="B6810" s="184" t="s">
        <v>27660</v>
      </c>
      <c r="C6810" s="184" t="s">
        <v>56</v>
      </c>
      <c r="F6810" s="184" t="s">
        <v>2190</v>
      </c>
      <c r="G6810" s="185">
        <v>67125.31</v>
      </c>
      <c r="H6810" s="184" t="s">
        <v>27661</v>
      </c>
      <c r="I6810" s="184" t="s">
        <v>514</v>
      </c>
      <c r="J6810" s="184" t="s">
        <v>27662</v>
      </c>
      <c r="K6810" s="184" t="s">
        <v>514</v>
      </c>
      <c r="L6810" s="184" t="s">
        <v>514</v>
      </c>
    </row>
    <row r="6811" spans="1:12" x14ac:dyDescent="0.25">
      <c r="A6811" s="184" t="s">
        <v>27663</v>
      </c>
      <c r="B6811" s="184" t="s">
        <v>27664</v>
      </c>
      <c r="C6811" s="184" t="s">
        <v>56</v>
      </c>
      <c r="F6811" s="184" t="s">
        <v>2190</v>
      </c>
      <c r="G6811" s="185">
        <v>10661.23</v>
      </c>
      <c r="H6811" s="184" t="s">
        <v>27665</v>
      </c>
      <c r="I6811" s="184" t="s">
        <v>27666</v>
      </c>
      <c r="J6811" s="184" t="s">
        <v>27667</v>
      </c>
      <c r="K6811" s="184" t="s">
        <v>514</v>
      </c>
      <c r="L6811" s="184" t="s">
        <v>514</v>
      </c>
    </row>
    <row r="6812" spans="1:12" x14ac:dyDescent="0.25">
      <c r="A6812" s="184" t="s">
        <v>27668</v>
      </c>
      <c r="B6812" s="184" t="s">
        <v>27669</v>
      </c>
      <c r="C6812" s="184" t="s">
        <v>56</v>
      </c>
      <c r="F6812" s="184" t="s">
        <v>2190</v>
      </c>
      <c r="G6812" s="185">
        <v>69212.81</v>
      </c>
      <c r="H6812" s="184" t="s">
        <v>27670</v>
      </c>
      <c r="I6812" s="184" t="s">
        <v>514</v>
      </c>
      <c r="J6812" s="184" t="s">
        <v>27662</v>
      </c>
      <c r="K6812" s="184" t="s">
        <v>514</v>
      </c>
      <c r="L6812" s="184" t="s">
        <v>514</v>
      </c>
    </row>
    <row r="6813" spans="1:12" x14ac:dyDescent="0.25">
      <c r="A6813" s="184" t="s">
        <v>27671</v>
      </c>
      <c r="B6813" s="184" t="s">
        <v>27672</v>
      </c>
      <c r="C6813" s="184" t="s">
        <v>56</v>
      </c>
      <c r="F6813" s="184" t="s">
        <v>950</v>
      </c>
      <c r="G6813" s="185">
        <v>86399.87</v>
      </c>
      <c r="H6813" s="184" t="s">
        <v>27673</v>
      </c>
      <c r="I6813" s="184" t="s">
        <v>514</v>
      </c>
      <c r="J6813" s="184" t="s">
        <v>16433</v>
      </c>
      <c r="K6813" s="184" t="s">
        <v>514</v>
      </c>
      <c r="L6813" s="184" t="s">
        <v>514</v>
      </c>
    </row>
    <row r="6814" spans="1:12" x14ac:dyDescent="0.25">
      <c r="A6814" s="184" t="s">
        <v>27674</v>
      </c>
      <c r="B6814" s="184" t="s">
        <v>27675</v>
      </c>
      <c r="C6814" s="184" t="s">
        <v>56</v>
      </c>
      <c r="F6814" s="184" t="s">
        <v>950</v>
      </c>
      <c r="G6814" s="185">
        <v>79004.84</v>
      </c>
      <c r="H6814" s="184" t="s">
        <v>27676</v>
      </c>
      <c r="I6814" s="184" t="s">
        <v>514</v>
      </c>
      <c r="J6814" s="184" t="s">
        <v>16433</v>
      </c>
      <c r="K6814" s="184" t="s">
        <v>514</v>
      </c>
      <c r="L6814" s="184" t="s">
        <v>514</v>
      </c>
    </row>
    <row r="6815" spans="1:12" x14ac:dyDescent="0.25">
      <c r="A6815" s="184" t="s">
        <v>27677</v>
      </c>
      <c r="B6815" s="184" t="s">
        <v>27678</v>
      </c>
      <c r="C6815" s="184" t="s">
        <v>56</v>
      </c>
      <c r="F6815" s="184" t="s">
        <v>2190</v>
      </c>
      <c r="G6815" s="185">
        <v>7170.24</v>
      </c>
      <c r="H6815" s="184" t="s">
        <v>27679</v>
      </c>
      <c r="I6815" s="184" t="s">
        <v>27680</v>
      </c>
      <c r="J6815" s="184" t="s">
        <v>27681</v>
      </c>
      <c r="K6815" s="184" t="s">
        <v>514</v>
      </c>
      <c r="L6815" s="184" t="s">
        <v>514</v>
      </c>
    </row>
    <row r="6816" spans="1:12" s="190" customFormat="1" x14ac:dyDescent="0.25">
      <c r="A6816" s="188" t="s">
        <v>27682</v>
      </c>
      <c r="B6816" s="205" t="s">
        <v>184</v>
      </c>
      <c r="C6816" s="188" t="s">
        <v>56</v>
      </c>
      <c r="D6816" s="184"/>
      <c r="E6816" s="184"/>
      <c r="F6816" s="184" t="s">
        <v>2194</v>
      </c>
      <c r="G6816" s="189">
        <v>16486.88</v>
      </c>
      <c r="H6816" s="188" t="s">
        <v>27683</v>
      </c>
      <c r="I6816" s="188" t="s">
        <v>27684</v>
      </c>
      <c r="J6816" s="188" t="s">
        <v>27685</v>
      </c>
      <c r="K6816" s="188" t="s">
        <v>514</v>
      </c>
      <c r="L6816" s="188" t="s">
        <v>514</v>
      </c>
    </row>
    <row r="6817" spans="1:12" x14ac:dyDescent="0.25">
      <c r="A6817" s="184" t="s">
        <v>27686</v>
      </c>
      <c r="B6817" s="184" t="s">
        <v>27687</v>
      </c>
      <c r="C6817" s="184" t="s">
        <v>56</v>
      </c>
      <c r="F6817" s="184" t="s">
        <v>2190</v>
      </c>
      <c r="G6817" s="185">
        <v>47715.31</v>
      </c>
      <c r="H6817" s="184" t="s">
        <v>27688</v>
      </c>
      <c r="I6817" s="184" t="s">
        <v>514</v>
      </c>
      <c r="J6817" s="184" t="s">
        <v>27689</v>
      </c>
      <c r="K6817" s="184" t="s">
        <v>514</v>
      </c>
      <c r="L6817" s="184" t="s">
        <v>514</v>
      </c>
    </row>
    <row r="6818" spans="1:12" x14ac:dyDescent="0.25">
      <c r="A6818" s="184" t="s">
        <v>27690</v>
      </c>
      <c r="B6818" s="184" t="s">
        <v>27691</v>
      </c>
      <c r="C6818" s="184" t="s">
        <v>56</v>
      </c>
      <c r="F6818" s="184" t="s">
        <v>5586</v>
      </c>
      <c r="G6818" s="185">
        <v>10827.05</v>
      </c>
      <c r="H6818" s="184" t="s">
        <v>514</v>
      </c>
      <c r="I6818" s="184" t="s">
        <v>27692</v>
      </c>
      <c r="J6818" s="184" t="s">
        <v>27693</v>
      </c>
      <c r="K6818" s="184" t="s">
        <v>514</v>
      </c>
      <c r="L6818" s="184" t="s">
        <v>514</v>
      </c>
    </row>
    <row r="6819" spans="1:12" x14ac:dyDescent="0.25">
      <c r="A6819" s="184" t="s">
        <v>27694</v>
      </c>
      <c r="B6819" s="184" t="s">
        <v>27695</v>
      </c>
      <c r="C6819" s="184" t="s">
        <v>74</v>
      </c>
      <c r="F6819" s="184" t="s">
        <v>4629</v>
      </c>
      <c r="G6819" s="185">
        <v>0</v>
      </c>
      <c r="H6819" s="184" t="s">
        <v>514</v>
      </c>
      <c r="I6819" s="184" t="s">
        <v>514</v>
      </c>
      <c r="J6819" s="184" t="s">
        <v>514</v>
      </c>
      <c r="K6819" s="184" t="s">
        <v>514</v>
      </c>
      <c r="L6819" s="184" t="s">
        <v>514</v>
      </c>
    </row>
    <row r="6820" spans="1:12" x14ac:dyDescent="0.25">
      <c r="A6820" s="184" t="s">
        <v>27696</v>
      </c>
      <c r="B6820" s="184" t="s">
        <v>27697</v>
      </c>
      <c r="C6820" s="184" t="s">
        <v>74</v>
      </c>
      <c r="F6820" s="184" t="s">
        <v>4629</v>
      </c>
      <c r="G6820" s="185">
        <v>965455</v>
      </c>
      <c r="H6820" s="184" t="s">
        <v>27698</v>
      </c>
      <c r="I6820" s="184" t="s">
        <v>514</v>
      </c>
      <c r="J6820" s="184" t="s">
        <v>514</v>
      </c>
      <c r="K6820" s="184" t="s">
        <v>514</v>
      </c>
      <c r="L6820" s="184" t="s">
        <v>514</v>
      </c>
    </row>
    <row r="6821" spans="1:12" x14ac:dyDescent="0.25">
      <c r="A6821" s="184" t="s">
        <v>27699</v>
      </c>
      <c r="B6821" s="184" t="s">
        <v>27700</v>
      </c>
      <c r="C6821" s="184" t="s">
        <v>74</v>
      </c>
      <c r="F6821" s="184" t="s">
        <v>5820</v>
      </c>
      <c r="G6821" s="185">
        <v>290031447.92000002</v>
      </c>
      <c r="H6821" s="184" t="s">
        <v>27701</v>
      </c>
      <c r="I6821" s="184" t="s">
        <v>27702</v>
      </c>
      <c r="J6821" s="184" t="s">
        <v>27703</v>
      </c>
      <c r="K6821" s="184" t="s">
        <v>27704</v>
      </c>
      <c r="L6821" s="184" t="s">
        <v>27705</v>
      </c>
    </row>
    <row r="6822" spans="1:12" x14ac:dyDescent="0.25">
      <c r="A6822" s="184" t="s">
        <v>27706</v>
      </c>
      <c r="B6822" s="184" t="s">
        <v>27707</v>
      </c>
      <c r="C6822" s="184" t="s">
        <v>79</v>
      </c>
      <c r="F6822" s="184" t="s">
        <v>2190</v>
      </c>
      <c r="G6822" s="185">
        <v>0</v>
      </c>
      <c r="H6822" s="184" t="s">
        <v>514</v>
      </c>
      <c r="I6822" s="184" t="s">
        <v>514</v>
      </c>
      <c r="J6822" s="184" t="s">
        <v>514</v>
      </c>
      <c r="K6822" s="184" t="s">
        <v>514</v>
      </c>
      <c r="L6822" s="184" t="s">
        <v>514</v>
      </c>
    </row>
    <row r="6823" spans="1:12" x14ac:dyDescent="0.25">
      <c r="A6823" s="184" t="s">
        <v>27708</v>
      </c>
      <c r="B6823" s="184" t="s">
        <v>27709</v>
      </c>
      <c r="C6823" s="184" t="s">
        <v>79</v>
      </c>
      <c r="F6823" s="184" t="s">
        <v>2190</v>
      </c>
      <c r="G6823" s="185">
        <v>143471.03</v>
      </c>
      <c r="H6823" s="184" t="s">
        <v>27710</v>
      </c>
      <c r="I6823" s="184" t="s">
        <v>27711</v>
      </c>
      <c r="J6823" s="184" t="s">
        <v>27712</v>
      </c>
      <c r="K6823" s="184" t="s">
        <v>514</v>
      </c>
      <c r="L6823" s="184" t="s">
        <v>514</v>
      </c>
    </row>
    <row r="6824" spans="1:12" x14ac:dyDescent="0.25">
      <c r="A6824" s="184" t="s">
        <v>27713</v>
      </c>
      <c r="B6824" s="184" t="s">
        <v>27714</v>
      </c>
      <c r="C6824" s="184" t="s">
        <v>79</v>
      </c>
      <c r="F6824" s="184" t="s">
        <v>2190</v>
      </c>
      <c r="G6824" s="185">
        <v>7554.32</v>
      </c>
      <c r="H6824" s="184" t="s">
        <v>27715</v>
      </c>
      <c r="I6824" s="184" t="s">
        <v>27716</v>
      </c>
      <c r="J6824" s="184" t="s">
        <v>14345</v>
      </c>
      <c r="K6824" s="184" t="s">
        <v>525</v>
      </c>
      <c r="L6824" s="184" t="s">
        <v>514</v>
      </c>
    </row>
    <row r="6825" spans="1:12" x14ac:dyDescent="0.25">
      <c r="A6825" s="184" t="s">
        <v>27717</v>
      </c>
      <c r="B6825" s="184" t="s">
        <v>27718</v>
      </c>
      <c r="C6825" s="184" t="s">
        <v>79</v>
      </c>
      <c r="F6825" s="184" t="s">
        <v>2190</v>
      </c>
      <c r="G6825" s="185">
        <v>13266.65</v>
      </c>
      <c r="H6825" s="184" t="s">
        <v>27719</v>
      </c>
      <c r="I6825" s="184" t="s">
        <v>27720</v>
      </c>
      <c r="J6825" s="184" t="s">
        <v>27721</v>
      </c>
      <c r="K6825" s="184" t="s">
        <v>525</v>
      </c>
      <c r="L6825" s="184" t="s">
        <v>514</v>
      </c>
    </row>
    <row r="6826" spans="1:12" x14ac:dyDescent="0.25">
      <c r="A6826" s="184" t="s">
        <v>27722</v>
      </c>
      <c r="B6826" s="184" t="s">
        <v>27723</v>
      </c>
      <c r="C6826" s="184" t="s">
        <v>79</v>
      </c>
      <c r="F6826" s="184" t="s">
        <v>2194</v>
      </c>
      <c r="G6826" s="185">
        <v>206284.72</v>
      </c>
      <c r="H6826" s="184" t="s">
        <v>27724</v>
      </c>
      <c r="I6826" s="184" t="s">
        <v>27725</v>
      </c>
      <c r="J6826" s="184" t="s">
        <v>27726</v>
      </c>
      <c r="K6826" s="184" t="s">
        <v>2225</v>
      </c>
      <c r="L6826" s="184" t="s">
        <v>514</v>
      </c>
    </row>
    <row r="6827" spans="1:12" x14ac:dyDescent="0.25">
      <c r="A6827" s="184" t="s">
        <v>27727</v>
      </c>
      <c r="B6827" s="184" t="s">
        <v>27728</v>
      </c>
      <c r="C6827" s="184" t="s">
        <v>79</v>
      </c>
      <c r="F6827" s="184" t="s">
        <v>2190</v>
      </c>
      <c r="G6827" s="185">
        <v>141860.04</v>
      </c>
      <c r="H6827" s="184" t="s">
        <v>27729</v>
      </c>
      <c r="I6827" s="184" t="s">
        <v>27730</v>
      </c>
      <c r="J6827" s="184" t="s">
        <v>27731</v>
      </c>
      <c r="K6827" s="184" t="s">
        <v>2893</v>
      </c>
      <c r="L6827" s="184" t="s">
        <v>11897</v>
      </c>
    </row>
    <row r="6828" spans="1:12" x14ac:dyDescent="0.25">
      <c r="A6828" s="184" t="s">
        <v>27732</v>
      </c>
      <c r="B6828" s="184" t="s">
        <v>27733</v>
      </c>
      <c r="C6828" s="184" t="s">
        <v>79</v>
      </c>
      <c r="F6828" s="184" t="s">
        <v>2190</v>
      </c>
      <c r="G6828" s="185">
        <v>47040.84</v>
      </c>
      <c r="H6828" s="184" t="s">
        <v>4950</v>
      </c>
      <c r="I6828" s="184" t="s">
        <v>514</v>
      </c>
      <c r="J6828" s="184" t="s">
        <v>4951</v>
      </c>
      <c r="K6828" s="184" t="s">
        <v>514</v>
      </c>
      <c r="L6828" s="184" t="s">
        <v>514</v>
      </c>
    </row>
    <row r="6829" spans="1:12" x14ac:dyDescent="0.25">
      <c r="A6829" s="184" t="s">
        <v>27734</v>
      </c>
      <c r="B6829" s="184" t="s">
        <v>27735</v>
      </c>
      <c r="C6829" s="184" t="s">
        <v>79</v>
      </c>
      <c r="F6829" s="184" t="s">
        <v>2190</v>
      </c>
      <c r="G6829" s="185">
        <v>132677.28</v>
      </c>
      <c r="H6829" s="184" t="s">
        <v>27736</v>
      </c>
      <c r="I6829" s="184" t="s">
        <v>27737</v>
      </c>
      <c r="J6829" s="184" t="s">
        <v>15105</v>
      </c>
      <c r="K6829" s="184" t="s">
        <v>9340</v>
      </c>
      <c r="L6829" s="184" t="s">
        <v>514</v>
      </c>
    </row>
    <row r="6830" spans="1:12" x14ac:dyDescent="0.25">
      <c r="A6830" s="184" t="s">
        <v>27738</v>
      </c>
      <c r="B6830" s="184" t="s">
        <v>27739</v>
      </c>
      <c r="C6830" s="184" t="s">
        <v>79</v>
      </c>
      <c r="F6830" s="184" t="s">
        <v>2190</v>
      </c>
      <c r="G6830" s="185">
        <v>136635.72</v>
      </c>
      <c r="H6830" s="184" t="s">
        <v>27740</v>
      </c>
      <c r="I6830" s="184" t="s">
        <v>27741</v>
      </c>
      <c r="J6830" s="184" t="s">
        <v>27742</v>
      </c>
      <c r="K6830" s="184" t="s">
        <v>514</v>
      </c>
      <c r="L6830" s="184" t="s">
        <v>514</v>
      </c>
    </row>
    <row r="6831" spans="1:12" x14ac:dyDescent="0.25">
      <c r="A6831" s="184" t="s">
        <v>27743</v>
      </c>
      <c r="B6831" s="184" t="s">
        <v>27744</v>
      </c>
      <c r="C6831" s="184" t="s">
        <v>79</v>
      </c>
      <c r="F6831" s="184" t="s">
        <v>2296</v>
      </c>
      <c r="G6831" s="185">
        <v>105917.84</v>
      </c>
      <c r="H6831" s="184" t="s">
        <v>27745</v>
      </c>
      <c r="I6831" s="184" t="s">
        <v>27746</v>
      </c>
      <c r="J6831" s="184" t="s">
        <v>3488</v>
      </c>
      <c r="K6831" s="184" t="s">
        <v>27747</v>
      </c>
      <c r="L6831" s="184" t="s">
        <v>514</v>
      </c>
    </row>
    <row r="6832" spans="1:12" x14ac:dyDescent="0.25">
      <c r="A6832" s="184" t="s">
        <v>27748</v>
      </c>
      <c r="B6832" s="184" t="s">
        <v>27749</v>
      </c>
      <c r="C6832" s="184" t="s">
        <v>79</v>
      </c>
      <c r="F6832" s="184" t="s">
        <v>2194</v>
      </c>
      <c r="G6832" s="185">
        <v>140522.06</v>
      </c>
      <c r="H6832" s="184" t="s">
        <v>27750</v>
      </c>
      <c r="I6832" s="184" t="s">
        <v>27751</v>
      </c>
      <c r="J6832" s="184" t="s">
        <v>27752</v>
      </c>
      <c r="K6832" s="184" t="s">
        <v>27753</v>
      </c>
      <c r="L6832" s="184" t="s">
        <v>514</v>
      </c>
    </row>
    <row r="6833" spans="1:12" x14ac:dyDescent="0.25">
      <c r="A6833" s="184" t="s">
        <v>27754</v>
      </c>
      <c r="B6833" s="184" t="s">
        <v>27755</v>
      </c>
      <c r="C6833" s="184" t="s">
        <v>79</v>
      </c>
      <c r="F6833" s="184" t="s">
        <v>2296</v>
      </c>
      <c r="G6833" s="185">
        <v>0</v>
      </c>
      <c r="H6833" s="184" t="s">
        <v>514</v>
      </c>
      <c r="I6833" s="184" t="s">
        <v>514</v>
      </c>
      <c r="J6833" s="184" t="s">
        <v>514</v>
      </c>
      <c r="K6833" s="184" t="s">
        <v>514</v>
      </c>
      <c r="L6833" s="184" t="s">
        <v>514</v>
      </c>
    </row>
    <row r="6834" spans="1:12" x14ac:dyDescent="0.25">
      <c r="A6834" s="184" t="s">
        <v>27756</v>
      </c>
      <c r="B6834" s="184" t="s">
        <v>27757</v>
      </c>
      <c r="C6834" s="184" t="s">
        <v>79</v>
      </c>
      <c r="F6834" s="184" t="s">
        <v>2190</v>
      </c>
      <c r="G6834" s="185">
        <v>574133</v>
      </c>
      <c r="H6834" s="184" t="s">
        <v>27758</v>
      </c>
      <c r="I6834" s="184" t="s">
        <v>514</v>
      </c>
      <c r="J6834" s="184" t="s">
        <v>514</v>
      </c>
      <c r="K6834" s="184" t="s">
        <v>514</v>
      </c>
      <c r="L6834" s="184" t="s">
        <v>514</v>
      </c>
    </row>
    <row r="6835" spans="1:12" x14ac:dyDescent="0.25">
      <c r="A6835" s="184" t="s">
        <v>27759</v>
      </c>
      <c r="B6835" s="184" t="s">
        <v>27760</v>
      </c>
      <c r="C6835" s="184" t="s">
        <v>79</v>
      </c>
      <c r="F6835" s="184" t="s">
        <v>2190</v>
      </c>
      <c r="G6835" s="185">
        <v>617560</v>
      </c>
      <c r="H6835" s="184" t="s">
        <v>27761</v>
      </c>
      <c r="I6835" s="184" t="s">
        <v>514</v>
      </c>
      <c r="J6835" s="184" t="s">
        <v>514</v>
      </c>
      <c r="K6835" s="184" t="s">
        <v>514</v>
      </c>
      <c r="L6835" s="184" t="s">
        <v>514</v>
      </c>
    </row>
    <row r="6836" spans="1:12" x14ac:dyDescent="0.25">
      <c r="A6836" s="184" t="s">
        <v>27762</v>
      </c>
      <c r="B6836" s="184" t="s">
        <v>27763</v>
      </c>
      <c r="C6836" s="184" t="s">
        <v>79</v>
      </c>
      <c r="F6836" s="184" t="s">
        <v>2190</v>
      </c>
      <c r="G6836" s="185">
        <v>660871</v>
      </c>
      <c r="H6836" s="184" t="s">
        <v>27764</v>
      </c>
      <c r="I6836" s="184" t="s">
        <v>514</v>
      </c>
      <c r="J6836" s="184" t="s">
        <v>514</v>
      </c>
      <c r="K6836" s="184" t="s">
        <v>514</v>
      </c>
      <c r="L6836" s="184" t="s">
        <v>514</v>
      </c>
    </row>
    <row r="6837" spans="1:12" x14ac:dyDescent="0.25">
      <c r="A6837" s="184" t="s">
        <v>27765</v>
      </c>
      <c r="B6837" s="184" t="s">
        <v>27766</v>
      </c>
      <c r="C6837" s="184" t="s">
        <v>79</v>
      </c>
      <c r="F6837" s="184" t="s">
        <v>2190</v>
      </c>
      <c r="G6837" s="185">
        <v>704088</v>
      </c>
      <c r="H6837" s="184" t="s">
        <v>27767</v>
      </c>
      <c r="I6837" s="184" t="s">
        <v>514</v>
      </c>
      <c r="J6837" s="184" t="s">
        <v>514</v>
      </c>
      <c r="K6837" s="184" t="s">
        <v>514</v>
      </c>
      <c r="L6837" s="184" t="s">
        <v>514</v>
      </c>
    </row>
    <row r="6838" spans="1:12" x14ac:dyDescent="0.25">
      <c r="A6838" s="184" t="s">
        <v>27768</v>
      </c>
      <c r="B6838" s="184" t="s">
        <v>27769</v>
      </c>
      <c r="C6838" s="184" t="s">
        <v>79</v>
      </c>
      <c r="F6838" s="184" t="s">
        <v>2190</v>
      </c>
      <c r="G6838" s="185">
        <v>241467.01</v>
      </c>
      <c r="H6838" s="184" t="s">
        <v>27770</v>
      </c>
      <c r="I6838" s="184" t="s">
        <v>514</v>
      </c>
      <c r="J6838" s="184" t="s">
        <v>514</v>
      </c>
      <c r="K6838" s="184" t="s">
        <v>514</v>
      </c>
      <c r="L6838" s="184" t="s">
        <v>514</v>
      </c>
    </row>
    <row r="6839" spans="1:12" x14ac:dyDescent="0.25">
      <c r="A6839" s="184" t="s">
        <v>27771</v>
      </c>
      <c r="B6839" s="184" t="s">
        <v>27772</v>
      </c>
      <c r="C6839" s="184" t="s">
        <v>79</v>
      </c>
      <c r="F6839" s="184" t="s">
        <v>2190</v>
      </c>
      <c r="G6839" s="185">
        <v>351748.65</v>
      </c>
      <c r="H6839" s="184" t="s">
        <v>27773</v>
      </c>
      <c r="I6839" s="184" t="s">
        <v>514</v>
      </c>
      <c r="J6839" s="184" t="s">
        <v>514</v>
      </c>
      <c r="K6839" s="184" t="s">
        <v>514</v>
      </c>
      <c r="L6839" s="184" t="s">
        <v>514</v>
      </c>
    </row>
    <row r="6840" spans="1:12" x14ac:dyDescent="0.25">
      <c r="A6840" s="184" t="s">
        <v>27774</v>
      </c>
      <c r="B6840" s="184" t="s">
        <v>27775</v>
      </c>
      <c r="C6840" s="184" t="s">
        <v>79</v>
      </c>
      <c r="F6840" s="184" t="s">
        <v>2190</v>
      </c>
      <c r="G6840" s="185">
        <v>323341</v>
      </c>
      <c r="H6840" s="184" t="s">
        <v>27776</v>
      </c>
      <c r="I6840" s="184" t="s">
        <v>514</v>
      </c>
      <c r="J6840" s="184" t="s">
        <v>514</v>
      </c>
      <c r="K6840" s="184" t="s">
        <v>514</v>
      </c>
      <c r="L6840" s="184" t="s">
        <v>514</v>
      </c>
    </row>
    <row r="6841" spans="1:12" x14ac:dyDescent="0.25">
      <c r="A6841" s="184" t="s">
        <v>27777</v>
      </c>
      <c r="B6841" s="184" t="s">
        <v>27778</v>
      </c>
      <c r="C6841" s="184" t="s">
        <v>79</v>
      </c>
      <c r="F6841" s="184" t="s">
        <v>2190</v>
      </c>
      <c r="G6841" s="185">
        <v>365014</v>
      </c>
      <c r="H6841" s="184" t="s">
        <v>27779</v>
      </c>
      <c r="I6841" s="184" t="s">
        <v>514</v>
      </c>
      <c r="J6841" s="184" t="s">
        <v>514</v>
      </c>
      <c r="K6841" s="184" t="s">
        <v>514</v>
      </c>
      <c r="L6841" s="184" t="s">
        <v>514</v>
      </c>
    </row>
    <row r="6842" spans="1:12" x14ac:dyDescent="0.25">
      <c r="A6842" s="184" t="s">
        <v>27780</v>
      </c>
      <c r="B6842" s="184" t="s">
        <v>27781</v>
      </c>
      <c r="C6842" s="184" t="s">
        <v>79</v>
      </c>
      <c r="F6842" s="184" t="s">
        <v>2190</v>
      </c>
      <c r="G6842" s="185">
        <v>431732</v>
      </c>
      <c r="H6842" s="184" t="s">
        <v>27782</v>
      </c>
      <c r="I6842" s="184" t="s">
        <v>514</v>
      </c>
      <c r="J6842" s="184" t="s">
        <v>514</v>
      </c>
      <c r="K6842" s="184" t="s">
        <v>514</v>
      </c>
      <c r="L6842" s="184" t="s">
        <v>514</v>
      </c>
    </row>
    <row r="6843" spans="1:12" x14ac:dyDescent="0.25">
      <c r="A6843" s="184" t="s">
        <v>27783</v>
      </c>
      <c r="B6843" s="184" t="s">
        <v>27784</v>
      </c>
      <c r="C6843" s="184" t="s">
        <v>79</v>
      </c>
      <c r="F6843" s="184" t="s">
        <v>2190</v>
      </c>
      <c r="G6843" s="185">
        <v>490280</v>
      </c>
      <c r="H6843" s="184" t="s">
        <v>27785</v>
      </c>
      <c r="I6843" s="184" t="s">
        <v>514</v>
      </c>
      <c r="J6843" s="184" t="s">
        <v>514</v>
      </c>
      <c r="K6843" s="184" t="s">
        <v>514</v>
      </c>
      <c r="L6843" s="184" t="s">
        <v>514</v>
      </c>
    </row>
    <row r="6844" spans="1:12" x14ac:dyDescent="0.25">
      <c r="A6844" s="184" t="s">
        <v>27786</v>
      </c>
      <c r="B6844" s="184" t="s">
        <v>27787</v>
      </c>
      <c r="C6844" s="184" t="s">
        <v>79</v>
      </c>
      <c r="F6844" s="184" t="s">
        <v>2190</v>
      </c>
      <c r="G6844" s="185">
        <v>601811.56000000006</v>
      </c>
      <c r="H6844" s="184" t="s">
        <v>27788</v>
      </c>
      <c r="I6844" s="184" t="s">
        <v>514</v>
      </c>
      <c r="J6844" s="184" t="s">
        <v>514</v>
      </c>
      <c r="K6844" s="184" t="s">
        <v>514</v>
      </c>
      <c r="L6844" s="184" t="s">
        <v>514</v>
      </c>
    </row>
    <row r="6845" spans="1:12" x14ac:dyDescent="0.25">
      <c r="A6845" s="184" t="s">
        <v>27789</v>
      </c>
      <c r="B6845" s="184" t="s">
        <v>27790</v>
      </c>
      <c r="C6845" s="184" t="s">
        <v>79</v>
      </c>
      <c r="F6845" s="184" t="s">
        <v>2190</v>
      </c>
      <c r="G6845" s="185">
        <v>530365.99</v>
      </c>
      <c r="H6845" s="184" t="s">
        <v>27791</v>
      </c>
      <c r="I6845" s="184" t="s">
        <v>514</v>
      </c>
      <c r="J6845" s="184" t="s">
        <v>514</v>
      </c>
      <c r="K6845" s="184" t="s">
        <v>514</v>
      </c>
      <c r="L6845" s="184" t="s">
        <v>514</v>
      </c>
    </row>
    <row r="6846" spans="1:12" x14ac:dyDescent="0.25">
      <c r="A6846" s="184" t="s">
        <v>27792</v>
      </c>
      <c r="B6846" s="184" t="s">
        <v>27793</v>
      </c>
      <c r="C6846" s="184" t="s">
        <v>79</v>
      </c>
      <c r="F6846" s="184" t="s">
        <v>2190</v>
      </c>
      <c r="G6846" s="185">
        <v>234370.44</v>
      </c>
      <c r="H6846" s="184" t="s">
        <v>27794</v>
      </c>
      <c r="I6846" s="184" t="s">
        <v>27795</v>
      </c>
      <c r="J6846" s="184" t="s">
        <v>27796</v>
      </c>
      <c r="K6846" s="184" t="s">
        <v>514</v>
      </c>
      <c r="L6846" s="184" t="s">
        <v>514</v>
      </c>
    </row>
    <row r="6847" spans="1:12" x14ac:dyDescent="0.25">
      <c r="A6847" s="184" t="s">
        <v>27797</v>
      </c>
      <c r="B6847" s="184" t="s">
        <v>27798</v>
      </c>
      <c r="C6847" s="184" t="s">
        <v>79</v>
      </c>
      <c r="F6847" s="184" t="s">
        <v>528</v>
      </c>
      <c r="G6847" s="185">
        <v>55102.7</v>
      </c>
      <c r="H6847" s="184" t="s">
        <v>20097</v>
      </c>
      <c r="I6847" s="184" t="s">
        <v>1135</v>
      </c>
      <c r="J6847" s="184" t="s">
        <v>27799</v>
      </c>
      <c r="K6847" s="184" t="s">
        <v>514</v>
      </c>
      <c r="L6847" s="184" t="s">
        <v>514</v>
      </c>
    </row>
    <row r="6848" spans="1:12" x14ac:dyDescent="0.25">
      <c r="A6848" s="184" t="s">
        <v>27800</v>
      </c>
      <c r="B6848" s="184" t="s">
        <v>27801</v>
      </c>
      <c r="C6848" s="184" t="s">
        <v>79</v>
      </c>
      <c r="F6848" s="184" t="s">
        <v>528</v>
      </c>
      <c r="G6848" s="185">
        <v>229297.14</v>
      </c>
      <c r="H6848" s="184" t="s">
        <v>27802</v>
      </c>
      <c r="I6848" s="184" t="s">
        <v>1135</v>
      </c>
      <c r="J6848" s="184" t="s">
        <v>27799</v>
      </c>
      <c r="K6848" s="184" t="s">
        <v>514</v>
      </c>
      <c r="L6848" s="184" t="s">
        <v>514</v>
      </c>
    </row>
    <row r="6849" spans="1:12" x14ac:dyDescent="0.25">
      <c r="A6849" s="184" t="s">
        <v>27803</v>
      </c>
      <c r="B6849" s="184" t="s">
        <v>27804</v>
      </c>
      <c r="C6849" s="184" t="s">
        <v>79</v>
      </c>
      <c r="F6849" s="184" t="s">
        <v>2190</v>
      </c>
      <c r="G6849" s="185">
        <v>45935.79</v>
      </c>
      <c r="H6849" s="184" t="s">
        <v>4950</v>
      </c>
      <c r="I6849" s="184" t="s">
        <v>27805</v>
      </c>
      <c r="J6849" s="184" t="s">
        <v>27806</v>
      </c>
      <c r="K6849" s="184" t="s">
        <v>514</v>
      </c>
      <c r="L6849" s="184" t="s">
        <v>514</v>
      </c>
    </row>
    <row r="6850" spans="1:12" x14ac:dyDescent="0.25">
      <c r="A6850" s="184" t="s">
        <v>27807</v>
      </c>
      <c r="B6850" s="184" t="s">
        <v>27808</v>
      </c>
      <c r="C6850" s="184" t="s">
        <v>79</v>
      </c>
      <c r="F6850" s="184" t="s">
        <v>2194</v>
      </c>
      <c r="G6850" s="185">
        <v>291265542.75</v>
      </c>
      <c r="H6850" s="184" t="s">
        <v>27809</v>
      </c>
      <c r="I6850" s="184" t="s">
        <v>27810</v>
      </c>
      <c r="J6850" s="184" t="s">
        <v>27811</v>
      </c>
      <c r="K6850" s="184" t="s">
        <v>514</v>
      </c>
      <c r="L6850" s="184" t="s">
        <v>514</v>
      </c>
    </row>
    <row r="6851" spans="1:12" x14ac:dyDescent="0.25">
      <c r="A6851" s="184" t="s">
        <v>27812</v>
      </c>
      <c r="B6851" s="184" t="s">
        <v>27813</v>
      </c>
      <c r="C6851" s="184" t="s">
        <v>79</v>
      </c>
      <c r="F6851" s="184" t="s">
        <v>2194</v>
      </c>
      <c r="G6851" s="185">
        <v>175558.89</v>
      </c>
      <c r="H6851" s="184" t="s">
        <v>27814</v>
      </c>
      <c r="I6851" s="184" t="s">
        <v>27815</v>
      </c>
      <c r="J6851" s="184" t="s">
        <v>27816</v>
      </c>
      <c r="K6851" s="184" t="s">
        <v>27817</v>
      </c>
      <c r="L6851" s="184" t="s">
        <v>514</v>
      </c>
    </row>
    <row r="6852" spans="1:12" x14ac:dyDescent="0.25">
      <c r="A6852" s="184" t="s">
        <v>27818</v>
      </c>
      <c r="B6852" s="184" t="s">
        <v>27819</v>
      </c>
      <c r="C6852" s="184" t="s">
        <v>79</v>
      </c>
      <c r="F6852" s="184" t="s">
        <v>2190</v>
      </c>
      <c r="G6852" s="185">
        <v>53036.160000000003</v>
      </c>
      <c r="H6852" s="184" t="s">
        <v>27820</v>
      </c>
      <c r="I6852" s="184" t="s">
        <v>16168</v>
      </c>
      <c r="J6852" s="184" t="s">
        <v>27821</v>
      </c>
      <c r="K6852" s="184" t="s">
        <v>514</v>
      </c>
      <c r="L6852" s="184" t="s">
        <v>514</v>
      </c>
    </row>
    <row r="6853" spans="1:12" x14ac:dyDescent="0.25">
      <c r="A6853" s="184" t="s">
        <v>27822</v>
      </c>
      <c r="B6853" s="184" t="s">
        <v>27823</v>
      </c>
      <c r="C6853" s="184" t="s">
        <v>79</v>
      </c>
      <c r="F6853" s="184" t="s">
        <v>2190</v>
      </c>
      <c r="G6853" s="185">
        <v>7555.74</v>
      </c>
      <c r="H6853" s="184" t="s">
        <v>514</v>
      </c>
      <c r="I6853" s="184" t="s">
        <v>814</v>
      </c>
      <c r="J6853" s="184" t="s">
        <v>815</v>
      </c>
      <c r="K6853" s="184" t="s">
        <v>514</v>
      </c>
      <c r="L6853" s="184" t="s">
        <v>514</v>
      </c>
    </row>
    <row r="6854" spans="1:12" x14ac:dyDescent="0.25">
      <c r="A6854" s="184" t="s">
        <v>27824</v>
      </c>
      <c r="B6854" s="184" t="s">
        <v>27825</v>
      </c>
      <c r="C6854" s="184" t="s">
        <v>79</v>
      </c>
      <c r="F6854" s="184" t="s">
        <v>2296</v>
      </c>
      <c r="G6854" s="185">
        <v>444600.51</v>
      </c>
      <c r="H6854" s="184" t="s">
        <v>27826</v>
      </c>
      <c r="I6854" s="184" t="s">
        <v>10322</v>
      </c>
      <c r="J6854" s="184" t="s">
        <v>27827</v>
      </c>
      <c r="K6854" s="184" t="s">
        <v>27828</v>
      </c>
      <c r="L6854" s="184" t="s">
        <v>514</v>
      </c>
    </row>
    <row r="6855" spans="1:12" x14ac:dyDescent="0.25">
      <c r="A6855" s="184" t="s">
        <v>27829</v>
      </c>
      <c r="B6855" s="184" t="s">
        <v>27830</v>
      </c>
      <c r="C6855" s="184" t="s">
        <v>79</v>
      </c>
      <c r="F6855" s="184" t="s">
        <v>2190</v>
      </c>
      <c r="G6855" s="185">
        <v>1031201</v>
      </c>
      <c r="H6855" s="184" t="s">
        <v>27831</v>
      </c>
      <c r="I6855" s="184" t="s">
        <v>514</v>
      </c>
      <c r="J6855" s="184" t="s">
        <v>514</v>
      </c>
      <c r="K6855" s="184" t="s">
        <v>514</v>
      </c>
      <c r="L6855" s="184" t="s">
        <v>514</v>
      </c>
    </row>
    <row r="6856" spans="1:12" x14ac:dyDescent="0.25">
      <c r="A6856" s="184" t="s">
        <v>27832</v>
      </c>
      <c r="B6856" s="184" t="s">
        <v>27833</v>
      </c>
      <c r="C6856" s="184" t="s">
        <v>79</v>
      </c>
      <c r="F6856" s="184" t="s">
        <v>2296</v>
      </c>
      <c r="G6856" s="185">
        <v>174980.57</v>
      </c>
      <c r="H6856" s="184" t="s">
        <v>27834</v>
      </c>
      <c r="I6856" s="184" t="s">
        <v>8033</v>
      </c>
      <c r="J6856" s="184" t="s">
        <v>27835</v>
      </c>
      <c r="K6856" s="184" t="s">
        <v>514</v>
      </c>
      <c r="L6856" s="184" t="s">
        <v>514</v>
      </c>
    </row>
    <row r="6857" spans="1:12" x14ac:dyDescent="0.25">
      <c r="A6857" s="184" t="s">
        <v>27836</v>
      </c>
      <c r="B6857" s="184" t="s">
        <v>27837</v>
      </c>
      <c r="C6857" s="184" t="s">
        <v>79</v>
      </c>
      <c r="F6857" s="184" t="s">
        <v>2296</v>
      </c>
      <c r="G6857" s="185">
        <v>77116.600000000006</v>
      </c>
      <c r="H6857" s="184" t="s">
        <v>27838</v>
      </c>
      <c r="I6857" s="184" t="s">
        <v>27839</v>
      </c>
      <c r="J6857" s="184" t="s">
        <v>27840</v>
      </c>
      <c r="K6857" s="184" t="s">
        <v>514</v>
      </c>
      <c r="L6857" s="184" t="s">
        <v>514</v>
      </c>
    </row>
    <row r="6858" spans="1:12" x14ac:dyDescent="0.25">
      <c r="A6858" s="184" t="s">
        <v>27841</v>
      </c>
      <c r="B6858" s="184" t="s">
        <v>27842</v>
      </c>
      <c r="C6858" s="184" t="s">
        <v>79</v>
      </c>
      <c r="F6858" s="184" t="s">
        <v>2194</v>
      </c>
      <c r="G6858" s="185">
        <v>18888.72</v>
      </c>
      <c r="H6858" s="184" t="s">
        <v>27843</v>
      </c>
      <c r="I6858" s="184" t="s">
        <v>27844</v>
      </c>
      <c r="J6858" s="184" t="s">
        <v>27845</v>
      </c>
      <c r="K6858" s="184" t="s">
        <v>514</v>
      </c>
      <c r="L6858" s="184" t="s">
        <v>514</v>
      </c>
    </row>
    <row r="6859" spans="1:12" x14ac:dyDescent="0.25">
      <c r="A6859" s="184" t="s">
        <v>27846</v>
      </c>
      <c r="B6859" s="184" t="s">
        <v>27847</v>
      </c>
      <c r="C6859" s="184" t="s">
        <v>79</v>
      </c>
      <c r="F6859" s="184" t="s">
        <v>2194</v>
      </c>
      <c r="G6859" s="185">
        <v>9804.27</v>
      </c>
      <c r="H6859" s="184" t="s">
        <v>27848</v>
      </c>
      <c r="I6859" s="184" t="s">
        <v>27849</v>
      </c>
      <c r="J6859" s="184" t="s">
        <v>3037</v>
      </c>
      <c r="K6859" s="184" t="s">
        <v>514</v>
      </c>
      <c r="L6859" s="184" t="s">
        <v>514</v>
      </c>
    </row>
    <row r="6860" spans="1:12" x14ac:dyDescent="0.25">
      <c r="A6860" s="184" t="s">
        <v>27850</v>
      </c>
      <c r="B6860" s="184" t="s">
        <v>27851</v>
      </c>
      <c r="C6860" s="184" t="s">
        <v>79</v>
      </c>
      <c r="F6860" s="184" t="s">
        <v>2194</v>
      </c>
      <c r="G6860" s="185">
        <v>14652.27</v>
      </c>
      <c r="H6860" s="184" t="s">
        <v>27852</v>
      </c>
      <c r="I6860" s="184" t="s">
        <v>27849</v>
      </c>
      <c r="J6860" s="184" t="s">
        <v>3037</v>
      </c>
      <c r="K6860" s="184" t="s">
        <v>514</v>
      </c>
      <c r="L6860" s="184" t="s">
        <v>514</v>
      </c>
    </row>
    <row r="6861" spans="1:12" x14ac:dyDescent="0.25">
      <c r="A6861" s="184" t="s">
        <v>27853</v>
      </c>
      <c r="B6861" s="184" t="s">
        <v>27854</v>
      </c>
      <c r="C6861" s="184" t="s">
        <v>79</v>
      </c>
      <c r="F6861" s="184" t="s">
        <v>2194</v>
      </c>
      <c r="G6861" s="185">
        <v>83118.2</v>
      </c>
      <c r="H6861" s="184" t="s">
        <v>27855</v>
      </c>
      <c r="I6861" s="184" t="s">
        <v>27856</v>
      </c>
      <c r="J6861" s="184" t="s">
        <v>27857</v>
      </c>
      <c r="K6861" s="184" t="s">
        <v>514</v>
      </c>
      <c r="L6861" s="184" t="s">
        <v>514</v>
      </c>
    </row>
    <row r="6862" spans="1:12" x14ac:dyDescent="0.25">
      <c r="A6862" s="184" t="s">
        <v>27858</v>
      </c>
      <c r="B6862" s="184" t="s">
        <v>27859</v>
      </c>
      <c r="C6862" s="184" t="s">
        <v>79</v>
      </c>
      <c r="F6862" s="184" t="s">
        <v>2190</v>
      </c>
      <c r="G6862" s="185">
        <v>93285.04</v>
      </c>
      <c r="H6862" s="184" t="s">
        <v>27860</v>
      </c>
      <c r="I6862" s="184" t="s">
        <v>27861</v>
      </c>
      <c r="J6862" s="184" t="s">
        <v>27862</v>
      </c>
      <c r="K6862" s="184" t="s">
        <v>2893</v>
      </c>
      <c r="L6862" s="184" t="s">
        <v>11897</v>
      </c>
    </row>
    <row r="6863" spans="1:12" x14ac:dyDescent="0.25">
      <c r="A6863" s="184" t="s">
        <v>27863</v>
      </c>
      <c r="B6863" s="184" t="s">
        <v>27864</v>
      </c>
      <c r="C6863" s="184" t="s">
        <v>79</v>
      </c>
      <c r="F6863" s="184" t="s">
        <v>2190</v>
      </c>
      <c r="G6863" s="185">
        <v>119372.4</v>
      </c>
      <c r="H6863" s="184" t="s">
        <v>27865</v>
      </c>
      <c r="I6863" s="184" t="s">
        <v>27866</v>
      </c>
      <c r="J6863" s="184" t="s">
        <v>4959</v>
      </c>
      <c r="K6863" s="184" t="s">
        <v>514</v>
      </c>
      <c r="L6863" s="184" t="s">
        <v>514</v>
      </c>
    </row>
    <row r="6864" spans="1:12" x14ac:dyDescent="0.25">
      <c r="A6864" s="184" t="s">
        <v>27867</v>
      </c>
      <c r="B6864" s="184" t="s">
        <v>27868</v>
      </c>
      <c r="C6864" s="184" t="s">
        <v>79</v>
      </c>
      <c r="F6864" s="184" t="s">
        <v>2190</v>
      </c>
      <c r="G6864" s="185">
        <v>90302.62</v>
      </c>
      <c r="H6864" s="184" t="s">
        <v>27869</v>
      </c>
      <c r="I6864" s="184" t="s">
        <v>27737</v>
      </c>
      <c r="J6864" s="184" t="s">
        <v>27870</v>
      </c>
      <c r="K6864" s="184" t="s">
        <v>514</v>
      </c>
      <c r="L6864" s="184" t="s">
        <v>514</v>
      </c>
    </row>
    <row r="6865" spans="1:12" x14ac:dyDescent="0.25">
      <c r="A6865" s="184" t="s">
        <v>27871</v>
      </c>
      <c r="B6865" s="184" t="s">
        <v>27872</v>
      </c>
      <c r="C6865" s="184" t="s">
        <v>79</v>
      </c>
      <c r="F6865" s="184" t="s">
        <v>2194</v>
      </c>
      <c r="G6865" s="185">
        <v>214731.2</v>
      </c>
      <c r="H6865" s="184" t="s">
        <v>27873</v>
      </c>
      <c r="I6865" s="184" t="s">
        <v>27874</v>
      </c>
      <c r="J6865" s="184" t="s">
        <v>27875</v>
      </c>
      <c r="K6865" s="184" t="s">
        <v>27876</v>
      </c>
      <c r="L6865" s="184" t="s">
        <v>514</v>
      </c>
    </row>
    <row r="6866" spans="1:12" x14ac:dyDescent="0.25">
      <c r="A6866" s="184" t="s">
        <v>27877</v>
      </c>
      <c r="B6866" s="184" t="s">
        <v>27878</v>
      </c>
      <c r="C6866" s="184" t="s">
        <v>79</v>
      </c>
      <c r="F6866" s="184" t="s">
        <v>2190</v>
      </c>
      <c r="G6866" s="185">
        <v>44757.58</v>
      </c>
      <c r="H6866" s="184" t="s">
        <v>16962</v>
      </c>
      <c r="I6866" s="184" t="s">
        <v>514</v>
      </c>
      <c r="J6866" s="184" t="s">
        <v>9063</v>
      </c>
      <c r="K6866" s="184" t="s">
        <v>514</v>
      </c>
      <c r="L6866" s="184" t="s">
        <v>514</v>
      </c>
    </row>
    <row r="6867" spans="1:12" x14ac:dyDescent="0.25">
      <c r="A6867" s="184" t="s">
        <v>27879</v>
      </c>
      <c r="B6867" s="184" t="s">
        <v>27880</v>
      </c>
      <c r="C6867" s="184" t="s">
        <v>79</v>
      </c>
      <c r="F6867" s="184" t="s">
        <v>2190</v>
      </c>
      <c r="G6867" s="185">
        <v>50964.05</v>
      </c>
      <c r="H6867" s="184" t="s">
        <v>27881</v>
      </c>
      <c r="I6867" s="184" t="s">
        <v>16514</v>
      </c>
      <c r="J6867" s="184" t="s">
        <v>16515</v>
      </c>
      <c r="K6867" s="184" t="s">
        <v>514</v>
      </c>
      <c r="L6867" s="184" t="s">
        <v>514</v>
      </c>
    </row>
    <row r="6868" spans="1:12" x14ac:dyDescent="0.25">
      <c r="A6868" s="184" t="s">
        <v>27882</v>
      </c>
      <c r="B6868" s="184" t="s">
        <v>27883</v>
      </c>
      <c r="C6868" s="184" t="s">
        <v>79</v>
      </c>
      <c r="F6868" s="184" t="s">
        <v>2194</v>
      </c>
      <c r="G6868" s="185">
        <v>98099.520000000004</v>
      </c>
      <c r="H6868" s="184" t="s">
        <v>27884</v>
      </c>
      <c r="I6868" s="184" t="s">
        <v>27885</v>
      </c>
      <c r="J6868" s="184" t="s">
        <v>27886</v>
      </c>
      <c r="K6868" s="184" t="s">
        <v>514</v>
      </c>
      <c r="L6868" s="184" t="s">
        <v>514</v>
      </c>
    </row>
    <row r="6869" spans="1:12" x14ac:dyDescent="0.25">
      <c r="A6869" s="184" t="s">
        <v>27887</v>
      </c>
      <c r="B6869" s="184" t="s">
        <v>27888</v>
      </c>
      <c r="C6869" s="184" t="s">
        <v>79</v>
      </c>
      <c r="F6869" s="184" t="s">
        <v>2190</v>
      </c>
      <c r="G6869" s="185">
        <v>61186.74</v>
      </c>
      <c r="H6869" s="184" t="s">
        <v>27889</v>
      </c>
      <c r="I6869" s="184" t="s">
        <v>1246</v>
      </c>
      <c r="J6869" s="184" t="s">
        <v>15105</v>
      </c>
      <c r="K6869" s="184" t="s">
        <v>2109</v>
      </c>
      <c r="L6869" s="184" t="s">
        <v>514</v>
      </c>
    </row>
    <row r="6870" spans="1:12" x14ac:dyDescent="0.25">
      <c r="A6870" s="184" t="s">
        <v>27890</v>
      </c>
      <c r="B6870" s="184" t="s">
        <v>27891</v>
      </c>
      <c r="C6870" s="184" t="s">
        <v>79</v>
      </c>
      <c r="F6870" s="184" t="s">
        <v>2194</v>
      </c>
      <c r="G6870" s="185">
        <v>99576.91</v>
      </c>
      <c r="H6870" s="184" t="s">
        <v>27892</v>
      </c>
      <c r="I6870" s="184" t="s">
        <v>27856</v>
      </c>
      <c r="J6870" s="184" t="s">
        <v>27857</v>
      </c>
      <c r="K6870" s="184" t="s">
        <v>514</v>
      </c>
      <c r="L6870" s="184" t="s">
        <v>514</v>
      </c>
    </row>
    <row r="6871" spans="1:12" x14ac:dyDescent="0.25">
      <c r="A6871" s="184" t="s">
        <v>27893</v>
      </c>
      <c r="B6871" s="184" t="s">
        <v>27894</v>
      </c>
      <c r="C6871" s="184" t="s">
        <v>79</v>
      </c>
      <c r="F6871" s="184" t="s">
        <v>2194</v>
      </c>
      <c r="G6871" s="185">
        <v>101748.3</v>
      </c>
      <c r="H6871" s="184" t="s">
        <v>27895</v>
      </c>
      <c r="I6871" s="184" t="s">
        <v>27856</v>
      </c>
      <c r="J6871" s="184" t="s">
        <v>27857</v>
      </c>
      <c r="K6871" s="184" t="s">
        <v>514</v>
      </c>
      <c r="L6871" s="184" t="s">
        <v>514</v>
      </c>
    </row>
    <row r="6872" spans="1:12" x14ac:dyDescent="0.25">
      <c r="A6872" s="184" t="s">
        <v>27896</v>
      </c>
      <c r="B6872" s="184" t="s">
        <v>27897</v>
      </c>
      <c r="C6872" s="184" t="s">
        <v>79</v>
      </c>
      <c r="F6872" s="184" t="s">
        <v>2194</v>
      </c>
      <c r="G6872" s="185">
        <v>93784.02</v>
      </c>
      <c r="H6872" s="184" t="s">
        <v>27898</v>
      </c>
      <c r="I6872" s="184" t="s">
        <v>27899</v>
      </c>
      <c r="J6872" s="184" t="s">
        <v>27900</v>
      </c>
      <c r="K6872" s="184" t="s">
        <v>514</v>
      </c>
      <c r="L6872" s="184" t="s">
        <v>514</v>
      </c>
    </row>
    <row r="6873" spans="1:12" x14ac:dyDescent="0.25">
      <c r="A6873" s="184" t="s">
        <v>27901</v>
      </c>
      <c r="B6873" s="184" t="s">
        <v>27902</v>
      </c>
      <c r="C6873" s="184" t="s">
        <v>79</v>
      </c>
      <c r="F6873" s="184" t="s">
        <v>2194</v>
      </c>
      <c r="G6873" s="185">
        <v>86450.57</v>
      </c>
      <c r="H6873" s="184" t="s">
        <v>27903</v>
      </c>
      <c r="I6873" s="184" t="s">
        <v>27904</v>
      </c>
      <c r="J6873" s="184" t="s">
        <v>27905</v>
      </c>
      <c r="K6873" s="184" t="s">
        <v>514</v>
      </c>
      <c r="L6873" s="184" t="s">
        <v>514</v>
      </c>
    </row>
    <row r="6874" spans="1:12" x14ac:dyDescent="0.25">
      <c r="A6874" s="184" t="s">
        <v>27906</v>
      </c>
      <c r="B6874" s="184" t="s">
        <v>27907</v>
      </c>
      <c r="C6874" s="184" t="s">
        <v>168</v>
      </c>
      <c r="F6874" s="184" t="s">
        <v>2194</v>
      </c>
      <c r="G6874" s="185">
        <v>279436.12</v>
      </c>
      <c r="H6874" s="184" t="s">
        <v>27908</v>
      </c>
      <c r="I6874" s="184" t="s">
        <v>27909</v>
      </c>
      <c r="J6874" s="184" t="s">
        <v>25991</v>
      </c>
      <c r="K6874" s="184" t="s">
        <v>18520</v>
      </c>
      <c r="L6874" s="184" t="s">
        <v>514</v>
      </c>
    </row>
    <row r="6875" spans="1:12" x14ac:dyDescent="0.25">
      <c r="A6875" s="184" t="s">
        <v>27910</v>
      </c>
      <c r="B6875" s="184" t="s">
        <v>27911</v>
      </c>
      <c r="C6875" s="184" t="s">
        <v>168</v>
      </c>
      <c r="F6875" s="184" t="s">
        <v>2194</v>
      </c>
      <c r="G6875" s="185">
        <v>206506.12</v>
      </c>
      <c r="H6875" s="184" t="s">
        <v>27912</v>
      </c>
      <c r="I6875" s="184" t="s">
        <v>27909</v>
      </c>
      <c r="J6875" s="184" t="s">
        <v>25991</v>
      </c>
      <c r="K6875" s="184" t="s">
        <v>514</v>
      </c>
      <c r="L6875" s="184" t="s">
        <v>514</v>
      </c>
    </row>
    <row r="6876" spans="1:12" x14ac:dyDescent="0.25">
      <c r="A6876" s="184" t="s">
        <v>27913</v>
      </c>
      <c r="B6876" s="184" t="s">
        <v>27914</v>
      </c>
      <c r="C6876" s="184" t="s">
        <v>79</v>
      </c>
      <c r="F6876" s="184" t="s">
        <v>2194</v>
      </c>
      <c r="G6876" s="185">
        <v>33309.620000000003</v>
      </c>
      <c r="H6876" s="184" t="s">
        <v>27915</v>
      </c>
      <c r="I6876" s="184" t="s">
        <v>27916</v>
      </c>
      <c r="J6876" s="184" t="s">
        <v>27917</v>
      </c>
      <c r="K6876" s="184" t="s">
        <v>27918</v>
      </c>
      <c r="L6876" s="184" t="s">
        <v>514</v>
      </c>
    </row>
    <row r="6877" spans="1:12" x14ac:dyDescent="0.25">
      <c r="A6877" s="184" t="s">
        <v>27919</v>
      </c>
      <c r="B6877" s="184" t="s">
        <v>27920</v>
      </c>
      <c r="C6877" s="184" t="s">
        <v>79</v>
      </c>
      <c r="F6877" s="184" t="s">
        <v>2194</v>
      </c>
      <c r="G6877" s="185">
        <v>31740.92</v>
      </c>
      <c r="H6877" s="184" t="s">
        <v>2309</v>
      </c>
      <c r="I6877" s="184" t="s">
        <v>27916</v>
      </c>
      <c r="J6877" s="184" t="s">
        <v>27917</v>
      </c>
      <c r="K6877" s="184" t="s">
        <v>514</v>
      </c>
      <c r="L6877" s="184" t="s">
        <v>514</v>
      </c>
    </row>
    <row r="6878" spans="1:12" x14ac:dyDescent="0.25">
      <c r="A6878" s="184" t="s">
        <v>27921</v>
      </c>
      <c r="B6878" s="184" t="s">
        <v>27922</v>
      </c>
      <c r="C6878" s="184" t="s">
        <v>79</v>
      </c>
      <c r="F6878" s="184" t="s">
        <v>2987</v>
      </c>
      <c r="G6878" s="185">
        <v>67264.509999999995</v>
      </c>
      <c r="H6878" s="184" t="s">
        <v>27923</v>
      </c>
      <c r="I6878" s="184" t="s">
        <v>27924</v>
      </c>
      <c r="J6878" s="184" t="s">
        <v>27925</v>
      </c>
      <c r="K6878" s="184" t="s">
        <v>8197</v>
      </c>
      <c r="L6878" s="184" t="s">
        <v>514</v>
      </c>
    </row>
    <row r="6879" spans="1:12" x14ac:dyDescent="0.25">
      <c r="A6879" s="184" t="s">
        <v>27926</v>
      </c>
      <c r="B6879" s="184" t="s">
        <v>27927</v>
      </c>
      <c r="C6879" s="184" t="s">
        <v>79</v>
      </c>
      <c r="F6879" s="184" t="s">
        <v>950</v>
      </c>
      <c r="G6879" s="185">
        <v>51312.15</v>
      </c>
      <c r="H6879" s="184" t="s">
        <v>514</v>
      </c>
      <c r="I6879" s="184" t="s">
        <v>27928</v>
      </c>
      <c r="J6879" s="184" t="s">
        <v>27929</v>
      </c>
      <c r="K6879" s="184" t="s">
        <v>514</v>
      </c>
      <c r="L6879" s="184" t="s">
        <v>514</v>
      </c>
    </row>
    <row r="6880" spans="1:12" x14ac:dyDescent="0.25">
      <c r="A6880" s="184" t="s">
        <v>27930</v>
      </c>
      <c r="B6880" s="184" t="s">
        <v>27931</v>
      </c>
      <c r="C6880" s="184" t="s">
        <v>79</v>
      </c>
      <c r="F6880" s="184" t="s">
        <v>528</v>
      </c>
      <c r="G6880" s="185">
        <v>134403.16</v>
      </c>
      <c r="H6880" s="184" t="s">
        <v>27932</v>
      </c>
      <c r="I6880" s="184" t="s">
        <v>27933</v>
      </c>
      <c r="J6880" s="184" t="s">
        <v>27934</v>
      </c>
      <c r="K6880" s="184" t="s">
        <v>514</v>
      </c>
      <c r="L6880" s="184" t="s">
        <v>514</v>
      </c>
    </row>
    <row r="6881" spans="1:12" x14ac:dyDescent="0.25">
      <c r="A6881" s="184" t="s">
        <v>27935</v>
      </c>
      <c r="B6881" s="184" t="s">
        <v>27936</v>
      </c>
      <c r="C6881" s="184" t="s">
        <v>79</v>
      </c>
      <c r="F6881" s="184" t="s">
        <v>528</v>
      </c>
      <c r="G6881" s="185">
        <v>138141.45000000001</v>
      </c>
      <c r="H6881" s="184" t="s">
        <v>27937</v>
      </c>
      <c r="I6881" s="184" t="s">
        <v>27938</v>
      </c>
      <c r="J6881" s="184" t="s">
        <v>27939</v>
      </c>
      <c r="K6881" s="184" t="s">
        <v>514</v>
      </c>
      <c r="L6881" s="184" t="s">
        <v>514</v>
      </c>
    </row>
    <row r="6882" spans="1:12" x14ac:dyDescent="0.25">
      <c r="A6882" s="184" t="s">
        <v>27940</v>
      </c>
      <c r="B6882" s="184" t="s">
        <v>27941</v>
      </c>
      <c r="C6882" s="184" t="s">
        <v>168</v>
      </c>
      <c r="F6882" s="184" t="s">
        <v>546</v>
      </c>
      <c r="G6882" s="185">
        <v>446985.35</v>
      </c>
      <c r="H6882" s="184" t="s">
        <v>27942</v>
      </c>
      <c r="I6882" s="184" t="s">
        <v>27943</v>
      </c>
      <c r="J6882" s="184" t="s">
        <v>11612</v>
      </c>
      <c r="K6882" s="184" t="s">
        <v>514</v>
      </c>
      <c r="L6882" s="184" t="s">
        <v>514</v>
      </c>
    </row>
    <row r="6883" spans="1:12" x14ac:dyDescent="0.25">
      <c r="A6883" s="184" t="s">
        <v>27944</v>
      </c>
      <c r="B6883" s="184" t="s">
        <v>27945</v>
      </c>
      <c r="C6883" s="184" t="s">
        <v>79</v>
      </c>
      <c r="F6883" s="184" t="s">
        <v>2190</v>
      </c>
      <c r="G6883" s="185">
        <v>56453.73</v>
      </c>
      <c r="H6883" s="184" t="s">
        <v>27946</v>
      </c>
      <c r="I6883" s="184" t="s">
        <v>514</v>
      </c>
      <c r="J6883" s="184" t="s">
        <v>16963</v>
      </c>
      <c r="K6883" s="184" t="s">
        <v>514</v>
      </c>
      <c r="L6883" s="184" t="s">
        <v>514</v>
      </c>
    </row>
    <row r="6884" spans="1:12" x14ac:dyDescent="0.25">
      <c r="A6884" s="184" t="s">
        <v>27947</v>
      </c>
      <c r="B6884" s="184" t="s">
        <v>27948</v>
      </c>
      <c r="C6884" s="184" t="s">
        <v>79</v>
      </c>
      <c r="F6884" s="184" t="s">
        <v>2190</v>
      </c>
      <c r="G6884" s="185">
        <v>0</v>
      </c>
      <c r="H6884" s="184" t="s">
        <v>514</v>
      </c>
      <c r="I6884" s="184" t="s">
        <v>514</v>
      </c>
      <c r="J6884" s="184" t="s">
        <v>514</v>
      </c>
      <c r="K6884" s="184" t="s">
        <v>514</v>
      </c>
      <c r="L6884" s="184" t="s">
        <v>514</v>
      </c>
    </row>
    <row r="6885" spans="1:12" x14ac:dyDescent="0.25">
      <c r="A6885" s="184" t="s">
        <v>27949</v>
      </c>
      <c r="B6885" s="184" t="s">
        <v>27950</v>
      </c>
      <c r="C6885" s="184" t="s">
        <v>79</v>
      </c>
      <c r="F6885" s="184" t="s">
        <v>950</v>
      </c>
      <c r="G6885" s="185">
        <v>20437.330000000002</v>
      </c>
      <c r="H6885" s="184" t="s">
        <v>27951</v>
      </c>
      <c r="I6885" s="184" t="s">
        <v>27952</v>
      </c>
      <c r="J6885" s="184" t="s">
        <v>27953</v>
      </c>
      <c r="K6885" s="184" t="s">
        <v>514</v>
      </c>
      <c r="L6885" s="184" t="s">
        <v>514</v>
      </c>
    </row>
    <row r="6886" spans="1:12" x14ac:dyDescent="0.25">
      <c r="A6886" s="184" t="s">
        <v>27954</v>
      </c>
      <c r="B6886" s="184" t="s">
        <v>27955</v>
      </c>
      <c r="C6886" s="184" t="s">
        <v>79</v>
      </c>
      <c r="F6886" s="184" t="s">
        <v>962</v>
      </c>
      <c r="G6886" s="185">
        <v>19880.009999999998</v>
      </c>
      <c r="H6886" s="184" t="s">
        <v>27956</v>
      </c>
      <c r="I6886" s="184" t="s">
        <v>27957</v>
      </c>
      <c r="J6886" s="184" t="s">
        <v>27958</v>
      </c>
      <c r="K6886" s="184" t="s">
        <v>514</v>
      </c>
      <c r="L6886" s="184" t="s">
        <v>514</v>
      </c>
    </row>
    <row r="6887" spans="1:12" x14ac:dyDescent="0.25">
      <c r="A6887" s="184" t="s">
        <v>27959</v>
      </c>
      <c r="B6887" s="184" t="s">
        <v>27960</v>
      </c>
      <c r="C6887" s="184" t="s">
        <v>168</v>
      </c>
      <c r="F6887" s="184" t="s">
        <v>2194</v>
      </c>
      <c r="G6887" s="185">
        <v>222753.01</v>
      </c>
      <c r="H6887" s="184" t="s">
        <v>27961</v>
      </c>
      <c r="I6887" s="184" t="s">
        <v>13197</v>
      </c>
      <c r="J6887" s="184" t="s">
        <v>27962</v>
      </c>
      <c r="K6887" s="184" t="s">
        <v>514</v>
      </c>
      <c r="L6887" s="184" t="s">
        <v>514</v>
      </c>
    </row>
    <row r="6888" spans="1:12" x14ac:dyDescent="0.25">
      <c r="A6888" s="184" t="s">
        <v>27963</v>
      </c>
      <c r="B6888" s="184" t="s">
        <v>27964</v>
      </c>
      <c r="C6888" s="184" t="s">
        <v>79</v>
      </c>
      <c r="F6888" s="184" t="s">
        <v>2190</v>
      </c>
      <c r="G6888" s="185">
        <v>13628.63</v>
      </c>
      <c r="H6888" s="184" t="s">
        <v>27965</v>
      </c>
      <c r="I6888" s="184" t="s">
        <v>13402</v>
      </c>
      <c r="J6888" s="184" t="s">
        <v>13403</v>
      </c>
      <c r="K6888" s="184" t="s">
        <v>514</v>
      </c>
      <c r="L6888" s="184" t="s">
        <v>514</v>
      </c>
    </row>
    <row r="6889" spans="1:12" x14ac:dyDescent="0.25">
      <c r="A6889" s="184" t="s">
        <v>27966</v>
      </c>
      <c r="B6889" s="184" t="s">
        <v>27967</v>
      </c>
      <c r="C6889" s="184" t="s">
        <v>79</v>
      </c>
      <c r="F6889" s="184" t="s">
        <v>2190</v>
      </c>
      <c r="G6889" s="185">
        <v>10975.7</v>
      </c>
      <c r="H6889" s="184" t="s">
        <v>27968</v>
      </c>
      <c r="I6889" s="184" t="s">
        <v>27969</v>
      </c>
      <c r="J6889" s="184" t="s">
        <v>27970</v>
      </c>
      <c r="K6889" s="184" t="s">
        <v>27971</v>
      </c>
      <c r="L6889" s="184" t="s">
        <v>514</v>
      </c>
    </row>
    <row r="6890" spans="1:12" x14ac:dyDescent="0.25">
      <c r="A6890" s="184" t="s">
        <v>27972</v>
      </c>
      <c r="B6890" s="184" t="s">
        <v>27973</v>
      </c>
      <c r="C6890" s="184" t="s">
        <v>79</v>
      </c>
      <c r="F6890" s="184" t="s">
        <v>2194</v>
      </c>
      <c r="G6890" s="185">
        <v>135239.31</v>
      </c>
      <c r="H6890" s="184" t="s">
        <v>27974</v>
      </c>
      <c r="I6890" s="184" t="s">
        <v>27975</v>
      </c>
      <c r="J6890" s="184" t="s">
        <v>27976</v>
      </c>
      <c r="K6890" s="184" t="s">
        <v>27977</v>
      </c>
      <c r="L6890" s="184" t="s">
        <v>514</v>
      </c>
    </row>
    <row r="6891" spans="1:12" x14ac:dyDescent="0.25">
      <c r="A6891" s="184" t="s">
        <v>27978</v>
      </c>
      <c r="B6891" s="184" t="s">
        <v>27979</v>
      </c>
      <c r="C6891" s="184" t="s">
        <v>79</v>
      </c>
      <c r="F6891" s="184" t="s">
        <v>2194</v>
      </c>
      <c r="G6891" s="185">
        <v>401597.26</v>
      </c>
      <c r="H6891" s="184" t="s">
        <v>27980</v>
      </c>
      <c r="I6891" s="184" t="s">
        <v>27981</v>
      </c>
      <c r="J6891" s="184" t="s">
        <v>27982</v>
      </c>
      <c r="K6891" s="184" t="s">
        <v>27753</v>
      </c>
      <c r="L6891" s="184" t="s">
        <v>514</v>
      </c>
    </row>
    <row r="6892" spans="1:12" x14ac:dyDescent="0.25">
      <c r="A6892" s="184" t="s">
        <v>27983</v>
      </c>
      <c r="B6892" s="184" t="s">
        <v>27984</v>
      </c>
      <c r="C6892" s="184" t="s">
        <v>79</v>
      </c>
      <c r="F6892" s="184" t="s">
        <v>2190</v>
      </c>
      <c r="G6892" s="185">
        <v>241467.01</v>
      </c>
      <c r="H6892" s="184" t="s">
        <v>27770</v>
      </c>
      <c r="I6892" s="184" t="s">
        <v>514</v>
      </c>
      <c r="J6892" s="184" t="s">
        <v>514</v>
      </c>
      <c r="K6892" s="184" t="s">
        <v>514</v>
      </c>
      <c r="L6892" s="184" t="s">
        <v>514</v>
      </c>
    </row>
    <row r="6893" spans="1:12" x14ac:dyDescent="0.25">
      <c r="A6893" s="184" t="s">
        <v>27985</v>
      </c>
      <c r="B6893" s="184" t="s">
        <v>27986</v>
      </c>
      <c r="C6893" s="184" t="s">
        <v>79</v>
      </c>
      <c r="F6893" s="184" t="s">
        <v>2190</v>
      </c>
      <c r="G6893" s="185">
        <v>291084.67</v>
      </c>
      <c r="H6893" s="184" t="s">
        <v>27987</v>
      </c>
      <c r="I6893" s="184" t="s">
        <v>27988</v>
      </c>
      <c r="J6893" s="184" t="s">
        <v>27989</v>
      </c>
      <c r="K6893" s="184" t="s">
        <v>514</v>
      </c>
      <c r="L6893" s="184" t="s">
        <v>514</v>
      </c>
    </row>
    <row r="6894" spans="1:12" x14ac:dyDescent="0.25">
      <c r="A6894" s="184" t="s">
        <v>27990</v>
      </c>
      <c r="B6894" s="184" t="s">
        <v>27991</v>
      </c>
      <c r="C6894" s="184" t="s">
        <v>79</v>
      </c>
      <c r="F6894" s="184" t="s">
        <v>2190</v>
      </c>
      <c r="G6894" s="185">
        <v>46593.73</v>
      </c>
      <c r="H6894" s="184" t="s">
        <v>514</v>
      </c>
      <c r="I6894" s="184" t="s">
        <v>27992</v>
      </c>
      <c r="J6894" s="184" t="s">
        <v>27993</v>
      </c>
      <c r="K6894" s="184" t="s">
        <v>514</v>
      </c>
      <c r="L6894" s="184" t="s">
        <v>514</v>
      </c>
    </row>
    <row r="6895" spans="1:12" x14ac:dyDescent="0.25">
      <c r="A6895" s="184" t="s">
        <v>27994</v>
      </c>
      <c r="B6895" s="184" t="s">
        <v>27995</v>
      </c>
      <c r="C6895" s="184" t="s">
        <v>79</v>
      </c>
      <c r="F6895" s="184" t="s">
        <v>2190</v>
      </c>
      <c r="G6895" s="185">
        <v>114855.45</v>
      </c>
      <c r="H6895" s="184" t="s">
        <v>27996</v>
      </c>
      <c r="I6895" s="184" t="s">
        <v>23780</v>
      </c>
      <c r="J6895" s="184" t="s">
        <v>1286</v>
      </c>
      <c r="K6895" s="184" t="s">
        <v>514</v>
      </c>
      <c r="L6895" s="184" t="s">
        <v>514</v>
      </c>
    </row>
    <row r="6896" spans="1:12" x14ac:dyDescent="0.25">
      <c r="A6896" s="184" t="s">
        <v>27997</v>
      </c>
      <c r="B6896" s="184" t="s">
        <v>27998</v>
      </c>
      <c r="C6896" s="184" t="s">
        <v>79</v>
      </c>
      <c r="F6896" s="184" t="s">
        <v>2194</v>
      </c>
      <c r="G6896" s="185">
        <v>70209.61</v>
      </c>
      <c r="H6896" s="184" t="s">
        <v>4950</v>
      </c>
      <c r="I6896" s="184" t="s">
        <v>27999</v>
      </c>
      <c r="J6896" s="184" t="s">
        <v>28000</v>
      </c>
      <c r="K6896" s="184" t="s">
        <v>2893</v>
      </c>
      <c r="L6896" s="184" t="s">
        <v>11897</v>
      </c>
    </row>
    <row r="6897" spans="1:12" x14ac:dyDescent="0.25">
      <c r="A6897" s="184" t="s">
        <v>28001</v>
      </c>
      <c r="B6897" s="184" t="s">
        <v>28002</v>
      </c>
      <c r="C6897" s="184" t="s">
        <v>79</v>
      </c>
      <c r="F6897" s="184" t="s">
        <v>2194</v>
      </c>
      <c r="G6897" s="185">
        <v>110894.41</v>
      </c>
      <c r="H6897" s="184" t="s">
        <v>28003</v>
      </c>
      <c r="I6897" s="184" t="s">
        <v>28004</v>
      </c>
      <c r="J6897" s="184" t="s">
        <v>28005</v>
      </c>
      <c r="K6897" s="184" t="s">
        <v>28006</v>
      </c>
      <c r="L6897" s="184" t="s">
        <v>514</v>
      </c>
    </row>
    <row r="6898" spans="1:12" x14ac:dyDescent="0.25">
      <c r="A6898" s="184" t="s">
        <v>28007</v>
      </c>
      <c r="B6898" s="184" t="s">
        <v>28008</v>
      </c>
      <c r="C6898" s="184" t="s">
        <v>79</v>
      </c>
      <c r="F6898" s="184" t="s">
        <v>2194</v>
      </c>
      <c r="G6898" s="185">
        <v>139564.06</v>
      </c>
      <c r="H6898" s="184" t="s">
        <v>28009</v>
      </c>
      <c r="I6898" s="184" t="s">
        <v>28010</v>
      </c>
      <c r="J6898" s="184" t="s">
        <v>28011</v>
      </c>
      <c r="K6898" s="184" t="s">
        <v>28012</v>
      </c>
      <c r="L6898" s="184" t="s">
        <v>514</v>
      </c>
    </row>
    <row r="6899" spans="1:12" x14ac:dyDescent="0.25">
      <c r="A6899" s="184" t="s">
        <v>28013</v>
      </c>
      <c r="B6899" s="184" t="s">
        <v>28014</v>
      </c>
      <c r="C6899" s="184" t="s">
        <v>79</v>
      </c>
      <c r="F6899" s="184" t="s">
        <v>2194</v>
      </c>
      <c r="G6899" s="185">
        <v>163200.34</v>
      </c>
      <c r="H6899" s="184" t="s">
        <v>28015</v>
      </c>
      <c r="I6899" s="184" t="s">
        <v>28016</v>
      </c>
      <c r="J6899" s="184" t="s">
        <v>28017</v>
      </c>
      <c r="K6899" s="184" t="s">
        <v>28018</v>
      </c>
      <c r="L6899" s="184" t="s">
        <v>514</v>
      </c>
    </row>
    <row r="6900" spans="1:12" x14ac:dyDescent="0.25">
      <c r="A6900" s="184" t="s">
        <v>28019</v>
      </c>
      <c r="B6900" s="184" t="s">
        <v>28020</v>
      </c>
      <c r="C6900" s="184" t="s">
        <v>79</v>
      </c>
      <c r="F6900" s="184" t="s">
        <v>2194</v>
      </c>
      <c r="G6900" s="185">
        <v>179537.98</v>
      </c>
      <c r="H6900" s="184" t="s">
        <v>28021</v>
      </c>
      <c r="I6900" s="184" t="s">
        <v>28022</v>
      </c>
      <c r="J6900" s="184" t="s">
        <v>28023</v>
      </c>
      <c r="K6900" s="184" t="s">
        <v>28024</v>
      </c>
      <c r="L6900" s="184" t="s">
        <v>514</v>
      </c>
    </row>
    <row r="6901" spans="1:12" x14ac:dyDescent="0.25">
      <c r="A6901" s="184" t="s">
        <v>28025</v>
      </c>
      <c r="B6901" s="184" t="s">
        <v>28026</v>
      </c>
      <c r="C6901" s="184" t="s">
        <v>79</v>
      </c>
      <c r="F6901" s="184" t="s">
        <v>2190</v>
      </c>
      <c r="G6901" s="185">
        <v>61307.76</v>
      </c>
      <c r="H6901" s="184" t="s">
        <v>28027</v>
      </c>
      <c r="I6901" s="184" t="s">
        <v>28028</v>
      </c>
      <c r="J6901" s="184" t="s">
        <v>25612</v>
      </c>
      <c r="K6901" s="184" t="s">
        <v>2109</v>
      </c>
      <c r="L6901" s="184" t="s">
        <v>514</v>
      </c>
    </row>
    <row r="6902" spans="1:12" x14ac:dyDescent="0.25">
      <c r="A6902" s="184" t="s">
        <v>28029</v>
      </c>
      <c r="B6902" s="184" t="s">
        <v>28030</v>
      </c>
      <c r="C6902" s="184" t="s">
        <v>79</v>
      </c>
      <c r="F6902" s="184" t="s">
        <v>2190</v>
      </c>
      <c r="G6902" s="185">
        <v>85108.44</v>
      </c>
      <c r="H6902" s="184" t="s">
        <v>28031</v>
      </c>
      <c r="I6902" s="184" t="s">
        <v>28032</v>
      </c>
      <c r="J6902" s="184" t="s">
        <v>28033</v>
      </c>
      <c r="K6902" s="184" t="s">
        <v>2174</v>
      </c>
      <c r="L6902" s="184" t="s">
        <v>514</v>
      </c>
    </row>
    <row r="6903" spans="1:12" x14ac:dyDescent="0.25">
      <c r="A6903" s="184" t="s">
        <v>28034</v>
      </c>
      <c r="B6903" s="184" t="s">
        <v>28035</v>
      </c>
      <c r="C6903" s="184" t="s">
        <v>79</v>
      </c>
      <c r="F6903" s="184" t="s">
        <v>2296</v>
      </c>
      <c r="G6903" s="185">
        <v>21485.39</v>
      </c>
      <c r="H6903" s="184" t="s">
        <v>28036</v>
      </c>
      <c r="I6903" s="184" t="s">
        <v>1367</v>
      </c>
      <c r="J6903" s="184" t="s">
        <v>1368</v>
      </c>
      <c r="K6903" s="184" t="s">
        <v>514</v>
      </c>
      <c r="L6903" s="184" t="s">
        <v>514</v>
      </c>
    </row>
    <row r="6904" spans="1:12" x14ac:dyDescent="0.25">
      <c r="A6904" s="184" t="s">
        <v>28037</v>
      </c>
      <c r="B6904" s="184" t="s">
        <v>28038</v>
      </c>
      <c r="C6904" s="184" t="s">
        <v>79</v>
      </c>
      <c r="F6904" s="184" t="s">
        <v>528</v>
      </c>
      <c r="G6904" s="185">
        <v>0</v>
      </c>
      <c r="H6904" s="184" t="s">
        <v>514</v>
      </c>
      <c r="I6904" s="184" t="s">
        <v>514</v>
      </c>
      <c r="J6904" s="184" t="s">
        <v>514</v>
      </c>
      <c r="K6904" s="184" t="s">
        <v>514</v>
      </c>
      <c r="L6904" s="184" t="s">
        <v>514</v>
      </c>
    </row>
    <row r="6905" spans="1:12" x14ac:dyDescent="0.25">
      <c r="A6905" s="184" t="s">
        <v>28039</v>
      </c>
      <c r="B6905" s="184" t="s">
        <v>28040</v>
      </c>
      <c r="C6905" s="184" t="s">
        <v>79</v>
      </c>
      <c r="F6905" s="184" t="s">
        <v>528</v>
      </c>
      <c r="G6905" s="185">
        <v>0</v>
      </c>
      <c r="H6905" s="184" t="s">
        <v>514</v>
      </c>
      <c r="I6905" s="184" t="s">
        <v>514</v>
      </c>
      <c r="J6905" s="184" t="s">
        <v>514</v>
      </c>
      <c r="K6905" s="184" t="s">
        <v>514</v>
      </c>
      <c r="L6905" s="184" t="s">
        <v>514</v>
      </c>
    </row>
    <row r="6906" spans="1:12" x14ac:dyDescent="0.25">
      <c r="A6906" s="184" t="s">
        <v>28041</v>
      </c>
      <c r="B6906" s="184" t="s">
        <v>28042</v>
      </c>
      <c r="C6906" s="184" t="s">
        <v>79</v>
      </c>
      <c r="F6906" s="184" t="s">
        <v>2190</v>
      </c>
      <c r="G6906" s="185">
        <v>74616.460000000006</v>
      </c>
      <c r="H6906" s="184" t="s">
        <v>28043</v>
      </c>
      <c r="I6906" s="184" t="s">
        <v>28044</v>
      </c>
      <c r="J6906" s="184" t="s">
        <v>28045</v>
      </c>
      <c r="K6906" s="184" t="s">
        <v>514</v>
      </c>
      <c r="L6906" s="184" t="s">
        <v>514</v>
      </c>
    </row>
    <row r="6907" spans="1:12" x14ac:dyDescent="0.25">
      <c r="A6907" s="184" t="s">
        <v>28046</v>
      </c>
      <c r="B6907" s="184" t="s">
        <v>28047</v>
      </c>
      <c r="C6907" s="184" t="s">
        <v>79</v>
      </c>
      <c r="F6907" s="184" t="s">
        <v>2190</v>
      </c>
      <c r="G6907" s="185">
        <v>40778.85</v>
      </c>
      <c r="H6907" s="184" t="s">
        <v>28048</v>
      </c>
      <c r="I6907" s="184" t="s">
        <v>1173</v>
      </c>
      <c r="J6907" s="184" t="s">
        <v>1174</v>
      </c>
      <c r="K6907" s="184" t="s">
        <v>6745</v>
      </c>
      <c r="L6907" s="184" t="s">
        <v>514</v>
      </c>
    </row>
    <row r="6908" spans="1:12" x14ac:dyDescent="0.25">
      <c r="A6908" s="184" t="s">
        <v>28049</v>
      </c>
      <c r="B6908" s="184" t="s">
        <v>28050</v>
      </c>
      <c r="C6908" s="184" t="s">
        <v>79</v>
      </c>
      <c r="F6908" s="184" t="s">
        <v>2190</v>
      </c>
      <c r="G6908" s="185">
        <v>249839</v>
      </c>
      <c r="H6908" s="184" t="s">
        <v>28051</v>
      </c>
      <c r="I6908" s="184" t="s">
        <v>514</v>
      </c>
      <c r="J6908" s="184" t="s">
        <v>514</v>
      </c>
      <c r="K6908" s="184" t="s">
        <v>514</v>
      </c>
      <c r="L6908" s="184" t="s">
        <v>514</v>
      </c>
    </row>
    <row r="6909" spans="1:12" x14ac:dyDescent="0.25">
      <c r="A6909" s="184" t="s">
        <v>28052</v>
      </c>
      <c r="B6909" s="184" t="s">
        <v>28053</v>
      </c>
      <c r="C6909" s="184" t="s">
        <v>79</v>
      </c>
      <c r="F6909" s="184" t="s">
        <v>950</v>
      </c>
      <c r="G6909" s="185">
        <v>64524.66</v>
      </c>
      <c r="H6909" s="184" t="s">
        <v>28054</v>
      </c>
      <c r="I6909" s="184" t="s">
        <v>28055</v>
      </c>
      <c r="J6909" s="184" t="s">
        <v>28056</v>
      </c>
      <c r="K6909" s="184" t="s">
        <v>514</v>
      </c>
      <c r="L6909" s="184" t="s">
        <v>514</v>
      </c>
    </row>
    <row r="6910" spans="1:12" x14ac:dyDescent="0.25">
      <c r="A6910" s="184" t="s">
        <v>28057</v>
      </c>
      <c r="B6910" s="184" t="s">
        <v>28058</v>
      </c>
      <c r="C6910" s="184" t="s">
        <v>79</v>
      </c>
      <c r="F6910" s="184" t="s">
        <v>2194</v>
      </c>
      <c r="G6910" s="185">
        <v>395334.09</v>
      </c>
      <c r="H6910" s="184" t="s">
        <v>28059</v>
      </c>
      <c r="I6910" s="184" t="s">
        <v>28060</v>
      </c>
      <c r="J6910" s="184" t="s">
        <v>28061</v>
      </c>
      <c r="K6910" s="184" t="s">
        <v>28062</v>
      </c>
      <c r="L6910" s="184" t="s">
        <v>514</v>
      </c>
    </row>
    <row r="6911" spans="1:12" x14ac:dyDescent="0.25">
      <c r="A6911" s="184" t="s">
        <v>28063</v>
      </c>
      <c r="B6911" s="184" t="s">
        <v>28064</v>
      </c>
      <c r="C6911" s="184" t="s">
        <v>79</v>
      </c>
      <c r="F6911" s="184" t="s">
        <v>528</v>
      </c>
      <c r="G6911" s="185">
        <v>68155</v>
      </c>
      <c r="H6911" s="184" t="s">
        <v>28065</v>
      </c>
      <c r="I6911" s="184" t="s">
        <v>28066</v>
      </c>
      <c r="J6911" s="184" t="s">
        <v>28067</v>
      </c>
      <c r="K6911" s="184" t="s">
        <v>514</v>
      </c>
      <c r="L6911" s="184" t="s">
        <v>514</v>
      </c>
    </row>
    <row r="6912" spans="1:12" x14ac:dyDescent="0.25">
      <c r="A6912" s="184" t="s">
        <v>28068</v>
      </c>
      <c r="B6912" s="184" t="s">
        <v>28069</v>
      </c>
      <c r="C6912" s="184" t="s">
        <v>79</v>
      </c>
      <c r="F6912" s="184" t="s">
        <v>2194</v>
      </c>
      <c r="G6912" s="185">
        <v>235369.3</v>
      </c>
      <c r="H6912" s="184" t="s">
        <v>28070</v>
      </c>
      <c r="I6912" s="184" t="s">
        <v>28071</v>
      </c>
      <c r="J6912" s="184" t="s">
        <v>28072</v>
      </c>
      <c r="K6912" s="184" t="s">
        <v>28073</v>
      </c>
      <c r="L6912" s="184" t="s">
        <v>514</v>
      </c>
    </row>
    <row r="6913" spans="1:12" x14ac:dyDescent="0.25">
      <c r="A6913" s="184" t="s">
        <v>28074</v>
      </c>
      <c r="B6913" s="184" t="s">
        <v>28075</v>
      </c>
      <c r="C6913" s="184" t="s">
        <v>79</v>
      </c>
      <c r="F6913" s="184" t="s">
        <v>736</v>
      </c>
      <c r="G6913" s="185">
        <v>0</v>
      </c>
      <c r="H6913" s="184" t="s">
        <v>514</v>
      </c>
      <c r="I6913" s="184" t="s">
        <v>514</v>
      </c>
      <c r="J6913" s="184" t="s">
        <v>514</v>
      </c>
      <c r="K6913" s="184" t="s">
        <v>514</v>
      </c>
      <c r="L6913" s="184" t="s">
        <v>514</v>
      </c>
    </row>
    <row r="6914" spans="1:12" x14ac:dyDescent="0.25">
      <c r="A6914" s="184" t="s">
        <v>28076</v>
      </c>
      <c r="B6914" s="184" t="s">
        <v>28077</v>
      </c>
      <c r="C6914" s="184" t="s">
        <v>79</v>
      </c>
      <c r="F6914" s="184" t="s">
        <v>2190</v>
      </c>
      <c r="G6914" s="185">
        <v>104930.01</v>
      </c>
      <c r="H6914" s="184" t="s">
        <v>28078</v>
      </c>
      <c r="I6914" s="184" t="s">
        <v>10143</v>
      </c>
      <c r="J6914" s="184" t="s">
        <v>28079</v>
      </c>
      <c r="K6914" s="184" t="s">
        <v>514</v>
      </c>
      <c r="L6914" s="184" t="s">
        <v>514</v>
      </c>
    </row>
    <row r="6915" spans="1:12" x14ac:dyDescent="0.25">
      <c r="A6915" s="184" t="s">
        <v>28080</v>
      </c>
      <c r="B6915" s="184" t="s">
        <v>28081</v>
      </c>
      <c r="C6915" s="184" t="s">
        <v>79</v>
      </c>
      <c r="F6915" s="184" t="s">
        <v>2190</v>
      </c>
      <c r="G6915" s="185">
        <v>79209.679999999993</v>
      </c>
      <c r="H6915" s="184" t="s">
        <v>28082</v>
      </c>
      <c r="I6915" s="184" t="s">
        <v>514</v>
      </c>
      <c r="J6915" s="184" t="s">
        <v>16949</v>
      </c>
      <c r="K6915" s="184" t="s">
        <v>514</v>
      </c>
      <c r="L6915" s="184" t="s">
        <v>514</v>
      </c>
    </row>
    <row r="6916" spans="1:12" x14ac:dyDescent="0.25">
      <c r="A6916" s="184" t="s">
        <v>28083</v>
      </c>
      <c r="B6916" s="184" t="s">
        <v>28084</v>
      </c>
      <c r="C6916" s="184" t="s">
        <v>79</v>
      </c>
      <c r="F6916" s="184" t="s">
        <v>2194</v>
      </c>
      <c r="G6916" s="185">
        <v>105421.27</v>
      </c>
      <c r="H6916" s="184" t="s">
        <v>28085</v>
      </c>
      <c r="I6916" s="184" t="s">
        <v>28086</v>
      </c>
      <c r="J6916" s="184" t="s">
        <v>28087</v>
      </c>
      <c r="K6916" s="184" t="s">
        <v>28088</v>
      </c>
      <c r="L6916" s="184" t="s">
        <v>514</v>
      </c>
    </row>
    <row r="6917" spans="1:12" x14ac:dyDescent="0.25">
      <c r="A6917" s="184" t="s">
        <v>28089</v>
      </c>
      <c r="B6917" s="184" t="s">
        <v>28090</v>
      </c>
      <c r="C6917" s="184" t="s">
        <v>56</v>
      </c>
      <c r="F6917" s="184" t="s">
        <v>2296</v>
      </c>
      <c r="G6917" s="185">
        <v>27583.69</v>
      </c>
      <c r="H6917" s="184" t="s">
        <v>28091</v>
      </c>
      <c r="I6917" s="184" t="s">
        <v>1074</v>
      </c>
      <c r="J6917" s="184" t="s">
        <v>1075</v>
      </c>
      <c r="K6917" s="184" t="s">
        <v>514</v>
      </c>
      <c r="L6917" s="184" t="s">
        <v>514</v>
      </c>
    </row>
    <row r="6918" spans="1:12" x14ac:dyDescent="0.25">
      <c r="A6918" s="184" t="s">
        <v>28092</v>
      </c>
      <c r="B6918" s="184" t="s">
        <v>28093</v>
      </c>
      <c r="C6918" s="184" t="s">
        <v>79</v>
      </c>
      <c r="F6918" s="184" t="s">
        <v>2190</v>
      </c>
      <c r="G6918" s="185">
        <v>101619.69</v>
      </c>
      <c r="H6918" s="184" t="s">
        <v>28094</v>
      </c>
      <c r="I6918" s="184" t="s">
        <v>28095</v>
      </c>
      <c r="J6918" s="184" t="s">
        <v>931</v>
      </c>
      <c r="K6918" s="184" t="s">
        <v>514</v>
      </c>
      <c r="L6918" s="184" t="s">
        <v>514</v>
      </c>
    </row>
    <row r="6919" spans="1:12" x14ac:dyDescent="0.25">
      <c r="A6919" s="184" t="s">
        <v>28096</v>
      </c>
      <c r="B6919" s="184" t="s">
        <v>28097</v>
      </c>
      <c r="C6919" s="184" t="s">
        <v>56</v>
      </c>
      <c r="F6919" s="184" t="s">
        <v>2190</v>
      </c>
      <c r="G6919" s="185">
        <v>67805.25</v>
      </c>
      <c r="H6919" s="184" t="s">
        <v>28098</v>
      </c>
      <c r="I6919" s="184" t="s">
        <v>514</v>
      </c>
      <c r="J6919" s="184" t="s">
        <v>28099</v>
      </c>
      <c r="K6919" s="184" t="s">
        <v>514</v>
      </c>
      <c r="L6919" s="184" t="s">
        <v>514</v>
      </c>
    </row>
    <row r="6920" spans="1:12" x14ac:dyDescent="0.25">
      <c r="A6920" s="184" t="s">
        <v>28100</v>
      </c>
      <c r="B6920" s="184" t="s">
        <v>28101</v>
      </c>
      <c r="C6920" s="184" t="s">
        <v>74</v>
      </c>
      <c r="F6920" s="184" t="s">
        <v>746</v>
      </c>
      <c r="G6920" s="185">
        <v>227795.18</v>
      </c>
      <c r="H6920" s="184" t="s">
        <v>28102</v>
      </c>
      <c r="I6920" s="184" t="s">
        <v>1173</v>
      </c>
      <c r="J6920" s="184" t="s">
        <v>1174</v>
      </c>
      <c r="K6920" s="184" t="s">
        <v>514</v>
      </c>
      <c r="L6920" s="184" t="s">
        <v>514</v>
      </c>
    </row>
    <row r="6921" spans="1:12" x14ac:dyDescent="0.25">
      <c r="A6921" s="184" t="s">
        <v>28103</v>
      </c>
      <c r="B6921" s="184" t="s">
        <v>28104</v>
      </c>
      <c r="C6921" s="184" t="s">
        <v>79</v>
      </c>
      <c r="F6921" s="184" t="s">
        <v>2190</v>
      </c>
      <c r="G6921" s="185">
        <v>56899.96</v>
      </c>
      <c r="H6921" s="184" t="s">
        <v>28105</v>
      </c>
      <c r="I6921" s="184" t="s">
        <v>28106</v>
      </c>
      <c r="J6921" s="184" t="s">
        <v>28107</v>
      </c>
      <c r="K6921" s="184" t="s">
        <v>514</v>
      </c>
      <c r="L6921" s="184" t="s">
        <v>514</v>
      </c>
    </row>
    <row r="6922" spans="1:12" x14ac:dyDescent="0.25">
      <c r="A6922" s="184" t="s">
        <v>28108</v>
      </c>
      <c r="B6922" s="184" t="s">
        <v>28109</v>
      </c>
      <c r="C6922" s="184" t="s">
        <v>79</v>
      </c>
      <c r="F6922" s="184" t="s">
        <v>2190</v>
      </c>
      <c r="G6922" s="185">
        <v>141975.49</v>
      </c>
      <c r="H6922" s="184" t="s">
        <v>2255</v>
      </c>
      <c r="I6922" s="184" t="s">
        <v>2256</v>
      </c>
      <c r="J6922" s="184" t="s">
        <v>2252</v>
      </c>
      <c r="K6922" s="184" t="s">
        <v>514</v>
      </c>
      <c r="L6922" s="184" t="s">
        <v>514</v>
      </c>
    </row>
    <row r="6923" spans="1:12" x14ac:dyDescent="0.25">
      <c r="A6923" s="184" t="s">
        <v>28110</v>
      </c>
      <c r="B6923" s="184" t="s">
        <v>28111</v>
      </c>
      <c r="C6923" s="184" t="s">
        <v>79</v>
      </c>
      <c r="F6923" s="184" t="s">
        <v>2194</v>
      </c>
      <c r="G6923" s="185">
        <v>151750.14000000001</v>
      </c>
      <c r="H6923" s="184" t="s">
        <v>28112</v>
      </c>
      <c r="I6923" s="184" t="s">
        <v>28113</v>
      </c>
      <c r="J6923" s="184" t="s">
        <v>28114</v>
      </c>
      <c r="K6923" s="184" t="s">
        <v>28115</v>
      </c>
      <c r="L6923" s="184" t="s">
        <v>514</v>
      </c>
    </row>
    <row r="6924" spans="1:12" x14ac:dyDescent="0.25">
      <c r="A6924" s="184" t="s">
        <v>28116</v>
      </c>
      <c r="B6924" s="184" t="s">
        <v>28117</v>
      </c>
      <c r="C6924" s="184" t="s">
        <v>79</v>
      </c>
      <c r="F6924" s="184" t="s">
        <v>2194</v>
      </c>
      <c r="G6924" s="185">
        <v>139497.68</v>
      </c>
      <c r="H6924" s="184" t="s">
        <v>28118</v>
      </c>
      <c r="I6924" s="184" t="s">
        <v>28119</v>
      </c>
      <c r="J6924" s="184" t="s">
        <v>28120</v>
      </c>
      <c r="K6924" s="184" t="s">
        <v>9340</v>
      </c>
      <c r="L6924" s="184" t="s">
        <v>514</v>
      </c>
    </row>
    <row r="6925" spans="1:12" x14ac:dyDescent="0.25">
      <c r="A6925" s="184" t="s">
        <v>28121</v>
      </c>
      <c r="B6925" s="184" t="s">
        <v>28122</v>
      </c>
      <c r="C6925" s="184" t="s">
        <v>79</v>
      </c>
      <c r="F6925" s="184" t="s">
        <v>2190</v>
      </c>
      <c r="G6925" s="185">
        <v>99128.04</v>
      </c>
      <c r="H6925" s="184" t="s">
        <v>28123</v>
      </c>
      <c r="I6925" s="184" t="s">
        <v>27969</v>
      </c>
      <c r="J6925" s="184" t="s">
        <v>27970</v>
      </c>
      <c r="K6925" s="184" t="s">
        <v>27971</v>
      </c>
      <c r="L6925" s="184" t="s">
        <v>514</v>
      </c>
    </row>
    <row r="6926" spans="1:12" x14ac:dyDescent="0.25">
      <c r="A6926" s="184" t="s">
        <v>28124</v>
      </c>
      <c r="B6926" s="184" t="s">
        <v>28125</v>
      </c>
      <c r="C6926" s="184" t="s">
        <v>79</v>
      </c>
      <c r="F6926" s="184" t="s">
        <v>2190</v>
      </c>
      <c r="G6926" s="185">
        <v>13628.63</v>
      </c>
      <c r="H6926" s="184" t="s">
        <v>27965</v>
      </c>
      <c r="I6926" s="184" t="s">
        <v>13402</v>
      </c>
      <c r="J6926" s="184" t="s">
        <v>13403</v>
      </c>
      <c r="K6926" s="184" t="s">
        <v>514</v>
      </c>
      <c r="L6926" s="184" t="s">
        <v>514</v>
      </c>
    </row>
    <row r="6927" spans="1:12" x14ac:dyDescent="0.25">
      <c r="A6927" s="184" t="s">
        <v>28126</v>
      </c>
      <c r="B6927" s="184" t="s">
        <v>28127</v>
      </c>
      <c r="C6927" s="184" t="s">
        <v>79</v>
      </c>
      <c r="F6927" s="184" t="s">
        <v>2190</v>
      </c>
      <c r="G6927" s="185">
        <v>17509.189999999999</v>
      </c>
      <c r="H6927" s="184" t="s">
        <v>20097</v>
      </c>
      <c r="I6927" s="184" t="s">
        <v>28128</v>
      </c>
      <c r="J6927" s="184" t="s">
        <v>6749</v>
      </c>
      <c r="K6927" s="184" t="s">
        <v>514</v>
      </c>
      <c r="L6927" s="184" t="s">
        <v>514</v>
      </c>
    </row>
    <row r="6928" spans="1:12" x14ac:dyDescent="0.25">
      <c r="A6928" s="184" t="s">
        <v>28129</v>
      </c>
      <c r="B6928" s="184" t="s">
        <v>28130</v>
      </c>
      <c r="C6928" s="184" t="s">
        <v>79</v>
      </c>
      <c r="F6928" s="184" t="s">
        <v>2190</v>
      </c>
      <c r="G6928" s="185">
        <v>0</v>
      </c>
      <c r="H6928" s="184" t="s">
        <v>514</v>
      </c>
      <c r="I6928" s="184" t="s">
        <v>514</v>
      </c>
      <c r="J6928" s="184" t="s">
        <v>514</v>
      </c>
      <c r="K6928" s="184" t="s">
        <v>514</v>
      </c>
      <c r="L6928" s="184" t="s">
        <v>514</v>
      </c>
    </row>
    <row r="6929" spans="1:12" x14ac:dyDescent="0.25">
      <c r="A6929" s="184" t="s">
        <v>28131</v>
      </c>
      <c r="B6929" s="184" t="s">
        <v>28132</v>
      </c>
      <c r="C6929" s="184" t="s">
        <v>79</v>
      </c>
      <c r="F6929" s="184" t="s">
        <v>2190</v>
      </c>
      <c r="G6929" s="185">
        <v>12857.2</v>
      </c>
      <c r="H6929" s="184" t="s">
        <v>514</v>
      </c>
      <c r="I6929" s="184" t="s">
        <v>514</v>
      </c>
      <c r="J6929" s="184" t="s">
        <v>13403</v>
      </c>
      <c r="K6929" s="184" t="s">
        <v>514</v>
      </c>
      <c r="L6929" s="184" t="s">
        <v>514</v>
      </c>
    </row>
    <row r="6930" spans="1:12" x14ac:dyDescent="0.25">
      <c r="A6930" s="184" t="s">
        <v>28133</v>
      </c>
      <c r="B6930" s="184" t="s">
        <v>28134</v>
      </c>
      <c r="C6930" s="184" t="s">
        <v>79</v>
      </c>
      <c r="F6930" s="184" t="s">
        <v>2190</v>
      </c>
      <c r="G6930" s="185">
        <v>0</v>
      </c>
      <c r="H6930" s="184" t="s">
        <v>514</v>
      </c>
      <c r="I6930" s="184" t="s">
        <v>514</v>
      </c>
      <c r="J6930" s="184" t="s">
        <v>514</v>
      </c>
      <c r="K6930" s="184" t="s">
        <v>514</v>
      </c>
      <c r="L6930" s="184" t="s">
        <v>514</v>
      </c>
    </row>
    <row r="6931" spans="1:12" x14ac:dyDescent="0.25">
      <c r="A6931" s="184" t="s">
        <v>28135</v>
      </c>
      <c r="B6931" s="184" t="s">
        <v>28134</v>
      </c>
      <c r="C6931" s="184" t="s">
        <v>79</v>
      </c>
      <c r="F6931" s="184" t="s">
        <v>2190</v>
      </c>
      <c r="G6931" s="185">
        <v>18964.91</v>
      </c>
      <c r="H6931" s="184" t="s">
        <v>514</v>
      </c>
      <c r="I6931" s="184" t="s">
        <v>28136</v>
      </c>
      <c r="J6931" s="184" t="s">
        <v>28137</v>
      </c>
      <c r="K6931" s="184" t="s">
        <v>514</v>
      </c>
      <c r="L6931" s="184" t="s">
        <v>514</v>
      </c>
    </row>
    <row r="6932" spans="1:12" x14ac:dyDescent="0.25">
      <c r="A6932" s="184" t="s">
        <v>28138</v>
      </c>
      <c r="B6932" s="184" t="s">
        <v>28139</v>
      </c>
      <c r="C6932" s="184" t="s">
        <v>79</v>
      </c>
      <c r="F6932" s="184" t="s">
        <v>528</v>
      </c>
      <c r="G6932" s="185">
        <v>70602.490000000005</v>
      </c>
      <c r="H6932" s="184" t="s">
        <v>27860</v>
      </c>
      <c r="I6932" s="184" t="s">
        <v>28140</v>
      </c>
      <c r="J6932" s="184" t="s">
        <v>27862</v>
      </c>
      <c r="K6932" s="184" t="s">
        <v>2893</v>
      </c>
      <c r="L6932" s="184" t="s">
        <v>514</v>
      </c>
    </row>
    <row r="6933" spans="1:12" x14ac:dyDescent="0.25">
      <c r="A6933" s="184" t="s">
        <v>28141</v>
      </c>
      <c r="B6933" s="184" t="s">
        <v>28142</v>
      </c>
      <c r="C6933" s="184" t="s">
        <v>79</v>
      </c>
      <c r="F6933" s="184" t="s">
        <v>528</v>
      </c>
      <c r="G6933" s="185">
        <v>94279.51</v>
      </c>
      <c r="H6933" s="184" t="s">
        <v>28143</v>
      </c>
      <c r="I6933" s="184" t="s">
        <v>28144</v>
      </c>
      <c r="J6933" s="184" t="s">
        <v>28145</v>
      </c>
      <c r="K6933" s="184" t="s">
        <v>2893</v>
      </c>
      <c r="L6933" s="184" t="s">
        <v>11897</v>
      </c>
    </row>
    <row r="6934" spans="1:12" x14ac:dyDescent="0.25">
      <c r="A6934" s="184" t="s">
        <v>28146</v>
      </c>
      <c r="B6934" s="184" t="s">
        <v>28147</v>
      </c>
      <c r="C6934" s="184" t="s">
        <v>56</v>
      </c>
      <c r="F6934" s="184" t="s">
        <v>2190</v>
      </c>
      <c r="G6934" s="185">
        <v>56608.25</v>
      </c>
      <c r="H6934" s="184" t="s">
        <v>28148</v>
      </c>
      <c r="I6934" s="184" t="s">
        <v>28149</v>
      </c>
      <c r="J6934" s="184" t="s">
        <v>28150</v>
      </c>
      <c r="K6934" s="184" t="s">
        <v>514</v>
      </c>
      <c r="L6934" s="184" t="s">
        <v>514</v>
      </c>
    </row>
    <row r="6935" spans="1:12" x14ac:dyDescent="0.25">
      <c r="A6935" s="184" t="s">
        <v>28151</v>
      </c>
      <c r="B6935" s="184" t="s">
        <v>28152</v>
      </c>
      <c r="C6935" s="184" t="s">
        <v>79</v>
      </c>
      <c r="F6935" s="184" t="s">
        <v>2190</v>
      </c>
      <c r="G6935" s="185">
        <v>117876.55</v>
      </c>
      <c r="H6935" s="184" t="s">
        <v>28153</v>
      </c>
      <c r="I6935" s="184" t="s">
        <v>28154</v>
      </c>
      <c r="J6935" s="184" t="s">
        <v>28155</v>
      </c>
      <c r="K6935" s="184" t="s">
        <v>514</v>
      </c>
      <c r="L6935" s="184" t="s">
        <v>514</v>
      </c>
    </row>
    <row r="6936" spans="1:12" x14ac:dyDescent="0.25">
      <c r="A6936" s="184" t="s">
        <v>28156</v>
      </c>
      <c r="B6936" s="184" t="s">
        <v>28157</v>
      </c>
      <c r="C6936" s="184" t="s">
        <v>79</v>
      </c>
      <c r="F6936" s="184" t="s">
        <v>2190</v>
      </c>
      <c r="G6936" s="185">
        <v>340092.77</v>
      </c>
      <c r="H6936" s="184" t="s">
        <v>28158</v>
      </c>
      <c r="I6936" s="184" t="s">
        <v>28159</v>
      </c>
      <c r="J6936" s="184" t="s">
        <v>28160</v>
      </c>
      <c r="K6936" s="184" t="s">
        <v>514</v>
      </c>
      <c r="L6936" s="184" t="s">
        <v>514</v>
      </c>
    </row>
    <row r="6937" spans="1:12" x14ac:dyDescent="0.25">
      <c r="A6937" s="184" t="s">
        <v>28161</v>
      </c>
      <c r="B6937" s="184" t="s">
        <v>28162</v>
      </c>
      <c r="C6937" s="184" t="s">
        <v>79</v>
      </c>
      <c r="F6937" s="184" t="s">
        <v>2194</v>
      </c>
      <c r="G6937" s="185">
        <v>122900.68</v>
      </c>
      <c r="H6937" s="184" t="s">
        <v>28163</v>
      </c>
      <c r="I6937" s="184" t="s">
        <v>28164</v>
      </c>
      <c r="J6937" s="184" t="s">
        <v>28165</v>
      </c>
      <c r="K6937" s="184" t="s">
        <v>27753</v>
      </c>
      <c r="L6937" s="184" t="s">
        <v>514</v>
      </c>
    </row>
    <row r="6938" spans="1:12" x14ac:dyDescent="0.25">
      <c r="A6938" s="184" t="s">
        <v>28166</v>
      </c>
      <c r="B6938" s="184" t="s">
        <v>28167</v>
      </c>
      <c r="C6938" s="184" t="s">
        <v>79</v>
      </c>
      <c r="F6938" s="184" t="s">
        <v>950</v>
      </c>
      <c r="G6938" s="185">
        <v>107310.24</v>
      </c>
      <c r="H6938" s="184" t="s">
        <v>28168</v>
      </c>
      <c r="I6938" s="184" t="s">
        <v>514</v>
      </c>
      <c r="J6938" s="184" t="s">
        <v>514</v>
      </c>
      <c r="K6938" s="184" t="s">
        <v>514</v>
      </c>
      <c r="L6938" s="184" t="s">
        <v>514</v>
      </c>
    </row>
    <row r="6939" spans="1:12" x14ac:dyDescent="0.25">
      <c r="A6939" s="184" t="s">
        <v>28169</v>
      </c>
      <c r="B6939" s="184" t="s">
        <v>28170</v>
      </c>
      <c r="C6939" s="184" t="s">
        <v>79</v>
      </c>
      <c r="F6939" s="184" t="s">
        <v>2190</v>
      </c>
      <c r="G6939" s="185">
        <v>52365.9</v>
      </c>
      <c r="H6939" s="184" t="s">
        <v>28171</v>
      </c>
      <c r="I6939" s="184" t="s">
        <v>28172</v>
      </c>
      <c r="J6939" s="184" t="s">
        <v>28173</v>
      </c>
      <c r="K6939" s="184" t="s">
        <v>514</v>
      </c>
      <c r="L6939" s="184" t="s">
        <v>514</v>
      </c>
    </row>
    <row r="6940" spans="1:12" x14ac:dyDescent="0.25">
      <c r="A6940" s="184" t="s">
        <v>28174</v>
      </c>
      <c r="B6940" s="184" t="s">
        <v>28175</v>
      </c>
      <c r="C6940" s="184" t="s">
        <v>79</v>
      </c>
      <c r="F6940" s="184" t="s">
        <v>2194</v>
      </c>
      <c r="G6940" s="185">
        <v>217684.95</v>
      </c>
      <c r="H6940" s="184" t="s">
        <v>28176</v>
      </c>
      <c r="I6940" s="184" t="s">
        <v>28177</v>
      </c>
      <c r="J6940" s="184" t="s">
        <v>28178</v>
      </c>
      <c r="K6940" s="184" t="s">
        <v>27817</v>
      </c>
      <c r="L6940" s="184" t="s">
        <v>514</v>
      </c>
    </row>
    <row r="6941" spans="1:12" x14ac:dyDescent="0.25">
      <c r="A6941" s="184" t="s">
        <v>28179</v>
      </c>
      <c r="B6941" s="184" t="s">
        <v>28180</v>
      </c>
      <c r="C6941" s="184" t="s">
        <v>79</v>
      </c>
      <c r="F6941" s="184" t="s">
        <v>2194</v>
      </c>
      <c r="G6941" s="185">
        <v>107100.71</v>
      </c>
      <c r="H6941" s="184" t="s">
        <v>28181</v>
      </c>
      <c r="I6941" s="184" t="s">
        <v>27885</v>
      </c>
      <c r="J6941" s="184" t="s">
        <v>27886</v>
      </c>
      <c r="K6941" s="184" t="s">
        <v>514</v>
      </c>
      <c r="L6941" s="184" t="s">
        <v>514</v>
      </c>
    </row>
    <row r="6942" spans="1:12" x14ac:dyDescent="0.25">
      <c r="A6942" s="184" t="s">
        <v>28182</v>
      </c>
      <c r="B6942" s="184" t="s">
        <v>28183</v>
      </c>
      <c r="C6942" s="184" t="s">
        <v>79</v>
      </c>
      <c r="F6942" s="184" t="s">
        <v>2194</v>
      </c>
      <c r="G6942" s="185">
        <v>50131.25</v>
      </c>
      <c r="H6942" s="184" t="s">
        <v>28184</v>
      </c>
      <c r="I6942" s="184" t="s">
        <v>28185</v>
      </c>
      <c r="J6942" s="184" t="s">
        <v>28186</v>
      </c>
      <c r="K6942" s="184" t="s">
        <v>514</v>
      </c>
      <c r="L6942" s="184" t="s">
        <v>514</v>
      </c>
    </row>
    <row r="6943" spans="1:12" x14ac:dyDescent="0.25">
      <c r="A6943" s="184" t="s">
        <v>28187</v>
      </c>
      <c r="B6943" s="184" t="s">
        <v>28188</v>
      </c>
      <c r="C6943" s="184" t="s">
        <v>79</v>
      </c>
      <c r="F6943" s="184" t="s">
        <v>2190</v>
      </c>
      <c r="G6943" s="185">
        <v>96579.94</v>
      </c>
      <c r="H6943" s="184" t="s">
        <v>28189</v>
      </c>
      <c r="I6943" s="184" t="s">
        <v>28190</v>
      </c>
      <c r="J6943" s="184" t="s">
        <v>28191</v>
      </c>
      <c r="K6943" s="184" t="s">
        <v>514</v>
      </c>
      <c r="L6943" s="184" t="s">
        <v>514</v>
      </c>
    </row>
    <row r="6944" spans="1:12" x14ac:dyDescent="0.25">
      <c r="A6944" s="184" t="s">
        <v>28192</v>
      </c>
      <c r="B6944" s="184" t="s">
        <v>28193</v>
      </c>
      <c r="C6944" s="184" t="s">
        <v>79</v>
      </c>
      <c r="F6944" s="184" t="s">
        <v>2296</v>
      </c>
      <c r="G6944" s="185">
        <v>0</v>
      </c>
      <c r="H6944" s="184" t="s">
        <v>514</v>
      </c>
      <c r="I6944" s="184" t="s">
        <v>514</v>
      </c>
      <c r="J6944" s="184" t="s">
        <v>514</v>
      </c>
      <c r="K6944" s="184" t="s">
        <v>514</v>
      </c>
      <c r="L6944" s="184" t="s">
        <v>514</v>
      </c>
    </row>
    <row r="6945" spans="1:12" x14ac:dyDescent="0.25">
      <c r="A6945" s="184" t="s">
        <v>28194</v>
      </c>
      <c r="B6945" s="184" t="s">
        <v>28195</v>
      </c>
      <c r="C6945" s="184" t="s">
        <v>79</v>
      </c>
      <c r="F6945" s="184" t="s">
        <v>2194</v>
      </c>
      <c r="G6945" s="185">
        <v>229664.32</v>
      </c>
      <c r="H6945" s="184" t="s">
        <v>28196</v>
      </c>
      <c r="I6945" s="184" t="s">
        <v>6826</v>
      </c>
      <c r="J6945" s="184" t="s">
        <v>6827</v>
      </c>
      <c r="K6945" s="184" t="s">
        <v>514</v>
      </c>
      <c r="L6945" s="184" t="s">
        <v>514</v>
      </c>
    </row>
    <row r="6946" spans="1:12" x14ac:dyDescent="0.25">
      <c r="A6946" s="184" t="s">
        <v>28197</v>
      </c>
      <c r="B6946" s="184" t="s">
        <v>28198</v>
      </c>
      <c r="C6946" s="184" t="s">
        <v>79</v>
      </c>
      <c r="F6946" s="184" t="s">
        <v>2190</v>
      </c>
      <c r="G6946" s="185">
        <v>10975.7</v>
      </c>
      <c r="H6946" s="184" t="s">
        <v>27968</v>
      </c>
      <c r="I6946" s="184" t="s">
        <v>27969</v>
      </c>
      <c r="J6946" s="184" t="s">
        <v>27970</v>
      </c>
      <c r="K6946" s="184" t="s">
        <v>27971</v>
      </c>
      <c r="L6946" s="184" t="s">
        <v>514</v>
      </c>
    </row>
    <row r="6947" spans="1:12" x14ac:dyDescent="0.25">
      <c r="A6947" s="184" t="s">
        <v>28199</v>
      </c>
      <c r="B6947" s="184" t="s">
        <v>28200</v>
      </c>
      <c r="C6947" s="184" t="s">
        <v>79</v>
      </c>
      <c r="F6947" s="184" t="s">
        <v>2190</v>
      </c>
      <c r="G6947" s="185">
        <v>10975.7</v>
      </c>
      <c r="H6947" s="184" t="s">
        <v>27968</v>
      </c>
      <c r="I6947" s="184" t="s">
        <v>27969</v>
      </c>
      <c r="J6947" s="184" t="s">
        <v>27970</v>
      </c>
      <c r="K6947" s="184" t="s">
        <v>27971</v>
      </c>
      <c r="L6947" s="184" t="s">
        <v>514</v>
      </c>
    </row>
    <row r="6948" spans="1:12" x14ac:dyDescent="0.25">
      <c r="A6948" s="184" t="s">
        <v>28201</v>
      </c>
      <c r="B6948" s="184" t="s">
        <v>28202</v>
      </c>
      <c r="C6948" s="184" t="s">
        <v>79</v>
      </c>
      <c r="F6948" s="184" t="s">
        <v>2190</v>
      </c>
      <c r="G6948" s="185">
        <v>90250.7</v>
      </c>
      <c r="H6948" s="184" t="s">
        <v>28203</v>
      </c>
      <c r="I6948" s="184" t="s">
        <v>27969</v>
      </c>
      <c r="J6948" s="184" t="s">
        <v>27970</v>
      </c>
      <c r="K6948" s="184" t="s">
        <v>27971</v>
      </c>
      <c r="L6948" s="184" t="s">
        <v>514</v>
      </c>
    </row>
    <row r="6949" spans="1:12" x14ac:dyDescent="0.25">
      <c r="A6949" s="184" t="s">
        <v>28204</v>
      </c>
      <c r="B6949" s="184" t="s">
        <v>28205</v>
      </c>
      <c r="C6949" s="184" t="s">
        <v>79</v>
      </c>
      <c r="F6949" s="184" t="s">
        <v>2190</v>
      </c>
      <c r="G6949" s="185">
        <v>10975.7</v>
      </c>
      <c r="H6949" s="184" t="s">
        <v>27968</v>
      </c>
      <c r="I6949" s="184" t="s">
        <v>27969</v>
      </c>
      <c r="J6949" s="184" t="s">
        <v>27970</v>
      </c>
      <c r="K6949" s="184" t="s">
        <v>27971</v>
      </c>
      <c r="L6949" s="184" t="s">
        <v>514</v>
      </c>
    </row>
    <row r="6950" spans="1:12" x14ac:dyDescent="0.25">
      <c r="A6950" s="184" t="s">
        <v>28206</v>
      </c>
      <c r="B6950" s="184" t="s">
        <v>28207</v>
      </c>
      <c r="C6950" s="184" t="s">
        <v>79</v>
      </c>
      <c r="F6950" s="184" t="s">
        <v>546</v>
      </c>
      <c r="G6950" s="185">
        <v>122389.01</v>
      </c>
      <c r="H6950" s="184" t="s">
        <v>28208</v>
      </c>
      <c r="I6950" s="184" t="s">
        <v>28209</v>
      </c>
      <c r="J6950" s="184" t="s">
        <v>28210</v>
      </c>
      <c r="K6950" s="184" t="s">
        <v>28211</v>
      </c>
      <c r="L6950" s="184" t="s">
        <v>514</v>
      </c>
    </row>
    <row r="6951" spans="1:12" x14ac:dyDescent="0.25">
      <c r="A6951" s="184" t="s">
        <v>28212</v>
      </c>
      <c r="B6951" s="184" t="s">
        <v>28213</v>
      </c>
      <c r="C6951" s="184" t="s">
        <v>79</v>
      </c>
      <c r="F6951" s="184" t="s">
        <v>546</v>
      </c>
      <c r="G6951" s="185">
        <v>26623.05</v>
      </c>
      <c r="H6951" s="184" t="s">
        <v>28214</v>
      </c>
      <c r="I6951" s="184" t="s">
        <v>28215</v>
      </c>
      <c r="J6951" s="184" t="s">
        <v>28216</v>
      </c>
      <c r="K6951" s="184" t="s">
        <v>514</v>
      </c>
      <c r="L6951" s="184" t="s">
        <v>514</v>
      </c>
    </row>
    <row r="6952" spans="1:12" x14ac:dyDescent="0.25">
      <c r="A6952" s="184" t="s">
        <v>28217</v>
      </c>
      <c r="B6952" s="184" t="s">
        <v>28218</v>
      </c>
      <c r="C6952" s="184" t="s">
        <v>56</v>
      </c>
      <c r="F6952" s="184" t="s">
        <v>546</v>
      </c>
      <c r="G6952" s="185">
        <v>648542.78</v>
      </c>
      <c r="H6952" s="184" t="s">
        <v>28219</v>
      </c>
      <c r="I6952" s="184" t="s">
        <v>28220</v>
      </c>
      <c r="J6952" s="184" t="s">
        <v>28221</v>
      </c>
      <c r="K6952" s="184" t="s">
        <v>28222</v>
      </c>
      <c r="L6952" s="184" t="s">
        <v>514</v>
      </c>
    </row>
    <row r="6953" spans="1:12" x14ac:dyDescent="0.25">
      <c r="A6953" s="184" t="s">
        <v>28223</v>
      </c>
      <c r="B6953" s="184" t="s">
        <v>28224</v>
      </c>
      <c r="C6953" s="184" t="s">
        <v>56</v>
      </c>
      <c r="F6953" s="184" t="s">
        <v>546</v>
      </c>
      <c r="G6953" s="185">
        <v>553267.07999999996</v>
      </c>
      <c r="H6953" s="184" t="s">
        <v>28225</v>
      </c>
      <c r="I6953" s="184" t="s">
        <v>28226</v>
      </c>
      <c r="J6953" s="184" t="s">
        <v>28227</v>
      </c>
      <c r="K6953" s="184" t="s">
        <v>28228</v>
      </c>
      <c r="L6953" s="184" t="s">
        <v>514</v>
      </c>
    </row>
    <row r="6954" spans="1:12" x14ac:dyDescent="0.25">
      <c r="A6954" s="184" t="s">
        <v>28229</v>
      </c>
      <c r="B6954" s="184" t="s">
        <v>28230</v>
      </c>
      <c r="C6954" s="184" t="s">
        <v>168</v>
      </c>
      <c r="F6954" s="184" t="s">
        <v>2194</v>
      </c>
      <c r="G6954" s="185">
        <v>101711.26</v>
      </c>
      <c r="H6954" s="184" t="s">
        <v>28231</v>
      </c>
      <c r="I6954" s="184" t="s">
        <v>28232</v>
      </c>
      <c r="J6954" s="184" t="s">
        <v>28233</v>
      </c>
      <c r="K6954" s="184" t="s">
        <v>514</v>
      </c>
      <c r="L6954" s="184" t="s">
        <v>514</v>
      </c>
    </row>
    <row r="6955" spans="1:12" x14ac:dyDescent="0.25">
      <c r="A6955" s="184" t="s">
        <v>28234</v>
      </c>
      <c r="B6955" s="184" t="s">
        <v>28235</v>
      </c>
      <c r="C6955" s="184" t="s">
        <v>79</v>
      </c>
      <c r="F6955" s="184" t="s">
        <v>546</v>
      </c>
      <c r="G6955" s="185">
        <v>211114.77</v>
      </c>
      <c r="H6955" s="184" t="s">
        <v>28236</v>
      </c>
      <c r="I6955" s="184" t="s">
        <v>28237</v>
      </c>
      <c r="J6955" s="184" t="s">
        <v>28238</v>
      </c>
      <c r="K6955" s="184" t="s">
        <v>28239</v>
      </c>
      <c r="L6955" s="184" t="s">
        <v>514</v>
      </c>
    </row>
    <row r="6956" spans="1:12" x14ac:dyDescent="0.25">
      <c r="A6956" s="184" t="s">
        <v>28240</v>
      </c>
      <c r="B6956" s="184" t="s">
        <v>28241</v>
      </c>
      <c r="C6956" s="184" t="s">
        <v>79</v>
      </c>
      <c r="F6956" s="184" t="s">
        <v>2194</v>
      </c>
      <c r="G6956" s="185">
        <v>396439.38</v>
      </c>
      <c r="H6956" s="184" t="s">
        <v>28242</v>
      </c>
      <c r="I6956" s="184" t="s">
        <v>28243</v>
      </c>
      <c r="J6956" s="184" t="s">
        <v>28244</v>
      </c>
      <c r="K6956" s="184" t="s">
        <v>2198</v>
      </c>
      <c r="L6956" s="184" t="s">
        <v>514</v>
      </c>
    </row>
    <row r="6957" spans="1:12" x14ac:dyDescent="0.25">
      <c r="A6957" s="184" t="s">
        <v>28245</v>
      </c>
      <c r="B6957" s="184" t="s">
        <v>28246</v>
      </c>
      <c r="C6957" s="184" t="s">
        <v>74</v>
      </c>
      <c r="F6957" s="184" t="s">
        <v>736</v>
      </c>
      <c r="G6957" s="185">
        <v>70494.55</v>
      </c>
      <c r="H6957" s="184" t="s">
        <v>28247</v>
      </c>
      <c r="I6957" s="184" t="s">
        <v>28248</v>
      </c>
      <c r="J6957" s="184" t="s">
        <v>28249</v>
      </c>
      <c r="K6957" s="184" t="s">
        <v>525</v>
      </c>
      <c r="L6957" s="184" t="s">
        <v>514</v>
      </c>
    </row>
    <row r="6958" spans="1:12" x14ac:dyDescent="0.25">
      <c r="A6958" s="184" t="s">
        <v>28250</v>
      </c>
      <c r="B6958" s="184" t="s">
        <v>28251</v>
      </c>
      <c r="C6958" s="184" t="s">
        <v>74</v>
      </c>
      <c r="F6958" s="184" t="s">
        <v>528</v>
      </c>
      <c r="G6958" s="185">
        <v>14533.91</v>
      </c>
      <c r="H6958" s="184" t="s">
        <v>514</v>
      </c>
      <c r="I6958" s="184" t="s">
        <v>28252</v>
      </c>
      <c r="J6958" s="184" t="s">
        <v>28253</v>
      </c>
      <c r="K6958" s="184" t="s">
        <v>525</v>
      </c>
      <c r="L6958" s="184" t="s">
        <v>514</v>
      </c>
    </row>
    <row r="6959" spans="1:12" x14ac:dyDescent="0.25">
      <c r="A6959" s="184" t="s">
        <v>28254</v>
      </c>
      <c r="B6959" s="184" t="s">
        <v>28255</v>
      </c>
      <c r="C6959" s="184" t="s">
        <v>74</v>
      </c>
      <c r="F6959" s="184" t="s">
        <v>528</v>
      </c>
      <c r="G6959" s="185">
        <v>23515.55</v>
      </c>
      <c r="H6959" s="184" t="s">
        <v>28256</v>
      </c>
      <c r="I6959" s="184" t="s">
        <v>28248</v>
      </c>
      <c r="J6959" s="184" t="s">
        <v>28249</v>
      </c>
      <c r="K6959" s="184" t="s">
        <v>525</v>
      </c>
      <c r="L6959" s="184" t="s">
        <v>514</v>
      </c>
    </row>
    <row r="6960" spans="1:12" x14ac:dyDescent="0.25">
      <c r="A6960" s="184" t="s">
        <v>28257</v>
      </c>
      <c r="B6960" s="184" t="s">
        <v>28258</v>
      </c>
      <c r="C6960" s="184" t="s">
        <v>74</v>
      </c>
      <c r="F6960" s="184" t="s">
        <v>736</v>
      </c>
      <c r="G6960" s="185">
        <v>85028.46</v>
      </c>
      <c r="H6960" s="184" t="s">
        <v>28247</v>
      </c>
      <c r="I6960" s="184" t="s">
        <v>28259</v>
      </c>
      <c r="J6960" s="184" t="s">
        <v>28260</v>
      </c>
      <c r="K6960" s="184" t="s">
        <v>28261</v>
      </c>
      <c r="L6960" s="184" t="s">
        <v>514</v>
      </c>
    </row>
    <row r="6961" spans="1:12" x14ac:dyDescent="0.25">
      <c r="A6961" s="184" t="s">
        <v>28262</v>
      </c>
      <c r="B6961" s="184" t="s">
        <v>28263</v>
      </c>
      <c r="C6961" s="184" t="s">
        <v>74</v>
      </c>
      <c r="F6961" s="184" t="s">
        <v>528</v>
      </c>
      <c r="G6961" s="185">
        <v>46979</v>
      </c>
      <c r="H6961" s="184" t="s">
        <v>28264</v>
      </c>
      <c r="I6961" s="184" t="s">
        <v>514</v>
      </c>
      <c r="J6961" s="184" t="s">
        <v>514</v>
      </c>
      <c r="K6961" s="184" t="s">
        <v>514</v>
      </c>
      <c r="L6961" s="184" t="s">
        <v>514</v>
      </c>
    </row>
    <row r="6962" spans="1:12" x14ac:dyDescent="0.25">
      <c r="A6962" s="184" t="s">
        <v>28265</v>
      </c>
      <c r="B6962" s="184" t="s">
        <v>28266</v>
      </c>
      <c r="C6962" s="184" t="s">
        <v>79</v>
      </c>
      <c r="F6962" s="184" t="s">
        <v>2190</v>
      </c>
      <c r="G6962" s="185">
        <v>70977.11</v>
      </c>
      <c r="H6962" s="184" t="s">
        <v>28267</v>
      </c>
      <c r="I6962" s="184" t="s">
        <v>1246</v>
      </c>
      <c r="J6962" s="184" t="s">
        <v>15105</v>
      </c>
      <c r="K6962" s="184" t="s">
        <v>9340</v>
      </c>
      <c r="L6962" s="184" t="s">
        <v>514</v>
      </c>
    </row>
    <row r="6963" spans="1:12" x14ac:dyDescent="0.25">
      <c r="A6963" s="184" t="s">
        <v>28268</v>
      </c>
      <c r="B6963" s="184" t="s">
        <v>28269</v>
      </c>
      <c r="C6963" s="184" t="s">
        <v>168</v>
      </c>
      <c r="F6963" s="184" t="s">
        <v>1476</v>
      </c>
      <c r="G6963" s="185">
        <v>672818.59</v>
      </c>
      <c r="H6963" s="184" t="s">
        <v>28270</v>
      </c>
      <c r="I6963" s="184" t="s">
        <v>28271</v>
      </c>
      <c r="J6963" s="184" t="s">
        <v>23570</v>
      </c>
      <c r="K6963" s="184" t="s">
        <v>514</v>
      </c>
      <c r="L6963" s="184" t="s">
        <v>514</v>
      </c>
    </row>
    <row r="6964" spans="1:12" x14ac:dyDescent="0.25">
      <c r="A6964" s="184" t="s">
        <v>28272</v>
      </c>
      <c r="B6964" s="184" t="s">
        <v>28273</v>
      </c>
      <c r="C6964" s="184" t="s">
        <v>79</v>
      </c>
      <c r="F6964" s="184" t="s">
        <v>3344</v>
      </c>
      <c r="G6964" s="185">
        <v>181413.28</v>
      </c>
      <c r="H6964" s="184" t="s">
        <v>28274</v>
      </c>
      <c r="I6964" s="184" t="s">
        <v>28275</v>
      </c>
      <c r="J6964" s="184" t="s">
        <v>28276</v>
      </c>
      <c r="K6964" s="184" t="s">
        <v>514</v>
      </c>
      <c r="L6964" s="184" t="s">
        <v>514</v>
      </c>
    </row>
    <row r="6965" spans="1:12" x14ac:dyDescent="0.25">
      <c r="A6965" s="184" t="s">
        <v>28277</v>
      </c>
      <c r="B6965" s="184" t="s">
        <v>28278</v>
      </c>
      <c r="C6965" s="184" t="s">
        <v>168</v>
      </c>
      <c r="F6965" s="184" t="s">
        <v>3344</v>
      </c>
      <c r="G6965" s="185">
        <v>1017587.55</v>
      </c>
      <c r="H6965" s="184" t="s">
        <v>28279</v>
      </c>
      <c r="I6965" s="184" t="s">
        <v>28280</v>
      </c>
      <c r="J6965" s="184" t="s">
        <v>28281</v>
      </c>
      <c r="K6965" s="184" t="s">
        <v>514</v>
      </c>
      <c r="L6965" s="184" t="s">
        <v>514</v>
      </c>
    </row>
    <row r="6966" spans="1:12" x14ac:dyDescent="0.25">
      <c r="A6966" s="184" t="s">
        <v>28282</v>
      </c>
      <c r="B6966" s="184" t="s">
        <v>28283</v>
      </c>
      <c r="C6966" s="184" t="s">
        <v>79</v>
      </c>
      <c r="F6966" s="184" t="s">
        <v>3344</v>
      </c>
      <c r="G6966" s="185">
        <v>246939.85</v>
      </c>
      <c r="H6966" s="184" t="s">
        <v>28284</v>
      </c>
      <c r="I6966" s="184" t="s">
        <v>28285</v>
      </c>
      <c r="J6966" s="184" t="s">
        <v>28286</v>
      </c>
      <c r="K6966" s="184" t="s">
        <v>514</v>
      </c>
      <c r="L6966" s="184" t="s">
        <v>514</v>
      </c>
    </row>
    <row r="6967" spans="1:12" x14ac:dyDescent="0.25">
      <c r="A6967" s="184" t="s">
        <v>28287</v>
      </c>
      <c r="B6967" s="184" t="s">
        <v>28288</v>
      </c>
      <c r="C6967" s="184" t="s">
        <v>79</v>
      </c>
      <c r="F6967" s="184" t="s">
        <v>3344</v>
      </c>
      <c r="G6967" s="185">
        <v>191631.86</v>
      </c>
      <c r="H6967" s="184" t="s">
        <v>28289</v>
      </c>
      <c r="I6967" s="184" t="s">
        <v>28290</v>
      </c>
      <c r="J6967" s="184" t="s">
        <v>28291</v>
      </c>
      <c r="K6967" s="184" t="s">
        <v>514</v>
      </c>
      <c r="L6967" s="184" t="s">
        <v>514</v>
      </c>
    </row>
    <row r="6968" spans="1:12" x14ac:dyDescent="0.25">
      <c r="A6968" s="184" t="s">
        <v>28292</v>
      </c>
      <c r="B6968" s="184" t="s">
        <v>28293</v>
      </c>
      <c r="C6968" s="184" t="s">
        <v>79</v>
      </c>
      <c r="F6968" s="184" t="s">
        <v>3344</v>
      </c>
      <c r="G6968" s="185">
        <v>231617.72</v>
      </c>
      <c r="H6968" s="184" t="s">
        <v>28294</v>
      </c>
      <c r="I6968" s="184" t="s">
        <v>28295</v>
      </c>
      <c r="J6968" s="184" t="s">
        <v>28296</v>
      </c>
      <c r="K6968" s="184" t="s">
        <v>514</v>
      </c>
      <c r="L6968" s="184" t="s">
        <v>514</v>
      </c>
    </row>
    <row r="6969" spans="1:12" x14ac:dyDescent="0.25">
      <c r="A6969" s="184" t="s">
        <v>28297</v>
      </c>
      <c r="B6969" s="184" t="s">
        <v>28298</v>
      </c>
      <c r="C6969" s="184" t="s">
        <v>79</v>
      </c>
      <c r="F6969" s="184" t="s">
        <v>3344</v>
      </c>
      <c r="G6969" s="185">
        <v>321187.42</v>
      </c>
      <c r="H6969" s="184" t="s">
        <v>28299</v>
      </c>
      <c r="I6969" s="184" t="s">
        <v>28300</v>
      </c>
      <c r="J6969" s="184" t="s">
        <v>28301</v>
      </c>
      <c r="K6969" s="184" t="s">
        <v>514</v>
      </c>
      <c r="L6969" s="184" t="s">
        <v>514</v>
      </c>
    </row>
    <row r="6970" spans="1:12" x14ac:dyDescent="0.25">
      <c r="A6970" s="184" t="s">
        <v>28302</v>
      </c>
      <c r="B6970" s="184" t="s">
        <v>28303</v>
      </c>
      <c r="C6970" s="184" t="s">
        <v>79</v>
      </c>
      <c r="F6970" s="184" t="s">
        <v>3344</v>
      </c>
      <c r="G6970" s="185">
        <v>239724.45</v>
      </c>
      <c r="H6970" s="184" t="s">
        <v>28304</v>
      </c>
      <c r="I6970" s="184" t="s">
        <v>28295</v>
      </c>
      <c r="J6970" s="184" t="s">
        <v>28296</v>
      </c>
      <c r="K6970" s="184" t="s">
        <v>514</v>
      </c>
      <c r="L6970" s="184" t="s">
        <v>514</v>
      </c>
    </row>
    <row r="6971" spans="1:12" x14ac:dyDescent="0.25">
      <c r="A6971" s="184" t="s">
        <v>28305</v>
      </c>
      <c r="B6971" s="184" t="s">
        <v>28306</v>
      </c>
      <c r="C6971" s="184" t="s">
        <v>79</v>
      </c>
      <c r="F6971" s="184" t="s">
        <v>1476</v>
      </c>
      <c r="G6971" s="185">
        <v>232767.16</v>
      </c>
      <c r="H6971" s="184" t="s">
        <v>28307</v>
      </c>
      <c r="I6971" s="184" t="s">
        <v>28308</v>
      </c>
      <c r="J6971" s="184" t="s">
        <v>28309</v>
      </c>
      <c r="K6971" s="184" t="s">
        <v>514</v>
      </c>
      <c r="L6971" s="184" t="s">
        <v>514</v>
      </c>
    </row>
    <row r="6972" spans="1:12" x14ac:dyDescent="0.25">
      <c r="A6972" s="184" t="s">
        <v>28310</v>
      </c>
      <c r="B6972" s="184" t="s">
        <v>28311</v>
      </c>
      <c r="C6972" s="184" t="s">
        <v>79</v>
      </c>
      <c r="F6972" s="184" t="s">
        <v>1476</v>
      </c>
      <c r="G6972" s="185">
        <v>205724.65</v>
      </c>
      <c r="H6972" s="184" t="s">
        <v>28312</v>
      </c>
      <c r="I6972" s="184" t="s">
        <v>28313</v>
      </c>
      <c r="J6972" s="184" t="s">
        <v>28314</v>
      </c>
      <c r="K6972" s="184" t="s">
        <v>514</v>
      </c>
      <c r="L6972" s="184" t="s">
        <v>514</v>
      </c>
    </row>
    <row r="6973" spans="1:12" x14ac:dyDescent="0.25">
      <c r="A6973" s="184" t="s">
        <v>28315</v>
      </c>
      <c r="B6973" s="184" t="s">
        <v>28316</v>
      </c>
      <c r="C6973" s="184" t="s">
        <v>79</v>
      </c>
      <c r="F6973" s="184" t="s">
        <v>2190</v>
      </c>
      <c r="G6973" s="185">
        <v>395293.73</v>
      </c>
      <c r="H6973" s="184" t="s">
        <v>28317</v>
      </c>
      <c r="I6973" s="184" t="s">
        <v>28318</v>
      </c>
      <c r="J6973" s="184" t="s">
        <v>28319</v>
      </c>
      <c r="K6973" s="184" t="s">
        <v>514</v>
      </c>
      <c r="L6973" s="184" t="s">
        <v>514</v>
      </c>
    </row>
    <row r="6974" spans="1:12" x14ac:dyDescent="0.25">
      <c r="A6974" s="184" t="s">
        <v>28320</v>
      </c>
      <c r="B6974" s="184" t="s">
        <v>28321</v>
      </c>
      <c r="C6974" s="184" t="s">
        <v>79</v>
      </c>
      <c r="F6974" s="184" t="s">
        <v>2190</v>
      </c>
      <c r="G6974" s="185">
        <v>69645.679999999993</v>
      </c>
      <c r="H6974" s="184" t="s">
        <v>28322</v>
      </c>
      <c r="I6974" s="184" t="s">
        <v>9409</v>
      </c>
      <c r="J6974" s="184" t="s">
        <v>11102</v>
      </c>
      <c r="K6974" s="184" t="s">
        <v>514</v>
      </c>
      <c r="L6974" s="184" t="s">
        <v>514</v>
      </c>
    </row>
    <row r="6975" spans="1:12" x14ac:dyDescent="0.25">
      <c r="A6975" s="184" t="s">
        <v>28323</v>
      </c>
      <c r="B6975" s="184" t="s">
        <v>28324</v>
      </c>
      <c r="C6975" s="184" t="s">
        <v>79</v>
      </c>
      <c r="F6975" s="184" t="s">
        <v>2190</v>
      </c>
      <c r="G6975" s="185">
        <v>76413.33</v>
      </c>
      <c r="H6975" s="184" t="s">
        <v>28325</v>
      </c>
      <c r="I6975" s="184" t="s">
        <v>514</v>
      </c>
      <c r="J6975" s="184" t="s">
        <v>19851</v>
      </c>
      <c r="K6975" s="184" t="s">
        <v>514</v>
      </c>
      <c r="L6975" s="184" t="s">
        <v>514</v>
      </c>
    </row>
    <row r="6976" spans="1:12" x14ac:dyDescent="0.25">
      <c r="A6976" s="184" t="s">
        <v>28326</v>
      </c>
      <c r="B6976" s="184" t="s">
        <v>28327</v>
      </c>
      <c r="C6976" s="184" t="s">
        <v>79</v>
      </c>
      <c r="F6976" s="184" t="s">
        <v>2190</v>
      </c>
      <c r="G6976" s="185">
        <v>89987.24</v>
      </c>
      <c r="H6976" s="184" t="s">
        <v>28328</v>
      </c>
      <c r="I6976" s="184" t="s">
        <v>514</v>
      </c>
      <c r="J6976" s="184" t="s">
        <v>15204</v>
      </c>
      <c r="K6976" s="184" t="s">
        <v>514</v>
      </c>
      <c r="L6976" s="184" t="s">
        <v>514</v>
      </c>
    </row>
    <row r="6977" spans="1:12" x14ac:dyDescent="0.25">
      <c r="A6977" s="184" t="s">
        <v>28329</v>
      </c>
      <c r="B6977" s="184" t="s">
        <v>28330</v>
      </c>
      <c r="C6977" s="184" t="s">
        <v>79</v>
      </c>
      <c r="F6977" s="184" t="s">
        <v>2190</v>
      </c>
      <c r="G6977" s="185">
        <v>80010.039999999994</v>
      </c>
      <c r="H6977" s="184" t="s">
        <v>28331</v>
      </c>
      <c r="I6977" s="184" t="s">
        <v>28332</v>
      </c>
      <c r="J6977" s="184" t="s">
        <v>11102</v>
      </c>
      <c r="K6977" s="184" t="s">
        <v>514</v>
      </c>
      <c r="L6977" s="184" t="s">
        <v>514</v>
      </c>
    </row>
    <row r="6978" spans="1:12" x14ac:dyDescent="0.25">
      <c r="A6978" s="184" t="s">
        <v>28333</v>
      </c>
      <c r="B6978" s="184" t="s">
        <v>28334</v>
      </c>
      <c r="C6978" s="184" t="s">
        <v>79</v>
      </c>
      <c r="F6978" s="184" t="s">
        <v>2190</v>
      </c>
      <c r="G6978" s="185">
        <v>131041.62</v>
      </c>
      <c r="H6978" s="184" t="s">
        <v>28335</v>
      </c>
      <c r="I6978" s="184" t="s">
        <v>514</v>
      </c>
      <c r="J6978" s="184" t="s">
        <v>28336</v>
      </c>
      <c r="K6978" s="184" t="s">
        <v>514</v>
      </c>
      <c r="L6978" s="184" t="s">
        <v>514</v>
      </c>
    </row>
    <row r="6979" spans="1:12" x14ac:dyDescent="0.25">
      <c r="A6979" s="184" t="s">
        <v>28337</v>
      </c>
      <c r="B6979" s="184" t="s">
        <v>28338</v>
      </c>
      <c r="C6979" s="184" t="s">
        <v>79</v>
      </c>
      <c r="F6979" s="184" t="s">
        <v>2190</v>
      </c>
      <c r="G6979" s="185">
        <v>136042.32</v>
      </c>
      <c r="H6979" s="184" t="s">
        <v>28339</v>
      </c>
      <c r="I6979" s="184" t="s">
        <v>28340</v>
      </c>
      <c r="J6979" s="184" t="s">
        <v>28341</v>
      </c>
      <c r="K6979" s="184" t="s">
        <v>514</v>
      </c>
      <c r="L6979" s="184" t="s">
        <v>514</v>
      </c>
    </row>
    <row r="6980" spans="1:12" x14ac:dyDescent="0.25">
      <c r="A6980" s="184" t="s">
        <v>28342</v>
      </c>
      <c r="B6980" s="184" t="s">
        <v>28343</v>
      </c>
      <c r="C6980" s="184" t="s">
        <v>79</v>
      </c>
      <c r="F6980" s="184" t="s">
        <v>2190</v>
      </c>
      <c r="G6980" s="185">
        <v>164500.63</v>
      </c>
      <c r="H6980" s="184" t="s">
        <v>28344</v>
      </c>
      <c r="I6980" s="184" t="s">
        <v>28340</v>
      </c>
      <c r="J6980" s="184" t="s">
        <v>28341</v>
      </c>
      <c r="K6980" s="184" t="s">
        <v>514</v>
      </c>
      <c r="L6980" s="184" t="s">
        <v>514</v>
      </c>
    </row>
    <row r="6981" spans="1:12" x14ac:dyDescent="0.25">
      <c r="A6981" s="184" t="s">
        <v>28345</v>
      </c>
      <c r="B6981" s="184" t="s">
        <v>28346</v>
      </c>
      <c r="C6981" s="184" t="s">
        <v>74</v>
      </c>
      <c r="F6981" s="184" t="s">
        <v>981</v>
      </c>
      <c r="G6981" s="185">
        <v>7655.51</v>
      </c>
      <c r="H6981" s="184" t="s">
        <v>514</v>
      </c>
      <c r="I6981" s="184" t="s">
        <v>6982</v>
      </c>
      <c r="J6981" s="184" t="s">
        <v>1639</v>
      </c>
      <c r="K6981" s="184" t="s">
        <v>514</v>
      </c>
      <c r="L6981" s="184" t="s">
        <v>514</v>
      </c>
    </row>
    <row r="6982" spans="1:12" x14ac:dyDescent="0.25">
      <c r="A6982" s="184" t="s">
        <v>28347</v>
      </c>
      <c r="B6982" s="184" t="s">
        <v>28348</v>
      </c>
      <c r="C6982" s="184" t="s">
        <v>168</v>
      </c>
      <c r="F6982" s="184" t="s">
        <v>1476</v>
      </c>
      <c r="G6982" s="185">
        <v>188578.8</v>
      </c>
      <c r="H6982" s="184" t="s">
        <v>28349</v>
      </c>
      <c r="I6982" s="184" t="s">
        <v>28350</v>
      </c>
      <c r="J6982" s="184" t="s">
        <v>28351</v>
      </c>
      <c r="K6982" s="184" t="s">
        <v>514</v>
      </c>
      <c r="L6982" s="184" t="s">
        <v>514</v>
      </c>
    </row>
    <row r="6983" spans="1:12" x14ac:dyDescent="0.25">
      <c r="A6983" s="184" t="s">
        <v>28352</v>
      </c>
      <c r="B6983" s="184" t="s">
        <v>28353</v>
      </c>
      <c r="C6983" s="184" t="s">
        <v>79</v>
      </c>
      <c r="F6983" s="184" t="s">
        <v>3344</v>
      </c>
      <c r="G6983" s="185">
        <v>62080.87</v>
      </c>
      <c r="H6983" s="184" t="s">
        <v>28354</v>
      </c>
      <c r="I6983" s="184" t="s">
        <v>28355</v>
      </c>
      <c r="J6983" s="184" t="s">
        <v>28356</v>
      </c>
      <c r="K6983" s="184" t="s">
        <v>28357</v>
      </c>
      <c r="L6983" s="184" t="s">
        <v>514</v>
      </c>
    </row>
    <row r="6984" spans="1:12" x14ac:dyDescent="0.25">
      <c r="A6984" s="184" t="s">
        <v>28358</v>
      </c>
      <c r="B6984" s="184" t="s">
        <v>28359</v>
      </c>
      <c r="C6984" s="184" t="s">
        <v>79</v>
      </c>
      <c r="F6984" s="184" t="s">
        <v>2194</v>
      </c>
      <c r="G6984" s="185">
        <v>271608.96999999997</v>
      </c>
      <c r="H6984" s="184" t="s">
        <v>28360</v>
      </c>
      <c r="I6984" s="184" t="s">
        <v>28361</v>
      </c>
      <c r="J6984" s="184" t="s">
        <v>28362</v>
      </c>
      <c r="K6984" s="184" t="s">
        <v>28363</v>
      </c>
      <c r="L6984" s="184" t="s">
        <v>514</v>
      </c>
    </row>
    <row r="6985" spans="1:12" x14ac:dyDescent="0.25">
      <c r="A6985" s="184" t="s">
        <v>28364</v>
      </c>
      <c r="B6985" s="184" t="s">
        <v>28365</v>
      </c>
      <c r="C6985" s="184" t="s">
        <v>79</v>
      </c>
      <c r="F6985" s="184" t="s">
        <v>2190</v>
      </c>
      <c r="G6985" s="185">
        <v>668268.66</v>
      </c>
      <c r="H6985" s="184" t="s">
        <v>28366</v>
      </c>
      <c r="I6985" s="184" t="s">
        <v>28367</v>
      </c>
      <c r="J6985" s="184" t="s">
        <v>28368</v>
      </c>
      <c r="K6985" s="184" t="s">
        <v>514</v>
      </c>
      <c r="L6985" s="184" t="s">
        <v>514</v>
      </c>
    </row>
    <row r="6986" spans="1:12" x14ac:dyDescent="0.25">
      <c r="A6986" s="184" t="s">
        <v>28369</v>
      </c>
      <c r="B6986" s="184" t="s">
        <v>28370</v>
      </c>
      <c r="C6986" s="184" t="s">
        <v>74</v>
      </c>
      <c r="F6986" s="184" t="s">
        <v>2296</v>
      </c>
      <c r="G6986" s="185">
        <v>74034.679999999993</v>
      </c>
      <c r="H6986" s="184" t="s">
        <v>28371</v>
      </c>
      <c r="I6986" s="184" t="s">
        <v>20998</v>
      </c>
      <c r="J6986" s="184" t="s">
        <v>14895</v>
      </c>
      <c r="K6986" s="184" t="s">
        <v>28372</v>
      </c>
      <c r="L6986" s="184" t="s">
        <v>514</v>
      </c>
    </row>
    <row r="6987" spans="1:12" x14ac:dyDescent="0.25">
      <c r="A6987" s="184" t="s">
        <v>28373</v>
      </c>
      <c r="B6987" s="184" t="s">
        <v>28374</v>
      </c>
      <c r="C6987" s="184" t="s">
        <v>79</v>
      </c>
      <c r="F6987" s="184" t="s">
        <v>1470</v>
      </c>
      <c r="G6987" s="185">
        <v>124666.07</v>
      </c>
      <c r="H6987" s="184" t="s">
        <v>28375</v>
      </c>
      <c r="I6987" s="184" t="s">
        <v>28376</v>
      </c>
      <c r="J6987" s="184" t="s">
        <v>28377</v>
      </c>
      <c r="K6987" s="184" t="s">
        <v>28378</v>
      </c>
      <c r="L6987" s="184" t="s">
        <v>514</v>
      </c>
    </row>
    <row r="6988" spans="1:12" x14ac:dyDescent="0.25">
      <c r="A6988" s="184" t="s">
        <v>28379</v>
      </c>
      <c r="B6988" s="184" t="s">
        <v>28380</v>
      </c>
      <c r="C6988" s="184" t="s">
        <v>168</v>
      </c>
      <c r="F6988" s="184" t="s">
        <v>1476</v>
      </c>
      <c r="G6988" s="185">
        <v>1057920.73</v>
      </c>
      <c r="H6988" s="184" t="s">
        <v>28381</v>
      </c>
      <c r="I6988" s="184" t="s">
        <v>28382</v>
      </c>
      <c r="J6988" s="184" t="s">
        <v>28383</v>
      </c>
      <c r="K6988" s="184" t="s">
        <v>28384</v>
      </c>
      <c r="L6988" s="184" t="s">
        <v>514</v>
      </c>
    </row>
    <row r="6989" spans="1:12" x14ac:dyDescent="0.25">
      <c r="A6989" s="184" t="s">
        <v>28385</v>
      </c>
      <c r="B6989" s="184" t="s">
        <v>28386</v>
      </c>
      <c r="C6989" s="184" t="s">
        <v>168</v>
      </c>
      <c r="F6989" s="184" t="s">
        <v>1476</v>
      </c>
      <c r="G6989" s="185">
        <v>1005968.01</v>
      </c>
      <c r="H6989" s="184" t="s">
        <v>28387</v>
      </c>
      <c r="I6989" s="184" t="s">
        <v>28388</v>
      </c>
      <c r="J6989" s="184" t="s">
        <v>28389</v>
      </c>
      <c r="K6989" s="184" t="s">
        <v>28390</v>
      </c>
      <c r="L6989" s="184" t="s">
        <v>514</v>
      </c>
    </row>
    <row r="6990" spans="1:12" x14ac:dyDescent="0.25">
      <c r="A6990" s="184" t="s">
        <v>28391</v>
      </c>
      <c r="B6990" s="184" t="s">
        <v>28392</v>
      </c>
      <c r="C6990" s="184" t="s">
        <v>168</v>
      </c>
      <c r="F6990" s="184" t="s">
        <v>1476</v>
      </c>
      <c r="G6990" s="185">
        <v>1006943.73</v>
      </c>
      <c r="H6990" s="184" t="s">
        <v>28393</v>
      </c>
      <c r="I6990" s="184" t="s">
        <v>28394</v>
      </c>
      <c r="J6990" s="184" t="s">
        <v>28395</v>
      </c>
      <c r="K6990" s="184" t="s">
        <v>514</v>
      </c>
      <c r="L6990" s="184" t="s">
        <v>514</v>
      </c>
    </row>
    <row r="6991" spans="1:12" x14ac:dyDescent="0.25">
      <c r="A6991" s="184" t="s">
        <v>28396</v>
      </c>
      <c r="B6991" s="184" t="s">
        <v>28397</v>
      </c>
      <c r="C6991" s="184" t="s">
        <v>168</v>
      </c>
      <c r="F6991" s="184" t="s">
        <v>1476</v>
      </c>
      <c r="G6991" s="185">
        <v>1694360.47</v>
      </c>
      <c r="H6991" s="184" t="s">
        <v>28398</v>
      </c>
      <c r="I6991" s="184" t="s">
        <v>28399</v>
      </c>
      <c r="J6991" s="184" t="s">
        <v>28400</v>
      </c>
      <c r="K6991" s="184" t="s">
        <v>514</v>
      </c>
      <c r="L6991" s="184" t="s">
        <v>514</v>
      </c>
    </row>
    <row r="6992" spans="1:12" x14ac:dyDescent="0.25">
      <c r="A6992" s="184" t="s">
        <v>28401</v>
      </c>
      <c r="B6992" s="184" t="s">
        <v>28402</v>
      </c>
      <c r="C6992" s="184" t="s">
        <v>168</v>
      </c>
      <c r="F6992" s="184" t="s">
        <v>1476</v>
      </c>
      <c r="G6992" s="185">
        <v>1208255.57</v>
      </c>
      <c r="H6992" s="184" t="s">
        <v>28403</v>
      </c>
      <c r="I6992" s="184" t="s">
        <v>28404</v>
      </c>
      <c r="J6992" s="184" t="s">
        <v>28405</v>
      </c>
      <c r="K6992" s="184" t="s">
        <v>28390</v>
      </c>
      <c r="L6992" s="184" t="s">
        <v>514</v>
      </c>
    </row>
    <row r="6993" spans="1:12" x14ac:dyDescent="0.25">
      <c r="A6993" s="184" t="s">
        <v>28406</v>
      </c>
      <c r="B6993" s="184" t="s">
        <v>28407</v>
      </c>
      <c r="C6993" s="184" t="s">
        <v>79</v>
      </c>
      <c r="F6993" s="184" t="s">
        <v>1476</v>
      </c>
      <c r="G6993" s="185">
        <v>55359.06</v>
      </c>
      <c r="H6993" s="184" t="s">
        <v>28408</v>
      </c>
      <c r="I6993" s="184" t="s">
        <v>28409</v>
      </c>
      <c r="J6993" s="184" t="s">
        <v>28410</v>
      </c>
      <c r="K6993" s="184" t="s">
        <v>28411</v>
      </c>
      <c r="L6993" s="184" t="s">
        <v>514</v>
      </c>
    </row>
    <row r="6994" spans="1:12" x14ac:dyDescent="0.25">
      <c r="A6994" s="184" t="s">
        <v>28412</v>
      </c>
      <c r="B6994" s="184" t="s">
        <v>28413</v>
      </c>
      <c r="C6994" s="184" t="s">
        <v>79</v>
      </c>
      <c r="F6994" s="184" t="s">
        <v>1476</v>
      </c>
      <c r="G6994" s="185">
        <v>57802.33</v>
      </c>
      <c r="H6994" s="184" t="s">
        <v>28414</v>
      </c>
      <c r="I6994" s="184" t="s">
        <v>28415</v>
      </c>
      <c r="J6994" s="184" t="s">
        <v>3852</v>
      </c>
      <c r="K6994" s="184" t="s">
        <v>514</v>
      </c>
      <c r="L6994" s="184" t="s">
        <v>514</v>
      </c>
    </row>
    <row r="6995" spans="1:12" x14ac:dyDescent="0.25">
      <c r="A6995" s="184" t="s">
        <v>28416</v>
      </c>
      <c r="B6995" s="184" t="s">
        <v>28417</v>
      </c>
      <c r="C6995" s="184" t="s">
        <v>79</v>
      </c>
      <c r="F6995" s="184" t="s">
        <v>1476</v>
      </c>
      <c r="G6995" s="185">
        <v>89687.03</v>
      </c>
      <c r="H6995" s="184" t="s">
        <v>28418</v>
      </c>
      <c r="I6995" s="184" t="s">
        <v>28419</v>
      </c>
      <c r="J6995" s="184" t="s">
        <v>28420</v>
      </c>
      <c r="K6995" s="184" t="s">
        <v>514</v>
      </c>
      <c r="L6995" s="184" t="s">
        <v>514</v>
      </c>
    </row>
    <row r="6996" spans="1:12" x14ac:dyDescent="0.25">
      <c r="A6996" s="184" t="s">
        <v>28421</v>
      </c>
      <c r="B6996" s="184" t="s">
        <v>28422</v>
      </c>
      <c r="C6996" s="184" t="s">
        <v>79</v>
      </c>
      <c r="F6996" s="184" t="s">
        <v>1476</v>
      </c>
      <c r="G6996" s="185">
        <v>140372.04</v>
      </c>
      <c r="H6996" s="184" t="s">
        <v>28423</v>
      </c>
      <c r="I6996" s="184" t="s">
        <v>28424</v>
      </c>
      <c r="J6996" s="184" t="s">
        <v>28425</v>
      </c>
      <c r="K6996" s="184" t="s">
        <v>514</v>
      </c>
      <c r="L6996" s="184" t="s">
        <v>514</v>
      </c>
    </row>
    <row r="6997" spans="1:12" x14ac:dyDescent="0.25">
      <c r="A6997" s="184" t="s">
        <v>28426</v>
      </c>
      <c r="B6997" s="184" t="s">
        <v>28427</v>
      </c>
      <c r="C6997" s="184" t="s">
        <v>79</v>
      </c>
      <c r="F6997" s="184" t="s">
        <v>1476</v>
      </c>
      <c r="G6997" s="185">
        <v>78642.64</v>
      </c>
      <c r="H6997" s="184" t="s">
        <v>28428</v>
      </c>
      <c r="I6997" s="184" t="s">
        <v>28429</v>
      </c>
      <c r="J6997" s="184" t="s">
        <v>28430</v>
      </c>
      <c r="K6997" s="184" t="s">
        <v>514</v>
      </c>
      <c r="L6997" s="184" t="s">
        <v>514</v>
      </c>
    </row>
    <row r="6998" spans="1:12" x14ac:dyDescent="0.25">
      <c r="A6998" s="184" t="s">
        <v>28431</v>
      </c>
      <c r="B6998" s="184" t="s">
        <v>28432</v>
      </c>
      <c r="C6998" s="184" t="s">
        <v>79</v>
      </c>
      <c r="F6998" s="184" t="s">
        <v>1476</v>
      </c>
      <c r="G6998" s="185">
        <v>143071.70000000001</v>
      </c>
      <c r="H6998" s="184" t="s">
        <v>28433</v>
      </c>
      <c r="I6998" s="184" t="s">
        <v>28434</v>
      </c>
      <c r="J6998" s="184" t="s">
        <v>28435</v>
      </c>
      <c r="K6998" s="184" t="s">
        <v>28436</v>
      </c>
      <c r="L6998" s="184" t="s">
        <v>514</v>
      </c>
    </row>
    <row r="6999" spans="1:12" x14ac:dyDescent="0.25">
      <c r="A6999" s="184" t="s">
        <v>28437</v>
      </c>
      <c r="B6999" s="184" t="s">
        <v>28438</v>
      </c>
      <c r="C6999" s="184" t="s">
        <v>79</v>
      </c>
      <c r="F6999" s="184" t="s">
        <v>1476</v>
      </c>
      <c r="G6999" s="185">
        <v>101028.14</v>
      </c>
      <c r="H6999" s="184" t="s">
        <v>28439</v>
      </c>
      <c r="I6999" s="184" t="s">
        <v>28440</v>
      </c>
      <c r="J6999" s="184" t="s">
        <v>28441</v>
      </c>
      <c r="K6999" s="184" t="s">
        <v>28442</v>
      </c>
      <c r="L6999" s="184" t="s">
        <v>514</v>
      </c>
    </row>
    <row r="7000" spans="1:12" s="190" customFormat="1" x14ac:dyDescent="0.25">
      <c r="A7000" s="188" t="s">
        <v>231</v>
      </c>
      <c r="B7000" s="188" t="s">
        <v>28443</v>
      </c>
      <c r="C7000" s="188" t="s">
        <v>79</v>
      </c>
      <c r="D7000" s="184"/>
      <c r="E7000" s="184"/>
      <c r="F7000" s="184" t="s">
        <v>1476</v>
      </c>
      <c r="G7000" s="189">
        <v>85419.86</v>
      </c>
      <c r="H7000" s="188" t="s">
        <v>28444</v>
      </c>
      <c r="I7000" s="188" t="s">
        <v>28445</v>
      </c>
      <c r="J7000" s="188" t="s">
        <v>28446</v>
      </c>
      <c r="K7000" s="188" t="s">
        <v>514</v>
      </c>
      <c r="L7000" s="188" t="s">
        <v>514</v>
      </c>
    </row>
    <row r="7001" spans="1:12" x14ac:dyDescent="0.25">
      <c r="A7001" s="184" t="s">
        <v>28447</v>
      </c>
      <c r="B7001" s="184" t="s">
        <v>28448</v>
      </c>
      <c r="C7001" s="184" t="s">
        <v>79</v>
      </c>
      <c r="F7001" s="184" t="s">
        <v>3344</v>
      </c>
      <c r="G7001" s="185">
        <v>85918.68</v>
      </c>
      <c r="H7001" s="184" t="s">
        <v>28449</v>
      </c>
      <c r="I7001" s="184" t="s">
        <v>28450</v>
      </c>
      <c r="J7001" s="184" t="s">
        <v>28451</v>
      </c>
      <c r="K7001" s="184" t="s">
        <v>28452</v>
      </c>
      <c r="L7001" s="184" t="s">
        <v>514</v>
      </c>
    </row>
    <row r="7002" spans="1:12" x14ac:dyDescent="0.25">
      <c r="A7002" s="184" t="s">
        <v>28453</v>
      </c>
      <c r="B7002" s="184" t="s">
        <v>28454</v>
      </c>
      <c r="C7002" s="184" t="s">
        <v>79</v>
      </c>
      <c r="F7002" s="184" t="s">
        <v>3344</v>
      </c>
      <c r="G7002" s="185">
        <v>104909.47</v>
      </c>
      <c r="H7002" s="184" t="s">
        <v>28455</v>
      </c>
      <c r="I7002" s="184" t="s">
        <v>28456</v>
      </c>
      <c r="J7002" s="184" t="s">
        <v>28457</v>
      </c>
      <c r="K7002" s="184" t="s">
        <v>514</v>
      </c>
      <c r="L7002" s="184" t="s">
        <v>514</v>
      </c>
    </row>
    <row r="7003" spans="1:12" x14ac:dyDescent="0.25">
      <c r="A7003" s="184" t="s">
        <v>28458</v>
      </c>
      <c r="B7003" s="184" t="s">
        <v>28459</v>
      </c>
      <c r="C7003" s="184" t="s">
        <v>79</v>
      </c>
      <c r="F7003" s="184" t="s">
        <v>3344</v>
      </c>
      <c r="G7003" s="185">
        <v>107557.54</v>
      </c>
      <c r="H7003" s="184" t="s">
        <v>28460</v>
      </c>
      <c r="I7003" s="184" t="s">
        <v>28461</v>
      </c>
      <c r="J7003" s="184" t="s">
        <v>28462</v>
      </c>
      <c r="K7003" s="184" t="s">
        <v>28463</v>
      </c>
      <c r="L7003" s="184" t="s">
        <v>514</v>
      </c>
    </row>
    <row r="7004" spans="1:12" x14ac:dyDescent="0.25">
      <c r="A7004" s="184" t="s">
        <v>28464</v>
      </c>
      <c r="B7004" s="184" t="s">
        <v>28465</v>
      </c>
      <c r="C7004" s="184" t="s">
        <v>79</v>
      </c>
      <c r="F7004" s="184" t="s">
        <v>3344</v>
      </c>
      <c r="G7004" s="185">
        <v>98132.36</v>
      </c>
      <c r="H7004" s="184" t="s">
        <v>28466</v>
      </c>
      <c r="I7004" s="184" t="s">
        <v>28467</v>
      </c>
      <c r="J7004" s="184" t="s">
        <v>28468</v>
      </c>
      <c r="K7004" s="184" t="s">
        <v>28469</v>
      </c>
      <c r="L7004" s="184" t="s">
        <v>514</v>
      </c>
    </row>
    <row r="7005" spans="1:12" x14ac:dyDescent="0.25">
      <c r="A7005" s="184" t="s">
        <v>28470</v>
      </c>
      <c r="B7005" s="184" t="s">
        <v>28471</v>
      </c>
      <c r="C7005" s="184" t="s">
        <v>79</v>
      </c>
      <c r="F7005" s="184" t="s">
        <v>3344</v>
      </c>
      <c r="G7005" s="185">
        <v>112261.9</v>
      </c>
      <c r="H7005" s="184" t="s">
        <v>28472</v>
      </c>
      <c r="I7005" s="184" t="s">
        <v>28473</v>
      </c>
      <c r="J7005" s="184" t="s">
        <v>28474</v>
      </c>
      <c r="K7005" s="184" t="s">
        <v>28442</v>
      </c>
      <c r="L7005" s="184" t="s">
        <v>514</v>
      </c>
    </row>
    <row r="7006" spans="1:12" x14ac:dyDescent="0.25">
      <c r="A7006" s="184" t="s">
        <v>28475</v>
      </c>
      <c r="B7006" s="184" t="s">
        <v>28476</v>
      </c>
      <c r="C7006" s="184" t="s">
        <v>79</v>
      </c>
      <c r="F7006" s="184" t="s">
        <v>3344</v>
      </c>
      <c r="G7006" s="185">
        <v>163144.94</v>
      </c>
      <c r="H7006" s="184" t="s">
        <v>28477</v>
      </c>
      <c r="I7006" s="184" t="s">
        <v>28478</v>
      </c>
      <c r="J7006" s="184" t="s">
        <v>28479</v>
      </c>
      <c r="K7006" s="184" t="s">
        <v>28480</v>
      </c>
      <c r="L7006" s="184" t="s">
        <v>514</v>
      </c>
    </row>
    <row r="7007" spans="1:12" x14ac:dyDescent="0.25">
      <c r="A7007" s="184" t="s">
        <v>28481</v>
      </c>
      <c r="B7007" s="184" t="s">
        <v>28482</v>
      </c>
      <c r="C7007" s="184" t="s">
        <v>79</v>
      </c>
      <c r="F7007" s="184" t="s">
        <v>3344</v>
      </c>
      <c r="G7007" s="185">
        <v>133426.74</v>
      </c>
      <c r="H7007" s="184" t="s">
        <v>28483</v>
      </c>
      <c r="I7007" s="184" t="s">
        <v>28484</v>
      </c>
      <c r="J7007" s="184" t="s">
        <v>28485</v>
      </c>
      <c r="K7007" s="184" t="s">
        <v>28486</v>
      </c>
      <c r="L7007" s="184" t="s">
        <v>514</v>
      </c>
    </row>
    <row r="7008" spans="1:12" x14ac:dyDescent="0.25">
      <c r="A7008" s="184" t="s">
        <v>28487</v>
      </c>
      <c r="B7008" s="184" t="s">
        <v>28488</v>
      </c>
      <c r="C7008" s="184" t="s">
        <v>79</v>
      </c>
      <c r="F7008" s="184" t="s">
        <v>1476</v>
      </c>
      <c r="G7008" s="185">
        <v>167355.26999999999</v>
      </c>
      <c r="H7008" s="184" t="s">
        <v>28489</v>
      </c>
      <c r="I7008" s="184" t="s">
        <v>28490</v>
      </c>
      <c r="J7008" s="184" t="s">
        <v>28491</v>
      </c>
      <c r="K7008" s="184" t="s">
        <v>28492</v>
      </c>
      <c r="L7008" s="184" t="s">
        <v>514</v>
      </c>
    </row>
    <row r="7009" spans="1:12" x14ac:dyDescent="0.25">
      <c r="A7009" s="184" t="s">
        <v>28493</v>
      </c>
      <c r="B7009" s="184" t="s">
        <v>28494</v>
      </c>
      <c r="C7009" s="184" t="s">
        <v>79</v>
      </c>
      <c r="F7009" s="184" t="s">
        <v>1476</v>
      </c>
      <c r="G7009" s="185">
        <v>96123.96</v>
      </c>
      <c r="H7009" s="184" t="s">
        <v>28495</v>
      </c>
      <c r="I7009" s="184" t="s">
        <v>28496</v>
      </c>
      <c r="J7009" s="184" t="s">
        <v>28497</v>
      </c>
      <c r="K7009" s="184" t="s">
        <v>514</v>
      </c>
      <c r="L7009" s="184" t="s">
        <v>514</v>
      </c>
    </row>
    <row r="7010" spans="1:12" x14ac:dyDescent="0.25">
      <c r="A7010" s="184" t="s">
        <v>28498</v>
      </c>
      <c r="B7010" s="184" t="s">
        <v>28499</v>
      </c>
      <c r="C7010" s="184" t="s">
        <v>79</v>
      </c>
      <c r="F7010" s="184" t="s">
        <v>1476</v>
      </c>
      <c r="G7010" s="185">
        <v>109201.45</v>
      </c>
      <c r="H7010" s="184" t="s">
        <v>28500</v>
      </c>
      <c r="I7010" s="184" t="s">
        <v>28501</v>
      </c>
      <c r="J7010" s="184" t="s">
        <v>28497</v>
      </c>
      <c r="K7010" s="184" t="s">
        <v>514</v>
      </c>
      <c r="L7010" s="184" t="s">
        <v>514</v>
      </c>
    </row>
    <row r="7011" spans="1:12" x14ac:dyDescent="0.25">
      <c r="A7011" s="184" t="s">
        <v>28502</v>
      </c>
      <c r="B7011" s="184" t="s">
        <v>28503</v>
      </c>
      <c r="C7011" s="184" t="s">
        <v>79</v>
      </c>
      <c r="F7011" s="184" t="s">
        <v>2194</v>
      </c>
      <c r="G7011" s="185">
        <v>98612.3</v>
      </c>
      <c r="H7011" s="184" t="s">
        <v>28504</v>
      </c>
      <c r="I7011" s="184" t="s">
        <v>28505</v>
      </c>
      <c r="J7011" s="184" t="s">
        <v>28506</v>
      </c>
      <c r="K7011" s="184" t="s">
        <v>514</v>
      </c>
      <c r="L7011" s="184" t="s">
        <v>514</v>
      </c>
    </row>
    <row r="7012" spans="1:12" x14ac:dyDescent="0.25">
      <c r="A7012" s="184" t="s">
        <v>28507</v>
      </c>
      <c r="B7012" s="184" t="s">
        <v>28508</v>
      </c>
      <c r="C7012" s="184" t="s">
        <v>79</v>
      </c>
      <c r="F7012" s="184" t="s">
        <v>2194</v>
      </c>
      <c r="G7012" s="185">
        <v>124944.33</v>
      </c>
      <c r="H7012" s="184" t="s">
        <v>28509</v>
      </c>
      <c r="I7012" s="184" t="s">
        <v>28510</v>
      </c>
      <c r="J7012" s="184" t="s">
        <v>28511</v>
      </c>
      <c r="K7012" s="184" t="s">
        <v>514</v>
      </c>
      <c r="L7012" s="184" t="s">
        <v>514</v>
      </c>
    </row>
    <row r="7013" spans="1:12" x14ac:dyDescent="0.25">
      <c r="A7013" s="184" t="s">
        <v>28512</v>
      </c>
      <c r="B7013" s="184" t="s">
        <v>28513</v>
      </c>
      <c r="C7013" s="184" t="s">
        <v>79</v>
      </c>
      <c r="F7013" s="184" t="s">
        <v>2194</v>
      </c>
      <c r="G7013" s="185">
        <v>126732.61</v>
      </c>
      <c r="H7013" s="184" t="s">
        <v>28514</v>
      </c>
      <c r="I7013" s="184" t="s">
        <v>28515</v>
      </c>
      <c r="J7013" s="184" t="s">
        <v>28516</v>
      </c>
      <c r="K7013" s="184" t="s">
        <v>514</v>
      </c>
      <c r="L7013" s="184" t="s">
        <v>514</v>
      </c>
    </row>
    <row r="7014" spans="1:12" x14ac:dyDescent="0.25">
      <c r="A7014" s="184" t="s">
        <v>28517</v>
      </c>
      <c r="B7014" s="184" t="s">
        <v>28518</v>
      </c>
      <c r="C7014" s="184" t="s">
        <v>79</v>
      </c>
      <c r="F7014" s="184" t="s">
        <v>2194</v>
      </c>
      <c r="G7014" s="185">
        <v>121796.99</v>
      </c>
      <c r="H7014" s="184" t="s">
        <v>28519</v>
      </c>
      <c r="I7014" s="184" t="s">
        <v>28520</v>
      </c>
      <c r="J7014" s="184" t="s">
        <v>28521</v>
      </c>
      <c r="K7014" s="184" t="s">
        <v>514</v>
      </c>
      <c r="L7014" s="184" t="s">
        <v>514</v>
      </c>
    </row>
    <row r="7015" spans="1:12" x14ac:dyDescent="0.25">
      <c r="A7015" s="184" t="s">
        <v>28522</v>
      </c>
      <c r="B7015" s="184" t="s">
        <v>28523</v>
      </c>
      <c r="C7015" s="184" t="s">
        <v>79</v>
      </c>
      <c r="F7015" s="184" t="s">
        <v>2194</v>
      </c>
      <c r="G7015" s="185">
        <v>96628.89</v>
      </c>
      <c r="H7015" s="184" t="s">
        <v>28524</v>
      </c>
      <c r="I7015" s="184" t="s">
        <v>28525</v>
      </c>
      <c r="J7015" s="184" t="s">
        <v>28526</v>
      </c>
      <c r="K7015" s="184" t="s">
        <v>514</v>
      </c>
      <c r="L7015" s="184" t="s">
        <v>514</v>
      </c>
    </row>
    <row r="7016" spans="1:12" x14ac:dyDescent="0.25">
      <c r="A7016" s="184" t="s">
        <v>28527</v>
      </c>
      <c r="B7016" s="184" t="s">
        <v>28528</v>
      </c>
      <c r="C7016" s="184" t="s">
        <v>168</v>
      </c>
      <c r="F7016" s="184" t="s">
        <v>2194</v>
      </c>
      <c r="G7016" s="185">
        <v>1027214.26</v>
      </c>
      <c r="H7016" s="184" t="s">
        <v>28529</v>
      </c>
      <c r="I7016" s="184" t="s">
        <v>28530</v>
      </c>
      <c r="J7016" s="184" t="s">
        <v>28531</v>
      </c>
      <c r="K7016" s="184" t="s">
        <v>514</v>
      </c>
      <c r="L7016" s="184" t="s">
        <v>514</v>
      </c>
    </row>
    <row r="7017" spans="1:12" x14ac:dyDescent="0.25">
      <c r="A7017" s="184" t="s">
        <v>28532</v>
      </c>
      <c r="B7017" s="184" t="s">
        <v>28533</v>
      </c>
      <c r="C7017" s="184" t="s">
        <v>79</v>
      </c>
      <c r="F7017" s="184" t="s">
        <v>2194</v>
      </c>
      <c r="G7017" s="185">
        <v>104278.12</v>
      </c>
      <c r="H7017" s="184" t="s">
        <v>28534</v>
      </c>
      <c r="I7017" s="184" t="s">
        <v>28535</v>
      </c>
      <c r="J7017" s="184" t="s">
        <v>28521</v>
      </c>
      <c r="K7017" s="184" t="s">
        <v>514</v>
      </c>
      <c r="L7017" s="184" t="s">
        <v>514</v>
      </c>
    </row>
    <row r="7018" spans="1:12" x14ac:dyDescent="0.25">
      <c r="A7018" s="184" t="s">
        <v>28536</v>
      </c>
      <c r="B7018" s="184" t="s">
        <v>28537</v>
      </c>
      <c r="C7018" s="184" t="s">
        <v>79</v>
      </c>
      <c r="F7018" s="184" t="s">
        <v>2194</v>
      </c>
      <c r="G7018" s="185">
        <v>169984.93</v>
      </c>
      <c r="H7018" s="184" t="s">
        <v>28538</v>
      </c>
      <c r="I7018" s="184" t="s">
        <v>28539</v>
      </c>
      <c r="J7018" s="184" t="s">
        <v>28540</v>
      </c>
      <c r="K7018" s="184" t="s">
        <v>514</v>
      </c>
      <c r="L7018" s="184" t="s">
        <v>514</v>
      </c>
    </row>
    <row r="7019" spans="1:12" x14ac:dyDescent="0.25">
      <c r="A7019" s="184" t="s">
        <v>28541</v>
      </c>
      <c r="B7019" s="184" t="s">
        <v>28542</v>
      </c>
      <c r="C7019" s="184" t="s">
        <v>79</v>
      </c>
      <c r="F7019" s="184" t="s">
        <v>2194</v>
      </c>
      <c r="G7019" s="185">
        <v>326533.28999999998</v>
      </c>
      <c r="H7019" s="184" t="s">
        <v>28543</v>
      </c>
      <c r="I7019" s="184" t="s">
        <v>28539</v>
      </c>
      <c r="J7019" s="184" t="s">
        <v>28540</v>
      </c>
      <c r="K7019" s="184" t="s">
        <v>514</v>
      </c>
      <c r="L7019" s="184" t="s">
        <v>514</v>
      </c>
    </row>
    <row r="7020" spans="1:12" x14ac:dyDescent="0.25">
      <c r="A7020" s="184" t="s">
        <v>28544</v>
      </c>
      <c r="B7020" s="184" t="s">
        <v>28545</v>
      </c>
      <c r="C7020" s="184" t="s">
        <v>79</v>
      </c>
      <c r="F7020" s="184" t="s">
        <v>2194</v>
      </c>
      <c r="G7020" s="185">
        <v>159999.98000000001</v>
      </c>
      <c r="H7020" s="184" t="s">
        <v>28546</v>
      </c>
      <c r="I7020" s="184" t="s">
        <v>28547</v>
      </c>
      <c r="J7020" s="184" t="s">
        <v>28548</v>
      </c>
      <c r="K7020" s="184" t="s">
        <v>514</v>
      </c>
      <c r="L7020" s="184" t="s">
        <v>514</v>
      </c>
    </row>
    <row r="7021" spans="1:12" x14ac:dyDescent="0.25">
      <c r="A7021" s="184" t="s">
        <v>28549</v>
      </c>
      <c r="B7021" s="184" t="s">
        <v>28550</v>
      </c>
      <c r="C7021" s="184" t="s">
        <v>168</v>
      </c>
      <c r="F7021" s="184" t="s">
        <v>2194</v>
      </c>
      <c r="G7021" s="185">
        <v>1020043.86</v>
      </c>
      <c r="H7021" s="184" t="s">
        <v>28551</v>
      </c>
      <c r="I7021" s="184" t="s">
        <v>28552</v>
      </c>
      <c r="J7021" s="184" t="s">
        <v>28553</v>
      </c>
      <c r="K7021" s="184" t="s">
        <v>514</v>
      </c>
      <c r="L7021" s="184" t="s">
        <v>514</v>
      </c>
    </row>
    <row r="7022" spans="1:12" x14ac:dyDescent="0.25">
      <c r="A7022" s="184" t="s">
        <v>28554</v>
      </c>
      <c r="B7022" s="184" t="s">
        <v>28555</v>
      </c>
      <c r="C7022" s="184" t="s">
        <v>79</v>
      </c>
      <c r="F7022" s="184" t="s">
        <v>2194</v>
      </c>
      <c r="G7022" s="185">
        <v>137334.82</v>
      </c>
      <c r="H7022" s="184" t="s">
        <v>28556</v>
      </c>
      <c r="I7022" s="184" t="s">
        <v>28557</v>
      </c>
      <c r="J7022" s="184" t="s">
        <v>28558</v>
      </c>
      <c r="K7022" s="184" t="s">
        <v>514</v>
      </c>
      <c r="L7022" s="184" t="s">
        <v>514</v>
      </c>
    </row>
    <row r="7023" spans="1:12" x14ac:dyDescent="0.25">
      <c r="A7023" s="184" t="s">
        <v>28559</v>
      </c>
      <c r="B7023" s="184" t="s">
        <v>28560</v>
      </c>
      <c r="C7023" s="184" t="s">
        <v>168</v>
      </c>
      <c r="F7023" s="184" t="s">
        <v>1476</v>
      </c>
      <c r="G7023" s="185">
        <v>1027701.79</v>
      </c>
      <c r="H7023" s="184" t="s">
        <v>28561</v>
      </c>
      <c r="I7023" s="184" t="s">
        <v>28388</v>
      </c>
      <c r="J7023" s="184" t="s">
        <v>28389</v>
      </c>
      <c r="K7023" s="184" t="s">
        <v>28390</v>
      </c>
      <c r="L7023" s="184" t="s">
        <v>514</v>
      </c>
    </row>
    <row r="7024" spans="1:12" x14ac:dyDescent="0.25">
      <c r="A7024" s="184" t="s">
        <v>28562</v>
      </c>
      <c r="B7024" s="184" t="s">
        <v>28563</v>
      </c>
      <c r="C7024" s="184" t="s">
        <v>168</v>
      </c>
      <c r="F7024" s="184" t="s">
        <v>1476</v>
      </c>
      <c r="G7024" s="185">
        <v>1004924.76</v>
      </c>
      <c r="H7024" s="184" t="s">
        <v>28564</v>
      </c>
      <c r="I7024" s="184" t="s">
        <v>28565</v>
      </c>
      <c r="J7024" s="184" t="s">
        <v>28566</v>
      </c>
      <c r="K7024" s="184" t="s">
        <v>514</v>
      </c>
      <c r="L7024" s="184" t="s">
        <v>514</v>
      </c>
    </row>
    <row r="7025" spans="1:12" x14ac:dyDescent="0.25">
      <c r="A7025" s="184" t="s">
        <v>28567</v>
      </c>
      <c r="B7025" s="184" t="s">
        <v>28568</v>
      </c>
      <c r="C7025" s="184" t="s">
        <v>79</v>
      </c>
      <c r="F7025" s="184" t="s">
        <v>1476</v>
      </c>
      <c r="G7025" s="185">
        <v>155532.54</v>
      </c>
      <c r="H7025" s="184" t="s">
        <v>28569</v>
      </c>
      <c r="I7025" s="184" t="s">
        <v>28570</v>
      </c>
      <c r="J7025" s="184" t="s">
        <v>28571</v>
      </c>
      <c r="K7025" s="184" t="s">
        <v>514</v>
      </c>
      <c r="L7025" s="184" t="s">
        <v>514</v>
      </c>
    </row>
    <row r="7026" spans="1:12" x14ac:dyDescent="0.25">
      <c r="A7026" s="184" t="s">
        <v>28572</v>
      </c>
      <c r="B7026" s="184" t="s">
        <v>28573</v>
      </c>
      <c r="C7026" s="184" t="s">
        <v>168</v>
      </c>
      <c r="F7026" s="184" t="s">
        <v>2194</v>
      </c>
      <c r="G7026" s="185">
        <v>894099.54</v>
      </c>
      <c r="H7026" s="184" t="s">
        <v>28574</v>
      </c>
      <c r="I7026" s="184" t="s">
        <v>28575</v>
      </c>
      <c r="J7026" s="184" t="s">
        <v>28576</v>
      </c>
      <c r="K7026" s="184" t="s">
        <v>514</v>
      </c>
      <c r="L7026" s="184" t="s">
        <v>514</v>
      </c>
    </row>
    <row r="7027" spans="1:12" x14ac:dyDescent="0.25">
      <c r="A7027" s="184" t="s">
        <v>28577</v>
      </c>
      <c r="B7027" s="184" t="s">
        <v>28578</v>
      </c>
      <c r="C7027" s="184" t="s">
        <v>79</v>
      </c>
      <c r="F7027" s="184" t="s">
        <v>2194</v>
      </c>
      <c r="G7027" s="185">
        <v>160519.62</v>
      </c>
      <c r="H7027" s="184" t="s">
        <v>28579</v>
      </c>
      <c r="I7027" s="184" t="s">
        <v>28580</v>
      </c>
      <c r="J7027" s="184" t="s">
        <v>28581</v>
      </c>
      <c r="K7027" s="184" t="s">
        <v>514</v>
      </c>
      <c r="L7027" s="184" t="s">
        <v>514</v>
      </c>
    </row>
    <row r="7028" spans="1:12" x14ac:dyDescent="0.25">
      <c r="A7028" s="184" t="s">
        <v>28582</v>
      </c>
      <c r="B7028" s="184" t="s">
        <v>28583</v>
      </c>
      <c r="C7028" s="184" t="s">
        <v>79</v>
      </c>
      <c r="F7028" s="184" t="s">
        <v>2194</v>
      </c>
      <c r="G7028" s="185">
        <v>174393.79</v>
      </c>
      <c r="H7028" s="184" t="s">
        <v>28584</v>
      </c>
      <c r="I7028" s="184" t="s">
        <v>28585</v>
      </c>
      <c r="J7028" s="184" t="s">
        <v>28586</v>
      </c>
      <c r="K7028" s="184" t="s">
        <v>514</v>
      </c>
      <c r="L7028" s="184" t="s">
        <v>514</v>
      </c>
    </row>
    <row r="7029" spans="1:12" x14ac:dyDescent="0.25">
      <c r="A7029" s="184" t="s">
        <v>28587</v>
      </c>
      <c r="B7029" s="184" t="s">
        <v>28588</v>
      </c>
      <c r="C7029" s="184" t="s">
        <v>79</v>
      </c>
      <c r="F7029" s="184" t="s">
        <v>2194</v>
      </c>
      <c r="G7029" s="185">
        <v>274512.09999999998</v>
      </c>
      <c r="H7029" s="184" t="s">
        <v>28589</v>
      </c>
      <c r="I7029" s="184" t="s">
        <v>28590</v>
      </c>
      <c r="J7029" s="184" t="s">
        <v>28591</v>
      </c>
      <c r="K7029" s="184" t="s">
        <v>514</v>
      </c>
      <c r="L7029" s="184" t="s">
        <v>514</v>
      </c>
    </row>
    <row r="7030" spans="1:12" x14ac:dyDescent="0.25">
      <c r="A7030" s="184" t="s">
        <v>28592</v>
      </c>
      <c r="B7030" s="184" t="s">
        <v>28593</v>
      </c>
      <c r="C7030" s="184" t="s">
        <v>168</v>
      </c>
      <c r="F7030" s="184" t="s">
        <v>1476</v>
      </c>
      <c r="G7030" s="185">
        <v>193380.5</v>
      </c>
      <c r="H7030" s="184" t="s">
        <v>28594</v>
      </c>
      <c r="I7030" s="184" t="s">
        <v>28595</v>
      </c>
      <c r="J7030" s="184" t="s">
        <v>28596</v>
      </c>
      <c r="K7030" s="184" t="s">
        <v>514</v>
      </c>
      <c r="L7030" s="184" t="s">
        <v>514</v>
      </c>
    </row>
    <row r="7031" spans="1:12" x14ac:dyDescent="0.25">
      <c r="A7031" s="184" t="s">
        <v>28597</v>
      </c>
      <c r="B7031" s="184" t="s">
        <v>28598</v>
      </c>
      <c r="C7031" s="184" t="s">
        <v>79</v>
      </c>
      <c r="F7031" s="184" t="s">
        <v>3830</v>
      </c>
      <c r="G7031" s="185">
        <v>129956.2</v>
      </c>
      <c r="H7031" s="184" t="s">
        <v>28599</v>
      </c>
      <c r="I7031" s="184" t="s">
        <v>514</v>
      </c>
      <c r="J7031" s="184" t="s">
        <v>28600</v>
      </c>
      <c r="K7031" s="184" t="s">
        <v>514</v>
      </c>
      <c r="L7031" s="184" t="s">
        <v>514</v>
      </c>
    </row>
    <row r="7032" spans="1:12" x14ac:dyDescent="0.25">
      <c r="A7032" s="184" t="s">
        <v>28601</v>
      </c>
      <c r="B7032" s="184" t="s">
        <v>28602</v>
      </c>
      <c r="C7032" s="184" t="s">
        <v>79</v>
      </c>
      <c r="F7032" s="184" t="s">
        <v>736</v>
      </c>
      <c r="G7032" s="185">
        <v>82733.87</v>
      </c>
      <c r="H7032" s="184" t="s">
        <v>28603</v>
      </c>
      <c r="I7032" s="184" t="s">
        <v>28604</v>
      </c>
      <c r="J7032" s="184" t="s">
        <v>28605</v>
      </c>
      <c r="K7032" s="184" t="s">
        <v>28606</v>
      </c>
      <c r="L7032" s="184" t="s">
        <v>514</v>
      </c>
    </row>
    <row r="7033" spans="1:12" x14ac:dyDescent="0.25">
      <c r="A7033" s="184" t="s">
        <v>28607</v>
      </c>
      <c r="B7033" s="184" t="s">
        <v>28608</v>
      </c>
      <c r="C7033" s="184" t="s">
        <v>79</v>
      </c>
      <c r="F7033" s="184" t="s">
        <v>1476</v>
      </c>
      <c r="G7033" s="185">
        <v>257862.33</v>
      </c>
      <c r="H7033" s="184" t="s">
        <v>28609</v>
      </c>
      <c r="I7033" s="184" t="s">
        <v>28610</v>
      </c>
      <c r="J7033" s="184" t="s">
        <v>28611</v>
      </c>
      <c r="K7033" s="184" t="s">
        <v>514</v>
      </c>
      <c r="L7033" s="184" t="s">
        <v>514</v>
      </c>
    </row>
    <row r="7034" spans="1:12" x14ac:dyDescent="0.25">
      <c r="A7034" s="184" t="s">
        <v>28612</v>
      </c>
      <c r="B7034" s="184" t="s">
        <v>28613</v>
      </c>
      <c r="C7034" s="184" t="s">
        <v>79</v>
      </c>
      <c r="F7034" s="184" t="s">
        <v>3344</v>
      </c>
      <c r="G7034" s="185">
        <v>255984.89</v>
      </c>
      <c r="H7034" s="184" t="s">
        <v>28614</v>
      </c>
      <c r="I7034" s="184" t="s">
        <v>28615</v>
      </c>
      <c r="J7034" s="184" t="s">
        <v>28616</v>
      </c>
      <c r="K7034" s="184" t="s">
        <v>514</v>
      </c>
      <c r="L7034" s="184" t="s">
        <v>514</v>
      </c>
    </row>
    <row r="7035" spans="1:12" x14ac:dyDescent="0.25">
      <c r="A7035" s="184" t="s">
        <v>28617</v>
      </c>
      <c r="B7035" s="184" t="s">
        <v>28618</v>
      </c>
      <c r="C7035" s="184" t="s">
        <v>79</v>
      </c>
      <c r="F7035" s="184" t="s">
        <v>1476</v>
      </c>
      <c r="G7035" s="185">
        <v>398620.19</v>
      </c>
      <c r="H7035" s="184" t="s">
        <v>28619</v>
      </c>
      <c r="I7035" s="184" t="s">
        <v>28620</v>
      </c>
      <c r="J7035" s="184" t="s">
        <v>28621</v>
      </c>
      <c r="K7035" s="184" t="s">
        <v>514</v>
      </c>
      <c r="L7035" s="184" t="s">
        <v>514</v>
      </c>
    </row>
    <row r="7036" spans="1:12" x14ac:dyDescent="0.25">
      <c r="A7036" s="184" t="s">
        <v>28622</v>
      </c>
      <c r="B7036" s="184" t="s">
        <v>28623</v>
      </c>
      <c r="C7036" s="184" t="s">
        <v>79</v>
      </c>
      <c r="F7036" s="184" t="s">
        <v>1476</v>
      </c>
      <c r="G7036" s="185">
        <v>106698.83</v>
      </c>
      <c r="H7036" s="184" t="s">
        <v>28624</v>
      </c>
      <c r="I7036" s="184" t="s">
        <v>28625</v>
      </c>
      <c r="J7036" s="184" t="s">
        <v>15531</v>
      </c>
      <c r="K7036" s="184" t="s">
        <v>514</v>
      </c>
      <c r="L7036" s="184" t="s">
        <v>514</v>
      </c>
    </row>
    <row r="7037" spans="1:12" x14ac:dyDescent="0.25">
      <c r="A7037" s="184" t="s">
        <v>28626</v>
      </c>
      <c r="B7037" s="184" t="s">
        <v>28627</v>
      </c>
      <c r="C7037" s="184" t="s">
        <v>79</v>
      </c>
      <c r="F7037" s="184" t="s">
        <v>1476</v>
      </c>
      <c r="G7037" s="185">
        <v>137710.87</v>
      </c>
      <c r="H7037" s="184" t="s">
        <v>28628</v>
      </c>
      <c r="I7037" s="184" t="s">
        <v>28629</v>
      </c>
      <c r="J7037" s="184" t="s">
        <v>28630</v>
      </c>
      <c r="K7037" s="184" t="s">
        <v>514</v>
      </c>
      <c r="L7037" s="184" t="s">
        <v>514</v>
      </c>
    </row>
    <row r="7038" spans="1:12" x14ac:dyDescent="0.25">
      <c r="A7038" s="184" t="s">
        <v>28631</v>
      </c>
      <c r="B7038" s="184" t="s">
        <v>28632</v>
      </c>
      <c r="C7038" s="184" t="s">
        <v>79</v>
      </c>
      <c r="F7038" s="184" t="s">
        <v>1476</v>
      </c>
      <c r="G7038" s="185">
        <v>143453.93</v>
      </c>
      <c r="H7038" s="184" t="s">
        <v>28633</v>
      </c>
      <c r="I7038" s="184" t="s">
        <v>28634</v>
      </c>
      <c r="J7038" s="184" t="s">
        <v>28635</v>
      </c>
      <c r="K7038" s="184" t="s">
        <v>514</v>
      </c>
      <c r="L7038" s="184" t="s">
        <v>514</v>
      </c>
    </row>
    <row r="7039" spans="1:12" x14ac:dyDescent="0.25">
      <c r="A7039" s="184" t="s">
        <v>28636</v>
      </c>
      <c r="B7039" s="184" t="s">
        <v>28637</v>
      </c>
      <c r="C7039" s="184" t="s">
        <v>79</v>
      </c>
      <c r="F7039" s="184" t="s">
        <v>1476</v>
      </c>
      <c r="G7039" s="185">
        <v>152354.72</v>
      </c>
      <c r="H7039" s="184" t="s">
        <v>28638</v>
      </c>
      <c r="I7039" s="184" t="s">
        <v>28639</v>
      </c>
      <c r="J7039" s="184" t="s">
        <v>28640</v>
      </c>
      <c r="K7039" s="184" t="s">
        <v>514</v>
      </c>
      <c r="L7039" s="184" t="s">
        <v>514</v>
      </c>
    </row>
    <row r="7040" spans="1:12" x14ac:dyDescent="0.25">
      <c r="A7040" s="184" t="s">
        <v>28641</v>
      </c>
      <c r="B7040" s="184" t="s">
        <v>28642</v>
      </c>
      <c r="C7040" s="184" t="s">
        <v>168</v>
      </c>
      <c r="F7040" s="184" t="s">
        <v>1476</v>
      </c>
      <c r="G7040" s="185">
        <v>1077169.97</v>
      </c>
      <c r="H7040" s="184" t="s">
        <v>28643</v>
      </c>
      <c r="I7040" s="184" t="s">
        <v>28644</v>
      </c>
      <c r="J7040" s="184" t="s">
        <v>28645</v>
      </c>
      <c r="K7040" s="184" t="s">
        <v>514</v>
      </c>
      <c r="L7040" s="184" t="s">
        <v>514</v>
      </c>
    </row>
    <row r="7041" spans="1:12" x14ac:dyDescent="0.25">
      <c r="A7041" s="184" t="s">
        <v>28646</v>
      </c>
      <c r="B7041" s="184" t="s">
        <v>28647</v>
      </c>
      <c r="C7041" s="184" t="s">
        <v>79</v>
      </c>
      <c r="F7041" s="184" t="s">
        <v>1476</v>
      </c>
      <c r="G7041" s="185">
        <v>162755.12</v>
      </c>
      <c r="H7041" s="184" t="s">
        <v>28648</v>
      </c>
      <c r="I7041" s="184" t="s">
        <v>28649</v>
      </c>
      <c r="J7041" s="184" t="s">
        <v>28611</v>
      </c>
      <c r="K7041" s="184" t="s">
        <v>514</v>
      </c>
      <c r="L7041" s="184" t="s">
        <v>514</v>
      </c>
    </row>
    <row r="7042" spans="1:12" x14ac:dyDescent="0.25">
      <c r="A7042" s="184" t="s">
        <v>28650</v>
      </c>
      <c r="B7042" s="184" t="s">
        <v>28651</v>
      </c>
      <c r="C7042" s="184" t="s">
        <v>79</v>
      </c>
      <c r="F7042" s="184" t="s">
        <v>1476</v>
      </c>
      <c r="G7042" s="185">
        <v>223724.02</v>
      </c>
      <c r="H7042" s="184" t="s">
        <v>28652</v>
      </c>
      <c r="I7042" s="184" t="s">
        <v>28653</v>
      </c>
      <c r="J7042" s="184" t="s">
        <v>28611</v>
      </c>
      <c r="K7042" s="184" t="s">
        <v>514</v>
      </c>
      <c r="L7042" s="184" t="s">
        <v>514</v>
      </c>
    </row>
    <row r="7043" spans="1:12" x14ac:dyDescent="0.25">
      <c r="A7043" s="184" t="s">
        <v>28654</v>
      </c>
      <c r="B7043" s="184" t="s">
        <v>28655</v>
      </c>
      <c r="C7043" s="184" t="s">
        <v>79</v>
      </c>
      <c r="F7043" s="184" t="s">
        <v>1476</v>
      </c>
      <c r="G7043" s="185">
        <v>185860.9</v>
      </c>
      <c r="H7043" s="184" t="s">
        <v>28656</v>
      </c>
      <c r="I7043" s="184" t="s">
        <v>28657</v>
      </c>
      <c r="J7043" s="184" t="s">
        <v>28658</v>
      </c>
      <c r="K7043" s="184" t="s">
        <v>514</v>
      </c>
      <c r="L7043" s="184" t="s">
        <v>514</v>
      </c>
    </row>
    <row r="7044" spans="1:12" x14ac:dyDescent="0.25">
      <c r="A7044" s="184" t="s">
        <v>28659</v>
      </c>
      <c r="B7044" s="184" t="s">
        <v>28660</v>
      </c>
      <c r="C7044" s="184" t="s">
        <v>79</v>
      </c>
      <c r="F7044" s="184" t="s">
        <v>1476</v>
      </c>
      <c r="G7044" s="185">
        <v>151216.82</v>
      </c>
      <c r="H7044" s="184" t="s">
        <v>28661</v>
      </c>
      <c r="I7044" s="184" t="s">
        <v>28662</v>
      </c>
      <c r="J7044" s="184" t="s">
        <v>28663</v>
      </c>
      <c r="K7044" s="184" t="s">
        <v>514</v>
      </c>
      <c r="L7044" s="184" t="s">
        <v>514</v>
      </c>
    </row>
    <row r="7045" spans="1:12" x14ac:dyDescent="0.25">
      <c r="A7045" s="184" t="s">
        <v>28664</v>
      </c>
      <c r="B7045" s="184" t="s">
        <v>28665</v>
      </c>
      <c r="C7045" s="184" t="s">
        <v>79</v>
      </c>
      <c r="F7045" s="184" t="s">
        <v>1476</v>
      </c>
      <c r="G7045" s="185">
        <v>156492.9</v>
      </c>
      <c r="H7045" s="184" t="s">
        <v>28666</v>
      </c>
      <c r="I7045" s="184" t="s">
        <v>28662</v>
      </c>
      <c r="J7045" s="184" t="s">
        <v>28663</v>
      </c>
      <c r="K7045" s="184" t="s">
        <v>514</v>
      </c>
      <c r="L7045" s="184" t="s">
        <v>514</v>
      </c>
    </row>
    <row r="7046" spans="1:12" x14ac:dyDescent="0.25">
      <c r="A7046" s="184" t="s">
        <v>28667</v>
      </c>
      <c r="B7046" s="184" t="s">
        <v>28668</v>
      </c>
      <c r="C7046" s="184" t="s">
        <v>79</v>
      </c>
      <c r="F7046" s="184" t="s">
        <v>1476</v>
      </c>
      <c r="G7046" s="185">
        <v>167201.07999999999</v>
      </c>
      <c r="H7046" s="184" t="s">
        <v>28669</v>
      </c>
      <c r="I7046" s="184" t="s">
        <v>28670</v>
      </c>
      <c r="J7046" s="184" t="s">
        <v>28671</v>
      </c>
      <c r="K7046" s="184" t="s">
        <v>514</v>
      </c>
      <c r="L7046" s="184" t="s">
        <v>514</v>
      </c>
    </row>
    <row r="7047" spans="1:12" x14ac:dyDescent="0.25">
      <c r="A7047" s="184" t="s">
        <v>28672</v>
      </c>
      <c r="B7047" s="184" t="s">
        <v>28673</v>
      </c>
      <c r="C7047" s="184" t="s">
        <v>79</v>
      </c>
      <c r="F7047" s="184" t="s">
        <v>1476</v>
      </c>
      <c r="G7047" s="185">
        <v>208165.21</v>
      </c>
      <c r="H7047" s="184" t="s">
        <v>28674</v>
      </c>
      <c r="I7047" s="184" t="s">
        <v>28675</v>
      </c>
      <c r="J7047" s="184" t="s">
        <v>28676</v>
      </c>
      <c r="K7047" s="184" t="s">
        <v>514</v>
      </c>
      <c r="L7047" s="184" t="s">
        <v>514</v>
      </c>
    </row>
    <row r="7048" spans="1:12" x14ac:dyDescent="0.25">
      <c r="A7048" s="184" t="s">
        <v>28677</v>
      </c>
      <c r="B7048" s="184" t="s">
        <v>28678</v>
      </c>
      <c r="C7048" s="184" t="s">
        <v>79</v>
      </c>
      <c r="F7048" s="184" t="s">
        <v>1476</v>
      </c>
      <c r="G7048" s="185">
        <v>187714.52</v>
      </c>
      <c r="H7048" s="184" t="s">
        <v>28679</v>
      </c>
      <c r="I7048" s="184" t="s">
        <v>28680</v>
      </c>
      <c r="J7048" s="184" t="s">
        <v>28681</v>
      </c>
      <c r="K7048" s="184" t="s">
        <v>514</v>
      </c>
      <c r="L7048" s="184" t="s">
        <v>514</v>
      </c>
    </row>
    <row r="7049" spans="1:12" x14ac:dyDescent="0.25">
      <c r="A7049" s="184" t="s">
        <v>28682</v>
      </c>
      <c r="B7049" s="184" t="s">
        <v>28683</v>
      </c>
      <c r="C7049" s="184" t="s">
        <v>79</v>
      </c>
      <c r="F7049" s="184" t="s">
        <v>1476</v>
      </c>
      <c r="G7049" s="185">
        <v>217260.98</v>
      </c>
      <c r="H7049" s="184" t="s">
        <v>28684</v>
      </c>
      <c r="I7049" s="184" t="s">
        <v>28685</v>
      </c>
      <c r="J7049" s="184" t="s">
        <v>28686</v>
      </c>
      <c r="K7049" s="184" t="s">
        <v>514</v>
      </c>
      <c r="L7049" s="184" t="s">
        <v>514</v>
      </c>
    </row>
    <row r="7050" spans="1:12" x14ac:dyDescent="0.25">
      <c r="A7050" s="184" t="s">
        <v>28687</v>
      </c>
      <c r="B7050" s="184" t="s">
        <v>28688</v>
      </c>
      <c r="C7050" s="184" t="s">
        <v>79</v>
      </c>
      <c r="F7050" s="184" t="s">
        <v>1476</v>
      </c>
      <c r="G7050" s="185">
        <v>233438.77</v>
      </c>
      <c r="H7050" s="184" t="s">
        <v>28689</v>
      </c>
      <c r="I7050" s="184" t="s">
        <v>28690</v>
      </c>
      <c r="J7050" s="184" t="s">
        <v>28686</v>
      </c>
      <c r="K7050" s="184" t="s">
        <v>514</v>
      </c>
      <c r="L7050" s="184" t="s">
        <v>514</v>
      </c>
    </row>
    <row r="7051" spans="1:12" x14ac:dyDescent="0.25">
      <c r="A7051" s="184" t="s">
        <v>28691</v>
      </c>
      <c r="B7051" s="184" t="s">
        <v>28692</v>
      </c>
      <c r="C7051" s="184" t="s">
        <v>168</v>
      </c>
      <c r="F7051" s="184" t="s">
        <v>1476</v>
      </c>
      <c r="G7051" s="185">
        <v>933878.93</v>
      </c>
      <c r="H7051" s="184" t="s">
        <v>28693</v>
      </c>
      <c r="I7051" s="184" t="s">
        <v>28694</v>
      </c>
      <c r="J7051" s="184" t="s">
        <v>28695</v>
      </c>
      <c r="K7051" s="184" t="s">
        <v>514</v>
      </c>
      <c r="L7051" s="184" t="s">
        <v>514</v>
      </c>
    </row>
    <row r="7052" spans="1:12" x14ac:dyDescent="0.25">
      <c r="A7052" s="184" t="s">
        <v>28696</v>
      </c>
      <c r="B7052" s="184" t="s">
        <v>28697</v>
      </c>
      <c r="C7052" s="184" t="s">
        <v>79</v>
      </c>
      <c r="F7052" s="184" t="s">
        <v>1476</v>
      </c>
      <c r="G7052" s="185">
        <v>121425.24</v>
      </c>
      <c r="H7052" s="184" t="s">
        <v>28698</v>
      </c>
      <c r="I7052" s="184" t="s">
        <v>28699</v>
      </c>
      <c r="J7052" s="184" t="s">
        <v>28700</v>
      </c>
      <c r="K7052" s="184" t="s">
        <v>514</v>
      </c>
      <c r="L7052" s="184" t="s">
        <v>514</v>
      </c>
    </row>
    <row r="7053" spans="1:12" x14ac:dyDescent="0.25">
      <c r="A7053" s="184" t="s">
        <v>28701</v>
      </c>
      <c r="B7053" s="184" t="s">
        <v>28702</v>
      </c>
      <c r="C7053" s="184" t="s">
        <v>79</v>
      </c>
      <c r="F7053" s="184" t="s">
        <v>1470</v>
      </c>
      <c r="G7053" s="185">
        <v>185044.91</v>
      </c>
      <c r="H7053" s="184" t="s">
        <v>28703</v>
      </c>
      <c r="I7053" s="184" t="s">
        <v>28704</v>
      </c>
      <c r="J7053" s="184" t="s">
        <v>12395</v>
      </c>
      <c r="K7053" s="184" t="s">
        <v>514</v>
      </c>
      <c r="L7053" s="184" t="s">
        <v>514</v>
      </c>
    </row>
    <row r="7054" spans="1:12" x14ac:dyDescent="0.25">
      <c r="A7054" s="184" t="s">
        <v>28705</v>
      </c>
      <c r="B7054" s="184" t="s">
        <v>28706</v>
      </c>
      <c r="C7054" s="184" t="s">
        <v>79</v>
      </c>
      <c r="F7054" s="184" t="s">
        <v>1476</v>
      </c>
      <c r="G7054" s="185">
        <v>184765.5</v>
      </c>
      <c r="H7054" s="184" t="s">
        <v>28707</v>
      </c>
      <c r="I7054" s="184" t="s">
        <v>28708</v>
      </c>
      <c r="J7054" s="184" t="s">
        <v>28709</v>
      </c>
      <c r="K7054" s="184" t="s">
        <v>514</v>
      </c>
      <c r="L7054" s="184" t="s">
        <v>514</v>
      </c>
    </row>
    <row r="7055" spans="1:12" x14ac:dyDescent="0.25">
      <c r="A7055" s="184" t="s">
        <v>28710</v>
      </c>
      <c r="B7055" s="184" t="s">
        <v>28711</v>
      </c>
      <c r="C7055" s="184" t="s">
        <v>168</v>
      </c>
      <c r="F7055" s="184" t="s">
        <v>2194</v>
      </c>
      <c r="G7055" s="185">
        <v>798584.99</v>
      </c>
      <c r="H7055" s="184" t="s">
        <v>28712</v>
      </c>
      <c r="I7055" s="184" t="s">
        <v>28713</v>
      </c>
      <c r="J7055" s="184" t="s">
        <v>28714</v>
      </c>
      <c r="K7055" s="184" t="s">
        <v>514</v>
      </c>
      <c r="L7055" s="184" t="s">
        <v>514</v>
      </c>
    </row>
    <row r="7056" spans="1:12" x14ac:dyDescent="0.25">
      <c r="A7056" s="184" t="s">
        <v>28715</v>
      </c>
      <c r="B7056" s="184" t="s">
        <v>28716</v>
      </c>
      <c r="C7056" s="184" t="s">
        <v>168</v>
      </c>
      <c r="F7056" s="184" t="s">
        <v>2194</v>
      </c>
      <c r="G7056" s="185">
        <v>828937.01</v>
      </c>
      <c r="H7056" s="184" t="s">
        <v>28717</v>
      </c>
      <c r="I7056" s="184" t="s">
        <v>28713</v>
      </c>
      <c r="J7056" s="184" t="s">
        <v>28714</v>
      </c>
      <c r="K7056" s="184" t="s">
        <v>514</v>
      </c>
      <c r="L7056" s="184" t="s">
        <v>514</v>
      </c>
    </row>
    <row r="7057" spans="1:12" x14ac:dyDescent="0.25">
      <c r="A7057" s="184" t="s">
        <v>28718</v>
      </c>
      <c r="B7057" s="184" t="s">
        <v>28719</v>
      </c>
      <c r="C7057" s="184" t="s">
        <v>79</v>
      </c>
      <c r="F7057" s="184" t="s">
        <v>2194</v>
      </c>
      <c r="G7057" s="185">
        <v>222226.62</v>
      </c>
      <c r="H7057" s="184" t="s">
        <v>28720</v>
      </c>
      <c r="I7057" s="184" t="s">
        <v>28721</v>
      </c>
      <c r="J7057" s="184" t="s">
        <v>28722</v>
      </c>
      <c r="K7057" s="184" t="s">
        <v>514</v>
      </c>
      <c r="L7057" s="184" t="s">
        <v>514</v>
      </c>
    </row>
    <row r="7058" spans="1:12" x14ac:dyDescent="0.25">
      <c r="A7058" s="184" t="s">
        <v>28723</v>
      </c>
      <c r="B7058" s="184" t="s">
        <v>28724</v>
      </c>
      <c r="C7058" s="184" t="s">
        <v>79</v>
      </c>
      <c r="F7058" s="184" t="s">
        <v>2194</v>
      </c>
      <c r="G7058" s="185">
        <v>216712.12</v>
      </c>
      <c r="H7058" s="184" t="s">
        <v>28725</v>
      </c>
      <c r="I7058" s="184" t="s">
        <v>28726</v>
      </c>
      <c r="J7058" s="184" t="s">
        <v>28727</v>
      </c>
      <c r="K7058" s="184" t="s">
        <v>514</v>
      </c>
      <c r="L7058" s="184" t="s">
        <v>514</v>
      </c>
    </row>
    <row r="7059" spans="1:12" x14ac:dyDescent="0.25">
      <c r="A7059" s="184" t="s">
        <v>28728</v>
      </c>
      <c r="B7059" s="184" t="s">
        <v>28729</v>
      </c>
      <c r="C7059" s="184" t="s">
        <v>79</v>
      </c>
      <c r="F7059" s="184" t="s">
        <v>1476</v>
      </c>
      <c r="G7059" s="185">
        <v>145173.6</v>
      </c>
      <c r="H7059" s="184" t="s">
        <v>28730</v>
      </c>
      <c r="I7059" s="184" t="s">
        <v>28731</v>
      </c>
      <c r="J7059" s="184" t="s">
        <v>28732</v>
      </c>
      <c r="K7059" s="184" t="s">
        <v>514</v>
      </c>
      <c r="L7059" s="184" t="s">
        <v>514</v>
      </c>
    </row>
    <row r="7060" spans="1:12" x14ac:dyDescent="0.25">
      <c r="A7060" s="184" t="s">
        <v>28733</v>
      </c>
      <c r="B7060" s="184" t="s">
        <v>28734</v>
      </c>
      <c r="C7060" s="184" t="s">
        <v>79</v>
      </c>
      <c r="F7060" s="184" t="s">
        <v>2194</v>
      </c>
      <c r="G7060" s="185">
        <v>509687.92</v>
      </c>
      <c r="H7060" s="184" t="s">
        <v>28735</v>
      </c>
      <c r="I7060" s="184" t="s">
        <v>28736</v>
      </c>
      <c r="J7060" s="184" t="s">
        <v>28737</v>
      </c>
      <c r="K7060" s="184" t="s">
        <v>28738</v>
      </c>
      <c r="L7060" s="184" t="s">
        <v>514</v>
      </c>
    </row>
    <row r="7061" spans="1:12" x14ac:dyDescent="0.25">
      <c r="A7061" s="184" t="s">
        <v>28739</v>
      </c>
      <c r="B7061" s="184" t="s">
        <v>28740</v>
      </c>
      <c r="C7061" s="184" t="s">
        <v>79</v>
      </c>
      <c r="F7061" s="184" t="s">
        <v>1476</v>
      </c>
      <c r="G7061" s="185">
        <v>128688.06</v>
      </c>
      <c r="H7061" s="184" t="s">
        <v>28741</v>
      </c>
      <c r="I7061" s="184" t="s">
        <v>28742</v>
      </c>
      <c r="J7061" s="184" t="s">
        <v>28743</v>
      </c>
      <c r="K7061" s="184" t="s">
        <v>514</v>
      </c>
      <c r="L7061" s="184" t="s">
        <v>514</v>
      </c>
    </row>
    <row r="7062" spans="1:12" x14ac:dyDescent="0.25">
      <c r="A7062" s="184" t="s">
        <v>28744</v>
      </c>
      <c r="B7062" s="184" t="s">
        <v>28745</v>
      </c>
      <c r="C7062" s="184" t="s">
        <v>79</v>
      </c>
      <c r="F7062" s="184" t="s">
        <v>1476</v>
      </c>
      <c r="G7062" s="185">
        <v>170046</v>
      </c>
      <c r="H7062" s="184" t="s">
        <v>28746</v>
      </c>
      <c r="I7062" s="184" t="s">
        <v>28747</v>
      </c>
      <c r="J7062" s="184" t="s">
        <v>28748</v>
      </c>
      <c r="K7062" s="184" t="s">
        <v>28749</v>
      </c>
      <c r="L7062" s="184" t="s">
        <v>514</v>
      </c>
    </row>
    <row r="7063" spans="1:12" x14ac:dyDescent="0.25">
      <c r="A7063" s="184" t="s">
        <v>28750</v>
      </c>
      <c r="B7063" s="184" t="s">
        <v>28751</v>
      </c>
      <c r="C7063" s="184" t="s">
        <v>79</v>
      </c>
      <c r="F7063" s="184" t="s">
        <v>1476</v>
      </c>
      <c r="G7063" s="185">
        <v>476739.34</v>
      </c>
      <c r="H7063" s="184" t="s">
        <v>28752</v>
      </c>
      <c r="I7063" s="184" t="s">
        <v>28753</v>
      </c>
      <c r="J7063" s="184" t="s">
        <v>25298</v>
      </c>
      <c r="K7063" s="184" t="s">
        <v>1809</v>
      </c>
      <c r="L7063" s="184" t="s">
        <v>514</v>
      </c>
    </row>
    <row r="7064" spans="1:12" x14ac:dyDescent="0.25">
      <c r="A7064" s="184" t="s">
        <v>28754</v>
      </c>
      <c r="B7064" s="184" t="s">
        <v>28755</v>
      </c>
      <c r="C7064" s="184" t="s">
        <v>168</v>
      </c>
      <c r="F7064" s="184" t="s">
        <v>1476</v>
      </c>
      <c r="G7064" s="185">
        <v>690940.9</v>
      </c>
      <c r="H7064" s="184" t="s">
        <v>28756</v>
      </c>
      <c r="I7064" s="184" t="s">
        <v>28757</v>
      </c>
      <c r="J7064" s="184" t="s">
        <v>28676</v>
      </c>
      <c r="K7064" s="184" t="s">
        <v>514</v>
      </c>
      <c r="L7064" s="184" t="s">
        <v>514</v>
      </c>
    </row>
    <row r="7065" spans="1:12" x14ac:dyDescent="0.25">
      <c r="A7065" s="184" t="s">
        <v>28758</v>
      </c>
      <c r="B7065" s="184" t="s">
        <v>28759</v>
      </c>
      <c r="C7065" s="184" t="s">
        <v>168</v>
      </c>
      <c r="F7065" s="184" t="s">
        <v>3344</v>
      </c>
      <c r="G7065" s="185">
        <v>878820.8</v>
      </c>
      <c r="H7065" s="184" t="s">
        <v>28760</v>
      </c>
      <c r="I7065" s="184" t="s">
        <v>28761</v>
      </c>
      <c r="J7065" s="184" t="s">
        <v>28762</v>
      </c>
      <c r="K7065" s="184" t="s">
        <v>514</v>
      </c>
      <c r="L7065" s="184" t="s">
        <v>514</v>
      </c>
    </row>
    <row r="7066" spans="1:12" x14ac:dyDescent="0.25">
      <c r="A7066" s="184" t="s">
        <v>28763</v>
      </c>
      <c r="B7066" s="184" t="s">
        <v>28764</v>
      </c>
      <c r="C7066" s="184" t="s">
        <v>79</v>
      </c>
      <c r="F7066" s="184" t="s">
        <v>3344</v>
      </c>
      <c r="G7066" s="185">
        <v>87882.08</v>
      </c>
      <c r="H7066" s="184" t="s">
        <v>28765</v>
      </c>
      <c r="I7066" s="184" t="s">
        <v>28766</v>
      </c>
      <c r="J7066" s="184" t="s">
        <v>13523</v>
      </c>
      <c r="K7066" s="184" t="s">
        <v>514</v>
      </c>
      <c r="L7066" s="184" t="s">
        <v>514</v>
      </c>
    </row>
    <row r="7067" spans="1:12" x14ac:dyDescent="0.25">
      <c r="A7067" s="184" t="s">
        <v>28767</v>
      </c>
      <c r="B7067" s="184" t="s">
        <v>28768</v>
      </c>
      <c r="C7067" s="184" t="s">
        <v>79</v>
      </c>
      <c r="F7067" s="184" t="s">
        <v>2194</v>
      </c>
      <c r="G7067" s="185">
        <v>154811.18</v>
      </c>
      <c r="H7067" s="184" t="s">
        <v>28769</v>
      </c>
      <c r="I7067" s="184" t="s">
        <v>28770</v>
      </c>
      <c r="J7067" s="184" t="s">
        <v>28771</v>
      </c>
      <c r="K7067" s="184" t="s">
        <v>28772</v>
      </c>
      <c r="L7067" s="184" t="s">
        <v>514</v>
      </c>
    </row>
    <row r="7068" spans="1:12" x14ac:dyDescent="0.25">
      <c r="A7068" s="184" t="s">
        <v>28773</v>
      </c>
      <c r="B7068" s="184" t="s">
        <v>28774</v>
      </c>
      <c r="C7068" s="184" t="s">
        <v>74</v>
      </c>
      <c r="F7068" s="184" t="s">
        <v>767</v>
      </c>
      <c r="G7068" s="185">
        <v>8831.14</v>
      </c>
      <c r="H7068" s="184" t="s">
        <v>4738</v>
      </c>
      <c r="I7068" s="184" t="s">
        <v>4739</v>
      </c>
      <c r="J7068" s="184" t="s">
        <v>4740</v>
      </c>
      <c r="K7068" s="184" t="s">
        <v>514</v>
      </c>
      <c r="L7068" s="184" t="s">
        <v>514</v>
      </c>
    </row>
    <row r="7069" spans="1:12" x14ac:dyDescent="0.25">
      <c r="A7069" s="184" t="s">
        <v>28775</v>
      </c>
      <c r="B7069" s="184" t="s">
        <v>28776</v>
      </c>
      <c r="C7069" s="184" t="s">
        <v>74</v>
      </c>
      <c r="F7069" s="184" t="s">
        <v>2184</v>
      </c>
      <c r="G7069" s="185">
        <v>20972.29</v>
      </c>
      <c r="H7069" s="184" t="s">
        <v>28777</v>
      </c>
      <c r="I7069" s="184" t="s">
        <v>28778</v>
      </c>
      <c r="J7069" s="184" t="s">
        <v>28779</v>
      </c>
      <c r="K7069" s="184" t="s">
        <v>514</v>
      </c>
      <c r="L7069" s="184" t="s">
        <v>514</v>
      </c>
    </row>
    <row r="7070" spans="1:12" x14ac:dyDescent="0.25">
      <c r="A7070" s="184" t="s">
        <v>28780</v>
      </c>
      <c r="B7070" s="184" t="s">
        <v>28781</v>
      </c>
      <c r="C7070" s="184" t="s">
        <v>74</v>
      </c>
      <c r="F7070" s="184" t="s">
        <v>2184</v>
      </c>
      <c r="G7070" s="185">
        <v>12332.42</v>
      </c>
      <c r="H7070" s="184" t="s">
        <v>20428</v>
      </c>
      <c r="I7070" s="184" t="s">
        <v>28782</v>
      </c>
      <c r="J7070" s="184" t="s">
        <v>28783</v>
      </c>
      <c r="K7070" s="184" t="s">
        <v>514</v>
      </c>
      <c r="L7070" s="184" t="s">
        <v>514</v>
      </c>
    </row>
    <row r="7071" spans="1:12" x14ac:dyDescent="0.25">
      <c r="A7071" s="184" t="s">
        <v>28784</v>
      </c>
      <c r="B7071" s="184" t="s">
        <v>28785</v>
      </c>
      <c r="C7071" s="184" t="s">
        <v>74</v>
      </c>
      <c r="F7071" s="184" t="s">
        <v>2184</v>
      </c>
      <c r="G7071" s="185">
        <v>21366.639999999999</v>
      </c>
      <c r="H7071" s="184" t="s">
        <v>28786</v>
      </c>
      <c r="I7071" s="184" t="s">
        <v>28787</v>
      </c>
      <c r="J7071" s="184" t="s">
        <v>28788</v>
      </c>
      <c r="K7071" s="184" t="s">
        <v>514</v>
      </c>
      <c r="L7071" s="184" t="s">
        <v>514</v>
      </c>
    </row>
    <row r="7072" spans="1:12" x14ac:dyDescent="0.25">
      <c r="A7072" s="184" t="s">
        <v>28789</v>
      </c>
      <c r="B7072" s="184" t="s">
        <v>28790</v>
      </c>
      <c r="C7072" s="184" t="s">
        <v>74</v>
      </c>
      <c r="F7072" s="184" t="s">
        <v>2184</v>
      </c>
      <c r="G7072" s="185">
        <v>32014.11</v>
      </c>
      <c r="H7072" s="184" t="s">
        <v>28791</v>
      </c>
      <c r="I7072" s="184" t="s">
        <v>28792</v>
      </c>
      <c r="J7072" s="184" t="s">
        <v>28793</v>
      </c>
      <c r="K7072" s="184" t="s">
        <v>514</v>
      </c>
      <c r="L7072" s="184" t="s">
        <v>514</v>
      </c>
    </row>
    <row r="7073" spans="1:12" x14ac:dyDescent="0.25">
      <c r="A7073" s="184" t="s">
        <v>28794</v>
      </c>
      <c r="B7073" s="184" t="s">
        <v>28795</v>
      </c>
      <c r="C7073" s="184" t="s">
        <v>79</v>
      </c>
      <c r="F7073" s="184" t="s">
        <v>950</v>
      </c>
      <c r="G7073" s="185">
        <v>0</v>
      </c>
      <c r="H7073" s="184" t="s">
        <v>514</v>
      </c>
      <c r="I7073" s="184" t="s">
        <v>514</v>
      </c>
      <c r="J7073" s="184" t="s">
        <v>514</v>
      </c>
      <c r="K7073" s="184" t="s">
        <v>514</v>
      </c>
      <c r="L7073" s="184" t="s">
        <v>514</v>
      </c>
    </row>
    <row r="7074" spans="1:12" x14ac:dyDescent="0.25">
      <c r="A7074" s="184" t="s">
        <v>28796</v>
      </c>
      <c r="B7074" s="184" t="s">
        <v>28797</v>
      </c>
      <c r="C7074" s="184" t="s">
        <v>74</v>
      </c>
      <c r="F7074" s="184" t="s">
        <v>962</v>
      </c>
      <c r="G7074" s="185">
        <v>12866.64</v>
      </c>
      <c r="H7074" s="184" t="s">
        <v>28798</v>
      </c>
      <c r="I7074" s="184" t="s">
        <v>28799</v>
      </c>
      <c r="J7074" s="184" t="s">
        <v>28800</v>
      </c>
      <c r="K7074" s="184" t="s">
        <v>3484</v>
      </c>
      <c r="L7074" s="184" t="s">
        <v>514</v>
      </c>
    </row>
    <row r="7075" spans="1:12" x14ac:dyDescent="0.25">
      <c r="A7075" s="184" t="s">
        <v>28801</v>
      </c>
      <c r="B7075" s="184" t="s">
        <v>28802</v>
      </c>
      <c r="C7075" s="184" t="s">
        <v>74</v>
      </c>
      <c r="F7075" s="184" t="s">
        <v>510</v>
      </c>
      <c r="G7075" s="185">
        <v>24875742.539999999</v>
      </c>
      <c r="H7075" s="184" t="s">
        <v>28803</v>
      </c>
      <c r="I7075" s="184" t="s">
        <v>28804</v>
      </c>
      <c r="J7075" s="184" t="s">
        <v>28805</v>
      </c>
      <c r="K7075" s="184" t="s">
        <v>514</v>
      </c>
      <c r="L7075" s="184" t="s">
        <v>514</v>
      </c>
    </row>
    <row r="7076" spans="1:12" x14ac:dyDescent="0.25">
      <c r="A7076" s="184" t="s">
        <v>28806</v>
      </c>
      <c r="B7076" s="184" t="s">
        <v>28807</v>
      </c>
      <c r="C7076" s="184" t="s">
        <v>74</v>
      </c>
      <c r="F7076" s="184" t="s">
        <v>510</v>
      </c>
      <c r="G7076" s="185">
        <v>0</v>
      </c>
      <c r="H7076" s="184" t="s">
        <v>514</v>
      </c>
      <c r="I7076" s="184" t="s">
        <v>514</v>
      </c>
      <c r="J7076" s="184" t="s">
        <v>514</v>
      </c>
      <c r="K7076" s="184" t="s">
        <v>514</v>
      </c>
      <c r="L7076" s="184" t="s">
        <v>514</v>
      </c>
    </row>
    <row r="7077" spans="1:12" x14ac:dyDescent="0.25">
      <c r="A7077" s="184" t="s">
        <v>28808</v>
      </c>
      <c r="B7077" s="184" t="s">
        <v>28809</v>
      </c>
      <c r="C7077" s="184" t="s">
        <v>74</v>
      </c>
      <c r="F7077" s="184" t="s">
        <v>510</v>
      </c>
      <c r="G7077" s="185">
        <v>2424244.81</v>
      </c>
      <c r="H7077" s="184" t="s">
        <v>514</v>
      </c>
      <c r="I7077" s="184" t="s">
        <v>28810</v>
      </c>
      <c r="J7077" s="184" t="s">
        <v>28811</v>
      </c>
      <c r="K7077" s="184" t="s">
        <v>514</v>
      </c>
      <c r="L7077" s="184" t="s">
        <v>514</v>
      </c>
    </row>
    <row r="7078" spans="1:12" x14ac:dyDescent="0.25">
      <c r="A7078" s="184" t="s">
        <v>28812</v>
      </c>
      <c r="B7078" s="184" t="s">
        <v>28813</v>
      </c>
      <c r="C7078" s="184" t="s">
        <v>74</v>
      </c>
      <c r="F7078" s="184" t="s">
        <v>510</v>
      </c>
      <c r="G7078" s="185">
        <v>0</v>
      </c>
      <c r="H7078" s="184" t="s">
        <v>514</v>
      </c>
      <c r="I7078" s="184" t="s">
        <v>514</v>
      </c>
      <c r="J7078" s="184" t="s">
        <v>514</v>
      </c>
      <c r="K7078" s="184" t="s">
        <v>514</v>
      </c>
      <c r="L7078" s="184" t="s">
        <v>514</v>
      </c>
    </row>
    <row r="7079" spans="1:12" x14ac:dyDescent="0.25">
      <c r="A7079" s="184" t="s">
        <v>28814</v>
      </c>
      <c r="B7079" s="184" t="s">
        <v>28815</v>
      </c>
      <c r="C7079" s="184" t="s">
        <v>74</v>
      </c>
      <c r="F7079" s="184" t="s">
        <v>510</v>
      </c>
      <c r="G7079" s="185">
        <v>0</v>
      </c>
      <c r="H7079" s="184" t="s">
        <v>514</v>
      </c>
      <c r="I7079" s="184" t="s">
        <v>514</v>
      </c>
      <c r="J7079" s="184" t="s">
        <v>514</v>
      </c>
      <c r="K7079" s="184" t="s">
        <v>514</v>
      </c>
      <c r="L7079" s="184" t="s">
        <v>514</v>
      </c>
    </row>
    <row r="7080" spans="1:12" x14ac:dyDescent="0.25">
      <c r="A7080" s="184" t="s">
        <v>28816</v>
      </c>
      <c r="B7080" s="184" t="s">
        <v>28817</v>
      </c>
      <c r="C7080" s="184" t="s">
        <v>74</v>
      </c>
      <c r="F7080" s="184" t="s">
        <v>826</v>
      </c>
      <c r="G7080" s="185">
        <v>40088311.380000003</v>
      </c>
      <c r="H7080" s="184" t="s">
        <v>28818</v>
      </c>
      <c r="I7080" s="184" t="s">
        <v>28819</v>
      </c>
      <c r="J7080" s="184" t="s">
        <v>28820</v>
      </c>
      <c r="K7080" s="184" t="s">
        <v>514</v>
      </c>
      <c r="L7080" s="184" t="s">
        <v>514</v>
      </c>
    </row>
    <row r="7081" spans="1:12" x14ac:dyDescent="0.25">
      <c r="A7081" s="184" t="s">
        <v>28821</v>
      </c>
      <c r="B7081" s="184" t="s">
        <v>28822</v>
      </c>
      <c r="C7081" s="184" t="s">
        <v>74</v>
      </c>
      <c r="F7081" s="184" t="s">
        <v>510</v>
      </c>
      <c r="G7081" s="185">
        <v>0</v>
      </c>
      <c r="H7081" s="184" t="s">
        <v>514</v>
      </c>
      <c r="I7081" s="184" t="s">
        <v>514</v>
      </c>
      <c r="J7081" s="184" t="s">
        <v>514</v>
      </c>
      <c r="K7081" s="184" t="s">
        <v>514</v>
      </c>
      <c r="L7081" s="184" t="s">
        <v>514</v>
      </c>
    </row>
    <row r="7082" spans="1:12" x14ac:dyDescent="0.25">
      <c r="A7082" s="184" t="s">
        <v>28823</v>
      </c>
      <c r="B7082" s="184" t="s">
        <v>28824</v>
      </c>
      <c r="C7082" s="184" t="s">
        <v>79</v>
      </c>
      <c r="F7082" s="184" t="s">
        <v>4179</v>
      </c>
      <c r="G7082" s="185">
        <v>44264.78</v>
      </c>
      <c r="H7082" s="184" t="s">
        <v>28825</v>
      </c>
      <c r="I7082" s="184" t="s">
        <v>20150</v>
      </c>
      <c r="J7082" s="184" t="s">
        <v>20151</v>
      </c>
      <c r="K7082" s="184" t="s">
        <v>5674</v>
      </c>
      <c r="L7082" s="184" t="s">
        <v>514</v>
      </c>
    </row>
    <row r="7083" spans="1:12" x14ac:dyDescent="0.25">
      <c r="A7083" s="184" t="s">
        <v>28826</v>
      </c>
      <c r="B7083" s="184" t="s">
        <v>28827</v>
      </c>
      <c r="C7083" s="184" t="s">
        <v>56</v>
      </c>
      <c r="F7083" s="184" t="s">
        <v>962</v>
      </c>
      <c r="G7083" s="185">
        <v>31600.11</v>
      </c>
      <c r="H7083" s="184" t="s">
        <v>28828</v>
      </c>
      <c r="I7083" s="184" t="s">
        <v>28829</v>
      </c>
      <c r="J7083" s="184" t="s">
        <v>15850</v>
      </c>
      <c r="K7083" s="184" t="s">
        <v>28830</v>
      </c>
      <c r="L7083" s="184" t="s">
        <v>514</v>
      </c>
    </row>
    <row r="7084" spans="1:12" x14ac:dyDescent="0.25">
      <c r="A7084" s="184" t="s">
        <v>28831</v>
      </c>
      <c r="B7084" s="184" t="s">
        <v>28832</v>
      </c>
      <c r="C7084" s="184" t="s">
        <v>74</v>
      </c>
      <c r="F7084" s="184" t="s">
        <v>4179</v>
      </c>
      <c r="G7084" s="185">
        <v>64882.85</v>
      </c>
      <c r="H7084" s="184" t="s">
        <v>28833</v>
      </c>
      <c r="I7084" s="184" t="s">
        <v>514</v>
      </c>
      <c r="J7084" s="184" t="s">
        <v>28834</v>
      </c>
      <c r="K7084" s="184" t="s">
        <v>514</v>
      </c>
      <c r="L7084" s="184" t="s">
        <v>514</v>
      </c>
    </row>
    <row r="7085" spans="1:12" x14ac:dyDescent="0.25">
      <c r="A7085" s="184" t="s">
        <v>28835</v>
      </c>
      <c r="B7085" s="184" t="s">
        <v>28836</v>
      </c>
      <c r="C7085" s="184" t="s">
        <v>74</v>
      </c>
      <c r="F7085" s="184" t="s">
        <v>510</v>
      </c>
      <c r="G7085" s="185">
        <v>611325.92000000004</v>
      </c>
      <c r="H7085" s="184" t="s">
        <v>514</v>
      </c>
      <c r="I7085" s="184" t="s">
        <v>10658</v>
      </c>
      <c r="J7085" s="184" t="s">
        <v>10659</v>
      </c>
      <c r="K7085" s="184" t="s">
        <v>514</v>
      </c>
      <c r="L7085" s="184" t="s">
        <v>514</v>
      </c>
    </row>
    <row r="7086" spans="1:12" x14ac:dyDescent="0.25">
      <c r="A7086" s="184" t="s">
        <v>28837</v>
      </c>
      <c r="B7086" s="184" t="s">
        <v>28838</v>
      </c>
      <c r="C7086" s="184" t="s">
        <v>79</v>
      </c>
      <c r="F7086" s="184" t="s">
        <v>4179</v>
      </c>
      <c r="G7086" s="185">
        <v>71894.19</v>
      </c>
      <c r="H7086" s="184" t="s">
        <v>28839</v>
      </c>
      <c r="I7086" s="184" t="s">
        <v>19204</v>
      </c>
      <c r="J7086" s="184" t="s">
        <v>19205</v>
      </c>
      <c r="K7086" s="184" t="s">
        <v>12272</v>
      </c>
      <c r="L7086" s="184" t="s">
        <v>514</v>
      </c>
    </row>
    <row r="7087" spans="1:12" x14ac:dyDescent="0.25">
      <c r="A7087" s="184" t="s">
        <v>28840</v>
      </c>
      <c r="B7087" s="184" t="s">
        <v>28841</v>
      </c>
      <c r="C7087" s="184" t="s">
        <v>74</v>
      </c>
      <c r="F7087" s="184" t="s">
        <v>510</v>
      </c>
      <c r="G7087" s="185">
        <v>0</v>
      </c>
      <c r="H7087" s="184" t="s">
        <v>514</v>
      </c>
      <c r="I7087" s="184" t="s">
        <v>514</v>
      </c>
      <c r="J7087" s="184" t="s">
        <v>514</v>
      </c>
      <c r="K7087" s="184" t="s">
        <v>514</v>
      </c>
      <c r="L7087" s="184" t="s">
        <v>514</v>
      </c>
    </row>
    <row r="7088" spans="1:12" x14ac:dyDescent="0.25">
      <c r="A7088" s="184" t="s">
        <v>28842</v>
      </c>
      <c r="B7088" s="184" t="s">
        <v>28843</v>
      </c>
      <c r="C7088" s="184" t="s">
        <v>79</v>
      </c>
      <c r="F7088" s="184" t="s">
        <v>4179</v>
      </c>
      <c r="G7088" s="185">
        <v>12630.9</v>
      </c>
      <c r="H7088" s="184" t="s">
        <v>20154</v>
      </c>
      <c r="I7088" s="184" t="s">
        <v>514</v>
      </c>
      <c r="J7088" s="184" t="s">
        <v>514</v>
      </c>
      <c r="K7088" s="184" t="s">
        <v>514</v>
      </c>
      <c r="L7088" s="184" t="s">
        <v>514</v>
      </c>
    </row>
    <row r="7089" spans="1:12" x14ac:dyDescent="0.25">
      <c r="A7089" s="184" t="s">
        <v>28844</v>
      </c>
      <c r="B7089" s="184" t="s">
        <v>28845</v>
      </c>
      <c r="C7089" s="184" t="s">
        <v>74</v>
      </c>
      <c r="F7089" s="184" t="s">
        <v>962</v>
      </c>
      <c r="G7089" s="185">
        <v>0</v>
      </c>
      <c r="H7089" s="184" t="s">
        <v>514</v>
      </c>
      <c r="I7089" s="184" t="s">
        <v>514</v>
      </c>
      <c r="J7089" s="184" t="s">
        <v>514</v>
      </c>
      <c r="K7089" s="184" t="s">
        <v>514</v>
      </c>
      <c r="L7089" s="184" t="s">
        <v>514</v>
      </c>
    </row>
    <row r="7090" spans="1:12" x14ac:dyDescent="0.25">
      <c r="A7090" s="184" t="s">
        <v>28846</v>
      </c>
      <c r="B7090" s="184" t="s">
        <v>28847</v>
      </c>
      <c r="C7090" s="184" t="s">
        <v>79</v>
      </c>
      <c r="F7090" s="184" t="s">
        <v>2987</v>
      </c>
      <c r="G7090" s="185">
        <v>93745.97</v>
      </c>
      <c r="H7090" s="184" t="s">
        <v>28848</v>
      </c>
      <c r="I7090" s="184" t="s">
        <v>28849</v>
      </c>
      <c r="J7090" s="184" t="s">
        <v>28850</v>
      </c>
      <c r="K7090" s="184" t="s">
        <v>28851</v>
      </c>
      <c r="L7090" s="184" t="s">
        <v>514</v>
      </c>
    </row>
    <row r="7091" spans="1:12" x14ac:dyDescent="0.25">
      <c r="A7091" s="184" t="s">
        <v>28852</v>
      </c>
      <c r="B7091" s="184" t="s">
        <v>28853</v>
      </c>
      <c r="C7091" s="184" t="s">
        <v>79</v>
      </c>
      <c r="F7091" s="184" t="s">
        <v>2987</v>
      </c>
      <c r="G7091" s="185">
        <v>69332.53</v>
      </c>
      <c r="H7091" s="184" t="s">
        <v>28854</v>
      </c>
      <c r="I7091" s="184" t="s">
        <v>28855</v>
      </c>
      <c r="J7091" s="184" t="s">
        <v>28856</v>
      </c>
      <c r="K7091" s="184" t="s">
        <v>26034</v>
      </c>
      <c r="L7091" s="184" t="s">
        <v>514</v>
      </c>
    </row>
    <row r="7092" spans="1:12" x14ac:dyDescent="0.25">
      <c r="A7092" s="184" t="s">
        <v>28857</v>
      </c>
      <c r="B7092" s="184" t="s">
        <v>28858</v>
      </c>
      <c r="C7092" s="184" t="s">
        <v>74</v>
      </c>
      <c r="F7092" s="184" t="s">
        <v>2987</v>
      </c>
      <c r="G7092" s="185">
        <v>151240.14000000001</v>
      </c>
      <c r="H7092" s="184" t="s">
        <v>28859</v>
      </c>
      <c r="I7092" s="184" t="s">
        <v>28860</v>
      </c>
      <c r="J7092" s="184" t="s">
        <v>28861</v>
      </c>
      <c r="K7092" s="184" t="s">
        <v>28862</v>
      </c>
      <c r="L7092" s="184" t="s">
        <v>514</v>
      </c>
    </row>
    <row r="7093" spans="1:12" x14ac:dyDescent="0.25">
      <c r="A7093" s="184" t="s">
        <v>28863</v>
      </c>
      <c r="B7093" s="184" t="s">
        <v>28864</v>
      </c>
      <c r="C7093" s="184" t="s">
        <v>74</v>
      </c>
      <c r="F7093" s="184" t="s">
        <v>2987</v>
      </c>
      <c r="G7093" s="185">
        <v>76568.13</v>
      </c>
      <c r="H7093" s="184" t="s">
        <v>28865</v>
      </c>
      <c r="I7093" s="184" t="s">
        <v>28866</v>
      </c>
      <c r="J7093" s="184" t="s">
        <v>28867</v>
      </c>
      <c r="K7093" s="184" t="s">
        <v>28868</v>
      </c>
      <c r="L7093" s="184" t="s">
        <v>514</v>
      </c>
    </row>
    <row r="7094" spans="1:12" x14ac:dyDescent="0.25">
      <c r="A7094" s="184" t="s">
        <v>28869</v>
      </c>
      <c r="B7094" s="184" t="s">
        <v>28870</v>
      </c>
      <c r="C7094" s="184" t="s">
        <v>74</v>
      </c>
      <c r="F7094" s="184" t="s">
        <v>736</v>
      </c>
      <c r="G7094" s="185">
        <v>684633.24</v>
      </c>
      <c r="H7094" s="184" t="s">
        <v>28871</v>
      </c>
      <c r="I7094" s="184" t="s">
        <v>5002</v>
      </c>
      <c r="J7094" s="184" t="s">
        <v>20980</v>
      </c>
      <c r="K7094" s="184" t="s">
        <v>514</v>
      </c>
      <c r="L7094" s="184" t="s">
        <v>514</v>
      </c>
    </row>
    <row r="7095" spans="1:12" x14ac:dyDescent="0.25">
      <c r="A7095" s="184" t="s">
        <v>28872</v>
      </c>
      <c r="B7095" s="184" t="s">
        <v>28873</v>
      </c>
      <c r="C7095" s="184" t="s">
        <v>74</v>
      </c>
      <c r="F7095" s="184" t="s">
        <v>736</v>
      </c>
      <c r="G7095" s="185">
        <v>709540.25</v>
      </c>
      <c r="H7095" s="184" t="s">
        <v>28871</v>
      </c>
      <c r="I7095" s="184" t="s">
        <v>28874</v>
      </c>
      <c r="J7095" s="184" t="s">
        <v>28875</v>
      </c>
      <c r="K7095" s="184" t="s">
        <v>525</v>
      </c>
      <c r="L7095" s="184" t="s">
        <v>514</v>
      </c>
    </row>
    <row r="7096" spans="1:12" x14ac:dyDescent="0.25">
      <c r="A7096" s="184" t="s">
        <v>28876</v>
      </c>
      <c r="B7096" s="184" t="s">
        <v>28877</v>
      </c>
      <c r="C7096" s="184" t="s">
        <v>74</v>
      </c>
      <c r="F7096" s="184" t="s">
        <v>736</v>
      </c>
      <c r="G7096" s="185">
        <v>433670.21</v>
      </c>
      <c r="H7096" s="184" t="s">
        <v>28878</v>
      </c>
      <c r="I7096" s="184" t="s">
        <v>20982</v>
      </c>
      <c r="J7096" s="184" t="s">
        <v>20983</v>
      </c>
      <c r="K7096" s="184" t="s">
        <v>514</v>
      </c>
      <c r="L7096" s="184" t="s">
        <v>514</v>
      </c>
    </row>
    <row r="7097" spans="1:12" x14ac:dyDescent="0.25">
      <c r="A7097" s="184" t="s">
        <v>28879</v>
      </c>
      <c r="B7097" s="184" t="s">
        <v>28880</v>
      </c>
      <c r="C7097" s="184" t="s">
        <v>74</v>
      </c>
      <c r="F7097" s="184" t="s">
        <v>736</v>
      </c>
      <c r="G7097" s="185">
        <v>455520.61</v>
      </c>
      <c r="H7097" s="184" t="s">
        <v>28878</v>
      </c>
      <c r="I7097" s="184" t="s">
        <v>28881</v>
      </c>
      <c r="J7097" s="184" t="s">
        <v>28882</v>
      </c>
      <c r="K7097" s="184" t="s">
        <v>525</v>
      </c>
      <c r="L7097" s="184" t="s">
        <v>514</v>
      </c>
    </row>
    <row r="7098" spans="1:12" x14ac:dyDescent="0.25">
      <c r="A7098" s="184" t="s">
        <v>28883</v>
      </c>
      <c r="B7098" s="184" t="s">
        <v>28884</v>
      </c>
      <c r="C7098" s="184" t="s">
        <v>74</v>
      </c>
      <c r="F7098" s="184" t="s">
        <v>736</v>
      </c>
      <c r="G7098" s="185">
        <v>336011.19</v>
      </c>
      <c r="H7098" s="184" t="s">
        <v>16353</v>
      </c>
      <c r="I7098" s="184" t="s">
        <v>738</v>
      </c>
      <c r="J7098" s="184" t="s">
        <v>739</v>
      </c>
      <c r="K7098" s="184" t="s">
        <v>740</v>
      </c>
      <c r="L7098" s="184" t="s">
        <v>514</v>
      </c>
    </row>
    <row r="7099" spans="1:12" x14ac:dyDescent="0.25">
      <c r="A7099" s="184" t="s">
        <v>28885</v>
      </c>
      <c r="B7099" s="184" t="s">
        <v>28886</v>
      </c>
      <c r="C7099" s="184" t="s">
        <v>74</v>
      </c>
      <c r="F7099" s="184" t="s">
        <v>736</v>
      </c>
      <c r="G7099" s="185">
        <v>0</v>
      </c>
      <c r="H7099" s="184" t="s">
        <v>514</v>
      </c>
      <c r="I7099" s="184" t="s">
        <v>514</v>
      </c>
      <c r="J7099" s="184" t="s">
        <v>514</v>
      </c>
      <c r="K7099" s="184" t="s">
        <v>514</v>
      </c>
      <c r="L7099" s="184" t="s">
        <v>514</v>
      </c>
    </row>
    <row r="7100" spans="1:12" x14ac:dyDescent="0.25">
      <c r="A7100" s="184" t="s">
        <v>28887</v>
      </c>
      <c r="B7100" s="184" t="s">
        <v>28888</v>
      </c>
      <c r="C7100" s="184" t="s">
        <v>74</v>
      </c>
      <c r="F7100" s="184" t="s">
        <v>736</v>
      </c>
      <c r="G7100" s="185">
        <v>48875.79</v>
      </c>
      <c r="H7100" s="184" t="s">
        <v>514</v>
      </c>
      <c r="I7100" s="184" t="s">
        <v>28889</v>
      </c>
      <c r="J7100" s="184" t="s">
        <v>28890</v>
      </c>
      <c r="K7100" s="184" t="s">
        <v>28891</v>
      </c>
      <c r="L7100" s="184" t="s">
        <v>514</v>
      </c>
    </row>
    <row r="7101" spans="1:12" x14ac:dyDescent="0.25">
      <c r="A7101" s="184" t="s">
        <v>28892</v>
      </c>
      <c r="B7101" s="184" t="s">
        <v>28893</v>
      </c>
      <c r="C7101" s="184" t="s">
        <v>74</v>
      </c>
      <c r="F7101" s="184" t="s">
        <v>736</v>
      </c>
      <c r="G7101" s="185">
        <v>175918.89</v>
      </c>
      <c r="H7101" s="184" t="s">
        <v>28894</v>
      </c>
      <c r="I7101" s="184" t="s">
        <v>28895</v>
      </c>
      <c r="J7101" s="184" t="s">
        <v>28896</v>
      </c>
      <c r="K7101" s="184" t="s">
        <v>28897</v>
      </c>
      <c r="L7101" s="184" t="s">
        <v>514</v>
      </c>
    </row>
    <row r="7102" spans="1:12" x14ac:dyDescent="0.25">
      <c r="A7102" s="184" t="s">
        <v>28898</v>
      </c>
      <c r="B7102" s="184" t="s">
        <v>28899</v>
      </c>
      <c r="C7102" s="184" t="s">
        <v>74</v>
      </c>
      <c r="F7102" s="184" t="s">
        <v>736</v>
      </c>
      <c r="G7102" s="185">
        <v>1082698.8899999999</v>
      </c>
      <c r="H7102" s="184" t="s">
        <v>28900</v>
      </c>
      <c r="I7102" s="184" t="s">
        <v>28895</v>
      </c>
      <c r="J7102" s="184" t="s">
        <v>28896</v>
      </c>
      <c r="K7102" s="184" t="s">
        <v>28897</v>
      </c>
      <c r="L7102" s="184" t="s">
        <v>514</v>
      </c>
    </row>
    <row r="7103" spans="1:12" x14ac:dyDescent="0.25">
      <c r="A7103" s="184" t="s">
        <v>28901</v>
      </c>
      <c r="B7103" s="184" t="s">
        <v>28902</v>
      </c>
      <c r="C7103" s="184" t="s">
        <v>74</v>
      </c>
      <c r="F7103" s="184" t="s">
        <v>736</v>
      </c>
      <c r="G7103" s="185">
        <v>906780</v>
      </c>
      <c r="H7103" s="184" t="s">
        <v>28903</v>
      </c>
      <c r="I7103" s="184" t="s">
        <v>514</v>
      </c>
      <c r="J7103" s="184" t="s">
        <v>514</v>
      </c>
      <c r="K7103" s="184" t="s">
        <v>514</v>
      </c>
      <c r="L7103" s="184" t="s">
        <v>514</v>
      </c>
    </row>
    <row r="7104" spans="1:12" x14ac:dyDescent="0.25">
      <c r="A7104" s="184" t="s">
        <v>28904</v>
      </c>
      <c r="B7104" s="184" t="s">
        <v>28905</v>
      </c>
      <c r="C7104" s="184" t="s">
        <v>74</v>
      </c>
      <c r="F7104" s="184" t="s">
        <v>736</v>
      </c>
      <c r="G7104" s="185">
        <v>1131574.68</v>
      </c>
      <c r="H7104" s="184" t="s">
        <v>28900</v>
      </c>
      <c r="I7104" s="184" t="s">
        <v>28906</v>
      </c>
      <c r="J7104" s="184" t="s">
        <v>28907</v>
      </c>
      <c r="K7104" s="184" t="s">
        <v>28908</v>
      </c>
      <c r="L7104" s="184" t="s">
        <v>514</v>
      </c>
    </row>
    <row r="7105" spans="1:12" x14ac:dyDescent="0.25">
      <c r="A7105" s="184" t="s">
        <v>28909</v>
      </c>
      <c r="B7105" s="184" t="s">
        <v>28910</v>
      </c>
      <c r="C7105" s="184" t="s">
        <v>74</v>
      </c>
      <c r="F7105" s="184" t="s">
        <v>736</v>
      </c>
      <c r="G7105" s="185">
        <v>3970186.02</v>
      </c>
      <c r="H7105" s="184" t="s">
        <v>28911</v>
      </c>
      <c r="I7105" s="184" t="s">
        <v>28912</v>
      </c>
      <c r="J7105" s="184" t="s">
        <v>28913</v>
      </c>
      <c r="K7105" s="184" t="s">
        <v>28914</v>
      </c>
      <c r="L7105" s="184" t="s">
        <v>514</v>
      </c>
    </row>
    <row r="7106" spans="1:12" x14ac:dyDescent="0.25">
      <c r="A7106" s="184" t="s">
        <v>28915</v>
      </c>
      <c r="B7106" s="184" t="s">
        <v>28916</v>
      </c>
      <c r="C7106" s="184" t="s">
        <v>74</v>
      </c>
      <c r="F7106" s="184" t="s">
        <v>736</v>
      </c>
      <c r="G7106" s="185">
        <v>256133.82</v>
      </c>
      <c r="H7106" s="184" t="s">
        <v>28917</v>
      </c>
      <c r="I7106" s="184" t="s">
        <v>28906</v>
      </c>
      <c r="J7106" s="184" t="s">
        <v>28907</v>
      </c>
      <c r="K7106" s="184" t="s">
        <v>28908</v>
      </c>
      <c r="L7106" s="184" t="s">
        <v>514</v>
      </c>
    </row>
    <row r="7107" spans="1:12" x14ac:dyDescent="0.25">
      <c r="A7107" s="184" t="s">
        <v>28918</v>
      </c>
      <c r="B7107" s="184" t="s">
        <v>28919</v>
      </c>
      <c r="C7107" s="184" t="s">
        <v>74</v>
      </c>
      <c r="F7107" s="184" t="s">
        <v>4629</v>
      </c>
      <c r="G7107" s="185">
        <v>0</v>
      </c>
      <c r="H7107" s="184" t="s">
        <v>514</v>
      </c>
      <c r="I7107" s="184" t="s">
        <v>514</v>
      </c>
      <c r="J7107" s="184" t="s">
        <v>514</v>
      </c>
      <c r="K7107" s="184" t="s">
        <v>514</v>
      </c>
      <c r="L7107" s="184" t="s">
        <v>514</v>
      </c>
    </row>
    <row r="7108" spans="1:12" x14ac:dyDescent="0.25">
      <c r="A7108" s="184" t="s">
        <v>28920</v>
      </c>
      <c r="B7108" s="184" t="s">
        <v>28921</v>
      </c>
      <c r="C7108" s="184" t="s">
        <v>74</v>
      </c>
      <c r="F7108" s="184" t="s">
        <v>736</v>
      </c>
      <c r="G7108" s="185">
        <v>1017623.13</v>
      </c>
      <c r="H7108" s="184" t="s">
        <v>28922</v>
      </c>
      <c r="I7108" s="184" t="s">
        <v>28923</v>
      </c>
      <c r="J7108" s="184" t="s">
        <v>28924</v>
      </c>
      <c r="K7108" s="184" t="s">
        <v>28925</v>
      </c>
      <c r="L7108" s="184" t="s">
        <v>514</v>
      </c>
    </row>
    <row r="7109" spans="1:12" x14ac:dyDescent="0.25">
      <c r="A7109" s="184" t="s">
        <v>28926</v>
      </c>
      <c r="B7109" s="184" t="s">
        <v>28927</v>
      </c>
      <c r="C7109" s="184" t="s">
        <v>74</v>
      </c>
      <c r="F7109" s="184" t="s">
        <v>736</v>
      </c>
      <c r="G7109" s="185">
        <v>39084.89</v>
      </c>
      <c r="H7109" s="184" t="s">
        <v>514</v>
      </c>
      <c r="I7109" s="184" t="s">
        <v>28928</v>
      </c>
      <c r="J7109" s="184" t="s">
        <v>14381</v>
      </c>
      <c r="K7109" s="184" t="s">
        <v>2840</v>
      </c>
      <c r="L7109" s="184" t="s">
        <v>514</v>
      </c>
    </row>
    <row r="7110" spans="1:12" x14ac:dyDescent="0.25">
      <c r="A7110" s="184" t="s">
        <v>28929</v>
      </c>
      <c r="B7110" s="184" t="s">
        <v>28930</v>
      </c>
      <c r="C7110" s="184" t="s">
        <v>74</v>
      </c>
      <c r="F7110" s="184" t="s">
        <v>528</v>
      </c>
      <c r="G7110" s="185">
        <v>158628.24</v>
      </c>
      <c r="H7110" s="184" t="s">
        <v>28894</v>
      </c>
      <c r="I7110" s="184" t="s">
        <v>28931</v>
      </c>
      <c r="J7110" s="184" t="s">
        <v>28932</v>
      </c>
      <c r="K7110" s="184" t="s">
        <v>28933</v>
      </c>
      <c r="L7110" s="184" t="s">
        <v>514</v>
      </c>
    </row>
    <row r="7111" spans="1:12" x14ac:dyDescent="0.25">
      <c r="A7111" s="184" t="s">
        <v>28934</v>
      </c>
      <c r="B7111" s="184" t="s">
        <v>28935</v>
      </c>
      <c r="C7111" s="184" t="s">
        <v>74</v>
      </c>
      <c r="F7111" s="184" t="s">
        <v>736</v>
      </c>
      <c r="G7111" s="185">
        <v>978538.24</v>
      </c>
      <c r="H7111" s="184" t="s">
        <v>28922</v>
      </c>
      <c r="I7111" s="184" t="s">
        <v>28931</v>
      </c>
      <c r="J7111" s="184" t="s">
        <v>28932</v>
      </c>
      <c r="K7111" s="184" t="s">
        <v>28933</v>
      </c>
      <c r="L7111" s="184" t="s">
        <v>514</v>
      </c>
    </row>
    <row r="7112" spans="1:12" x14ac:dyDescent="0.25">
      <c r="A7112" s="184" t="s">
        <v>28936</v>
      </c>
      <c r="B7112" s="184" t="s">
        <v>28937</v>
      </c>
      <c r="C7112" s="184" t="s">
        <v>74</v>
      </c>
      <c r="F7112" s="184" t="s">
        <v>528</v>
      </c>
      <c r="G7112" s="185">
        <v>819910</v>
      </c>
      <c r="H7112" s="184" t="s">
        <v>28938</v>
      </c>
      <c r="I7112" s="184" t="s">
        <v>514</v>
      </c>
      <c r="J7112" s="184" t="s">
        <v>514</v>
      </c>
      <c r="K7112" s="184" t="s">
        <v>514</v>
      </c>
      <c r="L7112" s="184" t="s">
        <v>514</v>
      </c>
    </row>
    <row r="7113" spans="1:12" x14ac:dyDescent="0.25">
      <c r="A7113" s="184" t="s">
        <v>28939</v>
      </c>
      <c r="B7113" s="184" t="s">
        <v>28940</v>
      </c>
      <c r="C7113" s="184" t="s">
        <v>56</v>
      </c>
      <c r="F7113" s="184" t="s">
        <v>767</v>
      </c>
      <c r="G7113" s="185">
        <v>42675.76</v>
      </c>
      <c r="H7113" s="184" t="s">
        <v>28941</v>
      </c>
      <c r="I7113" s="184" t="s">
        <v>4063</v>
      </c>
      <c r="J7113" s="184" t="s">
        <v>4064</v>
      </c>
      <c r="K7113" s="184" t="s">
        <v>2840</v>
      </c>
      <c r="L7113" s="184" t="s">
        <v>514</v>
      </c>
    </row>
    <row r="7114" spans="1:12" x14ac:dyDescent="0.25">
      <c r="A7114" s="184" t="s">
        <v>28942</v>
      </c>
      <c r="B7114" s="184" t="s">
        <v>28943</v>
      </c>
      <c r="C7114" s="184" t="s">
        <v>74</v>
      </c>
      <c r="F7114" s="184" t="s">
        <v>528</v>
      </c>
      <c r="G7114" s="185">
        <v>31059.040000000001</v>
      </c>
      <c r="H7114" s="184" t="s">
        <v>11688</v>
      </c>
      <c r="I7114" s="184" t="s">
        <v>28944</v>
      </c>
      <c r="J7114" s="184" t="s">
        <v>28945</v>
      </c>
      <c r="K7114" s="184" t="s">
        <v>5669</v>
      </c>
      <c r="L7114" s="184" t="s">
        <v>514</v>
      </c>
    </row>
    <row r="7115" spans="1:12" x14ac:dyDescent="0.25">
      <c r="A7115" s="184" t="s">
        <v>28946</v>
      </c>
      <c r="B7115" s="184" t="s">
        <v>28947</v>
      </c>
      <c r="C7115" s="184" t="s">
        <v>56</v>
      </c>
      <c r="F7115" s="184" t="s">
        <v>528</v>
      </c>
      <c r="G7115" s="185">
        <v>66380.33</v>
      </c>
      <c r="H7115" s="184" t="s">
        <v>28948</v>
      </c>
      <c r="I7115" s="184" t="s">
        <v>28949</v>
      </c>
      <c r="J7115" s="184" t="s">
        <v>26570</v>
      </c>
      <c r="K7115" s="184" t="s">
        <v>1866</v>
      </c>
      <c r="L7115" s="184" t="s">
        <v>514</v>
      </c>
    </row>
    <row r="7116" spans="1:12" x14ac:dyDescent="0.25">
      <c r="A7116" s="184" t="s">
        <v>28950</v>
      </c>
      <c r="B7116" s="184" t="s">
        <v>28951</v>
      </c>
      <c r="C7116" s="184" t="s">
        <v>74</v>
      </c>
      <c r="F7116" s="184" t="s">
        <v>528</v>
      </c>
      <c r="G7116" s="185">
        <v>147172.35999999999</v>
      </c>
      <c r="H7116" s="184" t="s">
        <v>28952</v>
      </c>
      <c r="I7116" s="184" t="s">
        <v>28953</v>
      </c>
      <c r="J7116" s="184" t="s">
        <v>17544</v>
      </c>
      <c r="K7116" s="184" t="s">
        <v>24275</v>
      </c>
      <c r="L7116" s="184" t="s">
        <v>514</v>
      </c>
    </row>
    <row r="7117" spans="1:12" x14ac:dyDescent="0.25">
      <c r="A7117" s="184" t="s">
        <v>28954</v>
      </c>
      <c r="B7117" s="184" t="s">
        <v>28955</v>
      </c>
      <c r="C7117" s="184" t="s">
        <v>447</v>
      </c>
      <c r="F7117" s="184" t="s">
        <v>767</v>
      </c>
      <c r="G7117" s="185">
        <v>15609.58</v>
      </c>
      <c r="H7117" s="184" t="s">
        <v>514</v>
      </c>
      <c r="I7117" s="184" t="s">
        <v>28956</v>
      </c>
      <c r="J7117" s="184" t="s">
        <v>27042</v>
      </c>
      <c r="K7117" s="184" t="s">
        <v>514</v>
      </c>
      <c r="L7117" s="184" t="s">
        <v>514</v>
      </c>
    </row>
    <row r="7118" spans="1:12" x14ac:dyDescent="0.25">
      <c r="A7118" s="184" t="s">
        <v>28957</v>
      </c>
      <c r="B7118" s="184" t="s">
        <v>28958</v>
      </c>
      <c r="C7118" s="184" t="s">
        <v>56</v>
      </c>
      <c r="F7118" s="184" t="s">
        <v>767</v>
      </c>
      <c r="G7118" s="185">
        <v>46345.760000000002</v>
      </c>
      <c r="H7118" s="184" t="s">
        <v>28959</v>
      </c>
      <c r="I7118" s="184" t="s">
        <v>4063</v>
      </c>
      <c r="J7118" s="184" t="s">
        <v>4064</v>
      </c>
      <c r="K7118" s="184" t="s">
        <v>2840</v>
      </c>
      <c r="L7118" s="184" t="s">
        <v>514</v>
      </c>
    </row>
    <row r="7119" spans="1:12" x14ac:dyDescent="0.25">
      <c r="A7119" s="184" t="s">
        <v>28960</v>
      </c>
      <c r="B7119" s="184" t="s">
        <v>28961</v>
      </c>
      <c r="C7119" s="184" t="s">
        <v>56</v>
      </c>
      <c r="F7119" s="184" t="s">
        <v>767</v>
      </c>
      <c r="G7119" s="185">
        <v>8891.8700000000008</v>
      </c>
      <c r="H7119" s="184" t="s">
        <v>28962</v>
      </c>
      <c r="I7119" s="184" t="s">
        <v>28963</v>
      </c>
      <c r="J7119" s="184" t="s">
        <v>28964</v>
      </c>
      <c r="K7119" s="184" t="s">
        <v>525</v>
      </c>
      <c r="L7119" s="184" t="s">
        <v>514</v>
      </c>
    </row>
    <row r="7120" spans="1:12" x14ac:dyDescent="0.25">
      <c r="A7120" s="184" t="s">
        <v>28965</v>
      </c>
      <c r="B7120" s="184" t="s">
        <v>28966</v>
      </c>
      <c r="C7120" s="184" t="s">
        <v>447</v>
      </c>
      <c r="F7120" s="184" t="s">
        <v>767</v>
      </c>
      <c r="G7120" s="185">
        <v>39316.46</v>
      </c>
      <c r="H7120" s="184" t="s">
        <v>28967</v>
      </c>
      <c r="I7120" s="184" t="s">
        <v>28968</v>
      </c>
      <c r="J7120" s="184" t="s">
        <v>28969</v>
      </c>
      <c r="K7120" s="184" t="s">
        <v>514</v>
      </c>
      <c r="L7120" s="184" t="s">
        <v>514</v>
      </c>
    </row>
    <row r="7121" spans="1:12" x14ac:dyDescent="0.25">
      <c r="A7121" s="184" t="s">
        <v>28970</v>
      </c>
      <c r="B7121" s="184" t="s">
        <v>28971</v>
      </c>
      <c r="C7121" s="184" t="s">
        <v>74</v>
      </c>
      <c r="F7121" s="184" t="s">
        <v>736</v>
      </c>
      <c r="G7121" s="185">
        <v>120378.9</v>
      </c>
      <c r="H7121" s="184" t="s">
        <v>28972</v>
      </c>
      <c r="I7121" s="184" t="s">
        <v>28973</v>
      </c>
      <c r="J7121" s="184" t="s">
        <v>28974</v>
      </c>
      <c r="K7121" s="184" t="s">
        <v>2071</v>
      </c>
      <c r="L7121" s="184" t="s">
        <v>514</v>
      </c>
    </row>
    <row r="7122" spans="1:12" x14ac:dyDescent="0.25">
      <c r="A7122" s="184" t="s">
        <v>28975</v>
      </c>
      <c r="B7122" s="184" t="s">
        <v>28976</v>
      </c>
      <c r="C7122" s="184" t="s">
        <v>3359</v>
      </c>
      <c r="F7122" s="184" t="s">
        <v>3360</v>
      </c>
      <c r="G7122" s="185">
        <v>428261.5</v>
      </c>
      <c r="H7122" s="184" t="s">
        <v>514</v>
      </c>
      <c r="I7122" s="184" t="s">
        <v>28977</v>
      </c>
      <c r="J7122" s="184" t="s">
        <v>28978</v>
      </c>
      <c r="K7122" s="184" t="s">
        <v>514</v>
      </c>
      <c r="L7122" s="184" t="s">
        <v>514</v>
      </c>
    </row>
    <row r="7123" spans="1:12" x14ac:dyDescent="0.25">
      <c r="A7123" s="184" t="s">
        <v>28979</v>
      </c>
      <c r="B7123" s="184" t="s">
        <v>28980</v>
      </c>
      <c r="C7123" s="184" t="s">
        <v>74</v>
      </c>
      <c r="F7123" s="184" t="s">
        <v>4629</v>
      </c>
      <c r="G7123" s="185">
        <v>61729.91</v>
      </c>
      <c r="H7123" s="184" t="s">
        <v>514</v>
      </c>
      <c r="I7123" s="184" t="s">
        <v>514</v>
      </c>
      <c r="J7123" s="184" t="s">
        <v>5977</v>
      </c>
      <c r="K7123" s="184" t="s">
        <v>514</v>
      </c>
      <c r="L7123" s="184" t="s">
        <v>514</v>
      </c>
    </row>
    <row r="7124" spans="1:12" s="190" customFormat="1" x14ac:dyDescent="0.25">
      <c r="A7124" s="188" t="s">
        <v>28981</v>
      </c>
      <c r="B7124" s="188" t="s">
        <v>157</v>
      </c>
      <c r="C7124" s="188" t="s">
        <v>74</v>
      </c>
      <c r="D7124" s="188"/>
      <c r="E7124" s="188"/>
      <c r="F7124" s="188" t="s">
        <v>2987</v>
      </c>
      <c r="G7124" s="189">
        <v>999301.73</v>
      </c>
      <c r="H7124" s="188" t="s">
        <v>28982</v>
      </c>
      <c r="I7124" s="188" t="s">
        <v>28983</v>
      </c>
      <c r="J7124" s="188" t="s">
        <v>28984</v>
      </c>
      <c r="K7124" s="188" t="s">
        <v>28985</v>
      </c>
      <c r="L7124" s="188" t="s">
        <v>514</v>
      </c>
    </row>
    <row r="7125" spans="1:12" x14ac:dyDescent="0.25">
      <c r="A7125" s="184" t="s">
        <v>28986</v>
      </c>
      <c r="B7125" s="184" t="s">
        <v>28987</v>
      </c>
      <c r="C7125" s="184" t="s">
        <v>74</v>
      </c>
      <c r="F7125" s="184" t="s">
        <v>2987</v>
      </c>
      <c r="G7125" s="185">
        <v>160161.25</v>
      </c>
      <c r="H7125" s="184" t="s">
        <v>28988</v>
      </c>
      <c r="I7125" s="184" t="s">
        <v>28989</v>
      </c>
      <c r="J7125" s="184" t="s">
        <v>28990</v>
      </c>
      <c r="K7125" s="184" t="s">
        <v>514</v>
      </c>
      <c r="L7125" s="184" t="s">
        <v>514</v>
      </c>
    </row>
    <row r="7126" spans="1:12" x14ac:dyDescent="0.25">
      <c r="A7126" s="184" t="s">
        <v>28991</v>
      </c>
      <c r="B7126" s="184" t="s">
        <v>28992</v>
      </c>
      <c r="C7126" s="184" t="s">
        <v>74</v>
      </c>
      <c r="F7126" s="184" t="s">
        <v>2987</v>
      </c>
      <c r="G7126" s="185">
        <v>216821.41</v>
      </c>
      <c r="H7126" s="184" t="s">
        <v>28993</v>
      </c>
      <c r="I7126" s="184" t="s">
        <v>28994</v>
      </c>
      <c r="J7126" s="184" t="s">
        <v>28995</v>
      </c>
      <c r="K7126" s="184" t="s">
        <v>514</v>
      </c>
      <c r="L7126" s="184" t="s">
        <v>514</v>
      </c>
    </row>
    <row r="7127" spans="1:12" s="190" customFormat="1" x14ac:dyDescent="0.25">
      <c r="A7127" s="188" t="s">
        <v>28996</v>
      </c>
      <c r="B7127" s="188" t="s">
        <v>28997</v>
      </c>
      <c r="C7127" s="188" t="s">
        <v>74</v>
      </c>
      <c r="D7127" s="184"/>
      <c r="E7127" s="184"/>
      <c r="F7127" s="184" t="s">
        <v>826</v>
      </c>
      <c r="G7127" s="189">
        <v>220414.78</v>
      </c>
      <c r="H7127" s="188" t="s">
        <v>28998</v>
      </c>
      <c r="I7127" s="188" t="s">
        <v>27737</v>
      </c>
      <c r="J7127" s="188" t="s">
        <v>5977</v>
      </c>
      <c r="K7127" s="188" t="s">
        <v>537</v>
      </c>
      <c r="L7127" s="188" t="s">
        <v>514</v>
      </c>
    </row>
    <row r="7128" spans="1:12" x14ac:dyDescent="0.25">
      <c r="A7128" s="184" t="s">
        <v>28999</v>
      </c>
      <c r="B7128" s="184" t="s">
        <v>29000</v>
      </c>
      <c r="C7128" s="184" t="s">
        <v>74</v>
      </c>
      <c r="F7128" s="184" t="s">
        <v>826</v>
      </c>
      <c r="G7128" s="185">
        <v>8831.14</v>
      </c>
      <c r="H7128" s="184" t="s">
        <v>4738</v>
      </c>
      <c r="I7128" s="184" t="s">
        <v>4739</v>
      </c>
      <c r="J7128" s="184" t="s">
        <v>4740</v>
      </c>
      <c r="K7128" s="184" t="s">
        <v>514</v>
      </c>
      <c r="L7128" s="184" t="s">
        <v>514</v>
      </c>
    </row>
    <row r="7129" spans="1:12" x14ac:dyDescent="0.25">
      <c r="A7129" s="184" t="s">
        <v>29001</v>
      </c>
      <c r="B7129" s="184" t="s">
        <v>29002</v>
      </c>
      <c r="C7129" s="184" t="s">
        <v>79</v>
      </c>
      <c r="F7129" s="184" t="s">
        <v>11530</v>
      </c>
      <c r="G7129" s="185">
        <v>833.44</v>
      </c>
      <c r="H7129" s="184" t="s">
        <v>514</v>
      </c>
      <c r="I7129" s="184" t="s">
        <v>29003</v>
      </c>
      <c r="J7129" s="184" t="s">
        <v>29004</v>
      </c>
      <c r="K7129" s="184" t="s">
        <v>29005</v>
      </c>
      <c r="L7129" s="184" t="s">
        <v>514</v>
      </c>
    </row>
    <row r="7130" spans="1:12" x14ac:dyDescent="0.25">
      <c r="A7130" s="184" t="s">
        <v>29006</v>
      </c>
      <c r="B7130" s="184" t="s">
        <v>29007</v>
      </c>
      <c r="C7130" s="184" t="s">
        <v>74</v>
      </c>
      <c r="F7130" s="184" t="s">
        <v>11530</v>
      </c>
      <c r="G7130" s="185">
        <v>1405871.19</v>
      </c>
      <c r="H7130" s="184" t="s">
        <v>514</v>
      </c>
      <c r="I7130" s="184" t="s">
        <v>29008</v>
      </c>
      <c r="J7130" s="184" t="s">
        <v>29009</v>
      </c>
      <c r="K7130" s="184" t="s">
        <v>29010</v>
      </c>
      <c r="L7130" s="184" t="s">
        <v>514</v>
      </c>
    </row>
    <row r="7131" spans="1:12" x14ac:dyDescent="0.25">
      <c r="A7131" s="184" t="s">
        <v>29011</v>
      </c>
      <c r="B7131" s="184" t="s">
        <v>29012</v>
      </c>
      <c r="C7131" s="184" t="s">
        <v>74</v>
      </c>
      <c r="F7131" s="184" t="s">
        <v>11530</v>
      </c>
      <c r="G7131" s="185">
        <v>95088.639999999999</v>
      </c>
      <c r="H7131" s="184" t="s">
        <v>514</v>
      </c>
      <c r="I7131" s="184" t="s">
        <v>29013</v>
      </c>
      <c r="J7131" s="184" t="s">
        <v>9519</v>
      </c>
      <c r="K7131" s="184" t="s">
        <v>29014</v>
      </c>
      <c r="L7131" s="184" t="s">
        <v>514</v>
      </c>
    </row>
    <row r="7132" spans="1:12" x14ac:dyDescent="0.25">
      <c r="A7132" s="184" t="s">
        <v>29015</v>
      </c>
      <c r="B7132" s="184" t="s">
        <v>29016</v>
      </c>
      <c r="C7132" s="184" t="s">
        <v>74</v>
      </c>
      <c r="F7132" s="184" t="s">
        <v>11530</v>
      </c>
      <c r="G7132" s="185">
        <v>586350.65</v>
      </c>
      <c r="H7132" s="184" t="s">
        <v>514</v>
      </c>
      <c r="I7132" s="184" t="s">
        <v>29017</v>
      </c>
      <c r="J7132" s="184" t="s">
        <v>29018</v>
      </c>
      <c r="K7132" s="184" t="s">
        <v>29019</v>
      </c>
      <c r="L7132" s="184" t="s">
        <v>514</v>
      </c>
    </row>
    <row r="7133" spans="1:12" x14ac:dyDescent="0.25">
      <c r="A7133" s="184" t="s">
        <v>29020</v>
      </c>
      <c r="B7133" s="184" t="s">
        <v>29021</v>
      </c>
      <c r="C7133" s="184" t="s">
        <v>74</v>
      </c>
      <c r="F7133" s="184" t="s">
        <v>11530</v>
      </c>
      <c r="G7133" s="185">
        <v>1075005.03</v>
      </c>
      <c r="H7133" s="184" t="s">
        <v>514</v>
      </c>
      <c r="I7133" s="184" t="s">
        <v>29022</v>
      </c>
      <c r="J7133" s="184" t="s">
        <v>29023</v>
      </c>
      <c r="K7133" s="184" t="s">
        <v>29024</v>
      </c>
      <c r="L7133" s="184" t="s">
        <v>514</v>
      </c>
    </row>
    <row r="7134" spans="1:12" x14ac:dyDescent="0.25">
      <c r="A7134" s="184" t="s">
        <v>29025</v>
      </c>
      <c r="B7134" s="184" t="s">
        <v>29026</v>
      </c>
      <c r="C7134" s="184" t="s">
        <v>74</v>
      </c>
      <c r="F7134" s="184" t="s">
        <v>11530</v>
      </c>
      <c r="G7134" s="185">
        <v>172550.21</v>
      </c>
      <c r="H7134" s="184" t="s">
        <v>514</v>
      </c>
      <c r="I7134" s="184" t="s">
        <v>29027</v>
      </c>
      <c r="J7134" s="184" t="s">
        <v>29028</v>
      </c>
      <c r="K7134" s="184" t="s">
        <v>29029</v>
      </c>
      <c r="L7134" s="184" t="s">
        <v>514</v>
      </c>
    </row>
    <row r="7135" spans="1:12" x14ac:dyDescent="0.25">
      <c r="A7135" s="184" t="s">
        <v>29030</v>
      </c>
      <c r="B7135" s="184" t="s">
        <v>29031</v>
      </c>
      <c r="C7135" s="184" t="s">
        <v>74</v>
      </c>
      <c r="F7135" s="184" t="s">
        <v>11530</v>
      </c>
      <c r="G7135" s="185">
        <v>287840.26</v>
      </c>
      <c r="H7135" s="184" t="s">
        <v>514</v>
      </c>
      <c r="I7135" s="184" t="s">
        <v>29032</v>
      </c>
      <c r="J7135" s="184" t="s">
        <v>14858</v>
      </c>
      <c r="K7135" s="184" t="s">
        <v>9707</v>
      </c>
      <c r="L7135" s="184" t="s">
        <v>514</v>
      </c>
    </row>
    <row r="7136" spans="1:12" x14ac:dyDescent="0.25">
      <c r="A7136" s="184" t="s">
        <v>29033</v>
      </c>
      <c r="B7136" s="184" t="s">
        <v>29034</v>
      </c>
      <c r="C7136" s="184" t="s">
        <v>74</v>
      </c>
      <c r="F7136" s="184" t="s">
        <v>11530</v>
      </c>
      <c r="G7136" s="185">
        <v>1121233.3799999999</v>
      </c>
      <c r="H7136" s="184" t="s">
        <v>514</v>
      </c>
      <c r="I7136" s="184" t="s">
        <v>29035</v>
      </c>
      <c r="J7136" s="184" t="s">
        <v>29036</v>
      </c>
      <c r="K7136" s="184" t="s">
        <v>29024</v>
      </c>
      <c r="L7136" s="184" t="s">
        <v>514</v>
      </c>
    </row>
    <row r="7137" spans="1:12" x14ac:dyDescent="0.25">
      <c r="A7137" s="184" t="s">
        <v>29037</v>
      </c>
      <c r="B7137" s="184" t="s">
        <v>29038</v>
      </c>
      <c r="C7137" s="184" t="s">
        <v>74</v>
      </c>
      <c r="F7137" s="184" t="s">
        <v>11530</v>
      </c>
      <c r="G7137" s="185">
        <v>794661.8</v>
      </c>
      <c r="H7137" s="184" t="s">
        <v>514</v>
      </c>
      <c r="I7137" s="184" t="s">
        <v>29039</v>
      </c>
      <c r="J7137" s="184" t="s">
        <v>29040</v>
      </c>
      <c r="K7137" s="184" t="s">
        <v>29019</v>
      </c>
      <c r="L7137" s="184" t="s">
        <v>514</v>
      </c>
    </row>
    <row r="7138" spans="1:12" x14ac:dyDescent="0.25">
      <c r="A7138" s="184" t="s">
        <v>29041</v>
      </c>
      <c r="B7138" s="184" t="s">
        <v>29042</v>
      </c>
      <c r="C7138" s="184" t="s">
        <v>74</v>
      </c>
      <c r="F7138" s="184" t="s">
        <v>11530</v>
      </c>
      <c r="G7138" s="185">
        <v>513539.43</v>
      </c>
      <c r="H7138" s="184" t="s">
        <v>514</v>
      </c>
      <c r="I7138" s="184" t="s">
        <v>29043</v>
      </c>
      <c r="J7138" s="184" t="s">
        <v>29044</v>
      </c>
      <c r="K7138" s="184" t="s">
        <v>9707</v>
      </c>
      <c r="L7138" s="184" t="s">
        <v>514</v>
      </c>
    </row>
    <row r="7139" spans="1:12" x14ac:dyDescent="0.25">
      <c r="A7139" s="184" t="s">
        <v>29045</v>
      </c>
      <c r="B7139" s="184" t="s">
        <v>29046</v>
      </c>
      <c r="C7139" s="184" t="s">
        <v>74</v>
      </c>
      <c r="F7139" s="184" t="s">
        <v>11530</v>
      </c>
      <c r="G7139" s="185">
        <v>258766.69</v>
      </c>
      <c r="H7139" s="184" t="s">
        <v>514</v>
      </c>
      <c r="I7139" s="184" t="s">
        <v>29047</v>
      </c>
      <c r="J7139" s="184" t="s">
        <v>29048</v>
      </c>
      <c r="K7139" s="184" t="s">
        <v>29029</v>
      </c>
      <c r="L7139" s="184" t="s">
        <v>514</v>
      </c>
    </row>
    <row r="7140" spans="1:12" x14ac:dyDescent="0.25">
      <c r="A7140" s="184" t="s">
        <v>29049</v>
      </c>
      <c r="B7140" s="184" t="s">
        <v>29050</v>
      </c>
      <c r="C7140" s="184" t="s">
        <v>74</v>
      </c>
      <c r="F7140" s="184" t="s">
        <v>11530</v>
      </c>
      <c r="G7140" s="185">
        <v>138838.49</v>
      </c>
      <c r="H7140" s="184" t="s">
        <v>514</v>
      </c>
      <c r="I7140" s="184" t="s">
        <v>29051</v>
      </c>
      <c r="J7140" s="184" t="s">
        <v>29052</v>
      </c>
      <c r="K7140" s="184" t="s">
        <v>13440</v>
      </c>
      <c r="L7140" s="184" t="s">
        <v>514</v>
      </c>
    </row>
    <row r="7141" spans="1:12" x14ac:dyDescent="0.25">
      <c r="A7141" s="184" t="s">
        <v>29053</v>
      </c>
      <c r="B7141" s="184" t="s">
        <v>29054</v>
      </c>
      <c r="C7141" s="184" t="s">
        <v>74</v>
      </c>
      <c r="F7141" s="184" t="s">
        <v>962</v>
      </c>
      <c r="G7141" s="185">
        <v>0</v>
      </c>
      <c r="H7141" s="184" t="s">
        <v>514</v>
      </c>
      <c r="I7141" s="184" t="s">
        <v>514</v>
      </c>
      <c r="J7141" s="184" t="s">
        <v>514</v>
      </c>
      <c r="K7141" s="184" t="s">
        <v>514</v>
      </c>
      <c r="L7141" s="184" t="s">
        <v>514</v>
      </c>
    </row>
    <row r="7142" spans="1:12" x14ac:dyDescent="0.25">
      <c r="A7142" s="184" t="s">
        <v>29055</v>
      </c>
      <c r="B7142" s="184" t="s">
        <v>29056</v>
      </c>
      <c r="C7142" s="184" t="s">
        <v>74</v>
      </c>
      <c r="F7142" s="184" t="s">
        <v>962</v>
      </c>
      <c r="G7142" s="185">
        <v>0</v>
      </c>
      <c r="H7142" s="184" t="s">
        <v>514</v>
      </c>
      <c r="I7142" s="184" t="s">
        <v>514</v>
      </c>
      <c r="J7142" s="184" t="s">
        <v>514</v>
      </c>
      <c r="K7142" s="184" t="s">
        <v>514</v>
      </c>
      <c r="L7142" s="184" t="s">
        <v>514</v>
      </c>
    </row>
    <row r="7143" spans="1:12" x14ac:dyDescent="0.25">
      <c r="A7143" s="184" t="s">
        <v>29057</v>
      </c>
      <c r="B7143" s="184" t="s">
        <v>29058</v>
      </c>
      <c r="C7143" s="184" t="s">
        <v>74</v>
      </c>
      <c r="F7143" s="184" t="s">
        <v>962</v>
      </c>
      <c r="G7143" s="185">
        <v>0</v>
      </c>
      <c r="H7143" s="184" t="s">
        <v>514</v>
      </c>
      <c r="I7143" s="184" t="s">
        <v>514</v>
      </c>
      <c r="J7143" s="184" t="s">
        <v>514</v>
      </c>
      <c r="K7143" s="184" t="s">
        <v>514</v>
      </c>
      <c r="L7143" s="184" t="s">
        <v>514</v>
      </c>
    </row>
    <row r="7144" spans="1:12" x14ac:dyDescent="0.25">
      <c r="A7144" s="184" t="s">
        <v>29059</v>
      </c>
      <c r="B7144" s="184" t="s">
        <v>29060</v>
      </c>
      <c r="C7144" s="184" t="s">
        <v>74</v>
      </c>
      <c r="F7144" s="184" t="s">
        <v>962</v>
      </c>
      <c r="G7144" s="185">
        <v>0</v>
      </c>
      <c r="H7144" s="184" t="s">
        <v>514</v>
      </c>
      <c r="I7144" s="184" t="s">
        <v>514</v>
      </c>
      <c r="J7144" s="184" t="s">
        <v>514</v>
      </c>
      <c r="K7144" s="184" t="s">
        <v>514</v>
      </c>
      <c r="L7144" s="184" t="s">
        <v>514</v>
      </c>
    </row>
    <row r="7145" spans="1:12" x14ac:dyDescent="0.25">
      <c r="A7145" s="184" t="s">
        <v>29061</v>
      </c>
      <c r="B7145" s="184" t="s">
        <v>29062</v>
      </c>
      <c r="C7145" s="184" t="s">
        <v>74</v>
      </c>
      <c r="F7145" s="184" t="s">
        <v>962</v>
      </c>
      <c r="G7145" s="185">
        <v>0</v>
      </c>
      <c r="H7145" s="184" t="s">
        <v>514</v>
      </c>
      <c r="I7145" s="184" t="s">
        <v>514</v>
      </c>
      <c r="J7145" s="184" t="s">
        <v>514</v>
      </c>
      <c r="K7145" s="184" t="s">
        <v>514</v>
      </c>
      <c r="L7145" s="184" t="s">
        <v>514</v>
      </c>
    </row>
    <row r="7146" spans="1:12" x14ac:dyDescent="0.25">
      <c r="A7146" s="184" t="s">
        <v>29063</v>
      </c>
      <c r="B7146" s="184" t="s">
        <v>29064</v>
      </c>
      <c r="C7146" s="184" t="s">
        <v>74</v>
      </c>
      <c r="F7146" s="184" t="s">
        <v>962</v>
      </c>
      <c r="G7146" s="185">
        <v>0</v>
      </c>
      <c r="H7146" s="184" t="s">
        <v>514</v>
      </c>
      <c r="I7146" s="184" t="s">
        <v>514</v>
      </c>
      <c r="J7146" s="184" t="s">
        <v>514</v>
      </c>
      <c r="K7146" s="184" t="s">
        <v>514</v>
      </c>
      <c r="L7146" s="184" t="s">
        <v>514</v>
      </c>
    </row>
    <row r="7147" spans="1:12" x14ac:dyDescent="0.25">
      <c r="A7147" s="184" t="s">
        <v>29065</v>
      </c>
      <c r="B7147" s="184" t="s">
        <v>29066</v>
      </c>
      <c r="C7147" s="184" t="s">
        <v>74</v>
      </c>
      <c r="F7147" s="184" t="s">
        <v>962</v>
      </c>
      <c r="G7147" s="185">
        <v>0</v>
      </c>
      <c r="H7147" s="184" t="s">
        <v>514</v>
      </c>
      <c r="I7147" s="184" t="s">
        <v>514</v>
      </c>
      <c r="J7147" s="184" t="s">
        <v>514</v>
      </c>
      <c r="K7147" s="184" t="s">
        <v>514</v>
      </c>
      <c r="L7147" s="184" t="s">
        <v>514</v>
      </c>
    </row>
    <row r="7148" spans="1:12" x14ac:dyDescent="0.25">
      <c r="A7148" s="184" t="s">
        <v>29067</v>
      </c>
      <c r="B7148" s="184" t="s">
        <v>29068</v>
      </c>
      <c r="C7148" s="184" t="s">
        <v>74</v>
      </c>
      <c r="F7148" s="184" t="s">
        <v>962</v>
      </c>
      <c r="G7148" s="185">
        <v>0</v>
      </c>
      <c r="H7148" s="184" t="s">
        <v>514</v>
      </c>
      <c r="I7148" s="184" t="s">
        <v>514</v>
      </c>
      <c r="J7148" s="184" t="s">
        <v>514</v>
      </c>
      <c r="K7148" s="184" t="s">
        <v>514</v>
      </c>
      <c r="L7148" s="184" t="s">
        <v>514</v>
      </c>
    </row>
    <row r="7149" spans="1:12" x14ac:dyDescent="0.25">
      <c r="A7149" s="184" t="s">
        <v>29069</v>
      </c>
      <c r="B7149" s="184" t="s">
        <v>29070</v>
      </c>
      <c r="C7149" s="184" t="s">
        <v>74</v>
      </c>
      <c r="F7149" s="184" t="s">
        <v>962</v>
      </c>
      <c r="G7149" s="185">
        <v>0</v>
      </c>
      <c r="H7149" s="184" t="s">
        <v>514</v>
      </c>
      <c r="I7149" s="184" t="s">
        <v>514</v>
      </c>
      <c r="J7149" s="184" t="s">
        <v>514</v>
      </c>
      <c r="K7149" s="184" t="s">
        <v>514</v>
      </c>
      <c r="L7149" s="184" t="s">
        <v>514</v>
      </c>
    </row>
    <row r="7150" spans="1:12" x14ac:dyDescent="0.25">
      <c r="A7150" s="184" t="s">
        <v>29071</v>
      </c>
      <c r="B7150" s="184" t="s">
        <v>29072</v>
      </c>
      <c r="C7150" s="184" t="s">
        <v>74</v>
      </c>
      <c r="F7150" s="184" t="s">
        <v>962</v>
      </c>
      <c r="G7150" s="185">
        <v>0</v>
      </c>
      <c r="H7150" s="184" t="s">
        <v>514</v>
      </c>
      <c r="I7150" s="184" t="s">
        <v>514</v>
      </c>
      <c r="J7150" s="184" t="s">
        <v>514</v>
      </c>
      <c r="K7150" s="184" t="s">
        <v>514</v>
      </c>
      <c r="L7150" s="184" t="s">
        <v>514</v>
      </c>
    </row>
    <row r="7151" spans="1:12" x14ac:dyDescent="0.25">
      <c r="A7151" s="184" t="s">
        <v>29073</v>
      </c>
      <c r="B7151" s="184" t="s">
        <v>29074</v>
      </c>
      <c r="C7151" s="184" t="s">
        <v>74</v>
      </c>
      <c r="F7151" s="184" t="s">
        <v>962</v>
      </c>
      <c r="G7151" s="185">
        <v>0</v>
      </c>
      <c r="H7151" s="184" t="s">
        <v>514</v>
      </c>
      <c r="I7151" s="184" t="s">
        <v>514</v>
      </c>
      <c r="J7151" s="184" t="s">
        <v>514</v>
      </c>
      <c r="K7151" s="184" t="s">
        <v>514</v>
      </c>
      <c r="L7151" s="184" t="s">
        <v>514</v>
      </c>
    </row>
    <row r="7152" spans="1:12" x14ac:dyDescent="0.25">
      <c r="A7152" s="184" t="s">
        <v>29075</v>
      </c>
      <c r="B7152" s="184" t="s">
        <v>29076</v>
      </c>
      <c r="C7152" s="184" t="s">
        <v>74</v>
      </c>
      <c r="F7152" s="184" t="s">
        <v>962</v>
      </c>
      <c r="G7152" s="185">
        <v>0</v>
      </c>
      <c r="H7152" s="184" t="s">
        <v>514</v>
      </c>
      <c r="I7152" s="184" t="s">
        <v>514</v>
      </c>
      <c r="J7152" s="184" t="s">
        <v>514</v>
      </c>
      <c r="K7152" s="184" t="s">
        <v>514</v>
      </c>
      <c r="L7152" s="184" t="s">
        <v>514</v>
      </c>
    </row>
    <row r="7153" spans="1:12" x14ac:dyDescent="0.25">
      <c r="A7153" s="184" t="s">
        <v>29077</v>
      </c>
      <c r="B7153" s="184" t="s">
        <v>29078</v>
      </c>
      <c r="C7153" s="184" t="s">
        <v>74</v>
      </c>
      <c r="F7153" s="184" t="s">
        <v>962</v>
      </c>
      <c r="G7153" s="185">
        <v>0</v>
      </c>
      <c r="H7153" s="184" t="s">
        <v>514</v>
      </c>
      <c r="I7153" s="184" t="s">
        <v>514</v>
      </c>
      <c r="J7153" s="184" t="s">
        <v>514</v>
      </c>
      <c r="K7153" s="184" t="s">
        <v>514</v>
      </c>
      <c r="L7153" s="184" t="s">
        <v>514</v>
      </c>
    </row>
    <row r="7154" spans="1:12" x14ac:dyDescent="0.25">
      <c r="A7154" s="184" t="s">
        <v>29079</v>
      </c>
      <c r="B7154" s="184" t="s">
        <v>29080</v>
      </c>
      <c r="C7154" s="184" t="s">
        <v>74</v>
      </c>
      <c r="F7154" s="184" t="s">
        <v>962</v>
      </c>
      <c r="G7154" s="185">
        <v>0</v>
      </c>
      <c r="H7154" s="184" t="s">
        <v>514</v>
      </c>
      <c r="I7154" s="184" t="s">
        <v>514</v>
      </c>
      <c r="J7154" s="184" t="s">
        <v>514</v>
      </c>
      <c r="K7154" s="184" t="s">
        <v>514</v>
      </c>
      <c r="L7154" s="184" t="s">
        <v>514</v>
      </c>
    </row>
    <row r="7155" spans="1:12" x14ac:dyDescent="0.25">
      <c r="A7155" s="184" t="s">
        <v>29081</v>
      </c>
      <c r="B7155" s="184" t="s">
        <v>29082</v>
      </c>
      <c r="C7155" s="184" t="s">
        <v>74</v>
      </c>
      <c r="F7155" s="184" t="s">
        <v>962</v>
      </c>
      <c r="G7155" s="185">
        <v>0</v>
      </c>
      <c r="H7155" s="184" t="s">
        <v>514</v>
      </c>
      <c r="I7155" s="184" t="s">
        <v>514</v>
      </c>
      <c r="J7155" s="184" t="s">
        <v>514</v>
      </c>
      <c r="K7155" s="184" t="s">
        <v>514</v>
      </c>
      <c r="L7155" s="184" t="s">
        <v>514</v>
      </c>
    </row>
    <row r="7156" spans="1:12" x14ac:dyDescent="0.25">
      <c r="A7156" s="184" t="s">
        <v>29083</v>
      </c>
      <c r="B7156" s="184" t="s">
        <v>29084</v>
      </c>
      <c r="C7156" s="184" t="s">
        <v>74</v>
      </c>
      <c r="F7156" s="184" t="s">
        <v>962</v>
      </c>
      <c r="G7156" s="185">
        <v>0</v>
      </c>
      <c r="H7156" s="184" t="s">
        <v>514</v>
      </c>
      <c r="I7156" s="184" t="s">
        <v>514</v>
      </c>
      <c r="J7156" s="184" t="s">
        <v>514</v>
      </c>
      <c r="K7156" s="184" t="s">
        <v>514</v>
      </c>
      <c r="L7156" s="184" t="s">
        <v>514</v>
      </c>
    </row>
    <row r="7157" spans="1:12" x14ac:dyDescent="0.25">
      <c r="A7157" s="184" t="s">
        <v>29085</v>
      </c>
      <c r="B7157" s="184" t="s">
        <v>29084</v>
      </c>
      <c r="C7157" s="184" t="s">
        <v>74</v>
      </c>
      <c r="F7157" s="184" t="s">
        <v>962</v>
      </c>
      <c r="G7157" s="185">
        <v>0</v>
      </c>
      <c r="H7157" s="184" t="s">
        <v>514</v>
      </c>
      <c r="I7157" s="184" t="s">
        <v>514</v>
      </c>
      <c r="J7157" s="184" t="s">
        <v>514</v>
      </c>
      <c r="K7157" s="184" t="s">
        <v>514</v>
      </c>
      <c r="L7157" s="184" t="s">
        <v>514</v>
      </c>
    </row>
    <row r="7158" spans="1:12" x14ac:dyDescent="0.25">
      <c r="A7158" s="184" t="s">
        <v>29086</v>
      </c>
      <c r="B7158" s="184" t="s">
        <v>29087</v>
      </c>
      <c r="C7158" s="184" t="s">
        <v>74</v>
      </c>
      <c r="F7158" s="184" t="s">
        <v>962</v>
      </c>
      <c r="G7158" s="185">
        <v>0</v>
      </c>
      <c r="H7158" s="184" t="s">
        <v>514</v>
      </c>
      <c r="I7158" s="184" t="s">
        <v>514</v>
      </c>
      <c r="J7158" s="184" t="s">
        <v>514</v>
      </c>
      <c r="K7158" s="184" t="s">
        <v>514</v>
      </c>
      <c r="L7158" s="184" t="s">
        <v>514</v>
      </c>
    </row>
    <row r="7159" spans="1:12" x14ac:dyDescent="0.25">
      <c r="A7159" s="184" t="s">
        <v>29088</v>
      </c>
      <c r="B7159" s="184" t="s">
        <v>29089</v>
      </c>
      <c r="C7159" s="184" t="s">
        <v>74</v>
      </c>
      <c r="F7159" s="184" t="s">
        <v>962</v>
      </c>
      <c r="G7159" s="185">
        <v>0</v>
      </c>
      <c r="H7159" s="184" t="s">
        <v>514</v>
      </c>
      <c r="I7159" s="184" t="s">
        <v>514</v>
      </c>
      <c r="J7159" s="184" t="s">
        <v>514</v>
      </c>
      <c r="K7159" s="184" t="s">
        <v>514</v>
      </c>
      <c r="L7159" s="184" t="s">
        <v>514</v>
      </c>
    </row>
    <row r="7160" spans="1:12" x14ac:dyDescent="0.25">
      <c r="A7160" s="184" t="s">
        <v>29090</v>
      </c>
      <c r="B7160" s="184" t="s">
        <v>29091</v>
      </c>
      <c r="C7160" s="184" t="s">
        <v>74</v>
      </c>
      <c r="F7160" s="184" t="s">
        <v>962</v>
      </c>
      <c r="G7160" s="185">
        <v>0</v>
      </c>
      <c r="H7160" s="184" t="s">
        <v>514</v>
      </c>
      <c r="I7160" s="184" t="s">
        <v>514</v>
      </c>
      <c r="J7160" s="184" t="s">
        <v>514</v>
      </c>
      <c r="K7160" s="184" t="s">
        <v>514</v>
      </c>
      <c r="L7160" s="184" t="s">
        <v>514</v>
      </c>
    </row>
    <row r="7161" spans="1:12" x14ac:dyDescent="0.25">
      <c r="A7161" s="184" t="s">
        <v>29092</v>
      </c>
      <c r="B7161" s="184" t="s">
        <v>29093</v>
      </c>
      <c r="C7161" s="184" t="s">
        <v>74</v>
      </c>
      <c r="F7161" s="184" t="s">
        <v>962</v>
      </c>
      <c r="G7161" s="185">
        <v>0</v>
      </c>
      <c r="H7161" s="184" t="s">
        <v>514</v>
      </c>
      <c r="I7161" s="184" t="s">
        <v>514</v>
      </c>
      <c r="J7161" s="184" t="s">
        <v>514</v>
      </c>
      <c r="K7161" s="184" t="s">
        <v>514</v>
      </c>
      <c r="L7161" s="184" t="s">
        <v>514</v>
      </c>
    </row>
    <row r="7162" spans="1:12" x14ac:dyDescent="0.25">
      <c r="A7162" s="184" t="s">
        <v>29094</v>
      </c>
      <c r="B7162" s="184" t="s">
        <v>29095</v>
      </c>
      <c r="C7162" s="184" t="s">
        <v>74</v>
      </c>
      <c r="F7162" s="184" t="s">
        <v>962</v>
      </c>
      <c r="G7162" s="185">
        <v>0</v>
      </c>
      <c r="H7162" s="184" t="s">
        <v>514</v>
      </c>
      <c r="I7162" s="184" t="s">
        <v>514</v>
      </c>
      <c r="J7162" s="184" t="s">
        <v>514</v>
      </c>
      <c r="K7162" s="184" t="s">
        <v>514</v>
      </c>
      <c r="L7162" s="184" t="s">
        <v>514</v>
      </c>
    </row>
    <row r="7163" spans="1:12" x14ac:dyDescent="0.25">
      <c r="A7163" s="184" t="s">
        <v>29096</v>
      </c>
      <c r="B7163" s="184" t="s">
        <v>29097</v>
      </c>
      <c r="C7163" s="184" t="s">
        <v>79</v>
      </c>
      <c r="F7163" s="184" t="s">
        <v>11530</v>
      </c>
      <c r="G7163" s="185">
        <v>644.29</v>
      </c>
      <c r="H7163" s="184" t="s">
        <v>514</v>
      </c>
      <c r="I7163" s="184" t="s">
        <v>29098</v>
      </c>
      <c r="J7163" s="184" t="s">
        <v>29099</v>
      </c>
      <c r="K7163" s="184" t="s">
        <v>13088</v>
      </c>
      <c r="L7163" s="184" t="s">
        <v>514</v>
      </c>
    </row>
    <row r="7164" spans="1:12" x14ac:dyDescent="0.25">
      <c r="A7164" s="184" t="s">
        <v>29100</v>
      </c>
      <c r="B7164" s="184" t="s">
        <v>29101</v>
      </c>
      <c r="C7164" s="184" t="s">
        <v>79</v>
      </c>
      <c r="F7164" s="184" t="s">
        <v>528</v>
      </c>
      <c r="G7164" s="185">
        <v>7522.63</v>
      </c>
      <c r="H7164" s="184" t="s">
        <v>29102</v>
      </c>
      <c r="I7164" s="184" t="s">
        <v>29103</v>
      </c>
      <c r="J7164" s="184" t="s">
        <v>24297</v>
      </c>
      <c r="K7164" s="184" t="s">
        <v>11702</v>
      </c>
      <c r="L7164" s="184" t="s">
        <v>514</v>
      </c>
    </row>
    <row r="7165" spans="1:12" x14ac:dyDescent="0.25">
      <c r="A7165" s="184" t="s">
        <v>29104</v>
      </c>
      <c r="B7165" s="184" t="s">
        <v>29105</v>
      </c>
      <c r="C7165" s="184" t="s">
        <v>79</v>
      </c>
      <c r="F7165" s="184" t="s">
        <v>2190</v>
      </c>
      <c r="G7165" s="185">
        <v>847.5</v>
      </c>
      <c r="H7165" s="184" t="s">
        <v>29106</v>
      </c>
      <c r="I7165" s="184" t="s">
        <v>514</v>
      </c>
      <c r="J7165" s="184" t="s">
        <v>514</v>
      </c>
      <c r="K7165" s="184" t="s">
        <v>514</v>
      </c>
      <c r="L7165" s="184" t="s">
        <v>514</v>
      </c>
    </row>
    <row r="7166" spans="1:12" x14ac:dyDescent="0.25">
      <c r="A7166" s="184" t="s">
        <v>29107</v>
      </c>
      <c r="B7166" s="184" t="s">
        <v>29108</v>
      </c>
      <c r="C7166" s="184" t="s">
        <v>79</v>
      </c>
      <c r="F7166" s="184" t="s">
        <v>2194</v>
      </c>
      <c r="G7166" s="185">
        <v>193252.75</v>
      </c>
      <c r="H7166" s="184" t="s">
        <v>29109</v>
      </c>
      <c r="I7166" s="184" t="s">
        <v>29110</v>
      </c>
      <c r="J7166" s="184" t="s">
        <v>29111</v>
      </c>
      <c r="K7166" s="184" t="s">
        <v>2466</v>
      </c>
      <c r="L7166" s="184" t="s">
        <v>514</v>
      </c>
    </row>
    <row r="7167" spans="1:12" x14ac:dyDescent="0.25">
      <c r="A7167" s="184" t="s">
        <v>29112</v>
      </c>
      <c r="B7167" s="184" t="s">
        <v>29113</v>
      </c>
      <c r="C7167" s="184" t="s">
        <v>79</v>
      </c>
      <c r="F7167" s="184" t="s">
        <v>2194</v>
      </c>
      <c r="G7167" s="185">
        <v>186777.94</v>
      </c>
      <c r="H7167" s="184" t="s">
        <v>29114</v>
      </c>
      <c r="I7167" s="184" t="s">
        <v>29115</v>
      </c>
      <c r="J7167" s="184" t="s">
        <v>29116</v>
      </c>
      <c r="K7167" s="184" t="s">
        <v>2198</v>
      </c>
      <c r="L7167" s="184" t="s">
        <v>514</v>
      </c>
    </row>
    <row r="7168" spans="1:12" x14ac:dyDescent="0.25">
      <c r="A7168" s="184" t="s">
        <v>29117</v>
      </c>
      <c r="B7168" s="184" t="s">
        <v>29118</v>
      </c>
      <c r="C7168" s="184" t="s">
        <v>79</v>
      </c>
      <c r="F7168" s="184" t="s">
        <v>2190</v>
      </c>
      <c r="G7168" s="185">
        <v>265319.07</v>
      </c>
      <c r="H7168" s="184" t="s">
        <v>29119</v>
      </c>
      <c r="I7168" s="184" t="s">
        <v>514</v>
      </c>
      <c r="J7168" s="184" t="s">
        <v>29120</v>
      </c>
      <c r="K7168" s="184" t="s">
        <v>29121</v>
      </c>
      <c r="L7168" s="184" t="s">
        <v>514</v>
      </c>
    </row>
    <row r="7169" spans="1:12" x14ac:dyDescent="0.25">
      <c r="A7169" s="184" t="s">
        <v>29122</v>
      </c>
      <c r="B7169" s="184" t="s">
        <v>29123</v>
      </c>
      <c r="C7169" s="184" t="s">
        <v>79</v>
      </c>
      <c r="F7169" s="184" t="s">
        <v>2190</v>
      </c>
      <c r="G7169" s="185">
        <v>62409.06</v>
      </c>
      <c r="H7169" s="184" t="s">
        <v>29124</v>
      </c>
      <c r="I7169" s="184" t="s">
        <v>514</v>
      </c>
      <c r="J7169" s="184" t="s">
        <v>29125</v>
      </c>
      <c r="K7169" s="184" t="s">
        <v>29121</v>
      </c>
      <c r="L7169" s="184" t="s">
        <v>514</v>
      </c>
    </row>
    <row r="7170" spans="1:12" x14ac:dyDescent="0.25">
      <c r="A7170" s="184" t="s">
        <v>29126</v>
      </c>
      <c r="B7170" s="184" t="s">
        <v>29127</v>
      </c>
      <c r="C7170" s="184" t="s">
        <v>79</v>
      </c>
      <c r="F7170" s="184" t="s">
        <v>2190</v>
      </c>
      <c r="G7170" s="185">
        <v>49455.040000000001</v>
      </c>
      <c r="H7170" s="184" t="s">
        <v>29128</v>
      </c>
      <c r="I7170" s="184" t="s">
        <v>514</v>
      </c>
      <c r="J7170" s="184" t="s">
        <v>29129</v>
      </c>
      <c r="K7170" s="184" t="s">
        <v>29130</v>
      </c>
      <c r="L7170" s="184" t="s">
        <v>514</v>
      </c>
    </row>
    <row r="7171" spans="1:12" x14ac:dyDescent="0.25">
      <c r="A7171" s="184" t="s">
        <v>29131</v>
      </c>
      <c r="B7171" s="184" t="s">
        <v>29132</v>
      </c>
      <c r="C7171" s="184" t="s">
        <v>79</v>
      </c>
      <c r="F7171" s="184" t="s">
        <v>2190</v>
      </c>
      <c r="G7171" s="185">
        <v>55078.2</v>
      </c>
      <c r="H7171" s="184" t="s">
        <v>29133</v>
      </c>
      <c r="I7171" s="184" t="s">
        <v>16168</v>
      </c>
      <c r="J7171" s="184" t="s">
        <v>27821</v>
      </c>
      <c r="K7171" s="184" t="s">
        <v>514</v>
      </c>
      <c r="L7171" s="184" t="s">
        <v>514</v>
      </c>
    </row>
    <row r="7172" spans="1:12" x14ac:dyDescent="0.25">
      <c r="A7172" s="184" t="s">
        <v>29134</v>
      </c>
      <c r="B7172" s="184" t="s">
        <v>29135</v>
      </c>
      <c r="C7172" s="184" t="s">
        <v>74</v>
      </c>
      <c r="F7172" s="184" t="s">
        <v>528</v>
      </c>
      <c r="G7172" s="185">
        <v>11157.18</v>
      </c>
      <c r="H7172" s="184" t="s">
        <v>29136</v>
      </c>
      <c r="I7172" s="184" t="s">
        <v>29137</v>
      </c>
      <c r="J7172" s="184" t="s">
        <v>29138</v>
      </c>
      <c r="K7172" s="184" t="s">
        <v>514</v>
      </c>
      <c r="L7172" s="184" t="s">
        <v>514</v>
      </c>
    </row>
    <row r="7173" spans="1:12" x14ac:dyDescent="0.25">
      <c r="A7173" s="184" t="s">
        <v>29139</v>
      </c>
      <c r="B7173" s="184" t="s">
        <v>29140</v>
      </c>
      <c r="C7173" s="184" t="s">
        <v>74</v>
      </c>
      <c r="F7173" s="184" t="s">
        <v>510</v>
      </c>
      <c r="G7173" s="185">
        <v>4197.8</v>
      </c>
      <c r="H7173" s="184" t="s">
        <v>514</v>
      </c>
      <c r="I7173" s="184" t="s">
        <v>29141</v>
      </c>
      <c r="J7173" s="184" t="s">
        <v>29142</v>
      </c>
      <c r="K7173" s="184" t="s">
        <v>514</v>
      </c>
      <c r="L7173" s="184" t="s">
        <v>514</v>
      </c>
    </row>
    <row r="7174" spans="1:12" x14ac:dyDescent="0.25">
      <c r="A7174" s="184" t="s">
        <v>29143</v>
      </c>
      <c r="B7174" s="184" t="s">
        <v>29144</v>
      </c>
      <c r="C7174" s="184" t="s">
        <v>4499</v>
      </c>
      <c r="F7174" s="184" t="s">
        <v>5820</v>
      </c>
      <c r="G7174" s="185">
        <v>7038436.8600000003</v>
      </c>
      <c r="H7174" s="184" t="s">
        <v>29145</v>
      </c>
      <c r="I7174" s="184" t="s">
        <v>29146</v>
      </c>
      <c r="J7174" s="184" t="s">
        <v>29147</v>
      </c>
      <c r="K7174" s="184" t="s">
        <v>29148</v>
      </c>
      <c r="L7174" s="184" t="s">
        <v>514</v>
      </c>
    </row>
    <row r="7175" spans="1:12" x14ac:dyDescent="0.25">
      <c r="A7175" s="184" t="s">
        <v>29149</v>
      </c>
      <c r="B7175" s="184" t="s">
        <v>29150</v>
      </c>
      <c r="C7175" s="184" t="s">
        <v>4499</v>
      </c>
      <c r="F7175" s="184" t="s">
        <v>5820</v>
      </c>
      <c r="G7175" s="185">
        <v>8573592.1500000004</v>
      </c>
      <c r="H7175" s="184" t="s">
        <v>29151</v>
      </c>
      <c r="I7175" s="184" t="s">
        <v>18251</v>
      </c>
      <c r="J7175" s="184" t="s">
        <v>29152</v>
      </c>
      <c r="K7175" s="184" t="s">
        <v>29153</v>
      </c>
      <c r="L7175" s="184" t="s">
        <v>514</v>
      </c>
    </row>
    <row r="7176" spans="1:12" x14ac:dyDescent="0.25">
      <c r="A7176" s="184" t="s">
        <v>29154</v>
      </c>
      <c r="B7176" s="184" t="s">
        <v>29155</v>
      </c>
      <c r="C7176" s="184" t="s">
        <v>4499</v>
      </c>
      <c r="F7176" s="184" t="s">
        <v>736</v>
      </c>
      <c r="G7176" s="185">
        <v>7344429.5499999998</v>
      </c>
      <c r="H7176" s="184" t="s">
        <v>29156</v>
      </c>
      <c r="I7176" s="184" t="s">
        <v>18251</v>
      </c>
      <c r="J7176" s="184" t="s">
        <v>18252</v>
      </c>
      <c r="K7176" s="184" t="s">
        <v>18253</v>
      </c>
      <c r="L7176" s="184" t="s">
        <v>514</v>
      </c>
    </row>
    <row r="7177" spans="1:12" x14ac:dyDescent="0.25">
      <c r="A7177" s="184" t="s">
        <v>29157</v>
      </c>
      <c r="B7177" s="184" t="s">
        <v>29158</v>
      </c>
      <c r="C7177" s="184" t="s">
        <v>4499</v>
      </c>
      <c r="F7177" s="184" t="s">
        <v>736</v>
      </c>
      <c r="G7177" s="185">
        <v>7803539.9400000004</v>
      </c>
      <c r="H7177" s="184" t="s">
        <v>29159</v>
      </c>
      <c r="I7177" s="184" t="s">
        <v>29160</v>
      </c>
      <c r="J7177" s="184" t="s">
        <v>29161</v>
      </c>
      <c r="K7177" s="184" t="s">
        <v>29162</v>
      </c>
      <c r="L7177" s="184" t="s">
        <v>514</v>
      </c>
    </row>
    <row r="7178" spans="1:12" x14ac:dyDescent="0.25">
      <c r="A7178" s="184" t="s">
        <v>29163</v>
      </c>
      <c r="B7178" s="184" t="s">
        <v>29164</v>
      </c>
      <c r="C7178" s="184" t="s">
        <v>74</v>
      </c>
      <c r="F7178" s="184" t="s">
        <v>5820</v>
      </c>
      <c r="G7178" s="185">
        <v>6756447.8200000003</v>
      </c>
      <c r="H7178" s="184" t="s">
        <v>29165</v>
      </c>
      <c r="I7178" s="184" t="s">
        <v>29166</v>
      </c>
      <c r="J7178" s="184" t="s">
        <v>29167</v>
      </c>
      <c r="K7178" s="184" t="s">
        <v>29168</v>
      </c>
      <c r="L7178" s="184" t="s">
        <v>29169</v>
      </c>
    </row>
    <row r="7179" spans="1:12" x14ac:dyDescent="0.25">
      <c r="A7179" s="184" t="s">
        <v>29170</v>
      </c>
      <c r="B7179" s="184" t="s">
        <v>29171</v>
      </c>
      <c r="C7179" s="184" t="s">
        <v>74</v>
      </c>
      <c r="F7179" s="184" t="s">
        <v>767</v>
      </c>
      <c r="G7179" s="185">
        <v>684631.5</v>
      </c>
      <c r="H7179" s="184" t="s">
        <v>29172</v>
      </c>
      <c r="I7179" s="184" t="s">
        <v>29173</v>
      </c>
      <c r="J7179" s="184" t="s">
        <v>29174</v>
      </c>
      <c r="K7179" s="184" t="s">
        <v>7401</v>
      </c>
      <c r="L7179" s="184" t="s">
        <v>514</v>
      </c>
    </row>
    <row r="7180" spans="1:12" x14ac:dyDescent="0.25">
      <c r="A7180" s="184" t="s">
        <v>29175</v>
      </c>
      <c r="B7180" s="184" t="s">
        <v>29176</v>
      </c>
      <c r="C7180" s="184" t="s">
        <v>74</v>
      </c>
      <c r="F7180" s="184" t="s">
        <v>767</v>
      </c>
      <c r="G7180" s="185">
        <v>1189810.6200000001</v>
      </c>
      <c r="H7180" s="184" t="s">
        <v>29177</v>
      </c>
      <c r="I7180" s="184" t="s">
        <v>29178</v>
      </c>
      <c r="J7180" s="184" t="s">
        <v>29179</v>
      </c>
      <c r="K7180" s="184" t="s">
        <v>29180</v>
      </c>
      <c r="L7180" s="184" t="s">
        <v>514</v>
      </c>
    </row>
    <row r="7181" spans="1:12" x14ac:dyDescent="0.25">
      <c r="A7181" s="184" t="s">
        <v>29181</v>
      </c>
      <c r="B7181" s="184" t="s">
        <v>29182</v>
      </c>
      <c r="C7181" s="184" t="s">
        <v>74</v>
      </c>
      <c r="F7181" s="184" t="s">
        <v>767</v>
      </c>
      <c r="G7181" s="185">
        <v>1416935.48</v>
      </c>
      <c r="H7181" s="184" t="s">
        <v>29183</v>
      </c>
      <c r="I7181" s="184" t="s">
        <v>29184</v>
      </c>
      <c r="J7181" s="184" t="s">
        <v>29185</v>
      </c>
      <c r="K7181" s="184" t="s">
        <v>29186</v>
      </c>
      <c r="L7181" s="184" t="s">
        <v>514</v>
      </c>
    </row>
    <row r="7182" spans="1:12" x14ac:dyDescent="0.25">
      <c r="A7182" s="184" t="s">
        <v>29187</v>
      </c>
      <c r="B7182" s="184" t="s">
        <v>29188</v>
      </c>
      <c r="C7182" s="184" t="s">
        <v>74</v>
      </c>
      <c r="F7182" s="184" t="s">
        <v>767</v>
      </c>
      <c r="G7182" s="185">
        <v>1955134.15</v>
      </c>
      <c r="H7182" s="184" t="s">
        <v>29189</v>
      </c>
      <c r="I7182" s="184" t="s">
        <v>29190</v>
      </c>
      <c r="J7182" s="184" t="s">
        <v>29191</v>
      </c>
      <c r="K7182" s="184" t="s">
        <v>29186</v>
      </c>
      <c r="L7182" s="184" t="s">
        <v>514</v>
      </c>
    </row>
    <row r="7183" spans="1:12" x14ac:dyDescent="0.25">
      <c r="A7183" s="184" t="s">
        <v>29192</v>
      </c>
      <c r="B7183" s="184" t="s">
        <v>29193</v>
      </c>
      <c r="C7183" s="184" t="s">
        <v>74</v>
      </c>
      <c r="F7183" s="184" t="s">
        <v>767</v>
      </c>
      <c r="G7183" s="185">
        <v>1456209.45</v>
      </c>
      <c r="H7183" s="184" t="s">
        <v>29194</v>
      </c>
      <c r="I7183" s="184" t="s">
        <v>29195</v>
      </c>
      <c r="J7183" s="184" t="s">
        <v>29196</v>
      </c>
      <c r="K7183" s="184" t="s">
        <v>29197</v>
      </c>
      <c r="L7183" s="184" t="s">
        <v>514</v>
      </c>
    </row>
    <row r="7184" spans="1:12" x14ac:dyDescent="0.25">
      <c r="A7184" s="184" t="s">
        <v>29198</v>
      </c>
      <c r="B7184" s="184" t="s">
        <v>29199</v>
      </c>
      <c r="C7184" s="184" t="s">
        <v>74</v>
      </c>
      <c r="F7184" s="184" t="s">
        <v>767</v>
      </c>
      <c r="G7184" s="185">
        <v>1591701.98</v>
      </c>
      <c r="H7184" s="184" t="s">
        <v>29200</v>
      </c>
      <c r="I7184" s="184" t="s">
        <v>29201</v>
      </c>
      <c r="J7184" s="184" t="s">
        <v>29202</v>
      </c>
      <c r="K7184" s="184" t="s">
        <v>29203</v>
      </c>
      <c r="L7184" s="184" t="s">
        <v>514</v>
      </c>
    </row>
    <row r="7185" spans="1:12" x14ac:dyDescent="0.25">
      <c r="A7185" s="184" t="s">
        <v>29204</v>
      </c>
      <c r="B7185" s="184" t="s">
        <v>29205</v>
      </c>
      <c r="C7185" s="184" t="s">
        <v>74</v>
      </c>
      <c r="F7185" s="184" t="s">
        <v>767</v>
      </c>
      <c r="G7185" s="185">
        <v>4801875.8899999997</v>
      </c>
      <c r="H7185" s="184" t="s">
        <v>29206</v>
      </c>
      <c r="I7185" s="184" t="s">
        <v>29207</v>
      </c>
      <c r="J7185" s="184" t="s">
        <v>29208</v>
      </c>
      <c r="K7185" s="184" t="s">
        <v>29209</v>
      </c>
      <c r="L7185" s="184" t="s">
        <v>514</v>
      </c>
    </row>
    <row r="7186" spans="1:12" x14ac:dyDescent="0.25">
      <c r="A7186" s="184" t="s">
        <v>29210</v>
      </c>
      <c r="B7186" s="184" t="s">
        <v>29211</v>
      </c>
      <c r="C7186" s="184" t="s">
        <v>74</v>
      </c>
      <c r="F7186" s="184" t="s">
        <v>767</v>
      </c>
      <c r="G7186" s="185">
        <v>4527848.2300000004</v>
      </c>
      <c r="H7186" s="184" t="s">
        <v>29212</v>
      </c>
      <c r="I7186" s="184" t="s">
        <v>29213</v>
      </c>
      <c r="J7186" s="184" t="s">
        <v>29214</v>
      </c>
      <c r="K7186" s="184" t="s">
        <v>24360</v>
      </c>
      <c r="L7186" s="184" t="s">
        <v>514</v>
      </c>
    </row>
    <row r="7187" spans="1:12" x14ac:dyDescent="0.25">
      <c r="A7187" s="184" t="s">
        <v>29215</v>
      </c>
      <c r="B7187" s="184" t="s">
        <v>29216</v>
      </c>
      <c r="C7187" s="184" t="s">
        <v>74</v>
      </c>
      <c r="F7187" s="184" t="s">
        <v>767</v>
      </c>
      <c r="G7187" s="185">
        <v>4167652.42</v>
      </c>
      <c r="H7187" s="184" t="s">
        <v>29217</v>
      </c>
      <c r="I7187" s="184" t="s">
        <v>29218</v>
      </c>
      <c r="J7187" s="184" t="s">
        <v>29219</v>
      </c>
      <c r="K7187" s="184" t="s">
        <v>24360</v>
      </c>
      <c r="L7187" s="184" t="s">
        <v>514</v>
      </c>
    </row>
    <row r="7188" spans="1:12" x14ac:dyDescent="0.25">
      <c r="A7188" s="184" t="s">
        <v>29220</v>
      </c>
      <c r="B7188" s="184" t="s">
        <v>29221</v>
      </c>
      <c r="C7188" s="184" t="s">
        <v>74</v>
      </c>
      <c r="F7188" s="184" t="s">
        <v>767</v>
      </c>
      <c r="G7188" s="185">
        <v>647218.43000000005</v>
      </c>
      <c r="H7188" s="184" t="s">
        <v>29222</v>
      </c>
      <c r="I7188" s="184" t="s">
        <v>29223</v>
      </c>
      <c r="J7188" s="184" t="s">
        <v>29224</v>
      </c>
      <c r="K7188" s="184" t="s">
        <v>7401</v>
      </c>
      <c r="L7188" s="184" t="s">
        <v>514</v>
      </c>
    </row>
    <row r="7189" spans="1:12" x14ac:dyDescent="0.25">
      <c r="A7189" s="184" t="s">
        <v>29225</v>
      </c>
      <c r="B7189" s="184" t="s">
        <v>29226</v>
      </c>
      <c r="C7189" s="184" t="s">
        <v>79</v>
      </c>
      <c r="F7189" s="184" t="s">
        <v>767</v>
      </c>
      <c r="G7189" s="185">
        <v>222034.94</v>
      </c>
      <c r="H7189" s="184" t="s">
        <v>29227</v>
      </c>
      <c r="I7189" s="184" t="s">
        <v>29228</v>
      </c>
      <c r="J7189" s="184" t="s">
        <v>29229</v>
      </c>
      <c r="K7189" s="184" t="s">
        <v>514</v>
      </c>
      <c r="L7189" s="184" t="s">
        <v>514</v>
      </c>
    </row>
    <row r="7190" spans="1:12" x14ac:dyDescent="0.25">
      <c r="A7190" s="184" t="s">
        <v>29230</v>
      </c>
      <c r="B7190" s="184" t="s">
        <v>29231</v>
      </c>
      <c r="C7190" s="184" t="s">
        <v>74</v>
      </c>
      <c r="F7190" s="184" t="s">
        <v>767</v>
      </c>
      <c r="G7190" s="185">
        <v>4171194.96</v>
      </c>
      <c r="H7190" s="184" t="s">
        <v>29232</v>
      </c>
      <c r="I7190" s="184" t="s">
        <v>29233</v>
      </c>
      <c r="J7190" s="184" t="s">
        <v>29234</v>
      </c>
      <c r="K7190" s="184" t="s">
        <v>29209</v>
      </c>
      <c r="L7190" s="184" t="s">
        <v>514</v>
      </c>
    </row>
    <row r="7191" spans="1:12" x14ac:dyDescent="0.25">
      <c r="A7191" s="184" t="s">
        <v>29235</v>
      </c>
      <c r="B7191" s="184" t="s">
        <v>29236</v>
      </c>
      <c r="C7191" s="184" t="s">
        <v>74</v>
      </c>
      <c r="F7191" s="184" t="s">
        <v>1544</v>
      </c>
      <c r="G7191" s="185">
        <v>1197140.6100000001</v>
      </c>
      <c r="H7191" s="184" t="s">
        <v>29237</v>
      </c>
      <c r="I7191" s="184" t="s">
        <v>3396</v>
      </c>
      <c r="J7191" s="184" t="s">
        <v>3397</v>
      </c>
      <c r="K7191" s="184" t="s">
        <v>3398</v>
      </c>
      <c r="L7191" s="184" t="s">
        <v>514</v>
      </c>
    </row>
    <row r="7192" spans="1:12" x14ac:dyDescent="0.25">
      <c r="A7192" s="184" t="s">
        <v>29238</v>
      </c>
      <c r="B7192" s="184" t="s">
        <v>29239</v>
      </c>
      <c r="C7192" s="184" t="s">
        <v>74</v>
      </c>
      <c r="F7192" s="184" t="s">
        <v>1544</v>
      </c>
      <c r="G7192" s="185">
        <v>3267984.82</v>
      </c>
      <c r="H7192" s="184" t="s">
        <v>29240</v>
      </c>
      <c r="I7192" s="184" t="s">
        <v>29241</v>
      </c>
      <c r="J7192" s="184" t="s">
        <v>29242</v>
      </c>
      <c r="K7192" s="184" t="s">
        <v>29243</v>
      </c>
      <c r="L7192" s="184" t="s">
        <v>514</v>
      </c>
    </row>
    <row r="7193" spans="1:12" x14ac:dyDescent="0.25">
      <c r="A7193" s="184" t="s">
        <v>29244</v>
      </c>
      <c r="B7193" s="184" t="s">
        <v>29245</v>
      </c>
      <c r="C7193" s="184" t="s">
        <v>74</v>
      </c>
      <c r="F7193" s="184" t="s">
        <v>1544</v>
      </c>
      <c r="G7193" s="185">
        <v>2608064.25</v>
      </c>
      <c r="H7193" s="184" t="s">
        <v>29246</v>
      </c>
      <c r="I7193" s="184" t="s">
        <v>29247</v>
      </c>
      <c r="J7193" s="184" t="s">
        <v>29248</v>
      </c>
      <c r="K7193" s="184" t="s">
        <v>29249</v>
      </c>
      <c r="L7193" s="184" t="s">
        <v>514</v>
      </c>
    </row>
    <row r="7194" spans="1:12" x14ac:dyDescent="0.25">
      <c r="A7194" s="184" t="s">
        <v>29250</v>
      </c>
      <c r="B7194" s="184" t="s">
        <v>29251</v>
      </c>
      <c r="C7194" s="184" t="s">
        <v>74</v>
      </c>
      <c r="F7194" s="184" t="s">
        <v>1544</v>
      </c>
      <c r="G7194" s="185">
        <v>3203565.13</v>
      </c>
      <c r="H7194" s="184" t="s">
        <v>29252</v>
      </c>
      <c r="I7194" s="184" t="s">
        <v>29247</v>
      </c>
      <c r="J7194" s="184" t="s">
        <v>29248</v>
      </c>
      <c r="K7194" s="184" t="s">
        <v>29249</v>
      </c>
      <c r="L7194" s="184" t="s">
        <v>514</v>
      </c>
    </row>
    <row r="7195" spans="1:12" x14ac:dyDescent="0.25">
      <c r="A7195" s="184" t="s">
        <v>29253</v>
      </c>
      <c r="B7195" s="184" t="s">
        <v>29254</v>
      </c>
      <c r="C7195" s="184" t="s">
        <v>74</v>
      </c>
      <c r="F7195" s="184" t="s">
        <v>1544</v>
      </c>
      <c r="G7195" s="185">
        <v>1882372.73</v>
      </c>
      <c r="H7195" s="184" t="s">
        <v>29255</v>
      </c>
      <c r="I7195" s="184" t="s">
        <v>29256</v>
      </c>
      <c r="J7195" s="184" t="s">
        <v>29257</v>
      </c>
      <c r="K7195" s="184" t="s">
        <v>29258</v>
      </c>
      <c r="L7195" s="184" t="s">
        <v>514</v>
      </c>
    </row>
    <row r="7196" spans="1:12" x14ac:dyDescent="0.25">
      <c r="A7196" s="184" t="s">
        <v>29259</v>
      </c>
      <c r="B7196" s="184" t="s">
        <v>29260</v>
      </c>
      <c r="C7196" s="184" t="s">
        <v>74</v>
      </c>
      <c r="F7196" s="184" t="s">
        <v>1544</v>
      </c>
      <c r="G7196" s="185">
        <v>2939208.97</v>
      </c>
      <c r="H7196" s="184" t="s">
        <v>29261</v>
      </c>
      <c r="I7196" s="184" t="s">
        <v>29262</v>
      </c>
      <c r="J7196" s="184" t="s">
        <v>29263</v>
      </c>
      <c r="K7196" s="184" t="s">
        <v>29264</v>
      </c>
      <c r="L7196" s="184" t="s">
        <v>514</v>
      </c>
    </row>
    <row r="7197" spans="1:12" x14ac:dyDescent="0.25">
      <c r="A7197" s="184" t="s">
        <v>29265</v>
      </c>
      <c r="B7197" s="184" t="s">
        <v>29266</v>
      </c>
      <c r="C7197" s="184" t="s">
        <v>74</v>
      </c>
      <c r="F7197" s="184" t="s">
        <v>736</v>
      </c>
      <c r="G7197" s="185">
        <v>278039.96999999997</v>
      </c>
      <c r="H7197" s="184" t="s">
        <v>514</v>
      </c>
      <c r="I7197" s="184" t="s">
        <v>29267</v>
      </c>
      <c r="J7197" s="184" t="s">
        <v>29268</v>
      </c>
      <c r="K7197" s="184" t="s">
        <v>8197</v>
      </c>
      <c r="L7197" s="184" t="s">
        <v>514</v>
      </c>
    </row>
    <row r="7198" spans="1:12" x14ac:dyDescent="0.25">
      <c r="A7198" s="184" t="s">
        <v>29269</v>
      </c>
      <c r="B7198" s="184" t="s">
        <v>29270</v>
      </c>
      <c r="C7198" s="184" t="s">
        <v>74</v>
      </c>
      <c r="F7198" s="184" t="s">
        <v>736</v>
      </c>
      <c r="G7198" s="185">
        <v>556327.73</v>
      </c>
      <c r="H7198" s="184" t="s">
        <v>29271</v>
      </c>
      <c r="I7198" s="184" t="s">
        <v>29272</v>
      </c>
      <c r="J7198" s="184" t="s">
        <v>29273</v>
      </c>
      <c r="K7198" s="184" t="s">
        <v>29274</v>
      </c>
      <c r="L7198" s="184" t="s">
        <v>514</v>
      </c>
    </row>
    <row r="7199" spans="1:12" x14ac:dyDescent="0.25">
      <c r="A7199" s="184" t="s">
        <v>29275</v>
      </c>
      <c r="B7199" s="184" t="s">
        <v>29276</v>
      </c>
      <c r="C7199" s="184" t="s">
        <v>74</v>
      </c>
      <c r="F7199" s="184" t="s">
        <v>736</v>
      </c>
      <c r="G7199" s="185">
        <v>2188728.73</v>
      </c>
      <c r="H7199" s="184" t="s">
        <v>29277</v>
      </c>
      <c r="I7199" s="184" t="s">
        <v>29272</v>
      </c>
      <c r="J7199" s="184" t="s">
        <v>29273</v>
      </c>
      <c r="K7199" s="184" t="s">
        <v>29274</v>
      </c>
      <c r="L7199" s="184" t="s">
        <v>514</v>
      </c>
    </row>
    <row r="7200" spans="1:12" x14ac:dyDescent="0.25">
      <c r="A7200" s="184" t="s">
        <v>29278</v>
      </c>
      <c r="B7200" s="184" t="s">
        <v>29279</v>
      </c>
      <c r="C7200" s="184" t="s">
        <v>74</v>
      </c>
      <c r="F7200" s="184" t="s">
        <v>736</v>
      </c>
      <c r="G7200" s="185">
        <v>1632401</v>
      </c>
      <c r="H7200" s="184" t="s">
        <v>29280</v>
      </c>
      <c r="I7200" s="184" t="s">
        <v>514</v>
      </c>
      <c r="J7200" s="184" t="s">
        <v>514</v>
      </c>
      <c r="K7200" s="184" t="s">
        <v>514</v>
      </c>
      <c r="L7200" s="184" t="s">
        <v>514</v>
      </c>
    </row>
    <row r="7201" spans="1:12" x14ac:dyDescent="0.25">
      <c r="A7201" s="184" t="s">
        <v>29281</v>
      </c>
      <c r="B7201" s="184" t="s">
        <v>29282</v>
      </c>
      <c r="C7201" s="184" t="s">
        <v>74</v>
      </c>
      <c r="F7201" s="184" t="s">
        <v>736</v>
      </c>
      <c r="G7201" s="185">
        <v>2466768.7000000002</v>
      </c>
      <c r="H7201" s="184" t="s">
        <v>29277</v>
      </c>
      <c r="I7201" s="184" t="s">
        <v>29283</v>
      </c>
      <c r="J7201" s="184" t="s">
        <v>29284</v>
      </c>
      <c r="K7201" s="184" t="s">
        <v>29285</v>
      </c>
      <c r="L7201" s="184" t="s">
        <v>514</v>
      </c>
    </row>
    <row r="7202" spans="1:12" x14ac:dyDescent="0.25">
      <c r="A7202" s="184" t="s">
        <v>29286</v>
      </c>
      <c r="B7202" s="184" t="s">
        <v>29287</v>
      </c>
      <c r="C7202" s="184" t="s">
        <v>74</v>
      </c>
      <c r="F7202" s="184" t="s">
        <v>510</v>
      </c>
      <c r="G7202" s="185">
        <v>1237407.17</v>
      </c>
      <c r="H7202" s="184" t="s">
        <v>29288</v>
      </c>
      <c r="I7202" s="184" t="s">
        <v>29289</v>
      </c>
      <c r="J7202" s="184" t="s">
        <v>1174</v>
      </c>
      <c r="K7202" s="184" t="s">
        <v>514</v>
      </c>
      <c r="L7202" s="184" t="s">
        <v>514</v>
      </c>
    </row>
    <row r="7203" spans="1:12" x14ac:dyDescent="0.25">
      <c r="A7203" s="184" t="s">
        <v>29290</v>
      </c>
      <c r="B7203" s="184" t="s">
        <v>29291</v>
      </c>
      <c r="C7203" s="184" t="s">
        <v>74</v>
      </c>
      <c r="F7203" s="184" t="s">
        <v>1544</v>
      </c>
      <c r="G7203" s="185">
        <v>835396.21</v>
      </c>
      <c r="H7203" s="184" t="s">
        <v>29292</v>
      </c>
      <c r="I7203" s="184" t="s">
        <v>29293</v>
      </c>
      <c r="J7203" s="184" t="s">
        <v>29294</v>
      </c>
      <c r="K7203" s="184" t="s">
        <v>29295</v>
      </c>
      <c r="L7203" s="184" t="s">
        <v>29296</v>
      </c>
    </row>
    <row r="7204" spans="1:12" x14ac:dyDescent="0.25">
      <c r="A7204" s="184" t="s">
        <v>29297</v>
      </c>
      <c r="B7204" s="184" t="s">
        <v>29298</v>
      </c>
      <c r="C7204" s="184" t="s">
        <v>74</v>
      </c>
      <c r="F7204" s="184" t="s">
        <v>1544</v>
      </c>
      <c r="G7204" s="185">
        <v>1919018.52</v>
      </c>
      <c r="H7204" s="184" t="s">
        <v>29299</v>
      </c>
      <c r="I7204" s="184" t="s">
        <v>29300</v>
      </c>
      <c r="J7204" s="184" t="s">
        <v>29301</v>
      </c>
      <c r="K7204" s="184" t="s">
        <v>29295</v>
      </c>
      <c r="L7204" s="184" t="s">
        <v>29296</v>
      </c>
    </row>
    <row r="7205" spans="1:12" x14ac:dyDescent="0.25">
      <c r="A7205" s="184" t="s">
        <v>29302</v>
      </c>
      <c r="B7205" s="184" t="s">
        <v>29303</v>
      </c>
      <c r="C7205" s="184" t="s">
        <v>74</v>
      </c>
      <c r="F7205" s="184" t="s">
        <v>1544</v>
      </c>
      <c r="G7205" s="185">
        <v>3095746.06</v>
      </c>
      <c r="H7205" s="184" t="s">
        <v>29304</v>
      </c>
      <c r="I7205" s="184" t="s">
        <v>29305</v>
      </c>
      <c r="J7205" s="184" t="s">
        <v>29306</v>
      </c>
      <c r="K7205" s="184" t="s">
        <v>29295</v>
      </c>
      <c r="L7205" s="184" t="s">
        <v>29296</v>
      </c>
    </row>
    <row r="7206" spans="1:12" x14ac:dyDescent="0.25">
      <c r="A7206" s="184" t="s">
        <v>29307</v>
      </c>
      <c r="B7206" s="184" t="s">
        <v>29308</v>
      </c>
      <c r="C7206" s="184" t="s">
        <v>74</v>
      </c>
      <c r="F7206" s="184" t="s">
        <v>1544</v>
      </c>
      <c r="G7206" s="185">
        <v>2889935.16</v>
      </c>
      <c r="H7206" s="184" t="s">
        <v>29309</v>
      </c>
      <c r="I7206" s="184" t="s">
        <v>29305</v>
      </c>
      <c r="J7206" s="184" t="s">
        <v>29306</v>
      </c>
      <c r="K7206" s="184" t="s">
        <v>29295</v>
      </c>
      <c r="L7206" s="184" t="s">
        <v>29296</v>
      </c>
    </row>
    <row r="7207" spans="1:12" x14ac:dyDescent="0.25">
      <c r="A7207" s="184" t="s">
        <v>29310</v>
      </c>
      <c r="B7207" s="184" t="s">
        <v>29311</v>
      </c>
      <c r="C7207" s="184" t="s">
        <v>74</v>
      </c>
      <c r="F7207" s="184" t="s">
        <v>1544</v>
      </c>
      <c r="G7207" s="185">
        <v>869958.78</v>
      </c>
      <c r="H7207" s="184" t="s">
        <v>29292</v>
      </c>
      <c r="I7207" s="184" t="s">
        <v>29293</v>
      </c>
      <c r="J7207" s="184" t="s">
        <v>29312</v>
      </c>
      <c r="K7207" s="184" t="s">
        <v>29295</v>
      </c>
      <c r="L7207" s="184" t="s">
        <v>29296</v>
      </c>
    </row>
    <row r="7208" spans="1:12" x14ac:dyDescent="0.25">
      <c r="A7208" s="184" t="s">
        <v>29313</v>
      </c>
      <c r="B7208" s="184" t="s">
        <v>29314</v>
      </c>
      <c r="C7208" s="184" t="s">
        <v>74</v>
      </c>
      <c r="F7208" s="184" t="s">
        <v>528</v>
      </c>
      <c r="G7208" s="185">
        <v>2434854.2799999998</v>
      </c>
      <c r="H7208" s="184" t="s">
        <v>29315</v>
      </c>
      <c r="I7208" s="184" t="s">
        <v>29316</v>
      </c>
      <c r="J7208" s="184" t="s">
        <v>29317</v>
      </c>
      <c r="K7208" s="184" t="s">
        <v>29318</v>
      </c>
      <c r="L7208" s="184" t="s">
        <v>514</v>
      </c>
    </row>
    <row r="7209" spans="1:12" x14ac:dyDescent="0.25">
      <c r="A7209" s="184" t="s">
        <v>29319</v>
      </c>
      <c r="B7209" s="184" t="s">
        <v>29320</v>
      </c>
      <c r="C7209" s="184" t="s">
        <v>74</v>
      </c>
      <c r="F7209" s="184" t="s">
        <v>528</v>
      </c>
      <c r="G7209" s="185">
        <v>2869208.53</v>
      </c>
      <c r="H7209" s="184" t="s">
        <v>29321</v>
      </c>
      <c r="I7209" s="184" t="s">
        <v>29316</v>
      </c>
      <c r="J7209" s="184" t="s">
        <v>29317</v>
      </c>
      <c r="K7209" s="184" t="s">
        <v>29318</v>
      </c>
      <c r="L7209" s="184" t="s">
        <v>514</v>
      </c>
    </row>
    <row r="7210" spans="1:12" x14ac:dyDescent="0.25">
      <c r="A7210" s="184" t="s">
        <v>29322</v>
      </c>
      <c r="B7210" s="184" t="s">
        <v>29323</v>
      </c>
      <c r="C7210" s="184" t="s">
        <v>74</v>
      </c>
      <c r="F7210" s="184" t="s">
        <v>767</v>
      </c>
      <c r="G7210" s="185">
        <v>1052199.6399999999</v>
      </c>
      <c r="H7210" s="184" t="s">
        <v>29324</v>
      </c>
      <c r="I7210" s="184" t="s">
        <v>29325</v>
      </c>
      <c r="J7210" s="184" t="s">
        <v>29326</v>
      </c>
      <c r="K7210" s="184" t="s">
        <v>29327</v>
      </c>
      <c r="L7210" s="184" t="s">
        <v>29328</v>
      </c>
    </row>
    <row r="7211" spans="1:12" x14ac:dyDescent="0.25">
      <c r="A7211" s="184" t="s">
        <v>29329</v>
      </c>
      <c r="B7211" s="184" t="s">
        <v>29330</v>
      </c>
      <c r="C7211" s="184" t="s">
        <v>74</v>
      </c>
      <c r="F7211" s="184" t="s">
        <v>767</v>
      </c>
      <c r="G7211" s="185">
        <v>1462489.04</v>
      </c>
      <c r="H7211" s="184" t="s">
        <v>29331</v>
      </c>
      <c r="I7211" s="184" t="s">
        <v>29332</v>
      </c>
      <c r="J7211" s="184" t="s">
        <v>29333</v>
      </c>
      <c r="K7211" s="184" t="s">
        <v>29334</v>
      </c>
      <c r="L7211" s="184" t="s">
        <v>29328</v>
      </c>
    </row>
    <row r="7212" spans="1:12" x14ac:dyDescent="0.25">
      <c r="A7212" s="184" t="s">
        <v>29335</v>
      </c>
      <c r="B7212" s="184" t="s">
        <v>29336</v>
      </c>
      <c r="C7212" s="184" t="s">
        <v>74</v>
      </c>
      <c r="F7212" s="184" t="s">
        <v>1544</v>
      </c>
      <c r="G7212" s="185">
        <v>1164898.75</v>
      </c>
      <c r="H7212" s="184" t="s">
        <v>29237</v>
      </c>
      <c r="I7212" s="184" t="s">
        <v>29337</v>
      </c>
      <c r="J7212" s="184" t="s">
        <v>29338</v>
      </c>
      <c r="K7212" s="184" t="s">
        <v>3398</v>
      </c>
      <c r="L7212" s="184" t="s">
        <v>514</v>
      </c>
    </row>
    <row r="7213" spans="1:12" x14ac:dyDescent="0.25">
      <c r="A7213" s="184" t="s">
        <v>29339</v>
      </c>
      <c r="B7213" s="184" t="s">
        <v>29340</v>
      </c>
      <c r="C7213" s="184" t="s">
        <v>74</v>
      </c>
      <c r="F7213" s="184" t="s">
        <v>1544</v>
      </c>
      <c r="G7213" s="185">
        <v>11355384.890000001</v>
      </c>
      <c r="H7213" s="184" t="s">
        <v>29341</v>
      </c>
      <c r="I7213" s="184" t="s">
        <v>29342</v>
      </c>
      <c r="J7213" s="184" t="s">
        <v>29343</v>
      </c>
      <c r="K7213" s="184" t="s">
        <v>29344</v>
      </c>
      <c r="L7213" s="184" t="s">
        <v>514</v>
      </c>
    </row>
    <row r="7214" spans="1:12" x14ac:dyDescent="0.25">
      <c r="A7214" s="184" t="s">
        <v>29345</v>
      </c>
      <c r="B7214" s="184" t="s">
        <v>29346</v>
      </c>
      <c r="C7214" s="184" t="s">
        <v>74</v>
      </c>
      <c r="F7214" s="184" t="s">
        <v>510</v>
      </c>
      <c r="G7214" s="185">
        <v>4432406.8099999996</v>
      </c>
      <c r="H7214" s="184" t="s">
        <v>29347</v>
      </c>
      <c r="I7214" s="184" t="s">
        <v>29348</v>
      </c>
      <c r="J7214" s="184" t="s">
        <v>29052</v>
      </c>
      <c r="K7214" s="184" t="s">
        <v>514</v>
      </c>
      <c r="L7214" s="184" t="s">
        <v>514</v>
      </c>
    </row>
    <row r="7215" spans="1:12" x14ac:dyDescent="0.25">
      <c r="A7215" s="184" t="s">
        <v>29349</v>
      </c>
      <c r="B7215" s="184" t="s">
        <v>29350</v>
      </c>
      <c r="C7215" s="184" t="s">
        <v>74</v>
      </c>
      <c r="F7215" s="184" t="s">
        <v>510</v>
      </c>
      <c r="G7215" s="185">
        <v>7447059.7400000002</v>
      </c>
      <c r="H7215" s="184" t="s">
        <v>29351</v>
      </c>
      <c r="I7215" s="184" t="s">
        <v>29352</v>
      </c>
      <c r="J7215" s="184" t="s">
        <v>29353</v>
      </c>
      <c r="K7215" s="184" t="s">
        <v>29354</v>
      </c>
      <c r="L7215" s="184" t="s">
        <v>514</v>
      </c>
    </row>
    <row r="7216" spans="1:12" x14ac:dyDescent="0.25">
      <c r="A7216" s="184" t="s">
        <v>29355</v>
      </c>
      <c r="B7216" s="184" t="s">
        <v>29356</v>
      </c>
      <c r="C7216" s="184" t="s">
        <v>74</v>
      </c>
      <c r="F7216" s="184" t="s">
        <v>510</v>
      </c>
      <c r="G7216" s="185">
        <v>7563506.4400000004</v>
      </c>
      <c r="H7216" s="184" t="s">
        <v>29357</v>
      </c>
      <c r="I7216" s="184" t="s">
        <v>29358</v>
      </c>
      <c r="J7216" s="184" t="s">
        <v>29052</v>
      </c>
      <c r="K7216" s="184" t="s">
        <v>514</v>
      </c>
      <c r="L7216" s="184" t="s">
        <v>514</v>
      </c>
    </row>
    <row r="7217" spans="1:12" x14ac:dyDescent="0.25">
      <c r="A7217" s="184" t="s">
        <v>29359</v>
      </c>
      <c r="B7217" s="184" t="s">
        <v>29360</v>
      </c>
      <c r="C7217" s="184" t="s">
        <v>74</v>
      </c>
      <c r="F7217" s="184" t="s">
        <v>510</v>
      </c>
      <c r="G7217" s="185">
        <v>11055426.869999999</v>
      </c>
      <c r="H7217" s="184" t="s">
        <v>29361</v>
      </c>
      <c r="I7217" s="184" t="s">
        <v>29352</v>
      </c>
      <c r="J7217" s="184" t="s">
        <v>29353</v>
      </c>
      <c r="K7217" s="184" t="s">
        <v>29354</v>
      </c>
      <c r="L7217" s="184" t="s">
        <v>514</v>
      </c>
    </row>
    <row r="7218" spans="1:12" x14ac:dyDescent="0.25">
      <c r="A7218" s="184" t="s">
        <v>29362</v>
      </c>
      <c r="B7218" s="184" t="s">
        <v>29363</v>
      </c>
      <c r="C7218" s="184" t="s">
        <v>74</v>
      </c>
      <c r="F7218" s="184" t="s">
        <v>510</v>
      </c>
      <c r="G7218" s="185">
        <v>10323541.91</v>
      </c>
      <c r="H7218" s="184" t="s">
        <v>29364</v>
      </c>
      <c r="I7218" s="184" t="s">
        <v>514</v>
      </c>
      <c r="J7218" s="184" t="s">
        <v>514</v>
      </c>
      <c r="K7218" s="184" t="s">
        <v>514</v>
      </c>
      <c r="L7218" s="184" t="s">
        <v>514</v>
      </c>
    </row>
    <row r="7219" spans="1:12" x14ac:dyDescent="0.25">
      <c r="A7219" s="184" t="s">
        <v>29365</v>
      </c>
      <c r="B7219" s="184" t="s">
        <v>29366</v>
      </c>
      <c r="C7219" s="184" t="s">
        <v>74</v>
      </c>
      <c r="F7219" s="184" t="s">
        <v>510</v>
      </c>
      <c r="G7219" s="185">
        <v>2495276.4500000002</v>
      </c>
      <c r="H7219" s="184" t="s">
        <v>29367</v>
      </c>
      <c r="I7219" s="184" t="s">
        <v>29368</v>
      </c>
      <c r="J7219" s="184" t="s">
        <v>29052</v>
      </c>
      <c r="K7219" s="184" t="s">
        <v>514</v>
      </c>
      <c r="L7219" s="184" t="s">
        <v>514</v>
      </c>
    </row>
    <row r="7220" spans="1:12" x14ac:dyDescent="0.25">
      <c r="A7220" s="184" t="s">
        <v>29369</v>
      </c>
      <c r="B7220" s="184" t="s">
        <v>29370</v>
      </c>
      <c r="C7220" s="184" t="s">
        <v>74</v>
      </c>
      <c r="F7220" s="184" t="s">
        <v>510</v>
      </c>
      <c r="G7220" s="185">
        <v>4518672.34</v>
      </c>
      <c r="H7220" s="184" t="s">
        <v>29371</v>
      </c>
      <c r="I7220" s="184" t="s">
        <v>29372</v>
      </c>
      <c r="J7220" s="184" t="s">
        <v>29373</v>
      </c>
      <c r="K7220" s="184" t="s">
        <v>29374</v>
      </c>
      <c r="L7220" s="184" t="s">
        <v>514</v>
      </c>
    </row>
    <row r="7221" spans="1:12" x14ac:dyDescent="0.25">
      <c r="A7221" s="184" t="s">
        <v>29375</v>
      </c>
      <c r="B7221" s="184" t="s">
        <v>29376</v>
      </c>
      <c r="C7221" s="184" t="s">
        <v>74</v>
      </c>
      <c r="F7221" s="184" t="s">
        <v>1544</v>
      </c>
      <c r="G7221" s="185">
        <v>11485349.9</v>
      </c>
      <c r="H7221" s="184" t="s">
        <v>29377</v>
      </c>
      <c r="I7221" s="184" t="s">
        <v>29378</v>
      </c>
      <c r="J7221" s="184" t="s">
        <v>29379</v>
      </c>
      <c r="K7221" s="184" t="s">
        <v>29380</v>
      </c>
      <c r="L7221" s="184" t="s">
        <v>514</v>
      </c>
    </row>
    <row r="7222" spans="1:12" x14ac:dyDescent="0.25">
      <c r="A7222" s="184" t="s">
        <v>29381</v>
      </c>
      <c r="B7222" s="184" t="s">
        <v>29382</v>
      </c>
      <c r="C7222" s="184" t="s">
        <v>74</v>
      </c>
      <c r="F7222" s="184" t="s">
        <v>528</v>
      </c>
      <c r="G7222" s="185">
        <v>1621981.28</v>
      </c>
      <c r="H7222" s="184" t="s">
        <v>29383</v>
      </c>
      <c r="I7222" s="184" t="s">
        <v>29384</v>
      </c>
      <c r="J7222" s="184" t="s">
        <v>29385</v>
      </c>
      <c r="K7222" s="184" t="s">
        <v>29386</v>
      </c>
      <c r="L7222" s="184" t="s">
        <v>514</v>
      </c>
    </row>
    <row r="7223" spans="1:12" x14ac:dyDescent="0.25">
      <c r="A7223" s="184" t="s">
        <v>29387</v>
      </c>
      <c r="B7223" s="184" t="s">
        <v>29388</v>
      </c>
      <c r="C7223" s="184" t="s">
        <v>74</v>
      </c>
      <c r="F7223" s="184" t="s">
        <v>736</v>
      </c>
      <c r="G7223" s="185">
        <v>177343.22</v>
      </c>
      <c r="H7223" s="184" t="s">
        <v>5850</v>
      </c>
      <c r="I7223" s="184" t="s">
        <v>20543</v>
      </c>
      <c r="J7223" s="184" t="s">
        <v>20544</v>
      </c>
      <c r="K7223" s="184" t="s">
        <v>20545</v>
      </c>
      <c r="L7223" s="184" t="s">
        <v>514</v>
      </c>
    </row>
    <row r="7224" spans="1:12" x14ac:dyDescent="0.25">
      <c r="A7224" s="184" t="s">
        <v>29389</v>
      </c>
      <c r="B7224" s="184" t="s">
        <v>29390</v>
      </c>
      <c r="C7224" s="184" t="s">
        <v>74</v>
      </c>
      <c r="F7224" s="184" t="s">
        <v>736</v>
      </c>
      <c r="G7224" s="185">
        <v>256066.5</v>
      </c>
      <c r="H7224" s="184" t="s">
        <v>5850</v>
      </c>
      <c r="I7224" s="184" t="s">
        <v>29391</v>
      </c>
      <c r="J7224" s="184" t="s">
        <v>29392</v>
      </c>
      <c r="K7224" s="184" t="s">
        <v>29393</v>
      </c>
      <c r="L7224" s="184" t="s">
        <v>514</v>
      </c>
    </row>
    <row r="7225" spans="1:12" x14ac:dyDescent="0.25">
      <c r="A7225" s="184" t="s">
        <v>29394</v>
      </c>
      <c r="B7225" s="184" t="s">
        <v>29395</v>
      </c>
      <c r="C7225" s="184" t="s">
        <v>74</v>
      </c>
      <c r="F7225" s="184" t="s">
        <v>736</v>
      </c>
      <c r="G7225" s="185">
        <v>258388.72</v>
      </c>
      <c r="H7225" s="184" t="s">
        <v>5850</v>
      </c>
      <c r="I7225" s="184" t="s">
        <v>29396</v>
      </c>
      <c r="J7225" s="184" t="s">
        <v>29397</v>
      </c>
      <c r="K7225" s="184" t="s">
        <v>29393</v>
      </c>
      <c r="L7225" s="184" t="s">
        <v>514</v>
      </c>
    </row>
    <row r="7226" spans="1:12" x14ac:dyDescent="0.25">
      <c r="A7226" s="184" t="s">
        <v>29398</v>
      </c>
      <c r="B7226" s="184" t="s">
        <v>29399</v>
      </c>
      <c r="C7226" s="184" t="s">
        <v>74</v>
      </c>
      <c r="F7226" s="184" t="s">
        <v>736</v>
      </c>
      <c r="G7226" s="185">
        <v>177343.22</v>
      </c>
      <c r="H7226" s="184" t="s">
        <v>5850</v>
      </c>
      <c r="I7226" s="184" t="s">
        <v>20543</v>
      </c>
      <c r="J7226" s="184" t="s">
        <v>20544</v>
      </c>
      <c r="K7226" s="184" t="s">
        <v>20545</v>
      </c>
      <c r="L7226" s="184" t="s">
        <v>514</v>
      </c>
    </row>
    <row r="7227" spans="1:12" x14ac:dyDescent="0.25">
      <c r="A7227" s="184" t="s">
        <v>29400</v>
      </c>
      <c r="B7227" s="184" t="s">
        <v>29401</v>
      </c>
      <c r="C7227" s="184" t="s">
        <v>74</v>
      </c>
      <c r="F7227" s="184" t="s">
        <v>736</v>
      </c>
      <c r="G7227" s="185">
        <v>259482.52</v>
      </c>
      <c r="H7227" s="184" t="s">
        <v>20550</v>
      </c>
      <c r="I7227" s="184" t="s">
        <v>29402</v>
      </c>
      <c r="J7227" s="184" t="s">
        <v>29403</v>
      </c>
      <c r="K7227" s="184" t="s">
        <v>29404</v>
      </c>
      <c r="L7227" s="184" t="s">
        <v>514</v>
      </c>
    </row>
    <row r="7228" spans="1:12" x14ac:dyDescent="0.25">
      <c r="A7228" s="184" t="s">
        <v>29405</v>
      </c>
      <c r="B7228" s="184" t="s">
        <v>29406</v>
      </c>
      <c r="C7228" s="184" t="s">
        <v>74</v>
      </c>
      <c r="F7228" s="184" t="s">
        <v>736</v>
      </c>
      <c r="G7228" s="185">
        <v>178437.02</v>
      </c>
      <c r="H7228" s="184" t="s">
        <v>20550</v>
      </c>
      <c r="I7228" s="184" t="s">
        <v>20551</v>
      </c>
      <c r="J7228" s="184" t="s">
        <v>20552</v>
      </c>
      <c r="K7228" s="184" t="s">
        <v>20553</v>
      </c>
      <c r="L7228" s="184" t="s">
        <v>514</v>
      </c>
    </row>
    <row r="7229" spans="1:12" x14ac:dyDescent="0.25">
      <c r="A7229" s="184" t="s">
        <v>29407</v>
      </c>
      <c r="B7229" s="184" t="s">
        <v>29408</v>
      </c>
      <c r="C7229" s="184" t="s">
        <v>74</v>
      </c>
      <c r="F7229" s="184" t="s">
        <v>736</v>
      </c>
      <c r="G7229" s="185">
        <v>444566.29</v>
      </c>
      <c r="H7229" s="184" t="s">
        <v>29409</v>
      </c>
      <c r="I7229" s="184" t="s">
        <v>29410</v>
      </c>
      <c r="J7229" s="184" t="s">
        <v>29411</v>
      </c>
      <c r="K7229" s="184" t="s">
        <v>29412</v>
      </c>
      <c r="L7229" s="184" t="s">
        <v>514</v>
      </c>
    </row>
    <row r="7230" spans="1:12" x14ac:dyDescent="0.25">
      <c r="A7230" s="184" t="s">
        <v>29413</v>
      </c>
      <c r="B7230" s="184" t="s">
        <v>29414</v>
      </c>
      <c r="C7230" s="184" t="s">
        <v>74</v>
      </c>
      <c r="F7230" s="184" t="s">
        <v>736</v>
      </c>
      <c r="G7230" s="185">
        <v>363520.79</v>
      </c>
      <c r="H7230" s="184" t="s">
        <v>29409</v>
      </c>
      <c r="I7230" s="184" t="s">
        <v>20557</v>
      </c>
      <c r="J7230" s="184" t="s">
        <v>20558</v>
      </c>
      <c r="K7230" s="184" t="s">
        <v>20559</v>
      </c>
      <c r="L7230" s="184" t="s">
        <v>514</v>
      </c>
    </row>
    <row r="7231" spans="1:12" x14ac:dyDescent="0.25">
      <c r="A7231" s="184" t="s">
        <v>29415</v>
      </c>
      <c r="B7231" s="184" t="s">
        <v>29416</v>
      </c>
      <c r="C7231" s="184" t="s">
        <v>74</v>
      </c>
      <c r="F7231" s="184" t="s">
        <v>736</v>
      </c>
      <c r="G7231" s="185">
        <v>405669.76</v>
      </c>
      <c r="H7231" s="184" t="s">
        <v>29417</v>
      </c>
      <c r="I7231" s="184" t="s">
        <v>29418</v>
      </c>
      <c r="J7231" s="184" t="s">
        <v>29419</v>
      </c>
      <c r="K7231" s="184" t="s">
        <v>29420</v>
      </c>
      <c r="L7231" s="184" t="s">
        <v>514</v>
      </c>
    </row>
    <row r="7232" spans="1:12" x14ac:dyDescent="0.25">
      <c r="A7232" s="184" t="s">
        <v>29421</v>
      </c>
      <c r="B7232" s="184" t="s">
        <v>29422</v>
      </c>
      <c r="C7232" s="184" t="s">
        <v>74</v>
      </c>
      <c r="F7232" s="184" t="s">
        <v>989</v>
      </c>
      <c r="G7232" s="185">
        <v>1653865.17</v>
      </c>
      <c r="H7232" s="184" t="s">
        <v>29423</v>
      </c>
      <c r="I7232" s="184" t="s">
        <v>29424</v>
      </c>
      <c r="J7232" s="184" t="s">
        <v>29425</v>
      </c>
      <c r="K7232" s="184" t="s">
        <v>29426</v>
      </c>
      <c r="L7232" s="184" t="s">
        <v>29328</v>
      </c>
    </row>
    <row r="7233" spans="1:12" x14ac:dyDescent="0.25">
      <c r="A7233" s="184" t="s">
        <v>29427</v>
      </c>
      <c r="B7233" s="184" t="s">
        <v>29428</v>
      </c>
      <c r="C7233" s="184" t="s">
        <v>56</v>
      </c>
      <c r="F7233" s="184" t="s">
        <v>989</v>
      </c>
      <c r="G7233" s="185">
        <v>274541.62</v>
      </c>
      <c r="H7233" s="184" t="s">
        <v>29429</v>
      </c>
      <c r="I7233" s="184" t="s">
        <v>29430</v>
      </c>
      <c r="J7233" s="184" t="s">
        <v>29431</v>
      </c>
      <c r="K7233" s="184" t="s">
        <v>29432</v>
      </c>
      <c r="L7233" s="184" t="s">
        <v>29433</v>
      </c>
    </row>
    <row r="7234" spans="1:12" x14ac:dyDescent="0.25">
      <c r="A7234" s="184" t="s">
        <v>29434</v>
      </c>
      <c r="B7234" s="184" t="s">
        <v>29435</v>
      </c>
      <c r="C7234" s="184" t="s">
        <v>56</v>
      </c>
      <c r="F7234" s="184" t="s">
        <v>989</v>
      </c>
      <c r="G7234" s="185">
        <v>185040.41</v>
      </c>
      <c r="H7234" s="184" t="s">
        <v>29436</v>
      </c>
      <c r="I7234" s="184" t="s">
        <v>29437</v>
      </c>
      <c r="J7234" s="184" t="s">
        <v>29438</v>
      </c>
      <c r="K7234" s="184" t="s">
        <v>29439</v>
      </c>
      <c r="L7234" s="184" t="s">
        <v>29433</v>
      </c>
    </row>
    <row r="7235" spans="1:12" x14ac:dyDescent="0.25">
      <c r="A7235" s="184" t="s">
        <v>29440</v>
      </c>
      <c r="B7235" s="184" t="s">
        <v>29441</v>
      </c>
      <c r="C7235" s="184" t="s">
        <v>74</v>
      </c>
      <c r="F7235" s="184" t="s">
        <v>989</v>
      </c>
      <c r="G7235" s="185">
        <v>1114701.25</v>
      </c>
      <c r="H7235" s="184" t="s">
        <v>29442</v>
      </c>
      <c r="I7235" s="184" t="s">
        <v>29443</v>
      </c>
      <c r="J7235" s="184" t="s">
        <v>29444</v>
      </c>
      <c r="K7235" s="184" t="s">
        <v>29334</v>
      </c>
      <c r="L7235" s="184" t="s">
        <v>29328</v>
      </c>
    </row>
    <row r="7236" spans="1:12" x14ac:dyDescent="0.25">
      <c r="A7236" s="184" t="s">
        <v>29445</v>
      </c>
      <c r="B7236" s="184" t="s">
        <v>29446</v>
      </c>
      <c r="C7236" s="184" t="s">
        <v>74</v>
      </c>
      <c r="F7236" s="184" t="s">
        <v>510</v>
      </c>
      <c r="G7236" s="185">
        <v>0</v>
      </c>
      <c r="H7236" s="184" t="s">
        <v>514</v>
      </c>
      <c r="I7236" s="184" t="s">
        <v>514</v>
      </c>
      <c r="J7236" s="184" t="s">
        <v>514</v>
      </c>
      <c r="K7236" s="184" t="s">
        <v>514</v>
      </c>
      <c r="L7236" s="184" t="s">
        <v>514</v>
      </c>
    </row>
    <row r="7237" spans="1:12" x14ac:dyDescent="0.25">
      <c r="A7237" s="184" t="s">
        <v>29447</v>
      </c>
      <c r="B7237" s="184" t="s">
        <v>29448</v>
      </c>
      <c r="C7237" s="184" t="s">
        <v>79</v>
      </c>
      <c r="F7237" s="184" t="s">
        <v>2194</v>
      </c>
      <c r="G7237" s="185">
        <v>64305.03</v>
      </c>
      <c r="H7237" s="184" t="s">
        <v>29449</v>
      </c>
      <c r="I7237" s="184" t="s">
        <v>514</v>
      </c>
      <c r="J7237" s="184" t="s">
        <v>29450</v>
      </c>
      <c r="K7237" s="184" t="s">
        <v>514</v>
      </c>
      <c r="L7237" s="184" t="s">
        <v>514</v>
      </c>
    </row>
    <row r="7238" spans="1:12" x14ac:dyDescent="0.25">
      <c r="A7238" s="184" t="s">
        <v>29451</v>
      </c>
      <c r="B7238" s="184" t="s">
        <v>29452</v>
      </c>
      <c r="C7238" s="184" t="s">
        <v>56</v>
      </c>
      <c r="F7238" s="184" t="s">
        <v>2194</v>
      </c>
      <c r="G7238" s="185">
        <v>90691.14</v>
      </c>
      <c r="H7238" s="184" t="s">
        <v>29453</v>
      </c>
      <c r="I7238" s="184" t="s">
        <v>29454</v>
      </c>
      <c r="J7238" s="184" t="s">
        <v>29455</v>
      </c>
      <c r="K7238" s="184" t="s">
        <v>17858</v>
      </c>
      <c r="L7238" s="184" t="s">
        <v>514</v>
      </c>
    </row>
    <row r="7239" spans="1:12" x14ac:dyDescent="0.25">
      <c r="A7239" s="184" t="s">
        <v>29456</v>
      </c>
      <c r="B7239" s="184" t="s">
        <v>29457</v>
      </c>
      <c r="C7239" s="184" t="s">
        <v>56</v>
      </c>
      <c r="F7239" s="184" t="s">
        <v>2194</v>
      </c>
      <c r="G7239" s="185">
        <v>28797.98</v>
      </c>
      <c r="H7239" s="184" t="s">
        <v>29458</v>
      </c>
      <c r="I7239" s="184" t="s">
        <v>514</v>
      </c>
      <c r="J7239" s="184" t="s">
        <v>29459</v>
      </c>
      <c r="K7239" s="184" t="s">
        <v>514</v>
      </c>
      <c r="L7239" s="184" t="s">
        <v>514</v>
      </c>
    </row>
    <row r="7240" spans="1:12" x14ac:dyDescent="0.25">
      <c r="A7240" s="184" t="s">
        <v>29460</v>
      </c>
      <c r="B7240" s="184" t="s">
        <v>29461</v>
      </c>
      <c r="C7240" s="184" t="s">
        <v>56</v>
      </c>
      <c r="F7240" s="184" t="s">
        <v>2987</v>
      </c>
      <c r="G7240" s="185">
        <v>27619.23</v>
      </c>
      <c r="H7240" s="184" t="s">
        <v>29458</v>
      </c>
      <c r="I7240" s="184" t="s">
        <v>514</v>
      </c>
      <c r="J7240" s="184" t="s">
        <v>29462</v>
      </c>
      <c r="K7240" s="184" t="s">
        <v>514</v>
      </c>
      <c r="L7240" s="184" t="s">
        <v>514</v>
      </c>
    </row>
    <row r="7241" spans="1:12" x14ac:dyDescent="0.25">
      <c r="A7241" s="184" t="s">
        <v>29463</v>
      </c>
      <c r="B7241" s="184" t="s">
        <v>29464</v>
      </c>
      <c r="C7241" s="184" t="s">
        <v>74</v>
      </c>
      <c r="F7241" s="184" t="s">
        <v>746</v>
      </c>
      <c r="G7241" s="185">
        <v>5079116.0999999996</v>
      </c>
      <c r="H7241" s="184" t="s">
        <v>29465</v>
      </c>
      <c r="I7241" s="184" t="s">
        <v>29466</v>
      </c>
      <c r="J7241" s="184" t="s">
        <v>29467</v>
      </c>
      <c r="K7241" s="184" t="s">
        <v>29468</v>
      </c>
      <c r="L7241" s="184" t="s">
        <v>514</v>
      </c>
    </row>
    <row r="7242" spans="1:12" x14ac:dyDescent="0.25">
      <c r="A7242" s="184" t="s">
        <v>29469</v>
      </c>
      <c r="B7242" s="184" t="s">
        <v>29470</v>
      </c>
      <c r="C7242" s="184" t="s">
        <v>74</v>
      </c>
      <c r="F7242" s="184" t="s">
        <v>746</v>
      </c>
      <c r="G7242" s="185">
        <v>6402559.4900000002</v>
      </c>
      <c r="H7242" s="184" t="s">
        <v>29471</v>
      </c>
      <c r="I7242" s="184" t="s">
        <v>29472</v>
      </c>
      <c r="J7242" s="184" t="s">
        <v>29473</v>
      </c>
      <c r="K7242" s="184" t="s">
        <v>29474</v>
      </c>
      <c r="L7242" s="184" t="s">
        <v>514</v>
      </c>
    </row>
    <row r="7243" spans="1:12" x14ac:dyDescent="0.25">
      <c r="A7243" s="184" t="s">
        <v>29475</v>
      </c>
      <c r="B7243" s="184" t="s">
        <v>29476</v>
      </c>
      <c r="C7243" s="184" t="s">
        <v>74</v>
      </c>
      <c r="F7243" s="184" t="s">
        <v>746</v>
      </c>
      <c r="G7243" s="185">
        <v>1861180.69</v>
      </c>
      <c r="H7243" s="184" t="s">
        <v>29477</v>
      </c>
      <c r="I7243" s="184" t="s">
        <v>29478</v>
      </c>
      <c r="J7243" s="184" t="s">
        <v>29479</v>
      </c>
      <c r="K7243" s="184" t="s">
        <v>29480</v>
      </c>
      <c r="L7243" s="184" t="s">
        <v>514</v>
      </c>
    </row>
    <row r="7244" spans="1:12" x14ac:dyDescent="0.25">
      <c r="A7244" s="184" t="s">
        <v>29481</v>
      </c>
      <c r="B7244" s="184" t="s">
        <v>29482</v>
      </c>
      <c r="C7244" s="184" t="s">
        <v>74</v>
      </c>
      <c r="F7244" s="184" t="s">
        <v>746</v>
      </c>
      <c r="G7244" s="185">
        <v>3115041.81</v>
      </c>
      <c r="H7244" s="184" t="s">
        <v>29483</v>
      </c>
      <c r="I7244" s="184" t="s">
        <v>29484</v>
      </c>
      <c r="J7244" s="184" t="s">
        <v>29485</v>
      </c>
      <c r="K7244" s="184" t="s">
        <v>29480</v>
      </c>
      <c r="L7244" s="184" t="s">
        <v>514</v>
      </c>
    </row>
    <row r="7245" spans="1:12" x14ac:dyDescent="0.25">
      <c r="A7245" s="184" t="s">
        <v>29486</v>
      </c>
      <c r="B7245" s="184" t="s">
        <v>29487</v>
      </c>
      <c r="C7245" s="184" t="s">
        <v>74</v>
      </c>
      <c r="F7245" s="184" t="s">
        <v>746</v>
      </c>
      <c r="G7245" s="185">
        <v>2553754.81</v>
      </c>
      <c r="H7245" s="184" t="s">
        <v>29488</v>
      </c>
      <c r="I7245" s="184" t="s">
        <v>29489</v>
      </c>
      <c r="J7245" s="184" t="s">
        <v>29490</v>
      </c>
      <c r="K7245" s="184" t="s">
        <v>29480</v>
      </c>
      <c r="L7245" s="184" t="s">
        <v>514</v>
      </c>
    </row>
    <row r="7246" spans="1:12" x14ac:dyDescent="0.25">
      <c r="A7246" s="184" t="s">
        <v>29491</v>
      </c>
      <c r="B7246" s="184" t="s">
        <v>29492</v>
      </c>
      <c r="C7246" s="184" t="s">
        <v>74</v>
      </c>
      <c r="F7246" s="184" t="s">
        <v>746</v>
      </c>
      <c r="G7246" s="185">
        <v>2855712.81</v>
      </c>
      <c r="H7246" s="184" t="s">
        <v>29493</v>
      </c>
      <c r="I7246" s="184" t="s">
        <v>29489</v>
      </c>
      <c r="J7246" s="184" t="s">
        <v>29490</v>
      </c>
      <c r="K7246" s="184" t="s">
        <v>29480</v>
      </c>
      <c r="L7246" s="184" t="s">
        <v>514</v>
      </c>
    </row>
    <row r="7247" spans="1:12" x14ac:dyDescent="0.25">
      <c r="A7247" s="184" t="s">
        <v>29494</v>
      </c>
      <c r="B7247" s="184" t="s">
        <v>29495</v>
      </c>
      <c r="C7247" s="184" t="s">
        <v>74</v>
      </c>
      <c r="F7247" s="184" t="s">
        <v>746</v>
      </c>
      <c r="G7247" s="185">
        <v>5406664.5499999998</v>
      </c>
      <c r="H7247" s="184" t="s">
        <v>29496</v>
      </c>
      <c r="I7247" s="184" t="s">
        <v>29497</v>
      </c>
      <c r="J7247" s="184" t="s">
        <v>29498</v>
      </c>
      <c r="K7247" s="184" t="s">
        <v>29480</v>
      </c>
      <c r="L7247" s="184" t="s">
        <v>514</v>
      </c>
    </row>
    <row r="7248" spans="1:12" x14ac:dyDescent="0.25">
      <c r="A7248" s="184" t="s">
        <v>29499</v>
      </c>
      <c r="B7248" s="184" t="s">
        <v>29500</v>
      </c>
      <c r="C7248" s="184" t="s">
        <v>74</v>
      </c>
      <c r="F7248" s="184" t="s">
        <v>746</v>
      </c>
      <c r="G7248" s="185">
        <v>4512693.09</v>
      </c>
      <c r="H7248" s="184" t="s">
        <v>29501</v>
      </c>
      <c r="I7248" s="184" t="s">
        <v>29502</v>
      </c>
      <c r="J7248" s="184" t="s">
        <v>29503</v>
      </c>
      <c r="K7248" s="184" t="s">
        <v>29504</v>
      </c>
      <c r="L7248" s="184" t="s">
        <v>514</v>
      </c>
    </row>
    <row r="7249" spans="1:12" x14ac:dyDescent="0.25">
      <c r="A7249" s="184" t="s">
        <v>29505</v>
      </c>
      <c r="B7249" s="184" t="s">
        <v>29506</v>
      </c>
      <c r="C7249" s="184" t="s">
        <v>56</v>
      </c>
      <c r="F7249" s="184" t="s">
        <v>746</v>
      </c>
      <c r="G7249" s="185">
        <v>2162665.8199999998</v>
      </c>
      <c r="H7249" s="184" t="s">
        <v>29507</v>
      </c>
      <c r="I7249" s="184" t="s">
        <v>29508</v>
      </c>
      <c r="J7249" s="184" t="s">
        <v>29509</v>
      </c>
      <c r="K7249" s="184" t="s">
        <v>29510</v>
      </c>
      <c r="L7249" s="184" t="s">
        <v>514</v>
      </c>
    </row>
    <row r="7250" spans="1:12" x14ac:dyDescent="0.25">
      <c r="A7250" s="184" t="s">
        <v>29511</v>
      </c>
      <c r="B7250" s="184" t="s">
        <v>29512</v>
      </c>
      <c r="C7250" s="184" t="s">
        <v>74</v>
      </c>
      <c r="F7250" s="184" t="s">
        <v>1320</v>
      </c>
      <c r="G7250" s="185">
        <v>88874.58</v>
      </c>
      <c r="H7250" s="184" t="s">
        <v>29513</v>
      </c>
      <c r="I7250" s="184" t="s">
        <v>514</v>
      </c>
      <c r="J7250" s="184" t="s">
        <v>29514</v>
      </c>
      <c r="K7250" s="184" t="s">
        <v>514</v>
      </c>
      <c r="L7250" s="184" t="s">
        <v>514</v>
      </c>
    </row>
    <row r="7251" spans="1:12" x14ac:dyDescent="0.25">
      <c r="A7251" s="184" t="s">
        <v>29515</v>
      </c>
      <c r="B7251" s="184" t="s">
        <v>29516</v>
      </c>
      <c r="C7251" s="184" t="s">
        <v>74</v>
      </c>
      <c r="F7251" s="184" t="s">
        <v>1476</v>
      </c>
      <c r="G7251" s="185">
        <v>45858045.450000003</v>
      </c>
      <c r="H7251" s="184" t="s">
        <v>29517</v>
      </c>
      <c r="I7251" s="184" t="s">
        <v>29518</v>
      </c>
      <c r="J7251" s="184" t="s">
        <v>29519</v>
      </c>
      <c r="K7251" s="184" t="s">
        <v>514</v>
      </c>
      <c r="L7251" s="184" t="s">
        <v>514</v>
      </c>
    </row>
    <row r="7252" spans="1:12" x14ac:dyDescent="0.25">
      <c r="A7252" s="184" t="s">
        <v>29520</v>
      </c>
      <c r="B7252" s="184" t="s">
        <v>29521</v>
      </c>
      <c r="C7252" s="184" t="s">
        <v>74</v>
      </c>
      <c r="F7252" s="184" t="s">
        <v>1476</v>
      </c>
      <c r="G7252" s="185">
        <v>6345259.1600000001</v>
      </c>
      <c r="H7252" s="184" t="s">
        <v>29522</v>
      </c>
      <c r="I7252" s="184" t="s">
        <v>29523</v>
      </c>
      <c r="J7252" s="184" t="s">
        <v>29524</v>
      </c>
      <c r="K7252" s="184" t="s">
        <v>514</v>
      </c>
      <c r="L7252" s="184" t="s">
        <v>514</v>
      </c>
    </row>
    <row r="7253" spans="1:12" x14ac:dyDescent="0.25">
      <c r="A7253" s="184" t="s">
        <v>29525</v>
      </c>
      <c r="B7253" s="184" t="s">
        <v>29526</v>
      </c>
      <c r="C7253" s="184" t="s">
        <v>79</v>
      </c>
      <c r="F7253" s="184" t="s">
        <v>546</v>
      </c>
      <c r="G7253" s="185">
        <v>6690.24</v>
      </c>
      <c r="H7253" s="184" t="s">
        <v>514</v>
      </c>
      <c r="I7253" s="184" t="s">
        <v>514</v>
      </c>
      <c r="J7253" s="184" t="s">
        <v>22289</v>
      </c>
      <c r="K7253" s="184" t="s">
        <v>514</v>
      </c>
      <c r="L7253" s="184" t="s">
        <v>514</v>
      </c>
    </row>
    <row r="7254" spans="1:12" x14ac:dyDescent="0.25">
      <c r="A7254" s="184" t="s">
        <v>29527</v>
      </c>
      <c r="B7254" s="184" t="s">
        <v>29528</v>
      </c>
      <c r="C7254" s="184" t="s">
        <v>74</v>
      </c>
      <c r="F7254" s="184" t="s">
        <v>510</v>
      </c>
      <c r="G7254" s="185">
        <v>0</v>
      </c>
      <c r="H7254" s="184" t="s">
        <v>514</v>
      </c>
      <c r="I7254" s="184" t="s">
        <v>514</v>
      </c>
      <c r="J7254" s="184" t="s">
        <v>514</v>
      </c>
      <c r="K7254" s="184" t="s">
        <v>514</v>
      </c>
      <c r="L7254" s="184" t="s">
        <v>514</v>
      </c>
    </row>
    <row r="7255" spans="1:12" x14ac:dyDescent="0.25">
      <c r="A7255" s="184" t="s">
        <v>29529</v>
      </c>
      <c r="B7255" s="184" t="s">
        <v>29530</v>
      </c>
      <c r="C7255" s="184" t="s">
        <v>74</v>
      </c>
      <c r="F7255" s="184" t="s">
        <v>528</v>
      </c>
      <c r="G7255" s="185">
        <v>120733.98</v>
      </c>
      <c r="H7255" s="184" t="s">
        <v>29531</v>
      </c>
      <c r="I7255" s="184" t="s">
        <v>29532</v>
      </c>
      <c r="J7255" s="184" t="s">
        <v>29533</v>
      </c>
      <c r="K7255" s="184" t="s">
        <v>514</v>
      </c>
      <c r="L7255" s="184" t="s">
        <v>514</v>
      </c>
    </row>
    <row r="7256" spans="1:12" x14ac:dyDescent="0.25">
      <c r="A7256" s="184" t="s">
        <v>29534</v>
      </c>
      <c r="B7256" s="184" t="s">
        <v>29535</v>
      </c>
      <c r="C7256" s="184" t="s">
        <v>74</v>
      </c>
      <c r="F7256" s="184" t="s">
        <v>546</v>
      </c>
      <c r="G7256" s="185">
        <v>120733.98</v>
      </c>
      <c r="H7256" s="184" t="s">
        <v>29531</v>
      </c>
      <c r="I7256" s="184" t="s">
        <v>29532</v>
      </c>
      <c r="J7256" s="184" t="s">
        <v>29533</v>
      </c>
      <c r="K7256" s="184" t="s">
        <v>514</v>
      </c>
      <c r="L7256" s="184" t="s">
        <v>514</v>
      </c>
    </row>
    <row r="7257" spans="1:12" x14ac:dyDescent="0.25">
      <c r="A7257" s="184" t="s">
        <v>29536</v>
      </c>
      <c r="B7257" s="184" t="s">
        <v>29537</v>
      </c>
      <c r="C7257" s="184" t="s">
        <v>74</v>
      </c>
      <c r="F7257" s="184" t="s">
        <v>546</v>
      </c>
      <c r="G7257" s="185">
        <v>120733.98</v>
      </c>
      <c r="H7257" s="184" t="s">
        <v>29531</v>
      </c>
      <c r="I7257" s="184" t="s">
        <v>29532</v>
      </c>
      <c r="J7257" s="184" t="s">
        <v>29533</v>
      </c>
      <c r="K7257" s="184" t="s">
        <v>514</v>
      </c>
      <c r="L7257" s="184" t="s">
        <v>514</v>
      </c>
    </row>
    <row r="7258" spans="1:12" x14ac:dyDescent="0.25">
      <c r="A7258" s="184" t="s">
        <v>29538</v>
      </c>
      <c r="B7258" s="184" t="s">
        <v>29539</v>
      </c>
      <c r="C7258" s="184" t="s">
        <v>74</v>
      </c>
      <c r="F7258" s="184" t="s">
        <v>546</v>
      </c>
      <c r="G7258" s="185">
        <v>120733.98</v>
      </c>
      <c r="H7258" s="184" t="s">
        <v>29531</v>
      </c>
      <c r="I7258" s="184" t="s">
        <v>29532</v>
      </c>
      <c r="J7258" s="184" t="s">
        <v>29533</v>
      </c>
      <c r="K7258" s="184" t="s">
        <v>514</v>
      </c>
      <c r="L7258" s="184" t="s">
        <v>514</v>
      </c>
    </row>
    <row r="7259" spans="1:12" x14ac:dyDescent="0.25">
      <c r="A7259" s="184" t="s">
        <v>29540</v>
      </c>
      <c r="B7259" s="184" t="s">
        <v>29541</v>
      </c>
      <c r="C7259" s="184" t="s">
        <v>74</v>
      </c>
      <c r="F7259" s="184" t="s">
        <v>546</v>
      </c>
      <c r="G7259" s="185">
        <v>120733.98</v>
      </c>
      <c r="H7259" s="184" t="s">
        <v>29531</v>
      </c>
      <c r="I7259" s="184" t="s">
        <v>29532</v>
      </c>
      <c r="J7259" s="184" t="s">
        <v>29533</v>
      </c>
      <c r="K7259" s="184" t="s">
        <v>514</v>
      </c>
      <c r="L7259" s="184" t="s">
        <v>514</v>
      </c>
    </row>
    <row r="7260" spans="1:12" x14ac:dyDescent="0.25">
      <c r="A7260" s="184" t="s">
        <v>29542</v>
      </c>
      <c r="B7260" s="184" t="s">
        <v>29543</v>
      </c>
      <c r="C7260" s="184" t="s">
        <v>74</v>
      </c>
      <c r="F7260" s="184" t="s">
        <v>546</v>
      </c>
      <c r="G7260" s="185">
        <v>120733.98</v>
      </c>
      <c r="H7260" s="184" t="s">
        <v>29531</v>
      </c>
      <c r="I7260" s="184" t="s">
        <v>29532</v>
      </c>
      <c r="J7260" s="184" t="s">
        <v>29533</v>
      </c>
      <c r="K7260" s="184" t="s">
        <v>514</v>
      </c>
      <c r="L7260" s="184" t="s">
        <v>514</v>
      </c>
    </row>
    <row r="7261" spans="1:12" x14ac:dyDescent="0.25">
      <c r="A7261" s="184" t="s">
        <v>29544</v>
      </c>
      <c r="B7261" s="184" t="s">
        <v>29545</v>
      </c>
      <c r="C7261" s="184" t="s">
        <v>74</v>
      </c>
      <c r="F7261" s="184" t="s">
        <v>546</v>
      </c>
      <c r="G7261" s="185">
        <v>120733.98</v>
      </c>
      <c r="H7261" s="184" t="s">
        <v>29531</v>
      </c>
      <c r="I7261" s="184" t="s">
        <v>29532</v>
      </c>
      <c r="J7261" s="184" t="s">
        <v>29533</v>
      </c>
      <c r="K7261" s="184" t="s">
        <v>514</v>
      </c>
      <c r="L7261" s="184" t="s">
        <v>514</v>
      </c>
    </row>
    <row r="7262" spans="1:12" x14ac:dyDescent="0.25">
      <c r="A7262" s="184" t="s">
        <v>29546</v>
      </c>
      <c r="B7262" s="184" t="s">
        <v>29547</v>
      </c>
      <c r="C7262" s="184" t="s">
        <v>74</v>
      </c>
      <c r="F7262" s="184" t="s">
        <v>3344</v>
      </c>
      <c r="G7262" s="185">
        <v>48513.98</v>
      </c>
      <c r="H7262" s="184" t="s">
        <v>29548</v>
      </c>
      <c r="I7262" s="184" t="s">
        <v>29549</v>
      </c>
      <c r="J7262" s="184" t="s">
        <v>29550</v>
      </c>
      <c r="K7262" s="184" t="s">
        <v>29551</v>
      </c>
      <c r="L7262" s="184" t="s">
        <v>514</v>
      </c>
    </row>
    <row r="7263" spans="1:12" x14ac:dyDescent="0.25">
      <c r="A7263" s="184" t="s">
        <v>29552</v>
      </c>
      <c r="B7263" s="184" t="s">
        <v>29553</v>
      </c>
      <c r="C7263" s="184" t="s">
        <v>79</v>
      </c>
      <c r="F7263" s="184" t="s">
        <v>3344</v>
      </c>
      <c r="G7263" s="185">
        <v>285475.40999999997</v>
      </c>
      <c r="H7263" s="184" t="s">
        <v>29554</v>
      </c>
      <c r="I7263" s="184" t="s">
        <v>6936</v>
      </c>
      <c r="J7263" s="184" t="s">
        <v>9666</v>
      </c>
      <c r="K7263" s="184" t="s">
        <v>514</v>
      </c>
      <c r="L7263" s="184" t="s">
        <v>29555</v>
      </c>
    </row>
    <row r="7264" spans="1:12" x14ac:dyDescent="0.25">
      <c r="A7264" s="184" t="s">
        <v>29556</v>
      </c>
      <c r="B7264" s="184" t="s">
        <v>29557</v>
      </c>
      <c r="C7264" s="184" t="s">
        <v>74</v>
      </c>
      <c r="F7264" s="184" t="s">
        <v>528</v>
      </c>
      <c r="G7264" s="185">
        <v>0</v>
      </c>
      <c r="H7264" s="184" t="s">
        <v>514</v>
      </c>
      <c r="I7264" s="184" t="s">
        <v>514</v>
      </c>
      <c r="J7264" s="184" t="s">
        <v>514</v>
      </c>
      <c r="K7264" s="184" t="s">
        <v>514</v>
      </c>
      <c r="L7264" s="184" t="s">
        <v>514</v>
      </c>
    </row>
    <row r="7265" spans="1:12" x14ac:dyDescent="0.25">
      <c r="A7265" s="184" t="s">
        <v>29558</v>
      </c>
      <c r="B7265" s="184" t="s">
        <v>29559</v>
      </c>
      <c r="C7265" s="184" t="s">
        <v>3359</v>
      </c>
      <c r="F7265" s="184" t="s">
        <v>2194</v>
      </c>
      <c r="G7265" s="185">
        <v>3082174</v>
      </c>
      <c r="H7265" s="184" t="s">
        <v>514</v>
      </c>
      <c r="I7265" s="184" t="s">
        <v>514</v>
      </c>
      <c r="J7265" s="184" t="s">
        <v>29560</v>
      </c>
      <c r="K7265" s="184" t="s">
        <v>514</v>
      </c>
      <c r="L7265" s="184" t="s">
        <v>514</v>
      </c>
    </row>
    <row r="7266" spans="1:12" x14ac:dyDescent="0.25">
      <c r="A7266" s="184" t="s">
        <v>29561</v>
      </c>
      <c r="B7266" s="184" t="s">
        <v>29562</v>
      </c>
      <c r="C7266" s="184" t="s">
        <v>3359</v>
      </c>
      <c r="F7266" s="184" t="s">
        <v>2194</v>
      </c>
      <c r="G7266" s="185">
        <v>18052540</v>
      </c>
      <c r="H7266" s="184" t="s">
        <v>514</v>
      </c>
      <c r="I7266" s="184" t="s">
        <v>514</v>
      </c>
      <c r="J7266" s="184" t="s">
        <v>29563</v>
      </c>
      <c r="K7266" s="184" t="s">
        <v>514</v>
      </c>
      <c r="L7266" s="184" t="s">
        <v>514</v>
      </c>
    </row>
    <row r="7267" spans="1:12" x14ac:dyDescent="0.25">
      <c r="A7267" s="184" t="s">
        <v>29564</v>
      </c>
      <c r="B7267" s="184" t="s">
        <v>29565</v>
      </c>
      <c r="C7267" s="184" t="s">
        <v>3359</v>
      </c>
      <c r="F7267" s="184" t="s">
        <v>4765</v>
      </c>
      <c r="G7267" s="185">
        <v>11254057</v>
      </c>
      <c r="H7267" s="184" t="s">
        <v>514</v>
      </c>
      <c r="I7267" s="184" t="s">
        <v>514</v>
      </c>
      <c r="J7267" s="184" t="s">
        <v>29566</v>
      </c>
      <c r="K7267" s="184" t="s">
        <v>514</v>
      </c>
      <c r="L7267" s="184" t="s">
        <v>514</v>
      </c>
    </row>
    <row r="7268" spans="1:12" x14ac:dyDescent="0.25">
      <c r="A7268" s="184" t="s">
        <v>29567</v>
      </c>
      <c r="B7268" s="184" t="s">
        <v>29568</v>
      </c>
      <c r="C7268" s="184" t="s">
        <v>3359</v>
      </c>
      <c r="F7268" s="184" t="s">
        <v>4765</v>
      </c>
      <c r="G7268" s="185">
        <v>10822633</v>
      </c>
      <c r="H7268" s="184" t="s">
        <v>514</v>
      </c>
      <c r="I7268" s="184" t="s">
        <v>514</v>
      </c>
      <c r="J7268" s="184" t="s">
        <v>29569</v>
      </c>
      <c r="K7268" s="184" t="s">
        <v>514</v>
      </c>
      <c r="L7268" s="184" t="s">
        <v>514</v>
      </c>
    </row>
    <row r="7269" spans="1:12" x14ac:dyDescent="0.25">
      <c r="A7269" s="184" t="s">
        <v>29570</v>
      </c>
      <c r="B7269" s="184" t="s">
        <v>29571</v>
      </c>
      <c r="C7269" s="184" t="s">
        <v>3359</v>
      </c>
      <c r="F7269" s="184" t="s">
        <v>4765</v>
      </c>
      <c r="G7269" s="185">
        <v>9103334</v>
      </c>
      <c r="H7269" s="184" t="s">
        <v>514</v>
      </c>
      <c r="I7269" s="184" t="s">
        <v>514</v>
      </c>
      <c r="J7269" s="184" t="s">
        <v>29572</v>
      </c>
      <c r="K7269" s="184" t="s">
        <v>514</v>
      </c>
      <c r="L7269" s="184" t="s">
        <v>514</v>
      </c>
    </row>
    <row r="7270" spans="1:12" x14ac:dyDescent="0.25">
      <c r="A7270" s="184" t="s">
        <v>29573</v>
      </c>
      <c r="B7270" s="184" t="s">
        <v>29574</v>
      </c>
      <c r="C7270" s="184" t="s">
        <v>3359</v>
      </c>
      <c r="F7270" s="184" t="s">
        <v>4765</v>
      </c>
      <c r="G7270" s="185">
        <v>7186500</v>
      </c>
      <c r="H7270" s="184" t="s">
        <v>514</v>
      </c>
      <c r="I7270" s="184" t="s">
        <v>514</v>
      </c>
      <c r="J7270" s="184" t="s">
        <v>29575</v>
      </c>
      <c r="K7270" s="184" t="s">
        <v>514</v>
      </c>
      <c r="L7270" s="184" t="s">
        <v>514</v>
      </c>
    </row>
    <row r="7271" spans="1:12" x14ac:dyDescent="0.25">
      <c r="A7271" s="184" t="s">
        <v>29576</v>
      </c>
      <c r="B7271" s="184" t="s">
        <v>29577</v>
      </c>
      <c r="C7271" s="184" t="s">
        <v>3359</v>
      </c>
      <c r="F7271" s="184" t="s">
        <v>4765</v>
      </c>
      <c r="G7271" s="185">
        <v>7053725</v>
      </c>
      <c r="H7271" s="184" t="s">
        <v>514</v>
      </c>
      <c r="I7271" s="184" t="s">
        <v>514</v>
      </c>
      <c r="J7271" s="184" t="s">
        <v>29578</v>
      </c>
      <c r="K7271" s="184" t="s">
        <v>514</v>
      </c>
      <c r="L7271" s="184" t="s">
        <v>514</v>
      </c>
    </row>
    <row r="7272" spans="1:12" x14ac:dyDescent="0.25">
      <c r="A7272" s="184" t="s">
        <v>29579</v>
      </c>
      <c r="B7272" s="184" t="s">
        <v>29580</v>
      </c>
      <c r="C7272" s="184" t="s">
        <v>3359</v>
      </c>
      <c r="F7272" s="184" t="s">
        <v>4765</v>
      </c>
      <c r="G7272" s="185">
        <v>5696283</v>
      </c>
      <c r="H7272" s="184" t="s">
        <v>514</v>
      </c>
      <c r="I7272" s="184" t="s">
        <v>514</v>
      </c>
      <c r="J7272" s="184" t="s">
        <v>29581</v>
      </c>
      <c r="K7272" s="184" t="s">
        <v>514</v>
      </c>
      <c r="L7272" s="184" t="s">
        <v>514</v>
      </c>
    </row>
    <row r="7273" spans="1:12" x14ac:dyDescent="0.25">
      <c r="A7273" s="184" t="s">
        <v>29582</v>
      </c>
      <c r="B7273" s="184" t="s">
        <v>29583</v>
      </c>
      <c r="C7273" s="184" t="s">
        <v>3359</v>
      </c>
      <c r="F7273" s="184" t="s">
        <v>4765</v>
      </c>
      <c r="G7273" s="185">
        <v>5185684</v>
      </c>
      <c r="H7273" s="184" t="s">
        <v>514</v>
      </c>
      <c r="I7273" s="184" t="s">
        <v>514</v>
      </c>
      <c r="J7273" s="184" t="s">
        <v>29584</v>
      </c>
      <c r="K7273" s="184" t="s">
        <v>514</v>
      </c>
      <c r="L7273" s="184" t="s">
        <v>514</v>
      </c>
    </row>
    <row r="7274" spans="1:12" x14ac:dyDescent="0.25">
      <c r="A7274" s="184" t="s">
        <v>29585</v>
      </c>
      <c r="B7274" s="184" t="s">
        <v>29586</v>
      </c>
      <c r="C7274" s="184" t="s">
        <v>3359</v>
      </c>
      <c r="F7274" s="184" t="s">
        <v>4765</v>
      </c>
      <c r="G7274" s="185">
        <v>16962214</v>
      </c>
      <c r="H7274" s="184" t="s">
        <v>514</v>
      </c>
      <c r="I7274" s="184" t="s">
        <v>514</v>
      </c>
      <c r="J7274" s="184" t="s">
        <v>29587</v>
      </c>
      <c r="K7274" s="184" t="s">
        <v>514</v>
      </c>
      <c r="L7274" s="184" t="s">
        <v>514</v>
      </c>
    </row>
    <row r="7275" spans="1:12" x14ac:dyDescent="0.25">
      <c r="A7275" s="184" t="s">
        <v>29588</v>
      </c>
      <c r="B7275" s="184" t="s">
        <v>29589</v>
      </c>
      <c r="C7275" s="184" t="s">
        <v>79</v>
      </c>
      <c r="F7275" s="184" t="s">
        <v>1482</v>
      </c>
      <c r="G7275" s="185">
        <v>29551.11</v>
      </c>
      <c r="H7275" s="184" t="s">
        <v>29590</v>
      </c>
      <c r="I7275" s="184" t="s">
        <v>29591</v>
      </c>
      <c r="J7275" s="184" t="s">
        <v>1556</v>
      </c>
      <c r="K7275" s="184" t="s">
        <v>514</v>
      </c>
      <c r="L7275" s="184" t="s">
        <v>514</v>
      </c>
    </row>
    <row r="7276" spans="1:12" x14ac:dyDescent="0.25">
      <c r="A7276" s="184" t="s">
        <v>29592</v>
      </c>
      <c r="B7276" s="184" t="s">
        <v>29593</v>
      </c>
      <c r="C7276" s="184" t="s">
        <v>79</v>
      </c>
      <c r="F7276" s="184" t="s">
        <v>1482</v>
      </c>
      <c r="G7276" s="185">
        <v>42058.96</v>
      </c>
      <c r="H7276" s="184" t="s">
        <v>29594</v>
      </c>
      <c r="I7276" s="184" t="s">
        <v>29591</v>
      </c>
      <c r="J7276" s="184" t="s">
        <v>1556</v>
      </c>
      <c r="K7276" s="184" t="s">
        <v>514</v>
      </c>
      <c r="L7276" s="184" t="s">
        <v>514</v>
      </c>
    </row>
    <row r="7277" spans="1:12" x14ac:dyDescent="0.25">
      <c r="A7277" s="184" t="s">
        <v>29595</v>
      </c>
      <c r="B7277" s="184" t="s">
        <v>29596</v>
      </c>
      <c r="C7277" s="184" t="s">
        <v>79</v>
      </c>
      <c r="F7277" s="184" t="s">
        <v>1482</v>
      </c>
      <c r="G7277" s="185">
        <v>44134.559999999998</v>
      </c>
      <c r="H7277" s="184" t="s">
        <v>29597</v>
      </c>
      <c r="I7277" s="184" t="s">
        <v>29591</v>
      </c>
      <c r="J7277" s="184" t="s">
        <v>1556</v>
      </c>
      <c r="K7277" s="184" t="s">
        <v>514</v>
      </c>
      <c r="L7277" s="184" t="s">
        <v>514</v>
      </c>
    </row>
    <row r="7278" spans="1:12" x14ac:dyDescent="0.25">
      <c r="A7278" s="184" t="s">
        <v>29598</v>
      </c>
      <c r="B7278" s="184" t="s">
        <v>29599</v>
      </c>
      <c r="C7278" s="184" t="s">
        <v>56</v>
      </c>
      <c r="F7278" s="184" t="s">
        <v>826</v>
      </c>
      <c r="G7278" s="185">
        <v>208875.74</v>
      </c>
      <c r="H7278" s="184" t="s">
        <v>29600</v>
      </c>
      <c r="I7278" s="184" t="s">
        <v>29601</v>
      </c>
      <c r="J7278" s="184" t="s">
        <v>29602</v>
      </c>
      <c r="K7278" s="184" t="s">
        <v>29603</v>
      </c>
      <c r="L7278" s="184" t="s">
        <v>29604</v>
      </c>
    </row>
    <row r="7279" spans="1:12" x14ac:dyDescent="0.25">
      <c r="A7279" s="184" t="s">
        <v>29605</v>
      </c>
      <c r="B7279" s="184" t="s">
        <v>29606</v>
      </c>
      <c r="C7279" s="184" t="s">
        <v>56</v>
      </c>
      <c r="F7279" s="184" t="s">
        <v>826</v>
      </c>
      <c r="G7279" s="185">
        <v>184623.56</v>
      </c>
      <c r="H7279" s="184" t="s">
        <v>29607</v>
      </c>
      <c r="I7279" s="184" t="s">
        <v>29608</v>
      </c>
      <c r="J7279" s="184" t="s">
        <v>29609</v>
      </c>
      <c r="K7279" s="184" t="s">
        <v>29603</v>
      </c>
      <c r="L7279" s="184" t="s">
        <v>29610</v>
      </c>
    </row>
    <row r="7280" spans="1:12" x14ac:dyDescent="0.25">
      <c r="A7280" s="184" t="s">
        <v>29611</v>
      </c>
      <c r="B7280" s="184" t="s">
        <v>29612</v>
      </c>
      <c r="C7280" s="184" t="s">
        <v>56</v>
      </c>
      <c r="F7280" s="184" t="s">
        <v>826</v>
      </c>
      <c r="G7280" s="185">
        <v>206924.43</v>
      </c>
      <c r="H7280" s="184" t="s">
        <v>29613</v>
      </c>
      <c r="I7280" s="184" t="s">
        <v>29614</v>
      </c>
      <c r="J7280" s="184" t="s">
        <v>29609</v>
      </c>
      <c r="K7280" s="184" t="s">
        <v>29603</v>
      </c>
      <c r="L7280" s="184" t="s">
        <v>29615</v>
      </c>
    </row>
    <row r="7281" spans="1:12" x14ac:dyDescent="0.25">
      <c r="A7281" s="184" t="s">
        <v>29616</v>
      </c>
      <c r="B7281" s="184" t="s">
        <v>29617</v>
      </c>
      <c r="C7281" s="184" t="s">
        <v>79</v>
      </c>
      <c r="F7281" s="184" t="s">
        <v>1476</v>
      </c>
      <c r="G7281" s="185">
        <v>63182.67</v>
      </c>
      <c r="H7281" s="184" t="s">
        <v>29618</v>
      </c>
      <c r="I7281" s="184" t="s">
        <v>1888</v>
      </c>
      <c r="J7281" s="184" t="s">
        <v>1556</v>
      </c>
      <c r="K7281" s="184" t="s">
        <v>514</v>
      </c>
      <c r="L7281" s="184" t="s">
        <v>514</v>
      </c>
    </row>
    <row r="7282" spans="1:12" x14ac:dyDescent="0.25">
      <c r="A7282" s="184" t="s">
        <v>29619</v>
      </c>
      <c r="B7282" s="184" t="s">
        <v>29620</v>
      </c>
      <c r="C7282" s="184" t="s">
        <v>79</v>
      </c>
      <c r="F7282" s="184" t="s">
        <v>1482</v>
      </c>
      <c r="G7282" s="185">
        <v>35805.03</v>
      </c>
      <c r="H7282" s="184" t="s">
        <v>29621</v>
      </c>
      <c r="I7282" s="184" t="s">
        <v>29591</v>
      </c>
      <c r="J7282" s="184" t="s">
        <v>1556</v>
      </c>
      <c r="K7282" s="184" t="s">
        <v>514</v>
      </c>
      <c r="L7282" s="184" t="s">
        <v>514</v>
      </c>
    </row>
    <row r="7283" spans="1:12" x14ac:dyDescent="0.25">
      <c r="A7283" s="184" t="s">
        <v>29622</v>
      </c>
      <c r="B7283" s="184" t="s">
        <v>29623</v>
      </c>
      <c r="C7283" s="184" t="s">
        <v>79</v>
      </c>
      <c r="F7283" s="184" t="s">
        <v>3344</v>
      </c>
      <c r="G7283" s="185">
        <v>36917.800000000003</v>
      </c>
      <c r="H7283" s="184" t="s">
        <v>29624</v>
      </c>
      <c r="I7283" s="184" t="s">
        <v>29625</v>
      </c>
      <c r="J7283" s="184" t="s">
        <v>13390</v>
      </c>
      <c r="K7283" s="184" t="s">
        <v>514</v>
      </c>
      <c r="L7283" s="184" t="s">
        <v>514</v>
      </c>
    </row>
    <row r="7284" spans="1:12" x14ac:dyDescent="0.25">
      <c r="A7284" s="184" t="s">
        <v>29626</v>
      </c>
      <c r="B7284" s="184" t="s">
        <v>29627</v>
      </c>
      <c r="C7284" s="184" t="s">
        <v>79</v>
      </c>
      <c r="F7284" s="184" t="s">
        <v>2870</v>
      </c>
      <c r="G7284" s="185">
        <v>12845.45</v>
      </c>
      <c r="H7284" s="184" t="s">
        <v>29628</v>
      </c>
      <c r="I7284" s="184" t="s">
        <v>29629</v>
      </c>
      <c r="J7284" s="184" t="s">
        <v>29630</v>
      </c>
      <c r="K7284" s="184" t="s">
        <v>514</v>
      </c>
      <c r="L7284" s="184" t="s">
        <v>514</v>
      </c>
    </row>
    <row r="7285" spans="1:12" x14ac:dyDescent="0.25">
      <c r="A7285" s="184" t="s">
        <v>29631</v>
      </c>
      <c r="B7285" s="184" t="s">
        <v>29632</v>
      </c>
      <c r="C7285" s="184" t="s">
        <v>74</v>
      </c>
      <c r="F7285" s="184" t="s">
        <v>5820</v>
      </c>
      <c r="G7285" s="185">
        <v>23535.05</v>
      </c>
      <c r="H7285" s="184" t="s">
        <v>29633</v>
      </c>
      <c r="I7285" s="184" t="s">
        <v>29634</v>
      </c>
      <c r="J7285" s="184" t="s">
        <v>29635</v>
      </c>
      <c r="K7285" s="184" t="s">
        <v>514</v>
      </c>
      <c r="L7285" s="184" t="s">
        <v>514</v>
      </c>
    </row>
    <row r="7286" spans="1:12" x14ac:dyDescent="0.25">
      <c r="A7286" s="184" t="s">
        <v>29636</v>
      </c>
      <c r="B7286" s="184" t="s">
        <v>29637</v>
      </c>
      <c r="C7286" s="184" t="s">
        <v>74</v>
      </c>
      <c r="F7286" s="184" t="s">
        <v>962</v>
      </c>
      <c r="G7286" s="185">
        <v>104646.68</v>
      </c>
      <c r="H7286" s="184" t="s">
        <v>29638</v>
      </c>
      <c r="I7286" s="184" t="s">
        <v>14478</v>
      </c>
      <c r="J7286" s="184" t="s">
        <v>13399</v>
      </c>
      <c r="K7286" s="184" t="s">
        <v>9707</v>
      </c>
      <c r="L7286" s="184" t="s">
        <v>514</v>
      </c>
    </row>
    <row r="7287" spans="1:12" x14ac:dyDescent="0.25">
      <c r="A7287" s="184" t="s">
        <v>29639</v>
      </c>
      <c r="B7287" s="184" t="s">
        <v>29640</v>
      </c>
      <c r="C7287" s="184" t="s">
        <v>3359</v>
      </c>
      <c r="F7287" s="184" t="s">
        <v>2194</v>
      </c>
      <c r="G7287" s="185">
        <v>9348.14</v>
      </c>
      <c r="H7287" s="184" t="s">
        <v>514</v>
      </c>
      <c r="I7287" s="184" t="s">
        <v>29641</v>
      </c>
      <c r="J7287" s="184" t="s">
        <v>29642</v>
      </c>
      <c r="K7287" s="184" t="s">
        <v>13743</v>
      </c>
      <c r="L7287" s="184" t="s">
        <v>514</v>
      </c>
    </row>
    <row r="7288" spans="1:12" x14ac:dyDescent="0.25">
      <c r="A7288" s="184" t="s">
        <v>29643</v>
      </c>
      <c r="B7288" s="184" t="s">
        <v>29644</v>
      </c>
      <c r="C7288" s="184" t="s">
        <v>3359</v>
      </c>
      <c r="F7288" s="184" t="s">
        <v>2194</v>
      </c>
      <c r="G7288" s="185">
        <v>3286090.38</v>
      </c>
      <c r="H7288" s="184" t="s">
        <v>514</v>
      </c>
      <c r="I7288" s="184" t="s">
        <v>29645</v>
      </c>
      <c r="J7288" s="184" t="s">
        <v>29646</v>
      </c>
      <c r="K7288" s="184" t="s">
        <v>514</v>
      </c>
      <c r="L7288" s="184" t="s">
        <v>514</v>
      </c>
    </row>
    <row r="7289" spans="1:12" x14ac:dyDescent="0.25">
      <c r="A7289" s="184" t="s">
        <v>29647</v>
      </c>
      <c r="B7289" s="184" t="s">
        <v>29648</v>
      </c>
      <c r="C7289" s="184" t="s">
        <v>79</v>
      </c>
      <c r="F7289" s="184" t="s">
        <v>546</v>
      </c>
      <c r="G7289" s="185">
        <v>6754.85</v>
      </c>
      <c r="H7289" s="184" t="s">
        <v>29649</v>
      </c>
      <c r="I7289" s="184" t="s">
        <v>22532</v>
      </c>
      <c r="J7289" s="184" t="s">
        <v>13869</v>
      </c>
      <c r="K7289" s="184" t="s">
        <v>514</v>
      </c>
      <c r="L7289" s="184" t="s">
        <v>514</v>
      </c>
    </row>
    <row r="7290" spans="1:12" x14ac:dyDescent="0.25">
      <c r="A7290" s="184" t="s">
        <v>29650</v>
      </c>
      <c r="B7290" s="184" t="s">
        <v>29651</v>
      </c>
      <c r="C7290" s="184" t="s">
        <v>79</v>
      </c>
      <c r="F7290" s="184" t="s">
        <v>2194</v>
      </c>
      <c r="G7290" s="185">
        <v>2120.0700000000002</v>
      </c>
      <c r="H7290" s="184" t="s">
        <v>29652</v>
      </c>
      <c r="I7290" s="184" t="s">
        <v>29653</v>
      </c>
      <c r="J7290" s="184" t="s">
        <v>29654</v>
      </c>
      <c r="K7290" s="184" t="s">
        <v>514</v>
      </c>
      <c r="L7290" s="184" t="s">
        <v>514</v>
      </c>
    </row>
    <row r="7291" spans="1:12" x14ac:dyDescent="0.25">
      <c r="A7291" s="184" t="s">
        <v>29655</v>
      </c>
      <c r="B7291" s="184" t="s">
        <v>29656</v>
      </c>
      <c r="C7291" s="184" t="s">
        <v>79</v>
      </c>
      <c r="F7291" s="184" t="s">
        <v>1476</v>
      </c>
      <c r="G7291" s="185">
        <v>63681.57</v>
      </c>
      <c r="H7291" s="184" t="s">
        <v>29657</v>
      </c>
      <c r="I7291" s="184" t="s">
        <v>29658</v>
      </c>
      <c r="J7291" s="184" t="s">
        <v>27477</v>
      </c>
      <c r="K7291" s="184" t="s">
        <v>514</v>
      </c>
      <c r="L7291" s="184" t="s">
        <v>514</v>
      </c>
    </row>
    <row r="7292" spans="1:12" x14ac:dyDescent="0.25">
      <c r="A7292" s="184" t="s">
        <v>29659</v>
      </c>
      <c r="B7292" s="184" t="s">
        <v>29660</v>
      </c>
      <c r="C7292" s="184" t="s">
        <v>79</v>
      </c>
      <c r="F7292" s="184" t="s">
        <v>3344</v>
      </c>
      <c r="G7292" s="185">
        <v>112660.69</v>
      </c>
      <c r="H7292" s="184" t="s">
        <v>29661</v>
      </c>
      <c r="I7292" s="184" t="s">
        <v>29662</v>
      </c>
      <c r="J7292" s="184" t="s">
        <v>29663</v>
      </c>
      <c r="K7292" s="184" t="s">
        <v>514</v>
      </c>
      <c r="L7292" s="184" t="s">
        <v>514</v>
      </c>
    </row>
    <row r="7293" spans="1:12" x14ac:dyDescent="0.25">
      <c r="A7293" s="184" t="s">
        <v>29664</v>
      </c>
      <c r="B7293" s="184" t="s">
        <v>29665</v>
      </c>
      <c r="C7293" s="184" t="s">
        <v>79</v>
      </c>
      <c r="F7293" s="184" t="s">
        <v>3344</v>
      </c>
      <c r="G7293" s="185">
        <v>27998.23</v>
      </c>
      <c r="H7293" s="184" t="s">
        <v>29666</v>
      </c>
      <c r="I7293" s="184" t="s">
        <v>29667</v>
      </c>
      <c r="J7293" s="184" t="s">
        <v>29668</v>
      </c>
      <c r="K7293" s="184" t="s">
        <v>514</v>
      </c>
      <c r="L7293" s="184" t="s">
        <v>514</v>
      </c>
    </row>
    <row r="7294" spans="1:12" x14ac:dyDescent="0.25">
      <c r="A7294" s="184" t="s">
        <v>29669</v>
      </c>
      <c r="B7294" s="184" t="s">
        <v>29670</v>
      </c>
      <c r="C7294" s="184" t="s">
        <v>79</v>
      </c>
      <c r="F7294" s="184" t="s">
        <v>3344</v>
      </c>
      <c r="G7294" s="185">
        <v>49019.58</v>
      </c>
      <c r="H7294" s="184" t="s">
        <v>29671</v>
      </c>
      <c r="I7294" s="184" t="s">
        <v>29672</v>
      </c>
      <c r="J7294" s="184" t="s">
        <v>29673</v>
      </c>
      <c r="K7294" s="184" t="s">
        <v>514</v>
      </c>
      <c r="L7294" s="184" t="s">
        <v>514</v>
      </c>
    </row>
    <row r="7295" spans="1:12" x14ac:dyDescent="0.25">
      <c r="A7295" s="184" t="s">
        <v>29674</v>
      </c>
      <c r="B7295" s="184" t="s">
        <v>29675</v>
      </c>
      <c r="C7295" s="184" t="s">
        <v>79</v>
      </c>
      <c r="F7295" s="184" t="s">
        <v>3344</v>
      </c>
      <c r="G7295" s="185">
        <v>21673.29</v>
      </c>
      <c r="H7295" s="184" t="s">
        <v>29676</v>
      </c>
      <c r="I7295" s="184" t="s">
        <v>29677</v>
      </c>
      <c r="J7295" s="184" t="s">
        <v>29678</v>
      </c>
      <c r="K7295" s="184" t="s">
        <v>514</v>
      </c>
      <c r="L7295" s="184" t="s">
        <v>514</v>
      </c>
    </row>
    <row r="7296" spans="1:12" x14ac:dyDescent="0.25">
      <c r="A7296" s="184" t="s">
        <v>29679</v>
      </c>
      <c r="B7296" s="184" t="s">
        <v>29680</v>
      </c>
      <c r="C7296" s="184" t="s">
        <v>56</v>
      </c>
      <c r="F7296" s="184" t="s">
        <v>3344</v>
      </c>
      <c r="G7296" s="185">
        <v>17096</v>
      </c>
      <c r="H7296" s="184" t="s">
        <v>29681</v>
      </c>
      <c r="I7296" s="184" t="s">
        <v>29682</v>
      </c>
      <c r="J7296" s="184" t="s">
        <v>29683</v>
      </c>
      <c r="K7296" s="184" t="s">
        <v>514</v>
      </c>
      <c r="L7296" s="184" t="s">
        <v>514</v>
      </c>
    </row>
    <row r="7297" spans="1:12" x14ac:dyDescent="0.25">
      <c r="A7297" s="184" t="s">
        <v>29684</v>
      </c>
      <c r="B7297" s="184" t="s">
        <v>29685</v>
      </c>
      <c r="C7297" s="184" t="s">
        <v>79</v>
      </c>
      <c r="F7297" s="184" t="s">
        <v>2870</v>
      </c>
      <c r="G7297" s="185">
        <v>10998.65</v>
      </c>
      <c r="H7297" s="184" t="s">
        <v>23662</v>
      </c>
      <c r="I7297" s="184" t="s">
        <v>29686</v>
      </c>
      <c r="J7297" s="184" t="s">
        <v>2946</v>
      </c>
      <c r="K7297" s="184" t="s">
        <v>514</v>
      </c>
      <c r="L7297" s="184" t="s">
        <v>514</v>
      </c>
    </row>
    <row r="7298" spans="1:12" x14ac:dyDescent="0.25">
      <c r="A7298" s="184" t="s">
        <v>29687</v>
      </c>
      <c r="B7298" s="184" t="s">
        <v>29688</v>
      </c>
      <c r="C7298" s="184" t="s">
        <v>79</v>
      </c>
      <c r="F7298" s="184" t="s">
        <v>2870</v>
      </c>
      <c r="G7298" s="185">
        <v>12461.75</v>
      </c>
      <c r="H7298" s="184" t="s">
        <v>29628</v>
      </c>
      <c r="I7298" s="184" t="s">
        <v>29689</v>
      </c>
      <c r="J7298" s="184" t="s">
        <v>29630</v>
      </c>
      <c r="K7298" s="184" t="s">
        <v>514</v>
      </c>
      <c r="L7298" s="184" t="s">
        <v>514</v>
      </c>
    </row>
    <row r="7299" spans="1:12" x14ac:dyDescent="0.25">
      <c r="A7299" s="184" t="s">
        <v>29690</v>
      </c>
      <c r="B7299" s="184" t="s">
        <v>29691</v>
      </c>
      <c r="C7299" s="184" t="s">
        <v>4499</v>
      </c>
      <c r="F7299" s="184" t="s">
        <v>989</v>
      </c>
      <c r="G7299" s="185">
        <v>432281.13</v>
      </c>
      <c r="H7299" s="184" t="s">
        <v>29692</v>
      </c>
      <c r="I7299" s="184" t="s">
        <v>29693</v>
      </c>
      <c r="J7299" s="184" t="s">
        <v>29694</v>
      </c>
      <c r="K7299" s="184" t="s">
        <v>29695</v>
      </c>
      <c r="L7299" s="184" t="s">
        <v>514</v>
      </c>
    </row>
    <row r="7300" spans="1:12" x14ac:dyDescent="0.25">
      <c r="A7300" s="184" t="s">
        <v>29696</v>
      </c>
      <c r="B7300" s="184" t="s">
        <v>29697</v>
      </c>
      <c r="C7300" s="184" t="s">
        <v>74</v>
      </c>
      <c r="F7300" s="184" t="s">
        <v>989</v>
      </c>
      <c r="G7300" s="185">
        <v>29421.200000000001</v>
      </c>
      <c r="H7300" s="184" t="s">
        <v>29698</v>
      </c>
      <c r="I7300" s="184" t="s">
        <v>29699</v>
      </c>
      <c r="J7300" s="184" t="s">
        <v>29700</v>
      </c>
      <c r="K7300" s="184" t="s">
        <v>29701</v>
      </c>
      <c r="L7300" s="184" t="s">
        <v>514</v>
      </c>
    </row>
    <row r="7301" spans="1:12" x14ac:dyDescent="0.25">
      <c r="A7301" s="184" t="s">
        <v>29702</v>
      </c>
      <c r="B7301" s="184" t="s">
        <v>29703</v>
      </c>
      <c r="C7301" s="184" t="s">
        <v>74</v>
      </c>
      <c r="F7301" s="184" t="s">
        <v>510</v>
      </c>
      <c r="G7301" s="185">
        <v>49054.51</v>
      </c>
      <c r="H7301" s="184" t="s">
        <v>514</v>
      </c>
      <c r="I7301" s="184" t="s">
        <v>29704</v>
      </c>
      <c r="J7301" s="184" t="s">
        <v>29705</v>
      </c>
      <c r="K7301" s="184" t="s">
        <v>514</v>
      </c>
      <c r="L7301" s="184" t="s">
        <v>514</v>
      </c>
    </row>
    <row r="7302" spans="1:12" x14ac:dyDescent="0.25">
      <c r="A7302" s="184" t="s">
        <v>29706</v>
      </c>
      <c r="B7302" s="184" t="s">
        <v>29707</v>
      </c>
      <c r="C7302" s="184" t="s">
        <v>74</v>
      </c>
      <c r="F7302" s="184" t="s">
        <v>510</v>
      </c>
      <c r="G7302" s="185">
        <v>17828.169999999998</v>
      </c>
      <c r="H7302" s="184" t="s">
        <v>514</v>
      </c>
      <c r="I7302" s="184" t="s">
        <v>2028</v>
      </c>
      <c r="J7302" s="184" t="s">
        <v>1570</v>
      </c>
      <c r="K7302" s="184" t="s">
        <v>514</v>
      </c>
      <c r="L7302" s="184" t="s">
        <v>514</v>
      </c>
    </row>
    <row r="7303" spans="1:12" x14ac:dyDescent="0.25">
      <c r="A7303" s="184" t="s">
        <v>29708</v>
      </c>
      <c r="B7303" s="184" t="s">
        <v>29709</v>
      </c>
      <c r="C7303" s="184" t="s">
        <v>74</v>
      </c>
      <c r="F7303" s="184" t="s">
        <v>989</v>
      </c>
      <c r="G7303" s="185">
        <v>866744.89</v>
      </c>
      <c r="H7303" s="184" t="s">
        <v>29710</v>
      </c>
      <c r="I7303" s="184" t="s">
        <v>29711</v>
      </c>
      <c r="J7303" s="184" t="s">
        <v>29712</v>
      </c>
      <c r="K7303" s="184" t="s">
        <v>29713</v>
      </c>
      <c r="L7303" s="184" t="s">
        <v>514</v>
      </c>
    </row>
    <row r="7304" spans="1:12" x14ac:dyDescent="0.25">
      <c r="A7304" s="184" t="s">
        <v>29714</v>
      </c>
      <c r="B7304" s="184" t="s">
        <v>29715</v>
      </c>
      <c r="C7304" s="184" t="s">
        <v>74</v>
      </c>
      <c r="F7304" s="184" t="s">
        <v>929</v>
      </c>
      <c r="G7304" s="185">
        <v>76270.12</v>
      </c>
      <c r="H7304" s="184" t="s">
        <v>16160</v>
      </c>
      <c r="I7304" s="184" t="s">
        <v>29716</v>
      </c>
      <c r="J7304" s="184" t="s">
        <v>29717</v>
      </c>
      <c r="K7304" s="184" t="s">
        <v>514</v>
      </c>
      <c r="L7304" s="184" t="s">
        <v>514</v>
      </c>
    </row>
    <row r="7305" spans="1:12" x14ac:dyDescent="0.25">
      <c r="A7305" s="184" t="s">
        <v>29718</v>
      </c>
      <c r="B7305" s="184" t="s">
        <v>29719</v>
      </c>
      <c r="C7305" s="184" t="s">
        <v>74</v>
      </c>
      <c r="F7305" s="184" t="s">
        <v>528</v>
      </c>
      <c r="G7305" s="185">
        <v>1493.58</v>
      </c>
      <c r="H7305" s="184" t="s">
        <v>514</v>
      </c>
      <c r="I7305" s="184" t="s">
        <v>514</v>
      </c>
      <c r="J7305" s="184" t="s">
        <v>6657</v>
      </c>
      <c r="K7305" s="184" t="s">
        <v>514</v>
      </c>
      <c r="L7305" s="184" t="s">
        <v>514</v>
      </c>
    </row>
    <row r="7306" spans="1:12" x14ac:dyDescent="0.25">
      <c r="A7306" s="184" t="s">
        <v>29720</v>
      </c>
      <c r="B7306" s="184" t="s">
        <v>29721</v>
      </c>
      <c r="C7306" s="184" t="s">
        <v>74</v>
      </c>
      <c r="F7306" s="184" t="s">
        <v>1320</v>
      </c>
      <c r="G7306" s="185">
        <v>24808712.25</v>
      </c>
      <c r="H7306" s="184" t="s">
        <v>29722</v>
      </c>
      <c r="I7306" s="184" t="s">
        <v>29723</v>
      </c>
      <c r="J7306" s="184" t="s">
        <v>29724</v>
      </c>
      <c r="K7306" s="184" t="s">
        <v>706</v>
      </c>
      <c r="L7306" s="184" t="s">
        <v>514</v>
      </c>
    </row>
    <row r="7307" spans="1:12" x14ac:dyDescent="0.25">
      <c r="A7307" s="184" t="s">
        <v>29725</v>
      </c>
      <c r="B7307" s="184" t="s">
        <v>29726</v>
      </c>
      <c r="C7307" s="184" t="s">
        <v>74</v>
      </c>
      <c r="F7307" s="184" t="s">
        <v>746</v>
      </c>
      <c r="G7307" s="185">
        <v>6671250.9299999997</v>
      </c>
      <c r="H7307" s="184" t="s">
        <v>29727</v>
      </c>
      <c r="I7307" s="184" t="s">
        <v>29728</v>
      </c>
      <c r="J7307" s="184" t="s">
        <v>29729</v>
      </c>
      <c r="K7307" s="184" t="s">
        <v>8170</v>
      </c>
      <c r="L7307" s="184" t="s">
        <v>514</v>
      </c>
    </row>
    <row r="7308" spans="1:12" x14ac:dyDescent="0.25">
      <c r="A7308" s="184" t="s">
        <v>29730</v>
      </c>
      <c r="B7308" s="184" t="s">
        <v>29731</v>
      </c>
      <c r="C7308" s="184" t="s">
        <v>74</v>
      </c>
      <c r="F7308" s="184" t="s">
        <v>746</v>
      </c>
      <c r="G7308" s="185">
        <v>3493811.77</v>
      </c>
      <c r="H7308" s="184" t="s">
        <v>29732</v>
      </c>
      <c r="I7308" s="184" t="s">
        <v>29733</v>
      </c>
      <c r="J7308" s="184" t="s">
        <v>29734</v>
      </c>
      <c r="K7308" s="184" t="s">
        <v>8170</v>
      </c>
      <c r="L7308" s="184" t="s">
        <v>514</v>
      </c>
    </row>
    <row r="7309" spans="1:12" x14ac:dyDescent="0.25">
      <c r="A7309" s="184" t="s">
        <v>29735</v>
      </c>
      <c r="B7309" s="184" t="s">
        <v>29736</v>
      </c>
      <c r="C7309" s="184" t="s">
        <v>74</v>
      </c>
      <c r="F7309" s="184" t="s">
        <v>510</v>
      </c>
      <c r="G7309" s="185">
        <v>2343914.61</v>
      </c>
      <c r="H7309" s="184" t="s">
        <v>29737</v>
      </c>
      <c r="I7309" s="184" t="s">
        <v>29738</v>
      </c>
      <c r="J7309" s="184" t="s">
        <v>29739</v>
      </c>
      <c r="K7309" s="184" t="s">
        <v>514</v>
      </c>
      <c r="L7309" s="184" t="s">
        <v>514</v>
      </c>
    </row>
    <row r="7310" spans="1:12" x14ac:dyDescent="0.25">
      <c r="A7310" s="184" t="s">
        <v>29740</v>
      </c>
      <c r="B7310" s="184" t="s">
        <v>29741</v>
      </c>
      <c r="C7310" s="184" t="s">
        <v>74</v>
      </c>
      <c r="F7310" s="184" t="s">
        <v>1544</v>
      </c>
      <c r="G7310" s="185">
        <v>5134160.0999999996</v>
      </c>
      <c r="H7310" s="184" t="s">
        <v>29742</v>
      </c>
      <c r="I7310" s="184" t="s">
        <v>23239</v>
      </c>
      <c r="J7310" s="184" t="s">
        <v>4750</v>
      </c>
      <c r="K7310" s="184" t="s">
        <v>14414</v>
      </c>
      <c r="L7310" s="184" t="s">
        <v>514</v>
      </c>
    </row>
    <row r="7311" spans="1:12" x14ac:dyDescent="0.25">
      <c r="A7311" s="184" t="s">
        <v>29743</v>
      </c>
      <c r="B7311" s="184" t="s">
        <v>29744</v>
      </c>
      <c r="C7311" s="184" t="s">
        <v>74</v>
      </c>
      <c r="F7311" s="184" t="s">
        <v>510</v>
      </c>
      <c r="G7311" s="185">
        <v>0</v>
      </c>
      <c r="H7311" s="184" t="s">
        <v>514</v>
      </c>
      <c r="I7311" s="184" t="s">
        <v>514</v>
      </c>
      <c r="J7311" s="184" t="s">
        <v>514</v>
      </c>
      <c r="K7311" s="184" t="s">
        <v>514</v>
      </c>
      <c r="L7311" s="184" t="s">
        <v>514</v>
      </c>
    </row>
    <row r="7312" spans="1:12" x14ac:dyDescent="0.25">
      <c r="A7312" s="184" t="s">
        <v>29745</v>
      </c>
      <c r="B7312" s="184" t="s">
        <v>29746</v>
      </c>
      <c r="C7312" s="184" t="s">
        <v>74</v>
      </c>
      <c r="F7312" s="184" t="s">
        <v>510</v>
      </c>
      <c r="G7312" s="185">
        <v>4106853.84</v>
      </c>
      <c r="H7312" s="184" t="s">
        <v>23174</v>
      </c>
      <c r="I7312" s="184" t="s">
        <v>23175</v>
      </c>
      <c r="J7312" s="184" t="s">
        <v>625</v>
      </c>
      <c r="K7312" s="184" t="s">
        <v>514</v>
      </c>
      <c r="L7312" s="184" t="s">
        <v>514</v>
      </c>
    </row>
    <row r="7313" spans="1:12" x14ac:dyDescent="0.25">
      <c r="A7313" s="184" t="s">
        <v>29747</v>
      </c>
      <c r="B7313" s="184" t="s">
        <v>29748</v>
      </c>
      <c r="C7313" s="184" t="s">
        <v>74</v>
      </c>
      <c r="F7313" s="184" t="s">
        <v>510</v>
      </c>
      <c r="G7313" s="185">
        <v>23620.59</v>
      </c>
      <c r="H7313" s="184" t="s">
        <v>514</v>
      </c>
      <c r="I7313" s="184" t="s">
        <v>23182</v>
      </c>
      <c r="J7313" s="184" t="s">
        <v>23183</v>
      </c>
      <c r="K7313" s="184" t="s">
        <v>514</v>
      </c>
      <c r="L7313" s="184" t="s">
        <v>514</v>
      </c>
    </row>
    <row r="7314" spans="1:12" x14ac:dyDescent="0.25">
      <c r="A7314" s="184" t="s">
        <v>29749</v>
      </c>
      <c r="B7314" s="184" t="s">
        <v>29750</v>
      </c>
      <c r="C7314" s="184" t="s">
        <v>74</v>
      </c>
      <c r="F7314" s="184" t="s">
        <v>510</v>
      </c>
      <c r="G7314" s="185">
        <v>2858840.72</v>
      </c>
      <c r="H7314" s="184" t="s">
        <v>29751</v>
      </c>
      <c r="I7314" s="184" t="s">
        <v>29752</v>
      </c>
      <c r="J7314" s="184" t="s">
        <v>29753</v>
      </c>
      <c r="K7314" s="184" t="s">
        <v>514</v>
      </c>
      <c r="L7314" s="184" t="s">
        <v>514</v>
      </c>
    </row>
    <row r="7315" spans="1:12" x14ac:dyDescent="0.25">
      <c r="A7315" s="184" t="s">
        <v>29754</v>
      </c>
      <c r="B7315" s="184" t="s">
        <v>29755</v>
      </c>
      <c r="C7315" s="184" t="s">
        <v>74</v>
      </c>
      <c r="F7315" s="184" t="s">
        <v>510</v>
      </c>
      <c r="G7315" s="185">
        <v>328041.61</v>
      </c>
      <c r="H7315" s="184" t="s">
        <v>29756</v>
      </c>
      <c r="I7315" s="184" t="s">
        <v>1556</v>
      </c>
      <c r="J7315" s="184" t="s">
        <v>616</v>
      </c>
      <c r="K7315" s="184" t="s">
        <v>514</v>
      </c>
      <c r="L7315" s="184" t="s">
        <v>514</v>
      </c>
    </row>
    <row r="7316" spans="1:12" x14ac:dyDescent="0.25">
      <c r="A7316" s="184" t="s">
        <v>29757</v>
      </c>
      <c r="B7316" s="184" t="s">
        <v>29758</v>
      </c>
      <c r="C7316" s="184" t="s">
        <v>74</v>
      </c>
      <c r="F7316" s="184" t="s">
        <v>510</v>
      </c>
      <c r="G7316" s="185">
        <v>73647.94</v>
      </c>
      <c r="H7316" s="184" t="s">
        <v>23292</v>
      </c>
      <c r="I7316" s="184" t="s">
        <v>29759</v>
      </c>
      <c r="J7316" s="184" t="s">
        <v>29760</v>
      </c>
      <c r="K7316" s="184" t="s">
        <v>514</v>
      </c>
      <c r="L7316" s="184" t="s">
        <v>514</v>
      </c>
    </row>
    <row r="7317" spans="1:12" x14ac:dyDescent="0.25">
      <c r="A7317" s="184" t="s">
        <v>29761</v>
      </c>
      <c r="B7317" s="184" t="s">
        <v>29762</v>
      </c>
      <c r="C7317" s="184" t="s">
        <v>74</v>
      </c>
      <c r="F7317" s="184" t="s">
        <v>510</v>
      </c>
      <c r="G7317" s="185">
        <v>105925.48</v>
      </c>
      <c r="H7317" s="184" t="s">
        <v>23292</v>
      </c>
      <c r="I7317" s="184" t="s">
        <v>29763</v>
      </c>
      <c r="J7317" s="184" t="s">
        <v>29764</v>
      </c>
      <c r="K7317" s="184" t="s">
        <v>514</v>
      </c>
      <c r="L7317" s="184" t="s">
        <v>514</v>
      </c>
    </row>
    <row r="7318" spans="1:12" x14ac:dyDescent="0.25">
      <c r="A7318" s="184" t="s">
        <v>29765</v>
      </c>
      <c r="B7318" s="184" t="s">
        <v>29766</v>
      </c>
      <c r="C7318" s="184" t="s">
        <v>74</v>
      </c>
      <c r="F7318" s="184" t="s">
        <v>510</v>
      </c>
      <c r="G7318" s="185">
        <v>296296.32000000001</v>
      </c>
      <c r="H7318" s="184" t="s">
        <v>514</v>
      </c>
      <c r="I7318" s="184" t="s">
        <v>29767</v>
      </c>
      <c r="J7318" s="184" t="s">
        <v>29768</v>
      </c>
      <c r="K7318" s="184" t="s">
        <v>9506</v>
      </c>
      <c r="L7318" s="184" t="s">
        <v>514</v>
      </c>
    </row>
    <row r="7319" spans="1:12" x14ac:dyDescent="0.25">
      <c r="A7319" s="184" t="s">
        <v>29769</v>
      </c>
      <c r="B7319" s="184" t="s">
        <v>29770</v>
      </c>
      <c r="C7319" s="184" t="s">
        <v>74</v>
      </c>
      <c r="F7319" s="184" t="s">
        <v>510</v>
      </c>
      <c r="G7319" s="185">
        <v>23620.59</v>
      </c>
      <c r="H7319" s="184" t="s">
        <v>514</v>
      </c>
      <c r="I7319" s="184" t="s">
        <v>23182</v>
      </c>
      <c r="J7319" s="184" t="s">
        <v>23183</v>
      </c>
      <c r="K7319" s="184" t="s">
        <v>514</v>
      </c>
      <c r="L7319" s="184" t="s">
        <v>514</v>
      </c>
    </row>
    <row r="7320" spans="1:12" x14ac:dyDescent="0.25">
      <c r="A7320" s="184" t="s">
        <v>29771</v>
      </c>
      <c r="B7320" s="184" t="s">
        <v>29772</v>
      </c>
      <c r="C7320" s="184" t="s">
        <v>74</v>
      </c>
      <c r="F7320" s="184" t="s">
        <v>1544</v>
      </c>
      <c r="G7320" s="185">
        <v>5333817.32</v>
      </c>
      <c r="H7320" s="184" t="s">
        <v>23238</v>
      </c>
      <c r="I7320" s="184" t="s">
        <v>23239</v>
      </c>
      <c r="J7320" s="184" t="s">
        <v>4750</v>
      </c>
      <c r="K7320" s="184" t="s">
        <v>514</v>
      </c>
      <c r="L7320" s="184" t="s">
        <v>514</v>
      </c>
    </row>
    <row r="7321" spans="1:12" x14ac:dyDescent="0.25">
      <c r="A7321" s="184" t="s">
        <v>29773</v>
      </c>
      <c r="B7321" s="184" t="s">
        <v>29774</v>
      </c>
      <c r="C7321" s="184" t="s">
        <v>74</v>
      </c>
      <c r="F7321" s="184" t="s">
        <v>510</v>
      </c>
      <c r="G7321" s="185">
        <v>3064035.96</v>
      </c>
      <c r="H7321" s="184" t="s">
        <v>23366</v>
      </c>
      <c r="I7321" s="184" t="s">
        <v>23141</v>
      </c>
      <c r="J7321" s="184" t="s">
        <v>23142</v>
      </c>
      <c r="K7321" s="184" t="s">
        <v>514</v>
      </c>
      <c r="L7321" s="184" t="s">
        <v>514</v>
      </c>
    </row>
    <row r="7322" spans="1:12" x14ac:dyDescent="0.25">
      <c r="A7322" s="184" t="s">
        <v>29775</v>
      </c>
      <c r="B7322" s="184" t="s">
        <v>29776</v>
      </c>
      <c r="C7322" s="184" t="s">
        <v>74</v>
      </c>
      <c r="F7322" s="184" t="s">
        <v>510</v>
      </c>
      <c r="G7322" s="185">
        <v>1600000.01</v>
      </c>
      <c r="H7322" s="184" t="s">
        <v>29777</v>
      </c>
      <c r="I7322" s="184" t="s">
        <v>514</v>
      </c>
      <c r="J7322" s="184" t="s">
        <v>514</v>
      </c>
      <c r="K7322" s="184" t="s">
        <v>514</v>
      </c>
      <c r="L7322" s="184" t="s">
        <v>514</v>
      </c>
    </row>
    <row r="7323" spans="1:12" x14ac:dyDescent="0.25">
      <c r="A7323" s="184" t="s">
        <v>29778</v>
      </c>
      <c r="B7323" s="184" t="s">
        <v>29779</v>
      </c>
      <c r="C7323" s="184" t="s">
        <v>74</v>
      </c>
      <c r="F7323" s="184" t="s">
        <v>746</v>
      </c>
      <c r="G7323" s="185">
        <v>91487.69</v>
      </c>
      <c r="H7323" s="184" t="s">
        <v>29780</v>
      </c>
      <c r="I7323" s="184" t="s">
        <v>29781</v>
      </c>
      <c r="J7323" s="184" t="s">
        <v>29782</v>
      </c>
      <c r="K7323" s="184" t="s">
        <v>514</v>
      </c>
      <c r="L7323" s="184" t="s">
        <v>514</v>
      </c>
    </row>
    <row r="7324" spans="1:12" x14ac:dyDescent="0.25">
      <c r="A7324" s="184" t="s">
        <v>29783</v>
      </c>
      <c r="B7324" s="184" t="s">
        <v>29784</v>
      </c>
      <c r="C7324" s="184" t="s">
        <v>74</v>
      </c>
      <c r="F7324" s="184" t="s">
        <v>746</v>
      </c>
      <c r="G7324" s="185">
        <v>571809.4</v>
      </c>
      <c r="H7324" s="184" t="s">
        <v>29785</v>
      </c>
      <c r="I7324" s="184" t="s">
        <v>29786</v>
      </c>
      <c r="J7324" s="184" t="s">
        <v>29787</v>
      </c>
      <c r="K7324" s="184" t="s">
        <v>514</v>
      </c>
      <c r="L7324" s="184" t="s">
        <v>514</v>
      </c>
    </row>
    <row r="7325" spans="1:12" x14ac:dyDescent="0.25">
      <c r="A7325" s="184" t="s">
        <v>29788</v>
      </c>
      <c r="B7325" s="184" t="s">
        <v>29789</v>
      </c>
      <c r="C7325" s="184" t="s">
        <v>74</v>
      </c>
      <c r="F7325" s="184" t="s">
        <v>796</v>
      </c>
      <c r="G7325" s="185">
        <v>276881.77</v>
      </c>
      <c r="H7325" s="184" t="s">
        <v>514</v>
      </c>
      <c r="I7325" s="184" t="s">
        <v>29790</v>
      </c>
      <c r="J7325" s="184" t="s">
        <v>29791</v>
      </c>
      <c r="K7325" s="184" t="s">
        <v>514</v>
      </c>
      <c r="L7325" s="184" t="s">
        <v>514</v>
      </c>
    </row>
    <row r="7326" spans="1:12" x14ac:dyDescent="0.25">
      <c r="A7326" s="184" t="s">
        <v>29792</v>
      </c>
      <c r="B7326" s="184" t="s">
        <v>29793</v>
      </c>
      <c r="C7326" s="184" t="s">
        <v>74</v>
      </c>
      <c r="F7326" s="184" t="s">
        <v>746</v>
      </c>
      <c r="G7326" s="185">
        <v>520263.09</v>
      </c>
      <c r="H7326" s="184" t="s">
        <v>29794</v>
      </c>
      <c r="I7326" s="184" t="s">
        <v>29795</v>
      </c>
      <c r="J7326" s="184" t="s">
        <v>29796</v>
      </c>
      <c r="K7326" s="184" t="s">
        <v>514</v>
      </c>
      <c r="L7326" s="184" t="s">
        <v>29797</v>
      </c>
    </row>
    <row r="7327" spans="1:12" x14ac:dyDescent="0.25">
      <c r="A7327" s="184" t="s">
        <v>29798</v>
      </c>
      <c r="B7327" s="184" t="s">
        <v>29799</v>
      </c>
      <c r="C7327" s="184" t="s">
        <v>74</v>
      </c>
      <c r="F7327" s="184" t="s">
        <v>1067</v>
      </c>
      <c r="G7327" s="185">
        <v>191444.77</v>
      </c>
      <c r="H7327" s="184" t="s">
        <v>29800</v>
      </c>
      <c r="I7327" s="184" t="s">
        <v>29801</v>
      </c>
      <c r="J7327" s="184" t="s">
        <v>29802</v>
      </c>
      <c r="K7327" s="184" t="s">
        <v>514</v>
      </c>
      <c r="L7327" s="184" t="s">
        <v>514</v>
      </c>
    </row>
    <row r="7328" spans="1:12" x14ac:dyDescent="0.25">
      <c r="A7328" s="184" t="s">
        <v>29803</v>
      </c>
      <c r="B7328" s="184" t="s">
        <v>29804</v>
      </c>
      <c r="C7328" s="184" t="s">
        <v>74</v>
      </c>
      <c r="F7328" s="184" t="s">
        <v>1067</v>
      </c>
      <c r="G7328" s="185">
        <v>531528.65</v>
      </c>
      <c r="H7328" s="184" t="s">
        <v>29800</v>
      </c>
      <c r="I7328" s="184" t="s">
        <v>29805</v>
      </c>
      <c r="J7328" s="184" t="s">
        <v>29806</v>
      </c>
      <c r="K7328" s="184" t="s">
        <v>514</v>
      </c>
      <c r="L7328" s="184" t="s">
        <v>514</v>
      </c>
    </row>
    <row r="7329" spans="1:12" x14ac:dyDescent="0.25">
      <c r="A7329" s="184" t="s">
        <v>29807</v>
      </c>
      <c r="B7329" s="184" t="s">
        <v>29808</v>
      </c>
      <c r="C7329" s="184" t="s">
        <v>90</v>
      </c>
      <c r="F7329" s="184" t="s">
        <v>826</v>
      </c>
      <c r="G7329" s="185">
        <v>0</v>
      </c>
      <c r="H7329" s="184" t="s">
        <v>514</v>
      </c>
      <c r="I7329" s="184" t="s">
        <v>514</v>
      </c>
      <c r="J7329" s="184" t="s">
        <v>514</v>
      </c>
      <c r="K7329" s="184" t="s">
        <v>514</v>
      </c>
      <c r="L7329" s="184" t="s">
        <v>514</v>
      </c>
    </row>
    <row r="7330" spans="1:12" x14ac:dyDescent="0.25">
      <c r="A7330" s="184" t="s">
        <v>29809</v>
      </c>
      <c r="B7330" s="184" t="s">
        <v>29810</v>
      </c>
      <c r="C7330" s="184" t="s">
        <v>74</v>
      </c>
      <c r="F7330" s="184" t="s">
        <v>510</v>
      </c>
      <c r="G7330" s="185">
        <v>0</v>
      </c>
      <c r="H7330" s="184" t="s">
        <v>514</v>
      </c>
      <c r="I7330" s="184" t="s">
        <v>514</v>
      </c>
      <c r="J7330" s="184" t="s">
        <v>514</v>
      </c>
      <c r="K7330" s="184" t="s">
        <v>514</v>
      </c>
      <c r="L7330" s="184" t="s">
        <v>514</v>
      </c>
    </row>
    <row r="7331" spans="1:12" x14ac:dyDescent="0.25">
      <c r="A7331" s="184" t="s">
        <v>29811</v>
      </c>
      <c r="B7331" s="184" t="s">
        <v>29812</v>
      </c>
      <c r="C7331" s="184" t="s">
        <v>74</v>
      </c>
      <c r="F7331" s="184" t="s">
        <v>510</v>
      </c>
      <c r="G7331" s="185">
        <v>1973281.7</v>
      </c>
      <c r="H7331" s="184" t="s">
        <v>514</v>
      </c>
      <c r="I7331" s="184" t="s">
        <v>29813</v>
      </c>
      <c r="J7331" s="184" t="s">
        <v>29814</v>
      </c>
      <c r="K7331" s="184" t="s">
        <v>29815</v>
      </c>
      <c r="L7331" s="184" t="s">
        <v>514</v>
      </c>
    </row>
    <row r="7332" spans="1:12" x14ac:dyDescent="0.25">
      <c r="A7332" s="184" t="s">
        <v>29816</v>
      </c>
      <c r="B7332" s="184" t="s">
        <v>29817</v>
      </c>
      <c r="C7332" s="184" t="s">
        <v>74</v>
      </c>
      <c r="F7332" s="184" t="s">
        <v>4629</v>
      </c>
      <c r="G7332" s="185">
        <v>0</v>
      </c>
      <c r="H7332" s="184" t="s">
        <v>514</v>
      </c>
      <c r="I7332" s="184" t="s">
        <v>514</v>
      </c>
      <c r="J7332" s="184" t="s">
        <v>514</v>
      </c>
      <c r="K7332" s="184" t="s">
        <v>514</v>
      </c>
      <c r="L7332" s="184" t="s">
        <v>514</v>
      </c>
    </row>
    <row r="7333" spans="1:12" x14ac:dyDescent="0.25">
      <c r="A7333" s="184" t="s">
        <v>29818</v>
      </c>
      <c r="B7333" s="184" t="s">
        <v>29819</v>
      </c>
      <c r="C7333" s="184" t="s">
        <v>56</v>
      </c>
      <c r="F7333" s="184" t="s">
        <v>528</v>
      </c>
      <c r="G7333" s="185">
        <v>8667.56</v>
      </c>
      <c r="H7333" s="184" t="s">
        <v>29820</v>
      </c>
      <c r="I7333" s="184" t="s">
        <v>29821</v>
      </c>
      <c r="J7333" s="184" t="s">
        <v>7786</v>
      </c>
      <c r="K7333" s="184" t="s">
        <v>514</v>
      </c>
      <c r="L7333" s="184" t="s">
        <v>514</v>
      </c>
    </row>
    <row r="7334" spans="1:12" x14ac:dyDescent="0.25">
      <c r="A7334" s="184" t="s">
        <v>29822</v>
      </c>
      <c r="B7334" s="184" t="s">
        <v>29823</v>
      </c>
      <c r="C7334" s="184" t="s">
        <v>79</v>
      </c>
      <c r="F7334" s="184" t="s">
        <v>3314</v>
      </c>
      <c r="G7334" s="185">
        <v>86675.64</v>
      </c>
      <c r="H7334" s="184" t="s">
        <v>29824</v>
      </c>
      <c r="I7334" s="184" t="s">
        <v>22217</v>
      </c>
      <c r="J7334" s="184" t="s">
        <v>20761</v>
      </c>
      <c r="K7334" s="184" t="s">
        <v>514</v>
      </c>
      <c r="L7334" s="184" t="s">
        <v>514</v>
      </c>
    </row>
    <row r="7335" spans="1:12" x14ac:dyDescent="0.25">
      <c r="A7335" s="184" t="s">
        <v>29825</v>
      </c>
      <c r="B7335" s="184" t="s">
        <v>29826</v>
      </c>
      <c r="C7335" s="184" t="s">
        <v>74</v>
      </c>
      <c r="F7335" s="184" t="s">
        <v>11530</v>
      </c>
      <c r="G7335" s="185">
        <v>4895296.1500000004</v>
      </c>
      <c r="H7335" s="184" t="s">
        <v>29827</v>
      </c>
      <c r="I7335" s="184" t="s">
        <v>29828</v>
      </c>
      <c r="J7335" s="184" t="s">
        <v>29829</v>
      </c>
      <c r="K7335" s="184" t="s">
        <v>29830</v>
      </c>
      <c r="L7335" s="184" t="s">
        <v>29831</v>
      </c>
    </row>
    <row r="7336" spans="1:12" x14ac:dyDescent="0.25">
      <c r="A7336" s="184" t="s">
        <v>29832</v>
      </c>
      <c r="B7336" s="184" t="s">
        <v>29833</v>
      </c>
      <c r="C7336" s="184" t="s">
        <v>74</v>
      </c>
      <c r="F7336" s="184" t="s">
        <v>767</v>
      </c>
      <c r="G7336" s="185">
        <v>689872.23</v>
      </c>
      <c r="H7336" s="184" t="s">
        <v>29834</v>
      </c>
      <c r="I7336" s="184" t="s">
        <v>514</v>
      </c>
      <c r="J7336" s="184" t="s">
        <v>514</v>
      </c>
      <c r="K7336" s="184" t="s">
        <v>514</v>
      </c>
      <c r="L7336" s="184" t="s">
        <v>514</v>
      </c>
    </row>
    <row r="7337" spans="1:12" x14ac:dyDescent="0.25">
      <c r="A7337" s="184" t="s">
        <v>29835</v>
      </c>
      <c r="B7337" s="184" t="s">
        <v>29836</v>
      </c>
      <c r="C7337" s="184" t="s">
        <v>79</v>
      </c>
      <c r="F7337" s="184" t="s">
        <v>2178</v>
      </c>
      <c r="G7337" s="185">
        <v>504306.45</v>
      </c>
      <c r="H7337" s="184" t="s">
        <v>29837</v>
      </c>
      <c r="I7337" s="184" t="s">
        <v>13584</v>
      </c>
      <c r="J7337" s="184" t="s">
        <v>29838</v>
      </c>
      <c r="K7337" s="184" t="s">
        <v>514</v>
      </c>
      <c r="L7337" s="184" t="s">
        <v>514</v>
      </c>
    </row>
    <row r="7338" spans="1:12" x14ac:dyDescent="0.25">
      <c r="A7338" s="184" t="s">
        <v>29839</v>
      </c>
      <c r="B7338" s="184" t="s">
        <v>29840</v>
      </c>
      <c r="C7338" s="184" t="s">
        <v>74</v>
      </c>
      <c r="F7338" s="184" t="s">
        <v>510</v>
      </c>
      <c r="G7338" s="185">
        <v>6502641</v>
      </c>
      <c r="H7338" s="184" t="s">
        <v>29841</v>
      </c>
      <c r="I7338" s="184" t="s">
        <v>514</v>
      </c>
      <c r="J7338" s="184" t="s">
        <v>514</v>
      </c>
      <c r="K7338" s="184" t="s">
        <v>514</v>
      </c>
      <c r="L7338" s="184" t="s">
        <v>514</v>
      </c>
    </row>
    <row r="7339" spans="1:12" x14ac:dyDescent="0.25">
      <c r="A7339" s="184" t="s">
        <v>29842</v>
      </c>
      <c r="B7339" s="184" t="s">
        <v>29843</v>
      </c>
      <c r="C7339" s="184" t="s">
        <v>74</v>
      </c>
      <c r="F7339" s="184" t="s">
        <v>510</v>
      </c>
      <c r="G7339" s="185">
        <v>8809853.0099999998</v>
      </c>
      <c r="H7339" s="184" t="s">
        <v>29844</v>
      </c>
      <c r="I7339" s="184" t="s">
        <v>514</v>
      </c>
      <c r="J7339" s="184" t="s">
        <v>514</v>
      </c>
      <c r="K7339" s="184" t="s">
        <v>514</v>
      </c>
      <c r="L7339" s="184" t="s">
        <v>514</v>
      </c>
    </row>
    <row r="7340" spans="1:12" x14ac:dyDescent="0.25">
      <c r="A7340" s="184" t="s">
        <v>29845</v>
      </c>
      <c r="B7340" s="184" t="s">
        <v>29846</v>
      </c>
      <c r="C7340" s="184" t="s">
        <v>79</v>
      </c>
      <c r="F7340" s="184" t="s">
        <v>2178</v>
      </c>
      <c r="G7340" s="185">
        <v>554114.41</v>
      </c>
      <c r="H7340" s="184" t="s">
        <v>29847</v>
      </c>
      <c r="I7340" s="184" t="s">
        <v>29848</v>
      </c>
      <c r="J7340" s="184" t="s">
        <v>29849</v>
      </c>
      <c r="K7340" s="184" t="s">
        <v>2907</v>
      </c>
      <c r="L7340" s="184" t="s">
        <v>514</v>
      </c>
    </row>
    <row r="7341" spans="1:12" x14ac:dyDescent="0.25">
      <c r="A7341" s="184" t="s">
        <v>29850</v>
      </c>
      <c r="B7341" s="184" t="s">
        <v>29851</v>
      </c>
      <c r="C7341" s="184" t="s">
        <v>79</v>
      </c>
      <c r="F7341" s="184" t="s">
        <v>2178</v>
      </c>
      <c r="G7341" s="185">
        <v>554114.41</v>
      </c>
      <c r="H7341" s="184" t="s">
        <v>29847</v>
      </c>
      <c r="I7341" s="184" t="s">
        <v>29848</v>
      </c>
      <c r="J7341" s="184" t="s">
        <v>29849</v>
      </c>
      <c r="K7341" s="184" t="s">
        <v>2907</v>
      </c>
      <c r="L7341" s="184" t="s">
        <v>514</v>
      </c>
    </row>
    <row r="7342" spans="1:12" x14ac:dyDescent="0.25">
      <c r="A7342" s="184" t="s">
        <v>29852</v>
      </c>
      <c r="B7342" s="184" t="s">
        <v>29853</v>
      </c>
      <c r="C7342" s="184" t="s">
        <v>74</v>
      </c>
      <c r="F7342" s="184" t="s">
        <v>2178</v>
      </c>
      <c r="G7342" s="185">
        <v>0</v>
      </c>
      <c r="H7342" s="184" t="s">
        <v>514</v>
      </c>
      <c r="I7342" s="184" t="s">
        <v>514</v>
      </c>
      <c r="J7342" s="184" t="s">
        <v>514</v>
      </c>
      <c r="K7342" s="184" t="s">
        <v>514</v>
      </c>
      <c r="L7342" s="184" t="s">
        <v>514</v>
      </c>
    </row>
    <row r="7343" spans="1:12" x14ac:dyDescent="0.25">
      <c r="A7343" s="184" t="s">
        <v>29854</v>
      </c>
      <c r="B7343" s="184" t="s">
        <v>29855</v>
      </c>
      <c r="C7343" s="184" t="s">
        <v>74</v>
      </c>
      <c r="F7343" s="184" t="s">
        <v>2178</v>
      </c>
      <c r="G7343" s="185">
        <v>0</v>
      </c>
      <c r="H7343" s="184" t="s">
        <v>514</v>
      </c>
      <c r="I7343" s="184" t="s">
        <v>514</v>
      </c>
      <c r="J7343" s="184" t="s">
        <v>514</v>
      </c>
      <c r="K7343" s="184" t="s">
        <v>514</v>
      </c>
      <c r="L7343" s="184" t="s">
        <v>514</v>
      </c>
    </row>
    <row r="7344" spans="1:12" x14ac:dyDescent="0.25">
      <c r="A7344" s="184" t="s">
        <v>29856</v>
      </c>
      <c r="B7344" s="184" t="s">
        <v>29857</v>
      </c>
      <c r="C7344" s="184" t="s">
        <v>74</v>
      </c>
      <c r="F7344" s="184" t="s">
        <v>767</v>
      </c>
      <c r="G7344" s="185">
        <v>145740.72</v>
      </c>
      <c r="H7344" s="184" t="s">
        <v>29858</v>
      </c>
      <c r="I7344" s="184" t="s">
        <v>29859</v>
      </c>
      <c r="J7344" s="184" t="s">
        <v>29860</v>
      </c>
      <c r="K7344" s="184" t="s">
        <v>514</v>
      </c>
      <c r="L7344" s="184" t="s">
        <v>514</v>
      </c>
    </row>
    <row r="7345" spans="1:12" x14ac:dyDescent="0.25">
      <c r="A7345" s="184" t="s">
        <v>29861</v>
      </c>
      <c r="B7345" s="184" t="s">
        <v>29862</v>
      </c>
      <c r="C7345" s="184" t="s">
        <v>74</v>
      </c>
      <c r="F7345" s="184" t="s">
        <v>767</v>
      </c>
      <c r="G7345" s="185">
        <v>0</v>
      </c>
      <c r="H7345" s="184" t="s">
        <v>514</v>
      </c>
      <c r="I7345" s="184" t="s">
        <v>514</v>
      </c>
      <c r="J7345" s="184" t="s">
        <v>514</v>
      </c>
      <c r="K7345" s="184" t="s">
        <v>514</v>
      </c>
      <c r="L7345" s="184" t="s">
        <v>514</v>
      </c>
    </row>
    <row r="7346" spans="1:12" x14ac:dyDescent="0.25">
      <c r="A7346" s="184" t="s">
        <v>29863</v>
      </c>
      <c r="B7346" s="184" t="s">
        <v>29864</v>
      </c>
      <c r="C7346" s="184" t="s">
        <v>74</v>
      </c>
      <c r="F7346" s="184" t="s">
        <v>767</v>
      </c>
      <c r="G7346" s="185">
        <v>0</v>
      </c>
      <c r="H7346" s="184" t="s">
        <v>514</v>
      </c>
      <c r="I7346" s="184" t="s">
        <v>514</v>
      </c>
      <c r="J7346" s="184" t="s">
        <v>514</v>
      </c>
      <c r="K7346" s="184" t="s">
        <v>514</v>
      </c>
      <c r="L7346" s="184" t="s">
        <v>514</v>
      </c>
    </row>
    <row r="7347" spans="1:12" x14ac:dyDescent="0.25">
      <c r="A7347" s="184" t="s">
        <v>29865</v>
      </c>
      <c r="B7347" s="184" t="s">
        <v>29866</v>
      </c>
      <c r="C7347" s="184" t="s">
        <v>74</v>
      </c>
      <c r="F7347" s="184" t="s">
        <v>767</v>
      </c>
      <c r="G7347" s="185">
        <v>0</v>
      </c>
      <c r="H7347" s="184" t="s">
        <v>514</v>
      </c>
      <c r="I7347" s="184" t="s">
        <v>514</v>
      </c>
      <c r="J7347" s="184" t="s">
        <v>514</v>
      </c>
      <c r="K7347" s="184" t="s">
        <v>514</v>
      </c>
      <c r="L7347" s="184" t="s">
        <v>514</v>
      </c>
    </row>
    <row r="7348" spans="1:12" x14ac:dyDescent="0.25">
      <c r="A7348" s="184" t="s">
        <v>29867</v>
      </c>
      <c r="B7348" s="184" t="s">
        <v>29868</v>
      </c>
      <c r="C7348" s="184" t="s">
        <v>74</v>
      </c>
      <c r="F7348" s="184" t="s">
        <v>767</v>
      </c>
      <c r="G7348" s="185">
        <v>0</v>
      </c>
      <c r="H7348" s="184" t="s">
        <v>514</v>
      </c>
      <c r="I7348" s="184" t="s">
        <v>514</v>
      </c>
      <c r="J7348" s="184" t="s">
        <v>514</v>
      </c>
      <c r="K7348" s="184" t="s">
        <v>514</v>
      </c>
      <c r="L7348" s="184" t="s">
        <v>514</v>
      </c>
    </row>
    <row r="7349" spans="1:12" x14ac:dyDescent="0.25">
      <c r="A7349" s="184" t="s">
        <v>29869</v>
      </c>
      <c r="B7349" s="184" t="s">
        <v>29870</v>
      </c>
      <c r="C7349" s="184" t="s">
        <v>74</v>
      </c>
      <c r="F7349" s="184" t="s">
        <v>767</v>
      </c>
      <c r="G7349" s="185">
        <v>0</v>
      </c>
      <c r="H7349" s="184" t="s">
        <v>514</v>
      </c>
      <c r="I7349" s="184" t="s">
        <v>514</v>
      </c>
      <c r="J7349" s="184" t="s">
        <v>514</v>
      </c>
      <c r="K7349" s="184" t="s">
        <v>514</v>
      </c>
      <c r="L7349" s="184" t="s">
        <v>514</v>
      </c>
    </row>
    <row r="7350" spans="1:12" x14ac:dyDescent="0.25">
      <c r="A7350" s="184" t="s">
        <v>29871</v>
      </c>
      <c r="B7350" s="184" t="s">
        <v>29872</v>
      </c>
      <c r="C7350" s="184" t="s">
        <v>74</v>
      </c>
      <c r="F7350" s="184" t="s">
        <v>767</v>
      </c>
      <c r="G7350" s="185">
        <v>0</v>
      </c>
      <c r="H7350" s="184" t="s">
        <v>514</v>
      </c>
      <c r="I7350" s="184" t="s">
        <v>514</v>
      </c>
      <c r="J7350" s="184" t="s">
        <v>514</v>
      </c>
      <c r="K7350" s="184" t="s">
        <v>514</v>
      </c>
      <c r="L7350" s="184" t="s">
        <v>514</v>
      </c>
    </row>
    <row r="7351" spans="1:12" x14ac:dyDescent="0.25">
      <c r="A7351" s="184" t="s">
        <v>29873</v>
      </c>
      <c r="B7351" s="184" t="s">
        <v>29874</v>
      </c>
      <c r="C7351" s="184" t="s">
        <v>74</v>
      </c>
      <c r="F7351" s="184" t="s">
        <v>767</v>
      </c>
      <c r="G7351" s="185">
        <v>3157851</v>
      </c>
      <c r="H7351" s="184" t="s">
        <v>29875</v>
      </c>
      <c r="I7351" s="184" t="s">
        <v>514</v>
      </c>
      <c r="J7351" s="184" t="s">
        <v>514</v>
      </c>
      <c r="K7351" s="184" t="s">
        <v>514</v>
      </c>
      <c r="L7351" s="184" t="s">
        <v>514</v>
      </c>
    </row>
    <row r="7352" spans="1:12" x14ac:dyDescent="0.25">
      <c r="A7352" s="184" t="s">
        <v>29876</v>
      </c>
      <c r="B7352" s="184" t="s">
        <v>29877</v>
      </c>
      <c r="C7352" s="184" t="s">
        <v>74</v>
      </c>
      <c r="F7352" s="184" t="s">
        <v>767</v>
      </c>
      <c r="G7352" s="185">
        <v>0</v>
      </c>
      <c r="H7352" s="184" t="s">
        <v>514</v>
      </c>
      <c r="I7352" s="184" t="s">
        <v>514</v>
      </c>
      <c r="J7352" s="184" t="s">
        <v>514</v>
      </c>
      <c r="K7352" s="184" t="s">
        <v>514</v>
      </c>
      <c r="L7352" s="184" t="s">
        <v>514</v>
      </c>
    </row>
    <row r="7353" spans="1:12" x14ac:dyDescent="0.25">
      <c r="A7353" s="184" t="s">
        <v>29878</v>
      </c>
      <c r="B7353" s="184" t="s">
        <v>29879</v>
      </c>
      <c r="C7353" s="184" t="s">
        <v>74</v>
      </c>
      <c r="F7353" s="184" t="s">
        <v>767</v>
      </c>
      <c r="G7353" s="185">
        <v>0</v>
      </c>
      <c r="H7353" s="184" t="s">
        <v>514</v>
      </c>
      <c r="I7353" s="184" t="s">
        <v>514</v>
      </c>
      <c r="J7353" s="184" t="s">
        <v>514</v>
      </c>
      <c r="K7353" s="184" t="s">
        <v>514</v>
      </c>
      <c r="L7353" s="184" t="s">
        <v>514</v>
      </c>
    </row>
    <row r="7354" spans="1:12" x14ac:dyDescent="0.25">
      <c r="A7354" s="184" t="s">
        <v>29880</v>
      </c>
      <c r="B7354" s="184" t="s">
        <v>29881</v>
      </c>
      <c r="C7354" s="184" t="s">
        <v>74</v>
      </c>
      <c r="F7354" s="184" t="s">
        <v>767</v>
      </c>
      <c r="G7354" s="185">
        <v>0</v>
      </c>
      <c r="H7354" s="184" t="s">
        <v>514</v>
      </c>
      <c r="I7354" s="184" t="s">
        <v>514</v>
      </c>
      <c r="J7354" s="184" t="s">
        <v>514</v>
      </c>
      <c r="K7354" s="184" t="s">
        <v>514</v>
      </c>
      <c r="L7354" s="184" t="s">
        <v>514</v>
      </c>
    </row>
    <row r="7355" spans="1:12" x14ac:dyDescent="0.25">
      <c r="A7355" s="184" t="s">
        <v>29882</v>
      </c>
      <c r="B7355" s="184" t="s">
        <v>29883</v>
      </c>
      <c r="C7355" s="184" t="s">
        <v>74</v>
      </c>
      <c r="F7355" s="184" t="s">
        <v>767</v>
      </c>
      <c r="G7355" s="185">
        <v>0</v>
      </c>
      <c r="H7355" s="184" t="s">
        <v>514</v>
      </c>
      <c r="I7355" s="184" t="s">
        <v>514</v>
      </c>
      <c r="J7355" s="184" t="s">
        <v>514</v>
      </c>
      <c r="K7355" s="184" t="s">
        <v>514</v>
      </c>
      <c r="L7355" s="184" t="s">
        <v>514</v>
      </c>
    </row>
    <row r="7356" spans="1:12" x14ac:dyDescent="0.25">
      <c r="A7356" s="184" t="s">
        <v>29884</v>
      </c>
      <c r="B7356" s="184" t="s">
        <v>29885</v>
      </c>
      <c r="C7356" s="184" t="s">
        <v>74</v>
      </c>
      <c r="F7356" s="184" t="s">
        <v>767</v>
      </c>
      <c r="G7356" s="185">
        <v>0</v>
      </c>
      <c r="H7356" s="184" t="s">
        <v>514</v>
      </c>
      <c r="I7356" s="184" t="s">
        <v>514</v>
      </c>
      <c r="J7356" s="184" t="s">
        <v>514</v>
      </c>
      <c r="K7356" s="184" t="s">
        <v>514</v>
      </c>
      <c r="L7356" s="184" t="s">
        <v>514</v>
      </c>
    </row>
    <row r="7357" spans="1:12" x14ac:dyDescent="0.25">
      <c r="A7357" s="184" t="s">
        <v>29886</v>
      </c>
      <c r="B7357" s="184" t="s">
        <v>29887</v>
      </c>
      <c r="C7357" s="184" t="s">
        <v>74</v>
      </c>
      <c r="F7357" s="184" t="s">
        <v>767</v>
      </c>
      <c r="G7357" s="185">
        <v>0</v>
      </c>
      <c r="H7357" s="184" t="s">
        <v>514</v>
      </c>
      <c r="I7357" s="184" t="s">
        <v>514</v>
      </c>
      <c r="J7357" s="184" t="s">
        <v>514</v>
      </c>
      <c r="K7357" s="184" t="s">
        <v>514</v>
      </c>
      <c r="L7357" s="184" t="s">
        <v>514</v>
      </c>
    </row>
    <row r="7358" spans="1:12" x14ac:dyDescent="0.25">
      <c r="A7358" s="184" t="s">
        <v>29888</v>
      </c>
      <c r="B7358" s="184" t="s">
        <v>29889</v>
      </c>
      <c r="C7358" s="184" t="s">
        <v>74</v>
      </c>
      <c r="F7358" s="184" t="s">
        <v>767</v>
      </c>
      <c r="G7358" s="185">
        <v>0</v>
      </c>
      <c r="H7358" s="184" t="s">
        <v>514</v>
      </c>
      <c r="I7358" s="184" t="s">
        <v>514</v>
      </c>
      <c r="J7358" s="184" t="s">
        <v>514</v>
      </c>
      <c r="K7358" s="184" t="s">
        <v>514</v>
      </c>
      <c r="L7358" s="184" t="s">
        <v>514</v>
      </c>
    </row>
    <row r="7359" spans="1:12" x14ac:dyDescent="0.25">
      <c r="A7359" s="184" t="s">
        <v>29890</v>
      </c>
      <c r="B7359" s="184" t="s">
        <v>29891</v>
      </c>
      <c r="C7359" s="184" t="s">
        <v>74</v>
      </c>
      <c r="F7359" s="184" t="s">
        <v>528</v>
      </c>
      <c r="G7359" s="185">
        <v>0</v>
      </c>
      <c r="H7359" s="184" t="s">
        <v>514</v>
      </c>
      <c r="I7359" s="184" t="s">
        <v>514</v>
      </c>
      <c r="J7359" s="184" t="s">
        <v>514</v>
      </c>
      <c r="K7359" s="184" t="s">
        <v>514</v>
      </c>
      <c r="L7359" s="184" t="s">
        <v>514</v>
      </c>
    </row>
    <row r="7360" spans="1:12" x14ac:dyDescent="0.25">
      <c r="A7360" s="184" t="s">
        <v>29892</v>
      </c>
      <c r="B7360" s="184" t="s">
        <v>29893</v>
      </c>
      <c r="C7360" s="184" t="s">
        <v>74</v>
      </c>
      <c r="F7360" s="184" t="s">
        <v>510</v>
      </c>
      <c r="G7360" s="185">
        <v>825545.38</v>
      </c>
      <c r="H7360" s="184" t="s">
        <v>514</v>
      </c>
      <c r="I7360" s="184" t="s">
        <v>24785</v>
      </c>
      <c r="J7360" s="184" t="s">
        <v>24786</v>
      </c>
      <c r="K7360" s="184" t="s">
        <v>16143</v>
      </c>
      <c r="L7360" s="184" t="s">
        <v>514</v>
      </c>
    </row>
    <row r="7361" spans="1:12" x14ac:dyDescent="0.25">
      <c r="A7361" s="184" t="s">
        <v>29894</v>
      </c>
      <c r="B7361" s="184" t="s">
        <v>29895</v>
      </c>
      <c r="C7361" s="184" t="s">
        <v>74</v>
      </c>
      <c r="F7361" s="184" t="s">
        <v>5586</v>
      </c>
      <c r="G7361" s="185">
        <v>3504.36</v>
      </c>
      <c r="H7361" s="184" t="s">
        <v>514</v>
      </c>
      <c r="I7361" s="184" t="s">
        <v>514</v>
      </c>
      <c r="J7361" s="184" t="s">
        <v>7313</v>
      </c>
      <c r="K7361" s="184" t="s">
        <v>514</v>
      </c>
      <c r="L7361" s="184" t="s">
        <v>514</v>
      </c>
    </row>
    <row r="7362" spans="1:12" x14ac:dyDescent="0.25">
      <c r="A7362" s="184" t="s">
        <v>29896</v>
      </c>
      <c r="B7362" s="184" t="s">
        <v>29897</v>
      </c>
      <c r="C7362" s="184" t="s">
        <v>74</v>
      </c>
      <c r="F7362" s="184" t="s">
        <v>767</v>
      </c>
      <c r="G7362" s="185">
        <v>1720759.38</v>
      </c>
      <c r="H7362" s="184" t="s">
        <v>29898</v>
      </c>
      <c r="I7362" s="184" t="s">
        <v>29899</v>
      </c>
      <c r="J7362" s="184" t="s">
        <v>29900</v>
      </c>
      <c r="K7362" s="184" t="s">
        <v>13375</v>
      </c>
      <c r="L7362" s="184" t="s">
        <v>29901</v>
      </c>
    </row>
    <row r="7363" spans="1:12" x14ac:dyDescent="0.25">
      <c r="A7363" s="184" t="s">
        <v>29902</v>
      </c>
      <c r="B7363" s="184" t="s">
        <v>29903</v>
      </c>
      <c r="C7363" s="184" t="s">
        <v>74</v>
      </c>
      <c r="F7363" s="184" t="s">
        <v>767</v>
      </c>
      <c r="G7363" s="185">
        <v>2102572.38</v>
      </c>
      <c r="H7363" s="184" t="s">
        <v>29904</v>
      </c>
      <c r="I7363" s="184" t="s">
        <v>29905</v>
      </c>
      <c r="J7363" s="184" t="s">
        <v>29906</v>
      </c>
      <c r="K7363" s="184" t="s">
        <v>29907</v>
      </c>
      <c r="L7363" s="184" t="s">
        <v>29908</v>
      </c>
    </row>
    <row r="7364" spans="1:12" x14ac:dyDescent="0.25">
      <c r="A7364" s="184" t="s">
        <v>29909</v>
      </c>
      <c r="B7364" s="184" t="s">
        <v>29910</v>
      </c>
      <c r="C7364" s="184" t="s">
        <v>74</v>
      </c>
      <c r="F7364" s="184" t="s">
        <v>767</v>
      </c>
      <c r="G7364" s="185">
        <v>3124660.6</v>
      </c>
      <c r="H7364" s="184" t="s">
        <v>29911</v>
      </c>
      <c r="I7364" s="184" t="s">
        <v>29912</v>
      </c>
      <c r="J7364" s="184" t="s">
        <v>29913</v>
      </c>
      <c r="K7364" s="184" t="s">
        <v>29914</v>
      </c>
      <c r="L7364" s="184" t="s">
        <v>29915</v>
      </c>
    </row>
    <row r="7365" spans="1:12" x14ac:dyDescent="0.25">
      <c r="A7365" s="184" t="s">
        <v>29916</v>
      </c>
      <c r="B7365" s="184" t="s">
        <v>29917</v>
      </c>
      <c r="C7365" s="184" t="s">
        <v>79</v>
      </c>
      <c r="F7365" s="184" t="s">
        <v>2178</v>
      </c>
      <c r="G7365" s="185">
        <v>2152773.46</v>
      </c>
      <c r="H7365" s="184" t="s">
        <v>29918</v>
      </c>
      <c r="I7365" s="184" t="s">
        <v>13584</v>
      </c>
      <c r="J7365" s="184" t="s">
        <v>29838</v>
      </c>
      <c r="K7365" s="184" t="s">
        <v>514</v>
      </c>
      <c r="L7365" s="184" t="s">
        <v>514</v>
      </c>
    </row>
    <row r="7366" spans="1:12" x14ac:dyDescent="0.25">
      <c r="A7366" s="184" t="s">
        <v>29919</v>
      </c>
      <c r="B7366" s="184" t="s">
        <v>29920</v>
      </c>
      <c r="C7366" s="184" t="s">
        <v>74</v>
      </c>
      <c r="F7366" s="184" t="s">
        <v>2178</v>
      </c>
      <c r="G7366" s="185">
        <v>537503.51</v>
      </c>
      <c r="H7366" s="184" t="s">
        <v>514</v>
      </c>
      <c r="I7366" s="184" t="s">
        <v>514</v>
      </c>
      <c r="J7366" s="184" t="s">
        <v>29921</v>
      </c>
      <c r="K7366" s="184" t="s">
        <v>514</v>
      </c>
      <c r="L7366" s="184" t="s">
        <v>514</v>
      </c>
    </row>
    <row r="7367" spans="1:12" x14ac:dyDescent="0.25">
      <c r="A7367" s="184" t="s">
        <v>29922</v>
      </c>
      <c r="B7367" s="184" t="s">
        <v>29923</v>
      </c>
      <c r="C7367" s="184" t="s">
        <v>79</v>
      </c>
      <c r="F7367" s="184" t="s">
        <v>2178</v>
      </c>
      <c r="G7367" s="185">
        <v>64876.67</v>
      </c>
      <c r="H7367" s="184" t="s">
        <v>514</v>
      </c>
      <c r="I7367" s="184" t="s">
        <v>514</v>
      </c>
      <c r="J7367" s="184" t="s">
        <v>29924</v>
      </c>
      <c r="K7367" s="184" t="s">
        <v>514</v>
      </c>
      <c r="L7367" s="184" t="s">
        <v>514</v>
      </c>
    </row>
    <row r="7368" spans="1:12" x14ac:dyDescent="0.25">
      <c r="A7368" s="184" t="s">
        <v>29925</v>
      </c>
      <c r="B7368" s="184" t="s">
        <v>29926</v>
      </c>
      <c r="C7368" s="184" t="s">
        <v>74</v>
      </c>
      <c r="F7368" s="184" t="s">
        <v>2178</v>
      </c>
      <c r="G7368" s="185">
        <v>236547.3</v>
      </c>
      <c r="H7368" s="184" t="s">
        <v>29927</v>
      </c>
      <c r="I7368" s="184" t="s">
        <v>20239</v>
      </c>
      <c r="J7368" s="184" t="s">
        <v>20240</v>
      </c>
      <c r="K7368" s="184" t="s">
        <v>514</v>
      </c>
      <c r="L7368" s="184" t="s">
        <v>514</v>
      </c>
    </row>
    <row r="7369" spans="1:12" x14ac:dyDescent="0.25">
      <c r="A7369" s="184" t="s">
        <v>29928</v>
      </c>
      <c r="B7369" s="184" t="s">
        <v>29929</v>
      </c>
      <c r="C7369" s="184" t="s">
        <v>79</v>
      </c>
      <c r="F7369" s="184" t="s">
        <v>767</v>
      </c>
      <c r="G7369" s="185">
        <v>528939.18999999994</v>
      </c>
      <c r="H7369" s="184" t="s">
        <v>29930</v>
      </c>
      <c r="I7369" s="184" t="s">
        <v>29931</v>
      </c>
      <c r="J7369" s="184" t="s">
        <v>29932</v>
      </c>
      <c r="K7369" s="184" t="s">
        <v>514</v>
      </c>
      <c r="L7369" s="184" t="s">
        <v>514</v>
      </c>
    </row>
    <row r="7370" spans="1:12" x14ac:dyDescent="0.25">
      <c r="A7370" s="184" t="s">
        <v>29933</v>
      </c>
      <c r="B7370" s="184" t="s">
        <v>29934</v>
      </c>
      <c r="C7370" s="184" t="s">
        <v>74</v>
      </c>
      <c r="F7370" s="184" t="s">
        <v>767</v>
      </c>
      <c r="G7370" s="185">
        <v>288260</v>
      </c>
      <c r="H7370" s="184" t="s">
        <v>29935</v>
      </c>
      <c r="I7370" s="184" t="s">
        <v>514</v>
      </c>
      <c r="J7370" s="184" t="s">
        <v>514</v>
      </c>
      <c r="K7370" s="184" t="s">
        <v>514</v>
      </c>
      <c r="L7370" s="184" t="s">
        <v>514</v>
      </c>
    </row>
    <row r="7371" spans="1:12" x14ac:dyDescent="0.25">
      <c r="A7371" s="184" t="s">
        <v>29936</v>
      </c>
      <c r="B7371" s="184" t="s">
        <v>29937</v>
      </c>
      <c r="C7371" s="184" t="s">
        <v>74</v>
      </c>
      <c r="F7371" s="184" t="s">
        <v>2178</v>
      </c>
      <c r="G7371" s="185">
        <v>183112.01</v>
      </c>
      <c r="H7371" s="184" t="s">
        <v>29938</v>
      </c>
      <c r="I7371" s="184" t="s">
        <v>29939</v>
      </c>
      <c r="J7371" s="184" t="s">
        <v>29940</v>
      </c>
      <c r="K7371" s="184" t="s">
        <v>514</v>
      </c>
      <c r="L7371" s="184" t="s">
        <v>514</v>
      </c>
    </row>
    <row r="7372" spans="1:12" x14ac:dyDescent="0.25">
      <c r="A7372" s="184" t="s">
        <v>29941</v>
      </c>
      <c r="B7372" s="184" t="s">
        <v>29942</v>
      </c>
      <c r="C7372" s="184" t="s">
        <v>74</v>
      </c>
      <c r="F7372" s="184" t="s">
        <v>2178</v>
      </c>
      <c r="G7372" s="185">
        <v>725144.71</v>
      </c>
      <c r="H7372" s="184" t="s">
        <v>29943</v>
      </c>
      <c r="I7372" s="184" t="s">
        <v>514</v>
      </c>
      <c r="J7372" s="184" t="s">
        <v>29944</v>
      </c>
      <c r="K7372" s="184" t="s">
        <v>514</v>
      </c>
      <c r="L7372" s="184" t="s">
        <v>514</v>
      </c>
    </row>
    <row r="7373" spans="1:12" x14ac:dyDescent="0.25">
      <c r="A7373" s="184" t="s">
        <v>29945</v>
      </c>
      <c r="B7373" s="184" t="s">
        <v>29946</v>
      </c>
      <c r="C7373" s="184" t="s">
        <v>74</v>
      </c>
      <c r="F7373" s="184" t="s">
        <v>2178</v>
      </c>
      <c r="G7373" s="185">
        <v>809562.72</v>
      </c>
      <c r="H7373" s="184" t="s">
        <v>29947</v>
      </c>
      <c r="I7373" s="184" t="s">
        <v>514</v>
      </c>
      <c r="J7373" s="184" t="s">
        <v>29948</v>
      </c>
      <c r="K7373" s="184" t="s">
        <v>514</v>
      </c>
      <c r="L7373" s="184" t="s">
        <v>514</v>
      </c>
    </row>
    <row r="7374" spans="1:12" x14ac:dyDescent="0.25">
      <c r="A7374" s="184" t="s">
        <v>29949</v>
      </c>
      <c r="B7374" s="184" t="s">
        <v>29950</v>
      </c>
      <c r="C7374" s="184" t="s">
        <v>74</v>
      </c>
      <c r="F7374" s="184" t="s">
        <v>767</v>
      </c>
      <c r="G7374" s="185">
        <v>355658.02</v>
      </c>
      <c r="H7374" s="184" t="s">
        <v>514</v>
      </c>
      <c r="I7374" s="184" t="s">
        <v>514</v>
      </c>
      <c r="J7374" s="184" t="s">
        <v>29951</v>
      </c>
      <c r="K7374" s="184" t="s">
        <v>514</v>
      </c>
      <c r="L7374" s="184" t="s">
        <v>514</v>
      </c>
    </row>
    <row r="7375" spans="1:12" x14ac:dyDescent="0.25">
      <c r="A7375" s="184" t="s">
        <v>29952</v>
      </c>
      <c r="B7375" s="184" t="s">
        <v>29953</v>
      </c>
      <c r="C7375" s="184" t="s">
        <v>74</v>
      </c>
      <c r="F7375" s="184" t="s">
        <v>767</v>
      </c>
      <c r="G7375" s="185">
        <v>5393.7</v>
      </c>
      <c r="H7375" s="184" t="s">
        <v>514</v>
      </c>
      <c r="I7375" s="184" t="s">
        <v>29954</v>
      </c>
      <c r="J7375" s="184" t="s">
        <v>14756</v>
      </c>
      <c r="K7375" s="184" t="s">
        <v>514</v>
      </c>
      <c r="L7375" s="184" t="s">
        <v>514</v>
      </c>
    </row>
    <row r="7376" spans="1:12" x14ac:dyDescent="0.25">
      <c r="A7376" s="184" t="s">
        <v>29955</v>
      </c>
      <c r="B7376" s="184" t="s">
        <v>29956</v>
      </c>
      <c r="C7376" s="184" t="s">
        <v>79</v>
      </c>
      <c r="F7376" s="184" t="s">
        <v>767</v>
      </c>
      <c r="G7376" s="185">
        <v>638495.78</v>
      </c>
      <c r="H7376" s="184" t="s">
        <v>29957</v>
      </c>
      <c r="I7376" s="184" t="s">
        <v>29958</v>
      </c>
      <c r="J7376" s="184" t="s">
        <v>29959</v>
      </c>
      <c r="K7376" s="184" t="s">
        <v>514</v>
      </c>
      <c r="L7376" s="184" t="s">
        <v>29960</v>
      </c>
    </row>
    <row r="7377" spans="1:12" x14ac:dyDescent="0.25">
      <c r="A7377" s="184" t="s">
        <v>29961</v>
      </c>
      <c r="B7377" s="184" t="s">
        <v>29962</v>
      </c>
      <c r="C7377" s="184" t="s">
        <v>74</v>
      </c>
      <c r="F7377" s="184" t="s">
        <v>767</v>
      </c>
      <c r="G7377" s="185">
        <v>729040.53</v>
      </c>
      <c r="H7377" s="184" t="s">
        <v>29963</v>
      </c>
      <c r="I7377" s="184" t="s">
        <v>29964</v>
      </c>
      <c r="J7377" s="184" t="s">
        <v>29965</v>
      </c>
      <c r="K7377" s="184" t="s">
        <v>514</v>
      </c>
      <c r="L7377" s="184" t="s">
        <v>29966</v>
      </c>
    </row>
    <row r="7378" spans="1:12" x14ac:dyDescent="0.25">
      <c r="A7378" s="184" t="s">
        <v>29967</v>
      </c>
      <c r="B7378" s="184" t="s">
        <v>29968</v>
      </c>
      <c r="C7378" s="184" t="s">
        <v>79</v>
      </c>
      <c r="F7378" s="184" t="s">
        <v>767</v>
      </c>
      <c r="G7378" s="185">
        <v>336893.63</v>
      </c>
      <c r="H7378" s="184" t="s">
        <v>29969</v>
      </c>
      <c r="I7378" s="184" t="s">
        <v>29970</v>
      </c>
      <c r="J7378" s="184" t="s">
        <v>29971</v>
      </c>
      <c r="K7378" s="184" t="s">
        <v>514</v>
      </c>
      <c r="L7378" s="184" t="s">
        <v>29972</v>
      </c>
    </row>
    <row r="7379" spans="1:12" x14ac:dyDescent="0.25">
      <c r="A7379" s="184" t="s">
        <v>29973</v>
      </c>
      <c r="B7379" s="184" t="s">
        <v>29974</v>
      </c>
      <c r="C7379" s="184" t="s">
        <v>74</v>
      </c>
      <c r="F7379" s="184" t="s">
        <v>767</v>
      </c>
      <c r="G7379" s="185">
        <v>877075.91</v>
      </c>
      <c r="H7379" s="184" t="s">
        <v>29975</v>
      </c>
      <c r="I7379" s="184" t="s">
        <v>29976</v>
      </c>
      <c r="J7379" s="184" t="s">
        <v>29977</v>
      </c>
      <c r="K7379" s="184" t="s">
        <v>514</v>
      </c>
      <c r="L7379" s="184" t="s">
        <v>29978</v>
      </c>
    </row>
    <row r="7380" spans="1:12" x14ac:dyDescent="0.25">
      <c r="A7380" s="184" t="s">
        <v>29979</v>
      </c>
      <c r="B7380" s="184" t="s">
        <v>29980</v>
      </c>
      <c r="C7380" s="184" t="s">
        <v>79</v>
      </c>
      <c r="F7380" s="184" t="s">
        <v>767</v>
      </c>
      <c r="G7380" s="185">
        <v>1213724.27</v>
      </c>
      <c r="H7380" s="184" t="s">
        <v>29981</v>
      </c>
      <c r="I7380" s="184" t="s">
        <v>29982</v>
      </c>
      <c r="J7380" s="184" t="s">
        <v>29983</v>
      </c>
      <c r="K7380" s="184" t="s">
        <v>514</v>
      </c>
      <c r="L7380" s="184" t="s">
        <v>29984</v>
      </c>
    </row>
    <row r="7381" spans="1:12" x14ac:dyDescent="0.25">
      <c r="A7381" s="184" t="s">
        <v>29985</v>
      </c>
      <c r="B7381" s="184" t="s">
        <v>29986</v>
      </c>
      <c r="C7381" s="184" t="s">
        <v>79</v>
      </c>
      <c r="F7381" s="184" t="s">
        <v>767</v>
      </c>
      <c r="G7381" s="185">
        <v>159604.73000000001</v>
      </c>
      <c r="H7381" s="184" t="s">
        <v>29987</v>
      </c>
      <c r="I7381" s="184" t="s">
        <v>29988</v>
      </c>
      <c r="J7381" s="184" t="s">
        <v>29989</v>
      </c>
      <c r="K7381" s="184" t="s">
        <v>514</v>
      </c>
      <c r="L7381" s="184" t="s">
        <v>29990</v>
      </c>
    </row>
    <row r="7382" spans="1:12" x14ac:dyDescent="0.25">
      <c r="A7382" s="184" t="s">
        <v>29991</v>
      </c>
      <c r="B7382" s="184" t="s">
        <v>29992</v>
      </c>
      <c r="C7382" s="184" t="s">
        <v>79</v>
      </c>
      <c r="F7382" s="184" t="s">
        <v>767</v>
      </c>
      <c r="G7382" s="185">
        <v>194314.06</v>
      </c>
      <c r="H7382" s="184" t="s">
        <v>29993</v>
      </c>
      <c r="I7382" s="184" t="s">
        <v>29994</v>
      </c>
      <c r="J7382" s="184" t="s">
        <v>29995</v>
      </c>
      <c r="K7382" s="184" t="s">
        <v>514</v>
      </c>
      <c r="L7382" s="184" t="s">
        <v>29996</v>
      </c>
    </row>
    <row r="7383" spans="1:12" x14ac:dyDescent="0.25">
      <c r="A7383" s="184" t="s">
        <v>29997</v>
      </c>
      <c r="B7383" s="184" t="s">
        <v>29998</v>
      </c>
      <c r="C7383" s="184" t="s">
        <v>74</v>
      </c>
      <c r="F7383" s="184" t="s">
        <v>2178</v>
      </c>
      <c r="G7383" s="185">
        <v>0</v>
      </c>
      <c r="H7383" s="184" t="s">
        <v>514</v>
      </c>
      <c r="I7383" s="184" t="s">
        <v>514</v>
      </c>
      <c r="J7383" s="184" t="s">
        <v>514</v>
      </c>
      <c r="K7383" s="184" t="s">
        <v>514</v>
      </c>
      <c r="L7383" s="184" t="s">
        <v>514</v>
      </c>
    </row>
    <row r="7384" spans="1:12" x14ac:dyDescent="0.25">
      <c r="A7384" s="184" t="s">
        <v>29999</v>
      </c>
      <c r="B7384" s="184" t="s">
        <v>30000</v>
      </c>
      <c r="C7384" s="184" t="s">
        <v>74</v>
      </c>
      <c r="F7384" s="184" t="s">
        <v>767</v>
      </c>
      <c r="G7384" s="185">
        <v>1601546.55</v>
      </c>
      <c r="H7384" s="184" t="s">
        <v>30001</v>
      </c>
      <c r="I7384" s="184" t="s">
        <v>30002</v>
      </c>
      <c r="J7384" s="184" t="s">
        <v>30003</v>
      </c>
      <c r="K7384" s="184" t="s">
        <v>514</v>
      </c>
      <c r="L7384" s="184" t="s">
        <v>514</v>
      </c>
    </row>
    <row r="7385" spans="1:12" x14ac:dyDescent="0.25">
      <c r="A7385" s="184" t="s">
        <v>30004</v>
      </c>
      <c r="B7385" s="184" t="s">
        <v>30005</v>
      </c>
      <c r="C7385" s="184" t="s">
        <v>74</v>
      </c>
      <c r="F7385" s="184" t="s">
        <v>2178</v>
      </c>
      <c r="G7385" s="185">
        <v>5089991.01</v>
      </c>
      <c r="H7385" s="184" t="s">
        <v>30006</v>
      </c>
      <c r="I7385" s="184" t="s">
        <v>30007</v>
      </c>
      <c r="J7385" s="184" t="s">
        <v>30008</v>
      </c>
      <c r="K7385" s="184" t="s">
        <v>514</v>
      </c>
      <c r="L7385" s="184" t="s">
        <v>514</v>
      </c>
    </row>
    <row r="7386" spans="1:12" x14ac:dyDescent="0.25">
      <c r="A7386" s="184" t="s">
        <v>30009</v>
      </c>
      <c r="B7386" s="184" t="s">
        <v>30010</v>
      </c>
      <c r="C7386" s="184" t="s">
        <v>74</v>
      </c>
      <c r="F7386" s="184" t="s">
        <v>2178</v>
      </c>
      <c r="G7386" s="185">
        <v>1921721.8</v>
      </c>
      <c r="H7386" s="184" t="s">
        <v>30011</v>
      </c>
      <c r="I7386" s="184" t="s">
        <v>30012</v>
      </c>
      <c r="J7386" s="184" t="s">
        <v>30013</v>
      </c>
      <c r="K7386" s="184" t="s">
        <v>514</v>
      </c>
      <c r="L7386" s="184" t="s">
        <v>514</v>
      </c>
    </row>
    <row r="7387" spans="1:12" x14ac:dyDescent="0.25">
      <c r="A7387" s="184" t="s">
        <v>30014</v>
      </c>
      <c r="B7387" s="184" t="s">
        <v>30015</v>
      </c>
      <c r="C7387" s="184" t="s">
        <v>74</v>
      </c>
      <c r="F7387" s="184" t="s">
        <v>2178</v>
      </c>
      <c r="G7387" s="185">
        <v>2762369.49</v>
      </c>
      <c r="H7387" s="184" t="s">
        <v>30016</v>
      </c>
      <c r="I7387" s="184" t="s">
        <v>30017</v>
      </c>
      <c r="J7387" s="184" t="s">
        <v>30018</v>
      </c>
      <c r="K7387" s="184" t="s">
        <v>514</v>
      </c>
      <c r="L7387" s="184" t="s">
        <v>514</v>
      </c>
    </row>
    <row r="7388" spans="1:12" x14ac:dyDescent="0.25">
      <c r="A7388" s="184" t="s">
        <v>30019</v>
      </c>
      <c r="B7388" s="184" t="s">
        <v>30020</v>
      </c>
      <c r="C7388" s="184" t="s">
        <v>74</v>
      </c>
      <c r="F7388" s="184" t="s">
        <v>510</v>
      </c>
      <c r="G7388" s="185">
        <v>382214.06</v>
      </c>
      <c r="H7388" s="184" t="s">
        <v>514</v>
      </c>
      <c r="I7388" s="184" t="s">
        <v>30021</v>
      </c>
      <c r="J7388" s="184" t="s">
        <v>30022</v>
      </c>
      <c r="K7388" s="184" t="s">
        <v>18207</v>
      </c>
      <c r="L7388" s="184" t="s">
        <v>514</v>
      </c>
    </row>
    <row r="7389" spans="1:12" x14ac:dyDescent="0.25">
      <c r="A7389" s="184" t="s">
        <v>30023</v>
      </c>
      <c r="B7389" s="184" t="s">
        <v>30024</v>
      </c>
      <c r="C7389" s="184" t="s">
        <v>74</v>
      </c>
      <c r="F7389" s="184" t="s">
        <v>767</v>
      </c>
      <c r="G7389" s="185">
        <v>0</v>
      </c>
      <c r="H7389" s="184" t="s">
        <v>514</v>
      </c>
      <c r="I7389" s="184" t="s">
        <v>514</v>
      </c>
      <c r="J7389" s="184" t="s">
        <v>514</v>
      </c>
      <c r="K7389" s="184" t="s">
        <v>514</v>
      </c>
      <c r="L7389" s="184" t="s">
        <v>514</v>
      </c>
    </row>
    <row r="7390" spans="1:12" x14ac:dyDescent="0.25">
      <c r="A7390" s="184" t="s">
        <v>30025</v>
      </c>
      <c r="B7390" s="184" t="s">
        <v>30026</v>
      </c>
      <c r="C7390" s="184" t="s">
        <v>74</v>
      </c>
      <c r="F7390" s="184" t="s">
        <v>767</v>
      </c>
      <c r="G7390" s="185">
        <v>0</v>
      </c>
      <c r="H7390" s="184" t="s">
        <v>514</v>
      </c>
      <c r="I7390" s="184" t="s">
        <v>514</v>
      </c>
      <c r="J7390" s="184" t="s">
        <v>514</v>
      </c>
      <c r="K7390" s="184" t="s">
        <v>514</v>
      </c>
      <c r="L7390" s="184" t="s">
        <v>514</v>
      </c>
    </row>
    <row r="7391" spans="1:12" x14ac:dyDescent="0.25">
      <c r="A7391" s="184" t="s">
        <v>30027</v>
      </c>
      <c r="B7391" s="184" t="s">
        <v>30028</v>
      </c>
      <c r="C7391" s="184" t="s">
        <v>79</v>
      </c>
      <c r="F7391" s="184" t="s">
        <v>767</v>
      </c>
      <c r="G7391" s="185">
        <v>892552.68</v>
      </c>
      <c r="H7391" s="184" t="s">
        <v>30029</v>
      </c>
      <c r="I7391" s="184" t="s">
        <v>30030</v>
      </c>
      <c r="J7391" s="184" t="s">
        <v>30031</v>
      </c>
      <c r="K7391" s="184" t="s">
        <v>1787</v>
      </c>
      <c r="L7391" s="184" t="s">
        <v>514</v>
      </c>
    </row>
    <row r="7392" spans="1:12" x14ac:dyDescent="0.25">
      <c r="A7392" s="184" t="s">
        <v>30032</v>
      </c>
      <c r="B7392" s="184" t="s">
        <v>30033</v>
      </c>
      <c r="C7392" s="184" t="s">
        <v>74</v>
      </c>
      <c r="F7392" s="184" t="s">
        <v>767</v>
      </c>
      <c r="G7392" s="185">
        <v>1149840.76</v>
      </c>
      <c r="H7392" s="184" t="s">
        <v>30034</v>
      </c>
      <c r="I7392" s="184" t="s">
        <v>30035</v>
      </c>
      <c r="J7392" s="184" t="s">
        <v>30036</v>
      </c>
      <c r="K7392" s="184" t="s">
        <v>30037</v>
      </c>
      <c r="L7392" s="184" t="s">
        <v>30038</v>
      </c>
    </row>
    <row r="7393" spans="1:12" x14ac:dyDescent="0.25">
      <c r="A7393" s="184" t="s">
        <v>30039</v>
      </c>
      <c r="B7393" s="184" t="s">
        <v>30040</v>
      </c>
      <c r="C7393" s="184" t="s">
        <v>74</v>
      </c>
      <c r="F7393" s="184" t="s">
        <v>2178</v>
      </c>
      <c r="G7393" s="185">
        <v>810376.1</v>
      </c>
      <c r="H7393" s="184" t="s">
        <v>30041</v>
      </c>
      <c r="I7393" s="184" t="s">
        <v>30042</v>
      </c>
      <c r="J7393" s="184" t="s">
        <v>30043</v>
      </c>
      <c r="K7393" s="184" t="s">
        <v>514</v>
      </c>
      <c r="L7393" s="184" t="s">
        <v>514</v>
      </c>
    </row>
    <row r="7394" spans="1:12" x14ac:dyDescent="0.25">
      <c r="A7394" s="184" t="s">
        <v>30044</v>
      </c>
      <c r="B7394" s="184" t="s">
        <v>30045</v>
      </c>
      <c r="C7394" s="184" t="s">
        <v>74</v>
      </c>
      <c r="F7394" s="184" t="s">
        <v>2178</v>
      </c>
      <c r="G7394" s="185">
        <v>810376.1</v>
      </c>
      <c r="H7394" s="184" t="s">
        <v>30041</v>
      </c>
      <c r="I7394" s="184" t="s">
        <v>30042</v>
      </c>
      <c r="J7394" s="184" t="s">
        <v>30043</v>
      </c>
      <c r="K7394" s="184" t="s">
        <v>514</v>
      </c>
      <c r="L7394" s="184" t="s">
        <v>514</v>
      </c>
    </row>
    <row r="7395" spans="1:12" x14ac:dyDescent="0.25">
      <c r="A7395" s="184" t="s">
        <v>30046</v>
      </c>
      <c r="B7395" s="184" t="s">
        <v>30047</v>
      </c>
      <c r="C7395" s="184" t="s">
        <v>74</v>
      </c>
      <c r="F7395" s="184" t="s">
        <v>2178</v>
      </c>
      <c r="G7395" s="185">
        <v>0</v>
      </c>
      <c r="H7395" s="184" t="s">
        <v>514</v>
      </c>
      <c r="I7395" s="184" t="s">
        <v>514</v>
      </c>
      <c r="J7395" s="184" t="s">
        <v>514</v>
      </c>
      <c r="K7395" s="184" t="s">
        <v>514</v>
      </c>
      <c r="L7395" s="184" t="s">
        <v>514</v>
      </c>
    </row>
    <row r="7396" spans="1:12" x14ac:dyDescent="0.25">
      <c r="A7396" s="184" t="s">
        <v>30048</v>
      </c>
      <c r="B7396" s="184" t="s">
        <v>30049</v>
      </c>
      <c r="C7396" s="184" t="s">
        <v>74</v>
      </c>
      <c r="F7396" s="184" t="s">
        <v>2178</v>
      </c>
      <c r="G7396" s="185">
        <v>660590.93999999994</v>
      </c>
      <c r="H7396" s="184" t="s">
        <v>30050</v>
      </c>
      <c r="I7396" s="184" t="s">
        <v>30051</v>
      </c>
      <c r="J7396" s="184" t="s">
        <v>30052</v>
      </c>
      <c r="K7396" s="184" t="s">
        <v>514</v>
      </c>
      <c r="L7396" s="184" t="s">
        <v>514</v>
      </c>
    </row>
    <row r="7397" spans="1:12" x14ac:dyDescent="0.25">
      <c r="A7397" s="184" t="s">
        <v>30053</v>
      </c>
      <c r="B7397" s="184" t="s">
        <v>30054</v>
      </c>
      <c r="C7397" s="184" t="s">
        <v>74</v>
      </c>
      <c r="F7397" s="184" t="s">
        <v>2178</v>
      </c>
      <c r="G7397" s="185">
        <v>422470.96</v>
      </c>
      <c r="H7397" s="184" t="s">
        <v>30055</v>
      </c>
      <c r="I7397" s="184" t="s">
        <v>30056</v>
      </c>
      <c r="J7397" s="184" t="s">
        <v>30057</v>
      </c>
      <c r="K7397" s="184" t="s">
        <v>514</v>
      </c>
      <c r="L7397" s="184" t="s">
        <v>514</v>
      </c>
    </row>
    <row r="7398" spans="1:12" x14ac:dyDescent="0.25">
      <c r="A7398" s="184" t="s">
        <v>30058</v>
      </c>
      <c r="B7398" s="184" t="s">
        <v>30059</v>
      </c>
      <c r="C7398" s="184" t="s">
        <v>74</v>
      </c>
      <c r="F7398" s="184" t="s">
        <v>2178</v>
      </c>
      <c r="G7398" s="185">
        <v>367549.73</v>
      </c>
      <c r="H7398" s="184" t="s">
        <v>30060</v>
      </c>
      <c r="I7398" s="184" t="s">
        <v>30061</v>
      </c>
      <c r="J7398" s="184" t="s">
        <v>30062</v>
      </c>
      <c r="K7398" s="184" t="s">
        <v>514</v>
      </c>
      <c r="L7398" s="184" t="s">
        <v>514</v>
      </c>
    </row>
    <row r="7399" spans="1:12" x14ac:dyDescent="0.25">
      <c r="A7399" s="184" t="s">
        <v>30063</v>
      </c>
      <c r="B7399" s="184" t="s">
        <v>30064</v>
      </c>
      <c r="C7399" s="184" t="s">
        <v>74</v>
      </c>
      <c r="F7399" s="184" t="s">
        <v>2178</v>
      </c>
      <c r="G7399" s="185">
        <v>453196.12</v>
      </c>
      <c r="H7399" s="184" t="s">
        <v>30065</v>
      </c>
      <c r="I7399" s="184" t="s">
        <v>30066</v>
      </c>
      <c r="J7399" s="184" t="s">
        <v>30067</v>
      </c>
      <c r="K7399" s="184" t="s">
        <v>514</v>
      </c>
      <c r="L7399" s="184" t="s">
        <v>514</v>
      </c>
    </row>
    <row r="7400" spans="1:12" x14ac:dyDescent="0.25">
      <c r="A7400" s="184" t="s">
        <v>30068</v>
      </c>
      <c r="B7400" s="184" t="s">
        <v>30069</v>
      </c>
      <c r="C7400" s="184" t="s">
        <v>74</v>
      </c>
      <c r="F7400" s="184" t="s">
        <v>2178</v>
      </c>
      <c r="G7400" s="185">
        <v>0</v>
      </c>
      <c r="H7400" s="184" t="s">
        <v>514</v>
      </c>
      <c r="I7400" s="184" t="s">
        <v>514</v>
      </c>
      <c r="J7400" s="184" t="s">
        <v>514</v>
      </c>
      <c r="K7400" s="184" t="s">
        <v>514</v>
      </c>
      <c r="L7400" s="184" t="s">
        <v>514</v>
      </c>
    </row>
    <row r="7401" spans="1:12" x14ac:dyDescent="0.25">
      <c r="A7401" s="184" t="s">
        <v>30070</v>
      </c>
      <c r="B7401" s="184" t="s">
        <v>30071</v>
      </c>
      <c r="C7401" s="184" t="s">
        <v>74</v>
      </c>
      <c r="F7401" s="184" t="s">
        <v>2178</v>
      </c>
      <c r="G7401" s="185">
        <v>367549.73</v>
      </c>
      <c r="H7401" s="184" t="s">
        <v>30060</v>
      </c>
      <c r="I7401" s="184" t="s">
        <v>30061</v>
      </c>
      <c r="J7401" s="184" t="s">
        <v>30062</v>
      </c>
      <c r="K7401" s="184" t="s">
        <v>514</v>
      </c>
      <c r="L7401" s="184" t="s">
        <v>514</v>
      </c>
    </row>
    <row r="7402" spans="1:12" x14ac:dyDescent="0.25">
      <c r="A7402" s="184" t="s">
        <v>30072</v>
      </c>
      <c r="B7402" s="184" t="s">
        <v>30073</v>
      </c>
      <c r="C7402" s="184" t="s">
        <v>74</v>
      </c>
      <c r="F7402" s="184" t="s">
        <v>2178</v>
      </c>
      <c r="G7402" s="185">
        <v>367549.73</v>
      </c>
      <c r="H7402" s="184" t="s">
        <v>30060</v>
      </c>
      <c r="I7402" s="184" t="s">
        <v>30061</v>
      </c>
      <c r="J7402" s="184" t="s">
        <v>30062</v>
      </c>
      <c r="K7402" s="184" t="s">
        <v>514</v>
      </c>
      <c r="L7402" s="184" t="s">
        <v>514</v>
      </c>
    </row>
    <row r="7403" spans="1:12" x14ac:dyDescent="0.25">
      <c r="A7403" s="184" t="s">
        <v>30074</v>
      </c>
      <c r="B7403" s="184" t="s">
        <v>30075</v>
      </c>
      <c r="C7403" s="184" t="s">
        <v>74</v>
      </c>
      <c r="F7403" s="184" t="s">
        <v>2178</v>
      </c>
      <c r="G7403" s="185">
        <v>367549.73</v>
      </c>
      <c r="H7403" s="184" t="s">
        <v>30060</v>
      </c>
      <c r="I7403" s="184" t="s">
        <v>30061</v>
      </c>
      <c r="J7403" s="184" t="s">
        <v>30062</v>
      </c>
      <c r="K7403" s="184" t="s">
        <v>514</v>
      </c>
      <c r="L7403" s="184" t="s">
        <v>514</v>
      </c>
    </row>
    <row r="7404" spans="1:12" x14ac:dyDescent="0.25">
      <c r="A7404" s="184" t="s">
        <v>30076</v>
      </c>
      <c r="B7404" s="184" t="s">
        <v>30077</v>
      </c>
      <c r="C7404" s="184" t="s">
        <v>74</v>
      </c>
      <c r="F7404" s="184" t="s">
        <v>2178</v>
      </c>
      <c r="G7404" s="185">
        <v>0</v>
      </c>
      <c r="H7404" s="184" t="s">
        <v>514</v>
      </c>
      <c r="I7404" s="184" t="s">
        <v>514</v>
      </c>
      <c r="J7404" s="184" t="s">
        <v>514</v>
      </c>
      <c r="K7404" s="184" t="s">
        <v>514</v>
      </c>
      <c r="L7404" s="184" t="s">
        <v>514</v>
      </c>
    </row>
    <row r="7405" spans="1:12" x14ac:dyDescent="0.25">
      <c r="A7405" s="184" t="s">
        <v>30078</v>
      </c>
      <c r="B7405" s="184" t="s">
        <v>30079</v>
      </c>
      <c r="C7405" s="184" t="s">
        <v>74</v>
      </c>
      <c r="F7405" s="184" t="s">
        <v>2178</v>
      </c>
      <c r="G7405" s="185">
        <v>0</v>
      </c>
      <c r="H7405" s="184" t="s">
        <v>514</v>
      </c>
      <c r="I7405" s="184" t="s">
        <v>514</v>
      </c>
      <c r="J7405" s="184" t="s">
        <v>514</v>
      </c>
      <c r="K7405" s="184" t="s">
        <v>514</v>
      </c>
      <c r="L7405" s="184" t="s">
        <v>514</v>
      </c>
    </row>
    <row r="7406" spans="1:12" x14ac:dyDescent="0.25">
      <c r="A7406" s="184" t="s">
        <v>30080</v>
      </c>
      <c r="B7406" s="184" t="s">
        <v>30081</v>
      </c>
      <c r="C7406" s="184" t="s">
        <v>74</v>
      </c>
      <c r="F7406" s="184" t="s">
        <v>2178</v>
      </c>
      <c r="G7406" s="185">
        <v>422470.96</v>
      </c>
      <c r="H7406" s="184" t="s">
        <v>30055</v>
      </c>
      <c r="I7406" s="184" t="s">
        <v>30056</v>
      </c>
      <c r="J7406" s="184" t="s">
        <v>30057</v>
      </c>
      <c r="K7406" s="184" t="s">
        <v>514</v>
      </c>
      <c r="L7406" s="184" t="s">
        <v>514</v>
      </c>
    </row>
    <row r="7407" spans="1:12" x14ac:dyDescent="0.25">
      <c r="A7407" s="184" t="s">
        <v>30082</v>
      </c>
      <c r="B7407" s="184" t="s">
        <v>30083</v>
      </c>
      <c r="C7407" s="184" t="s">
        <v>74</v>
      </c>
      <c r="F7407" s="184" t="s">
        <v>2178</v>
      </c>
      <c r="G7407" s="185">
        <v>0</v>
      </c>
      <c r="H7407" s="184" t="s">
        <v>514</v>
      </c>
      <c r="I7407" s="184" t="s">
        <v>514</v>
      </c>
      <c r="J7407" s="184" t="s">
        <v>514</v>
      </c>
      <c r="K7407" s="184" t="s">
        <v>514</v>
      </c>
      <c r="L7407" s="184" t="s">
        <v>514</v>
      </c>
    </row>
    <row r="7408" spans="1:12" x14ac:dyDescent="0.25">
      <c r="A7408" s="184" t="s">
        <v>30084</v>
      </c>
      <c r="B7408" s="184" t="s">
        <v>30085</v>
      </c>
      <c r="C7408" s="184" t="s">
        <v>74</v>
      </c>
      <c r="F7408" s="184" t="s">
        <v>2178</v>
      </c>
      <c r="G7408" s="185">
        <v>0</v>
      </c>
      <c r="H7408" s="184" t="s">
        <v>514</v>
      </c>
      <c r="I7408" s="184" t="s">
        <v>514</v>
      </c>
      <c r="J7408" s="184" t="s">
        <v>514</v>
      </c>
      <c r="K7408" s="184" t="s">
        <v>514</v>
      </c>
      <c r="L7408" s="184" t="s">
        <v>514</v>
      </c>
    </row>
    <row r="7409" spans="1:12" x14ac:dyDescent="0.25">
      <c r="A7409" s="184" t="s">
        <v>30086</v>
      </c>
      <c r="B7409" s="184" t="s">
        <v>30087</v>
      </c>
      <c r="C7409" s="184" t="s">
        <v>74</v>
      </c>
      <c r="F7409" s="184" t="s">
        <v>2178</v>
      </c>
      <c r="G7409" s="185">
        <v>367549.73</v>
      </c>
      <c r="H7409" s="184" t="s">
        <v>30060</v>
      </c>
      <c r="I7409" s="184" t="s">
        <v>30061</v>
      </c>
      <c r="J7409" s="184" t="s">
        <v>30062</v>
      </c>
      <c r="K7409" s="184" t="s">
        <v>514</v>
      </c>
      <c r="L7409" s="184" t="s">
        <v>514</v>
      </c>
    </row>
    <row r="7410" spans="1:12" x14ac:dyDescent="0.25">
      <c r="A7410" s="184" t="s">
        <v>30088</v>
      </c>
      <c r="B7410" s="184" t="s">
        <v>30089</v>
      </c>
      <c r="C7410" s="184" t="s">
        <v>74</v>
      </c>
      <c r="F7410" s="184" t="s">
        <v>2178</v>
      </c>
      <c r="G7410" s="185">
        <v>1920133.96</v>
      </c>
      <c r="H7410" s="184" t="s">
        <v>30090</v>
      </c>
      <c r="I7410" s="184" t="s">
        <v>30056</v>
      </c>
      <c r="J7410" s="184" t="s">
        <v>30057</v>
      </c>
      <c r="K7410" s="184" t="s">
        <v>514</v>
      </c>
      <c r="L7410" s="184" t="s">
        <v>514</v>
      </c>
    </row>
    <row r="7411" spans="1:12" x14ac:dyDescent="0.25">
      <c r="A7411" s="184" t="s">
        <v>30091</v>
      </c>
      <c r="B7411" s="184" t="s">
        <v>30092</v>
      </c>
      <c r="C7411" s="184" t="s">
        <v>74</v>
      </c>
      <c r="F7411" s="184" t="s">
        <v>2178</v>
      </c>
      <c r="G7411" s="185">
        <v>422470.96</v>
      </c>
      <c r="H7411" s="184" t="s">
        <v>30055</v>
      </c>
      <c r="I7411" s="184" t="s">
        <v>30056</v>
      </c>
      <c r="J7411" s="184" t="s">
        <v>30057</v>
      </c>
      <c r="K7411" s="184" t="s">
        <v>514</v>
      </c>
      <c r="L7411" s="184" t="s">
        <v>514</v>
      </c>
    </row>
    <row r="7412" spans="1:12" x14ac:dyDescent="0.25">
      <c r="A7412" s="184" t="s">
        <v>30093</v>
      </c>
      <c r="B7412" s="184" t="s">
        <v>30094</v>
      </c>
      <c r="C7412" s="184" t="s">
        <v>74</v>
      </c>
      <c r="F7412" s="184" t="s">
        <v>2178</v>
      </c>
      <c r="G7412" s="185">
        <v>0</v>
      </c>
      <c r="H7412" s="184" t="s">
        <v>514</v>
      </c>
      <c r="I7412" s="184" t="s">
        <v>514</v>
      </c>
      <c r="J7412" s="184" t="s">
        <v>514</v>
      </c>
      <c r="K7412" s="184" t="s">
        <v>514</v>
      </c>
      <c r="L7412" s="184" t="s">
        <v>514</v>
      </c>
    </row>
    <row r="7413" spans="1:12" x14ac:dyDescent="0.25">
      <c r="A7413" s="184" t="s">
        <v>30095</v>
      </c>
      <c r="B7413" s="184" t="s">
        <v>30096</v>
      </c>
      <c r="C7413" s="184" t="s">
        <v>74</v>
      </c>
      <c r="F7413" s="184" t="s">
        <v>2178</v>
      </c>
      <c r="G7413" s="185">
        <v>367549.73</v>
      </c>
      <c r="H7413" s="184" t="s">
        <v>30060</v>
      </c>
      <c r="I7413" s="184" t="s">
        <v>30061</v>
      </c>
      <c r="J7413" s="184" t="s">
        <v>30062</v>
      </c>
      <c r="K7413" s="184" t="s">
        <v>514</v>
      </c>
      <c r="L7413" s="184" t="s">
        <v>514</v>
      </c>
    </row>
    <row r="7414" spans="1:12" x14ac:dyDescent="0.25">
      <c r="A7414" s="184" t="s">
        <v>30097</v>
      </c>
      <c r="B7414" s="184" t="s">
        <v>30098</v>
      </c>
      <c r="C7414" s="184" t="s">
        <v>74</v>
      </c>
      <c r="F7414" s="184" t="s">
        <v>2178</v>
      </c>
      <c r="G7414" s="185">
        <v>367549.73</v>
      </c>
      <c r="H7414" s="184" t="s">
        <v>30060</v>
      </c>
      <c r="I7414" s="184" t="s">
        <v>30061</v>
      </c>
      <c r="J7414" s="184" t="s">
        <v>30062</v>
      </c>
      <c r="K7414" s="184" t="s">
        <v>514</v>
      </c>
      <c r="L7414" s="184" t="s">
        <v>514</v>
      </c>
    </row>
    <row r="7415" spans="1:12" x14ac:dyDescent="0.25">
      <c r="A7415" s="184" t="s">
        <v>30099</v>
      </c>
      <c r="B7415" s="184" t="s">
        <v>30100</v>
      </c>
      <c r="C7415" s="184" t="s">
        <v>74</v>
      </c>
      <c r="F7415" s="184" t="s">
        <v>2178</v>
      </c>
      <c r="G7415" s="185">
        <v>660590.93999999994</v>
      </c>
      <c r="H7415" s="184" t="s">
        <v>30050</v>
      </c>
      <c r="I7415" s="184" t="s">
        <v>30051</v>
      </c>
      <c r="J7415" s="184" t="s">
        <v>30052</v>
      </c>
      <c r="K7415" s="184" t="s">
        <v>514</v>
      </c>
      <c r="L7415" s="184" t="s">
        <v>514</v>
      </c>
    </row>
    <row r="7416" spans="1:12" x14ac:dyDescent="0.25">
      <c r="A7416" s="184" t="s">
        <v>30101</v>
      </c>
      <c r="B7416" s="184" t="s">
        <v>30102</v>
      </c>
      <c r="C7416" s="184" t="s">
        <v>74</v>
      </c>
      <c r="F7416" s="184" t="s">
        <v>2178</v>
      </c>
      <c r="G7416" s="185">
        <v>768129</v>
      </c>
      <c r="H7416" s="184" t="s">
        <v>1498</v>
      </c>
      <c r="I7416" s="184" t="s">
        <v>14700</v>
      </c>
      <c r="J7416" s="184" t="s">
        <v>30103</v>
      </c>
      <c r="K7416" s="184" t="s">
        <v>514</v>
      </c>
      <c r="L7416" s="184" t="s">
        <v>514</v>
      </c>
    </row>
    <row r="7417" spans="1:12" x14ac:dyDescent="0.25">
      <c r="A7417" s="184" t="s">
        <v>30104</v>
      </c>
      <c r="B7417" s="184" t="s">
        <v>30105</v>
      </c>
      <c r="C7417" s="184" t="s">
        <v>74</v>
      </c>
      <c r="F7417" s="184" t="s">
        <v>2178</v>
      </c>
      <c r="G7417" s="185">
        <v>0</v>
      </c>
      <c r="H7417" s="184" t="s">
        <v>514</v>
      </c>
      <c r="I7417" s="184" t="s">
        <v>514</v>
      </c>
      <c r="J7417" s="184" t="s">
        <v>514</v>
      </c>
      <c r="K7417" s="184" t="s">
        <v>514</v>
      </c>
      <c r="L7417" s="184" t="s">
        <v>514</v>
      </c>
    </row>
    <row r="7418" spans="1:12" x14ac:dyDescent="0.25">
      <c r="A7418" s="184" t="s">
        <v>30106</v>
      </c>
      <c r="B7418" s="184" t="s">
        <v>30107</v>
      </c>
      <c r="C7418" s="184" t="s">
        <v>74</v>
      </c>
      <c r="F7418" s="184" t="s">
        <v>2178</v>
      </c>
      <c r="G7418" s="185">
        <v>0</v>
      </c>
      <c r="H7418" s="184" t="s">
        <v>514</v>
      </c>
      <c r="I7418" s="184" t="s">
        <v>514</v>
      </c>
      <c r="J7418" s="184" t="s">
        <v>514</v>
      </c>
      <c r="K7418" s="184" t="s">
        <v>514</v>
      </c>
      <c r="L7418" s="184" t="s">
        <v>514</v>
      </c>
    </row>
    <row r="7419" spans="1:12" x14ac:dyDescent="0.25">
      <c r="A7419" s="184" t="s">
        <v>30108</v>
      </c>
      <c r="B7419" s="184" t="s">
        <v>30109</v>
      </c>
      <c r="C7419" s="184" t="s">
        <v>74</v>
      </c>
      <c r="F7419" s="184" t="s">
        <v>2178</v>
      </c>
      <c r="G7419" s="185">
        <v>0</v>
      </c>
      <c r="H7419" s="184" t="s">
        <v>514</v>
      </c>
      <c r="I7419" s="184" t="s">
        <v>514</v>
      </c>
      <c r="J7419" s="184" t="s">
        <v>514</v>
      </c>
      <c r="K7419" s="184" t="s">
        <v>514</v>
      </c>
      <c r="L7419" s="184" t="s">
        <v>514</v>
      </c>
    </row>
    <row r="7420" spans="1:12" x14ac:dyDescent="0.25">
      <c r="A7420" s="184" t="s">
        <v>30110</v>
      </c>
      <c r="B7420" s="184" t="s">
        <v>30111</v>
      </c>
      <c r="C7420" s="184" t="s">
        <v>74</v>
      </c>
      <c r="F7420" s="184" t="s">
        <v>2178</v>
      </c>
      <c r="G7420" s="185">
        <v>0</v>
      </c>
      <c r="H7420" s="184" t="s">
        <v>514</v>
      </c>
      <c r="I7420" s="184" t="s">
        <v>514</v>
      </c>
      <c r="J7420" s="184" t="s">
        <v>514</v>
      </c>
      <c r="K7420" s="184" t="s">
        <v>514</v>
      </c>
      <c r="L7420" s="184" t="s">
        <v>514</v>
      </c>
    </row>
    <row r="7421" spans="1:12" x14ac:dyDescent="0.25">
      <c r="A7421" s="184" t="s">
        <v>30112</v>
      </c>
      <c r="B7421" s="184" t="s">
        <v>30113</v>
      </c>
      <c r="C7421" s="184" t="s">
        <v>74</v>
      </c>
      <c r="F7421" s="184" t="s">
        <v>2178</v>
      </c>
      <c r="G7421" s="185">
        <v>0</v>
      </c>
      <c r="H7421" s="184" t="s">
        <v>514</v>
      </c>
      <c r="I7421" s="184" t="s">
        <v>514</v>
      </c>
      <c r="J7421" s="184" t="s">
        <v>514</v>
      </c>
      <c r="K7421" s="184" t="s">
        <v>514</v>
      </c>
      <c r="L7421" s="184" t="s">
        <v>514</v>
      </c>
    </row>
    <row r="7422" spans="1:12" x14ac:dyDescent="0.25">
      <c r="A7422" s="184" t="s">
        <v>30114</v>
      </c>
      <c r="B7422" s="184" t="s">
        <v>30115</v>
      </c>
      <c r="C7422" s="184" t="s">
        <v>74</v>
      </c>
      <c r="F7422" s="184" t="s">
        <v>2178</v>
      </c>
      <c r="G7422" s="185">
        <v>422470.96</v>
      </c>
      <c r="H7422" s="184" t="s">
        <v>30055</v>
      </c>
      <c r="I7422" s="184" t="s">
        <v>30056</v>
      </c>
      <c r="J7422" s="184" t="s">
        <v>30057</v>
      </c>
      <c r="K7422" s="184" t="s">
        <v>514</v>
      </c>
      <c r="L7422" s="184" t="s">
        <v>514</v>
      </c>
    </row>
    <row r="7423" spans="1:12" x14ac:dyDescent="0.25">
      <c r="A7423" s="184" t="s">
        <v>30116</v>
      </c>
      <c r="B7423" s="184" t="s">
        <v>30117</v>
      </c>
      <c r="C7423" s="184" t="s">
        <v>74</v>
      </c>
      <c r="F7423" s="184" t="s">
        <v>2178</v>
      </c>
      <c r="G7423" s="185">
        <v>367549.73</v>
      </c>
      <c r="H7423" s="184" t="s">
        <v>30060</v>
      </c>
      <c r="I7423" s="184" t="s">
        <v>30061</v>
      </c>
      <c r="J7423" s="184" t="s">
        <v>30062</v>
      </c>
      <c r="K7423" s="184" t="s">
        <v>514</v>
      </c>
      <c r="L7423" s="184" t="s">
        <v>514</v>
      </c>
    </row>
    <row r="7424" spans="1:12" x14ac:dyDescent="0.25">
      <c r="A7424" s="184" t="s">
        <v>30118</v>
      </c>
      <c r="B7424" s="184" t="s">
        <v>30119</v>
      </c>
      <c r="C7424" s="184" t="s">
        <v>74</v>
      </c>
      <c r="F7424" s="184" t="s">
        <v>2178</v>
      </c>
      <c r="G7424" s="185">
        <v>0</v>
      </c>
      <c r="H7424" s="184" t="s">
        <v>514</v>
      </c>
      <c r="I7424" s="184" t="s">
        <v>514</v>
      </c>
      <c r="J7424" s="184" t="s">
        <v>514</v>
      </c>
      <c r="K7424" s="184" t="s">
        <v>514</v>
      </c>
      <c r="L7424" s="184" t="s">
        <v>514</v>
      </c>
    </row>
    <row r="7425" spans="1:12" x14ac:dyDescent="0.25">
      <c r="A7425" s="184" t="s">
        <v>30120</v>
      </c>
      <c r="B7425" s="184" t="s">
        <v>30121</v>
      </c>
      <c r="C7425" s="184" t="s">
        <v>74</v>
      </c>
      <c r="F7425" s="184" t="s">
        <v>2178</v>
      </c>
      <c r="G7425" s="185">
        <v>116382.84</v>
      </c>
      <c r="H7425" s="184" t="s">
        <v>30122</v>
      </c>
      <c r="I7425" s="184" t="s">
        <v>30123</v>
      </c>
      <c r="J7425" s="184" t="s">
        <v>20240</v>
      </c>
      <c r="K7425" s="184" t="s">
        <v>514</v>
      </c>
      <c r="L7425" s="184" t="s">
        <v>514</v>
      </c>
    </row>
    <row r="7426" spans="1:12" x14ac:dyDescent="0.25">
      <c r="A7426" s="184" t="s">
        <v>30124</v>
      </c>
      <c r="B7426" s="184" t="s">
        <v>30125</v>
      </c>
      <c r="C7426" s="184" t="s">
        <v>74</v>
      </c>
      <c r="F7426" s="184" t="s">
        <v>2178</v>
      </c>
      <c r="G7426" s="185">
        <v>0</v>
      </c>
      <c r="H7426" s="184" t="s">
        <v>514</v>
      </c>
      <c r="I7426" s="184" t="s">
        <v>514</v>
      </c>
      <c r="J7426" s="184" t="s">
        <v>514</v>
      </c>
      <c r="K7426" s="184" t="s">
        <v>514</v>
      </c>
      <c r="L7426" s="184" t="s">
        <v>514</v>
      </c>
    </row>
    <row r="7427" spans="1:12" x14ac:dyDescent="0.25">
      <c r="A7427" s="184" t="s">
        <v>30126</v>
      </c>
      <c r="B7427" s="184" t="s">
        <v>30127</v>
      </c>
      <c r="C7427" s="184" t="s">
        <v>79</v>
      </c>
      <c r="F7427" s="184" t="s">
        <v>767</v>
      </c>
      <c r="G7427" s="185">
        <v>31955.26</v>
      </c>
      <c r="H7427" s="184" t="s">
        <v>10321</v>
      </c>
      <c r="I7427" s="184" t="s">
        <v>30128</v>
      </c>
      <c r="J7427" s="184" t="s">
        <v>30129</v>
      </c>
      <c r="K7427" s="184" t="s">
        <v>514</v>
      </c>
      <c r="L7427" s="184" t="s">
        <v>514</v>
      </c>
    </row>
    <row r="7428" spans="1:12" x14ac:dyDescent="0.25">
      <c r="A7428" s="184" t="s">
        <v>30130</v>
      </c>
      <c r="B7428" s="184" t="s">
        <v>30131</v>
      </c>
      <c r="C7428" s="184" t="s">
        <v>74</v>
      </c>
      <c r="F7428" s="184" t="s">
        <v>767</v>
      </c>
      <c r="G7428" s="185">
        <v>0</v>
      </c>
      <c r="H7428" s="184" t="s">
        <v>514</v>
      </c>
      <c r="I7428" s="184" t="s">
        <v>514</v>
      </c>
      <c r="J7428" s="184" t="s">
        <v>514</v>
      </c>
      <c r="K7428" s="184" t="s">
        <v>514</v>
      </c>
      <c r="L7428" s="184" t="s">
        <v>514</v>
      </c>
    </row>
    <row r="7429" spans="1:12" x14ac:dyDescent="0.25">
      <c r="A7429" s="184" t="s">
        <v>30132</v>
      </c>
      <c r="B7429" s="184" t="s">
        <v>30133</v>
      </c>
      <c r="C7429" s="184" t="s">
        <v>74</v>
      </c>
      <c r="F7429" s="184" t="s">
        <v>950</v>
      </c>
      <c r="G7429" s="185">
        <v>76194.759999999995</v>
      </c>
      <c r="H7429" s="184" t="s">
        <v>30134</v>
      </c>
      <c r="I7429" s="184" t="s">
        <v>30135</v>
      </c>
      <c r="J7429" s="184" t="s">
        <v>3412</v>
      </c>
      <c r="K7429" s="184" t="s">
        <v>514</v>
      </c>
      <c r="L7429" s="184" t="s">
        <v>514</v>
      </c>
    </row>
    <row r="7430" spans="1:12" x14ac:dyDescent="0.25">
      <c r="A7430" s="184" t="s">
        <v>30136</v>
      </c>
      <c r="B7430" s="184" t="s">
        <v>30137</v>
      </c>
      <c r="C7430" s="184" t="s">
        <v>74</v>
      </c>
      <c r="F7430" s="184" t="s">
        <v>767</v>
      </c>
      <c r="G7430" s="185">
        <v>819883.41</v>
      </c>
      <c r="H7430" s="184" t="s">
        <v>30138</v>
      </c>
      <c r="I7430" s="184" t="s">
        <v>30139</v>
      </c>
      <c r="J7430" s="184" t="s">
        <v>30140</v>
      </c>
      <c r="K7430" s="184" t="s">
        <v>514</v>
      </c>
      <c r="L7430" s="184" t="s">
        <v>514</v>
      </c>
    </row>
    <row r="7431" spans="1:12" x14ac:dyDescent="0.25">
      <c r="A7431" s="184" t="s">
        <v>30141</v>
      </c>
      <c r="B7431" s="184" t="s">
        <v>30142</v>
      </c>
      <c r="C7431" s="184" t="s">
        <v>74</v>
      </c>
      <c r="F7431" s="184" t="s">
        <v>767</v>
      </c>
      <c r="G7431" s="185">
        <v>2959214.25</v>
      </c>
      <c r="H7431" s="184" t="s">
        <v>30143</v>
      </c>
      <c r="I7431" s="184" t="s">
        <v>30144</v>
      </c>
      <c r="J7431" s="184" t="s">
        <v>30145</v>
      </c>
      <c r="K7431" s="184" t="s">
        <v>30146</v>
      </c>
      <c r="L7431" s="184" t="s">
        <v>514</v>
      </c>
    </row>
    <row r="7432" spans="1:12" x14ac:dyDescent="0.25">
      <c r="A7432" s="184" t="s">
        <v>30147</v>
      </c>
      <c r="B7432" s="184" t="s">
        <v>30148</v>
      </c>
      <c r="C7432" s="184" t="s">
        <v>74</v>
      </c>
      <c r="F7432" s="184" t="s">
        <v>767</v>
      </c>
      <c r="G7432" s="185">
        <v>850010.59</v>
      </c>
      <c r="H7432" s="184" t="s">
        <v>30149</v>
      </c>
      <c r="I7432" s="184" t="s">
        <v>30139</v>
      </c>
      <c r="J7432" s="184" t="s">
        <v>30140</v>
      </c>
      <c r="K7432" s="184" t="s">
        <v>514</v>
      </c>
      <c r="L7432" s="184" t="s">
        <v>514</v>
      </c>
    </row>
    <row r="7433" spans="1:12" x14ac:dyDescent="0.25">
      <c r="A7433" s="184" t="s">
        <v>30150</v>
      </c>
      <c r="B7433" s="184" t="s">
        <v>30151</v>
      </c>
      <c r="C7433" s="184" t="s">
        <v>74</v>
      </c>
      <c r="F7433" s="184" t="s">
        <v>767</v>
      </c>
      <c r="G7433" s="185">
        <v>899376.99</v>
      </c>
      <c r="H7433" s="184" t="s">
        <v>30152</v>
      </c>
      <c r="I7433" s="184" t="s">
        <v>30139</v>
      </c>
      <c r="J7433" s="184" t="s">
        <v>30140</v>
      </c>
      <c r="K7433" s="184" t="s">
        <v>514</v>
      </c>
      <c r="L7433" s="184" t="s">
        <v>514</v>
      </c>
    </row>
    <row r="7434" spans="1:12" x14ac:dyDescent="0.25">
      <c r="A7434" s="184" t="s">
        <v>30153</v>
      </c>
      <c r="B7434" s="184" t="s">
        <v>30154</v>
      </c>
      <c r="C7434" s="184" t="s">
        <v>74</v>
      </c>
      <c r="F7434" s="184" t="s">
        <v>2178</v>
      </c>
      <c r="G7434" s="185">
        <v>514972.17</v>
      </c>
      <c r="H7434" s="184" t="s">
        <v>30155</v>
      </c>
      <c r="I7434" s="184" t="s">
        <v>30156</v>
      </c>
      <c r="J7434" s="184" t="s">
        <v>30157</v>
      </c>
      <c r="K7434" s="184" t="s">
        <v>14108</v>
      </c>
      <c r="L7434" s="184" t="s">
        <v>514</v>
      </c>
    </row>
    <row r="7435" spans="1:12" x14ac:dyDescent="0.25">
      <c r="A7435" s="184" t="s">
        <v>30158</v>
      </c>
      <c r="B7435" s="184" t="s">
        <v>30159</v>
      </c>
      <c r="C7435" s="184" t="s">
        <v>74</v>
      </c>
      <c r="F7435" s="184" t="s">
        <v>2178</v>
      </c>
      <c r="G7435" s="185">
        <v>235523.61</v>
      </c>
      <c r="H7435" s="184" t="s">
        <v>17565</v>
      </c>
      <c r="I7435" s="184" t="s">
        <v>30160</v>
      </c>
      <c r="J7435" s="184" t="s">
        <v>15823</v>
      </c>
      <c r="K7435" s="184" t="s">
        <v>14108</v>
      </c>
      <c r="L7435" s="184" t="s">
        <v>514</v>
      </c>
    </row>
    <row r="7436" spans="1:12" x14ac:dyDescent="0.25">
      <c r="A7436" s="184" t="s">
        <v>30161</v>
      </c>
      <c r="B7436" s="184" t="s">
        <v>30162</v>
      </c>
      <c r="C7436" s="184" t="s">
        <v>74</v>
      </c>
      <c r="F7436" s="184" t="s">
        <v>2178</v>
      </c>
      <c r="G7436" s="185">
        <v>585624.11</v>
      </c>
      <c r="H7436" s="184" t="s">
        <v>30163</v>
      </c>
      <c r="I7436" s="184" t="s">
        <v>30164</v>
      </c>
      <c r="J7436" s="184" t="s">
        <v>30165</v>
      </c>
      <c r="K7436" s="184" t="s">
        <v>4603</v>
      </c>
      <c r="L7436" s="184" t="s">
        <v>514</v>
      </c>
    </row>
    <row r="7437" spans="1:12" x14ac:dyDescent="0.25">
      <c r="A7437" s="184" t="s">
        <v>30166</v>
      </c>
      <c r="B7437" s="184" t="s">
        <v>30167</v>
      </c>
      <c r="C7437" s="184" t="s">
        <v>74</v>
      </c>
      <c r="F7437" s="184" t="s">
        <v>2178</v>
      </c>
      <c r="G7437" s="185">
        <v>0</v>
      </c>
      <c r="H7437" s="184" t="s">
        <v>514</v>
      </c>
      <c r="I7437" s="184" t="s">
        <v>514</v>
      </c>
      <c r="J7437" s="184" t="s">
        <v>514</v>
      </c>
      <c r="K7437" s="184" t="s">
        <v>514</v>
      </c>
      <c r="L7437" s="184" t="s">
        <v>514</v>
      </c>
    </row>
    <row r="7438" spans="1:12" x14ac:dyDescent="0.25">
      <c r="A7438" s="184" t="s">
        <v>30168</v>
      </c>
      <c r="B7438" s="184" t="s">
        <v>30169</v>
      </c>
      <c r="C7438" s="184" t="s">
        <v>74</v>
      </c>
      <c r="F7438" s="184" t="s">
        <v>2178</v>
      </c>
      <c r="G7438" s="185">
        <v>662892.93000000005</v>
      </c>
      <c r="H7438" s="184" t="s">
        <v>30170</v>
      </c>
      <c r="I7438" s="184" t="s">
        <v>30171</v>
      </c>
      <c r="J7438" s="184" t="s">
        <v>9275</v>
      </c>
      <c r="K7438" s="184" t="s">
        <v>30037</v>
      </c>
      <c r="L7438" s="184" t="s">
        <v>514</v>
      </c>
    </row>
    <row r="7439" spans="1:12" x14ac:dyDescent="0.25">
      <c r="A7439" s="184" t="s">
        <v>30172</v>
      </c>
      <c r="B7439" s="184" t="s">
        <v>30173</v>
      </c>
      <c r="C7439" s="184" t="s">
        <v>74</v>
      </c>
      <c r="F7439" s="184" t="s">
        <v>2178</v>
      </c>
      <c r="G7439" s="185">
        <v>722335.67</v>
      </c>
      <c r="H7439" s="184" t="s">
        <v>30174</v>
      </c>
      <c r="I7439" s="184" t="s">
        <v>30175</v>
      </c>
      <c r="J7439" s="184" t="s">
        <v>30176</v>
      </c>
      <c r="K7439" s="184" t="s">
        <v>30177</v>
      </c>
      <c r="L7439" s="184" t="s">
        <v>514</v>
      </c>
    </row>
    <row r="7440" spans="1:12" x14ac:dyDescent="0.25">
      <c r="A7440" s="184" t="s">
        <v>30178</v>
      </c>
      <c r="B7440" s="184" t="s">
        <v>30179</v>
      </c>
      <c r="C7440" s="184" t="s">
        <v>74</v>
      </c>
      <c r="F7440" s="184" t="s">
        <v>2178</v>
      </c>
      <c r="G7440" s="185">
        <v>786152</v>
      </c>
      <c r="H7440" s="184" t="s">
        <v>30180</v>
      </c>
      <c r="I7440" s="184" t="s">
        <v>30181</v>
      </c>
      <c r="J7440" s="184" t="s">
        <v>30182</v>
      </c>
      <c r="K7440" s="184" t="s">
        <v>30183</v>
      </c>
      <c r="L7440" s="184" t="s">
        <v>514</v>
      </c>
    </row>
    <row r="7441" spans="1:12" x14ac:dyDescent="0.25">
      <c r="A7441" s="184" t="s">
        <v>30184</v>
      </c>
      <c r="B7441" s="184" t="s">
        <v>30185</v>
      </c>
      <c r="C7441" s="184" t="s">
        <v>74</v>
      </c>
      <c r="F7441" s="184" t="s">
        <v>767</v>
      </c>
      <c r="G7441" s="185">
        <v>1586755.32</v>
      </c>
      <c r="H7441" s="184" t="s">
        <v>30186</v>
      </c>
      <c r="I7441" s="184" t="s">
        <v>30187</v>
      </c>
      <c r="J7441" s="184" t="s">
        <v>30188</v>
      </c>
      <c r="K7441" s="184" t="s">
        <v>5828</v>
      </c>
      <c r="L7441" s="184" t="s">
        <v>514</v>
      </c>
    </row>
    <row r="7442" spans="1:12" x14ac:dyDescent="0.25">
      <c r="A7442" s="184" t="s">
        <v>30189</v>
      </c>
      <c r="B7442" s="184" t="s">
        <v>30190</v>
      </c>
      <c r="C7442" s="184" t="s">
        <v>79</v>
      </c>
      <c r="F7442" s="184" t="s">
        <v>767</v>
      </c>
      <c r="G7442" s="185">
        <v>261742.96</v>
      </c>
      <c r="H7442" s="184" t="s">
        <v>30191</v>
      </c>
      <c r="I7442" s="184" t="s">
        <v>30192</v>
      </c>
      <c r="J7442" s="184" t="s">
        <v>14949</v>
      </c>
      <c r="K7442" s="184" t="s">
        <v>514</v>
      </c>
      <c r="L7442" s="184" t="s">
        <v>514</v>
      </c>
    </row>
    <row r="7443" spans="1:12" x14ac:dyDescent="0.25">
      <c r="A7443" s="184" t="s">
        <v>30193</v>
      </c>
      <c r="B7443" s="184" t="s">
        <v>30194</v>
      </c>
      <c r="C7443" s="184" t="s">
        <v>74</v>
      </c>
      <c r="F7443" s="184" t="s">
        <v>767</v>
      </c>
      <c r="G7443" s="185">
        <v>654357.39</v>
      </c>
      <c r="H7443" s="184" t="s">
        <v>30195</v>
      </c>
      <c r="I7443" s="184" t="s">
        <v>30196</v>
      </c>
      <c r="J7443" s="184" t="s">
        <v>30197</v>
      </c>
      <c r="K7443" s="184" t="s">
        <v>514</v>
      </c>
      <c r="L7443" s="184" t="s">
        <v>514</v>
      </c>
    </row>
    <row r="7444" spans="1:12" x14ac:dyDescent="0.25">
      <c r="A7444" s="184" t="s">
        <v>30198</v>
      </c>
      <c r="B7444" s="184" t="s">
        <v>30199</v>
      </c>
      <c r="C7444" s="184" t="s">
        <v>74</v>
      </c>
      <c r="F7444" s="184" t="s">
        <v>767</v>
      </c>
      <c r="G7444" s="185">
        <v>917371.27</v>
      </c>
      <c r="H7444" s="184" t="s">
        <v>30200</v>
      </c>
      <c r="I7444" s="184" t="s">
        <v>30139</v>
      </c>
      <c r="J7444" s="184" t="s">
        <v>30140</v>
      </c>
      <c r="K7444" s="184" t="s">
        <v>514</v>
      </c>
      <c r="L7444" s="184" t="s">
        <v>514</v>
      </c>
    </row>
    <row r="7445" spans="1:12" x14ac:dyDescent="0.25">
      <c r="A7445" s="184" t="s">
        <v>30201</v>
      </c>
      <c r="B7445" s="184" t="s">
        <v>30202</v>
      </c>
      <c r="C7445" s="184" t="s">
        <v>74</v>
      </c>
      <c r="F7445" s="184" t="s">
        <v>767</v>
      </c>
      <c r="G7445" s="185">
        <v>971546.71</v>
      </c>
      <c r="H7445" s="184" t="s">
        <v>30203</v>
      </c>
      <c r="I7445" s="184" t="s">
        <v>30139</v>
      </c>
      <c r="J7445" s="184" t="s">
        <v>30140</v>
      </c>
      <c r="K7445" s="184" t="s">
        <v>514</v>
      </c>
      <c r="L7445" s="184" t="s">
        <v>514</v>
      </c>
    </row>
    <row r="7446" spans="1:12" x14ac:dyDescent="0.25">
      <c r="A7446" s="184" t="s">
        <v>30204</v>
      </c>
      <c r="B7446" s="184" t="s">
        <v>30205</v>
      </c>
      <c r="C7446" s="184" t="s">
        <v>79</v>
      </c>
      <c r="F7446" s="184" t="s">
        <v>767</v>
      </c>
      <c r="G7446" s="185">
        <v>74983.320000000007</v>
      </c>
      <c r="H7446" s="184" t="s">
        <v>30206</v>
      </c>
      <c r="I7446" s="184" t="s">
        <v>514</v>
      </c>
      <c r="J7446" s="184" t="s">
        <v>9320</v>
      </c>
      <c r="K7446" s="184" t="s">
        <v>514</v>
      </c>
      <c r="L7446" s="184" t="s">
        <v>514</v>
      </c>
    </row>
    <row r="7447" spans="1:12" x14ac:dyDescent="0.25">
      <c r="A7447" s="184" t="s">
        <v>30207</v>
      </c>
      <c r="B7447" s="184" t="s">
        <v>30208</v>
      </c>
      <c r="C7447" s="184" t="s">
        <v>79</v>
      </c>
      <c r="F7447" s="184" t="s">
        <v>767</v>
      </c>
      <c r="G7447" s="185">
        <v>94159.52</v>
      </c>
      <c r="H7447" s="184" t="s">
        <v>514</v>
      </c>
      <c r="I7447" s="184" t="s">
        <v>30209</v>
      </c>
      <c r="J7447" s="184" t="s">
        <v>30210</v>
      </c>
      <c r="K7447" s="184" t="s">
        <v>514</v>
      </c>
      <c r="L7447" s="184" t="s">
        <v>30211</v>
      </c>
    </row>
    <row r="7448" spans="1:12" x14ac:dyDescent="0.25">
      <c r="A7448" s="184" t="s">
        <v>30212</v>
      </c>
      <c r="B7448" s="184" t="s">
        <v>30213</v>
      </c>
      <c r="C7448" s="184" t="s">
        <v>79</v>
      </c>
      <c r="F7448" s="184" t="s">
        <v>2178</v>
      </c>
      <c r="G7448" s="185">
        <v>13315.45</v>
      </c>
      <c r="H7448" s="184" t="s">
        <v>514</v>
      </c>
      <c r="I7448" s="184" t="s">
        <v>13584</v>
      </c>
      <c r="J7448" s="184" t="s">
        <v>29838</v>
      </c>
      <c r="K7448" s="184" t="s">
        <v>514</v>
      </c>
      <c r="L7448" s="184" t="s">
        <v>514</v>
      </c>
    </row>
    <row r="7449" spans="1:12" x14ac:dyDescent="0.25">
      <c r="A7449" s="184" t="s">
        <v>30214</v>
      </c>
      <c r="B7449" s="184" t="s">
        <v>30215</v>
      </c>
      <c r="C7449" s="184" t="s">
        <v>79</v>
      </c>
      <c r="F7449" s="184" t="s">
        <v>767</v>
      </c>
      <c r="G7449" s="185">
        <v>925363.74</v>
      </c>
      <c r="H7449" s="184" t="s">
        <v>30216</v>
      </c>
      <c r="I7449" s="184" t="s">
        <v>30217</v>
      </c>
      <c r="J7449" s="184" t="s">
        <v>12105</v>
      </c>
      <c r="K7449" s="184" t="s">
        <v>514</v>
      </c>
      <c r="L7449" s="184" t="s">
        <v>514</v>
      </c>
    </row>
    <row r="7450" spans="1:12" x14ac:dyDescent="0.25">
      <c r="A7450" s="184" t="s">
        <v>30218</v>
      </c>
      <c r="B7450" s="184" t="s">
        <v>30219</v>
      </c>
      <c r="C7450" s="184" t="s">
        <v>74</v>
      </c>
      <c r="F7450" s="184" t="s">
        <v>528</v>
      </c>
      <c r="G7450" s="185">
        <v>0</v>
      </c>
      <c r="H7450" s="184" t="s">
        <v>514</v>
      </c>
      <c r="I7450" s="184" t="s">
        <v>514</v>
      </c>
      <c r="J7450" s="184" t="s">
        <v>514</v>
      </c>
      <c r="K7450" s="184" t="s">
        <v>514</v>
      </c>
      <c r="L7450" s="184" t="s">
        <v>514</v>
      </c>
    </row>
    <row r="7451" spans="1:12" x14ac:dyDescent="0.25">
      <c r="A7451" s="184" t="s">
        <v>30220</v>
      </c>
      <c r="B7451" s="184" t="s">
        <v>30221</v>
      </c>
      <c r="C7451" s="184" t="s">
        <v>74</v>
      </c>
      <c r="F7451" s="184" t="s">
        <v>736</v>
      </c>
      <c r="G7451" s="185">
        <v>906976.41</v>
      </c>
      <c r="H7451" s="184" t="s">
        <v>30222</v>
      </c>
      <c r="I7451" s="184" t="s">
        <v>30223</v>
      </c>
      <c r="J7451" s="184" t="s">
        <v>30224</v>
      </c>
      <c r="K7451" s="184" t="s">
        <v>514</v>
      </c>
      <c r="L7451" s="184" t="s">
        <v>514</v>
      </c>
    </row>
    <row r="7452" spans="1:12" x14ac:dyDescent="0.25">
      <c r="A7452" s="184" t="s">
        <v>30225</v>
      </c>
      <c r="B7452" s="184" t="s">
        <v>30226</v>
      </c>
      <c r="C7452" s="184" t="s">
        <v>79</v>
      </c>
      <c r="F7452" s="184" t="s">
        <v>2178</v>
      </c>
      <c r="G7452" s="185">
        <v>214003.44</v>
      </c>
      <c r="H7452" s="184" t="s">
        <v>30227</v>
      </c>
      <c r="I7452" s="184" t="s">
        <v>30228</v>
      </c>
      <c r="J7452" s="184" t="s">
        <v>30229</v>
      </c>
      <c r="K7452" s="184" t="s">
        <v>2907</v>
      </c>
      <c r="L7452" s="184" t="s">
        <v>514</v>
      </c>
    </row>
    <row r="7453" spans="1:12" x14ac:dyDescent="0.25">
      <c r="A7453" s="184" t="s">
        <v>30230</v>
      </c>
      <c r="B7453" s="184" t="s">
        <v>30231</v>
      </c>
      <c r="C7453" s="184" t="s">
        <v>79</v>
      </c>
      <c r="F7453" s="184" t="s">
        <v>767</v>
      </c>
      <c r="G7453" s="185">
        <v>835551.19</v>
      </c>
      <c r="H7453" s="184" t="s">
        <v>30232</v>
      </c>
      <c r="I7453" s="184" t="s">
        <v>30233</v>
      </c>
      <c r="J7453" s="184" t="s">
        <v>30234</v>
      </c>
      <c r="K7453" s="184" t="s">
        <v>14108</v>
      </c>
      <c r="L7453" s="184" t="s">
        <v>514</v>
      </c>
    </row>
    <row r="7454" spans="1:12" x14ac:dyDescent="0.25">
      <c r="A7454" s="184" t="s">
        <v>30235</v>
      </c>
      <c r="B7454" s="184" t="s">
        <v>30236</v>
      </c>
      <c r="C7454" s="184" t="s">
        <v>79</v>
      </c>
      <c r="F7454" s="184" t="s">
        <v>767</v>
      </c>
      <c r="G7454" s="185">
        <v>801233.31</v>
      </c>
      <c r="H7454" s="184" t="s">
        <v>30237</v>
      </c>
      <c r="I7454" s="184" t="s">
        <v>30233</v>
      </c>
      <c r="J7454" s="184" t="s">
        <v>30234</v>
      </c>
      <c r="K7454" s="184" t="s">
        <v>14108</v>
      </c>
      <c r="L7454" s="184" t="s">
        <v>514</v>
      </c>
    </row>
    <row r="7455" spans="1:12" x14ac:dyDescent="0.25">
      <c r="A7455" s="184" t="s">
        <v>30238</v>
      </c>
      <c r="B7455" s="184" t="s">
        <v>30239</v>
      </c>
      <c r="C7455" s="184" t="s">
        <v>79</v>
      </c>
      <c r="F7455" s="184" t="s">
        <v>767</v>
      </c>
      <c r="G7455" s="185">
        <v>830585.69</v>
      </c>
      <c r="H7455" s="184" t="s">
        <v>30240</v>
      </c>
      <c r="I7455" s="184" t="s">
        <v>30233</v>
      </c>
      <c r="J7455" s="184" t="s">
        <v>30234</v>
      </c>
      <c r="K7455" s="184" t="s">
        <v>14108</v>
      </c>
      <c r="L7455" s="184" t="s">
        <v>514</v>
      </c>
    </row>
    <row r="7456" spans="1:12" x14ac:dyDescent="0.25">
      <c r="A7456" s="184" t="s">
        <v>30241</v>
      </c>
      <c r="B7456" s="184" t="s">
        <v>30242</v>
      </c>
      <c r="C7456" s="184" t="s">
        <v>79</v>
      </c>
      <c r="F7456" s="184" t="s">
        <v>2713</v>
      </c>
      <c r="G7456" s="185">
        <v>835551.19</v>
      </c>
      <c r="H7456" s="184" t="s">
        <v>30232</v>
      </c>
      <c r="I7456" s="184" t="s">
        <v>30233</v>
      </c>
      <c r="J7456" s="184" t="s">
        <v>30234</v>
      </c>
      <c r="K7456" s="184" t="s">
        <v>14108</v>
      </c>
      <c r="L7456" s="184" t="s">
        <v>514</v>
      </c>
    </row>
    <row r="7457" spans="1:12" x14ac:dyDescent="0.25">
      <c r="A7457" s="184" t="s">
        <v>30243</v>
      </c>
      <c r="B7457" s="184" t="s">
        <v>30244</v>
      </c>
      <c r="C7457" s="184" t="s">
        <v>79</v>
      </c>
      <c r="F7457" s="184" t="s">
        <v>2713</v>
      </c>
      <c r="G7457" s="185">
        <v>830585.69</v>
      </c>
      <c r="H7457" s="184" t="s">
        <v>30240</v>
      </c>
      <c r="I7457" s="184" t="s">
        <v>30233</v>
      </c>
      <c r="J7457" s="184" t="s">
        <v>30234</v>
      </c>
      <c r="K7457" s="184" t="s">
        <v>14108</v>
      </c>
      <c r="L7457" s="184" t="s">
        <v>514</v>
      </c>
    </row>
    <row r="7458" spans="1:12" x14ac:dyDescent="0.25">
      <c r="A7458" s="184" t="s">
        <v>30245</v>
      </c>
      <c r="B7458" s="184" t="s">
        <v>30246</v>
      </c>
      <c r="C7458" s="184" t="s">
        <v>74</v>
      </c>
      <c r="F7458" s="184" t="s">
        <v>767</v>
      </c>
      <c r="G7458" s="185">
        <v>4881434.55</v>
      </c>
      <c r="H7458" s="184" t="s">
        <v>30247</v>
      </c>
      <c r="I7458" s="184" t="s">
        <v>30248</v>
      </c>
      <c r="J7458" s="184" t="s">
        <v>30249</v>
      </c>
      <c r="K7458" s="184" t="s">
        <v>514</v>
      </c>
      <c r="L7458" s="184" t="s">
        <v>514</v>
      </c>
    </row>
    <row r="7459" spans="1:12" x14ac:dyDescent="0.25">
      <c r="A7459" s="184" t="s">
        <v>30250</v>
      </c>
      <c r="B7459" s="184" t="s">
        <v>30251</v>
      </c>
      <c r="C7459" s="184" t="s">
        <v>74</v>
      </c>
      <c r="F7459" s="184" t="s">
        <v>767</v>
      </c>
      <c r="G7459" s="185">
        <v>0</v>
      </c>
      <c r="H7459" s="184" t="s">
        <v>514</v>
      </c>
      <c r="I7459" s="184" t="s">
        <v>514</v>
      </c>
      <c r="J7459" s="184" t="s">
        <v>514</v>
      </c>
      <c r="K7459" s="184" t="s">
        <v>514</v>
      </c>
      <c r="L7459" s="184" t="s">
        <v>514</v>
      </c>
    </row>
    <row r="7460" spans="1:12" x14ac:dyDescent="0.25">
      <c r="A7460" s="184" t="s">
        <v>30252</v>
      </c>
      <c r="B7460" s="184" t="s">
        <v>30253</v>
      </c>
      <c r="C7460" s="184" t="s">
        <v>74</v>
      </c>
      <c r="F7460" s="184" t="s">
        <v>736</v>
      </c>
      <c r="G7460" s="185">
        <v>94638.8</v>
      </c>
      <c r="H7460" s="184" t="s">
        <v>30254</v>
      </c>
      <c r="I7460" s="184" t="s">
        <v>30255</v>
      </c>
      <c r="J7460" s="184" t="s">
        <v>30256</v>
      </c>
      <c r="K7460" s="184" t="s">
        <v>30257</v>
      </c>
      <c r="L7460" s="184" t="s">
        <v>514</v>
      </c>
    </row>
    <row r="7461" spans="1:12" x14ac:dyDescent="0.25">
      <c r="A7461" s="184" t="s">
        <v>30258</v>
      </c>
      <c r="B7461" s="184" t="s">
        <v>30259</v>
      </c>
      <c r="C7461" s="184" t="s">
        <v>74</v>
      </c>
      <c r="F7461" s="184" t="s">
        <v>510</v>
      </c>
      <c r="G7461" s="185">
        <v>566190.62</v>
      </c>
      <c r="H7461" s="184" t="s">
        <v>514</v>
      </c>
      <c r="I7461" s="184" t="s">
        <v>25612</v>
      </c>
      <c r="J7461" s="184" t="s">
        <v>12077</v>
      </c>
      <c r="K7461" s="184" t="s">
        <v>18207</v>
      </c>
      <c r="L7461" s="184" t="s">
        <v>514</v>
      </c>
    </row>
    <row r="7462" spans="1:12" x14ac:dyDescent="0.25">
      <c r="A7462" s="184" t="s">
        <v>30260</v>
      </c>
      <c r="B7462" s="184" t="s">
        <v>30261</v>
      </c>
      <c r="C7462" s="184" t="s">
        <v>74</v>
      </c>
      <c r="F7462" s="184" t="s">
        <v>2178</v>
      </c>
      <c r="G7462" s="185">
        <v>102515.71</v>
      </c>
      <c r="H7462" s="184" t="s">
        <v>30262</v>
      </c>
      <c r="I7462" s="184" t="s">
        <v>23417</v>
      </c>
      <c r="J7462" s="184" t="s">
        <v>27925</v>
      </c>
      <c r="K7462" s="184" t="s">
        <v>514</v>
      </c>
      <c r="L7462" s="184" t="s">
        <v>514</v>
      </c>
    </row>
    <row r="7463" spans="1:12" x14ac:dyDescent="0.25">
      <c r="A7463" s="184" t="s">
        <v>30263</v>
      </c>
      <c r="B7463" s="184" t="s">
        <v>30264</v>
      </c>
      <c r="C7463" s="184" t="s">
        <v>74</v>
      </c>
      <c r="F7463" s="184" t="s">
        <v>528</v>
      </c>
      <c r="G7463" s="185">
        <v>4039945.82</v>
      </c>
      <c r="H7463" s="184" t="s">
        <v>30265</v>
      </c>
      <c r="I7463" s="184" t="s">
        <v>30266</v>
      </c>
      <c r="J7463" s="184" t="s">
        <v>30267</v>
      </c>
      <c r="K7463" s="184" t="s">
        <v>30268</v>
      </c>
      <c r="L7463" s="184" t="s">
        <v>514</v>
      </c>
    </row>
    <row r="7464" spans="1:12" x14ac:dyDescent="0.25">
      <c r="A7464" s="184" t="s">
        <v>30269</v>
      </c>
      <c r="B7464" s="184" t="s">
        <v>30270</v>
      </c>
      <c r="C7464" s="184" t="s">
        <v>79</v>
      </c>
      <c r="F7464" s="184" t="s">
        <v>767</v>
      </c>
      <c r="G7464" s="185">
        <v>153450.85999999999</v>
      </c>
      <c r="H7464" s="184" t="s">
        <v>30271</v>
      </c>
      <c r="I7464" s="184" t="s">
        <v>30272</v>
      </c>
      <c r="J7464" s="184" t="s">
        <v>9320</v>
      </c>
      <c r="K7464" s="184" t="s">
        <v>514</v>
      </c>
      <c r="L7464" s="184" t="s">
        <v>514</v>
      </c>
    </row>
    <row r="7465" spans="1:12" x14ac:dyDescent="0.25">
      <c r="A7465" s="184" t="s">
        <v>30273</v>
      </c>
      <c r="B7465" s="184" t="s">
        <v>30274</v>
      </c>
      <c r="C7465" s="184" t="s">
        <v>74</v>
      </c>
      <c r="F7465" s="184" t="s">
        <v>767</v>
      </c>
      <c r="G7465" s="185">
        <v>0</v>
      </c>
      <c r="H7465" s="184" t="s">
        <v>514</v>
      </c>
      <c r="I7465" s="184" t="s">
        <v>514</v>
      </c>
      <c r="J7465" s="184" t="s">
        <v>514</v>
      </c>
      <c r="K7465" s="184" t="s">
        <v>514</v>
      </c>
      <c r="L7465" s="184" t="s">
        <v>514</v>
      </c>
    </row>
    <row r="7466" spans="1:12" x14ac:dyDescent="0.25">
      <c r="A7466" s="184" t="s">
        <v>30275</v>
      </c>
      <c r="B7466" s="184" t="s">
        <v>30276</v>
      </c>
      <c r="C7466" s="184" t="s">
        <v>74</v>
      </c>
      <c r="F7466" s="184" t="s">
        <v>767</v>
      </c>
      <c r="G7466" s="185">
        <v>319157.59999999998</v>
      </c>
      <c r="H7466" s="184" t="s">
        <v>30277</v>
      </c>
      <c r="I7466" s="184" t="s">
        <v>30278</v>
      </c>
      <c r="J7466" s="184" t="s">
        <v>30279</v>
      </c>
      <c r="K7466" s="184" t="s">
        <v>514</v>
      </c>
      <c r="L7466" s="184" t="s">
        <v>514</v>
      </c>
    </row>
    <row r="7467" spans="1:12" x14ac:dyDescent="0.25">
      <c r="A7467" s="184" t="s">
        <v>30280</v>
      </c>
      <c r="B7467" s="184" t="s">
        <v>30281</v>
      </c>
      <c r="C7467" s="184" t="s">
        <v>74</v>
      </c>
      <c r="F7467" s="184" t="s">
        <v>767</v>
      </c>
      <c r="G7467" s="185">
        <v>319157.59999999998</v>
      </c>
      <c r="H7467" s="184" t="s">
        <v>30277</v>
      </c>
      <c r="I7467" s="184" t="s">
        <v>30278</v>
      </c>
      <c r="J7467" s="184" t="s">
        <v>30279</v>
      </c>
      <c r="K7467" s="184" t="s">
        <v>514</v>
      </c>
      <c r="L7467" s="184" t="s">
        <v>514</v>
      </c>
    </row>
    <row r="7468" spans="1:12" x14ac:dyDescent="0.25">
      <c r="A7468" s="184" t="s">
        <v>30282</v>
      </c>
      <c r="B7468" s="184" t="s">
        <v>30283</v>
      </c>
      <c r="C7468" s="184" t="s">
        <v>74</v>
      </c>
      <c r="F7468" s="184" t="s">
        <v>767</v>
      </c>
      <c r="G7468" s="185">
        <v>319157.59999999998</v>
      </c>
      <c r="H7468" s="184" t="s">
        <v>30277</v>
      </c>
      <c r="I7468" s="184" t="s">
        <v>30278</v>
      </c>
      <c r="J7468" s="184" t="s">
        <v>30279</v>
      </c>
      <c r="K7468" s="184" t="s">
        <v>514</v>
      </c>
      <c r="L7468" s="184" t="s">
        <v>514</v>
      </c>
    </row>
    <row r="7469" spans="1:12" x14ac:dyDescent="0.25">
      <c r="A7469" s="184" t="s">
        <v>30284</v>
      </c>
      <c r="B7469" s="184" t="s">
        <v>30285</v>
      </c>
      <c r="C7469" s="184" t="s">
        <v>74</v>
      </c>
      <c r="F7469" s="184" t="s">
        <v>767</v>
      </c>
      <c r="G7469" s="185">
        <v>319157.59999999998</v>
      </c>
      <c r="H7469" s="184" t="s">
        <v>30277</v>
      </c>
      <c r="I7469" s="184" t="s">
        <v>30278</v>
      </c>
      <c r="J7469" s="184" t="s">
        <v>30279</v>
      </c>
      <c r="K7469" s="184" t="s">
        <v>514</v>
      </c>
      <c r="L7469" s="184" t="s">
        <v>514</v>
      </c>
    </row>
    <row r="7470" spans="1:12" x14ac:dyDescent="0.25">
      <c r="A7470" s="184" t="s">
        <v>30286</v>
      </c>
      <c r="B7470" s="184" t="s">
        <v>30287</v>
      </c>
      <c r="C7470" s="184" t="s">
        <v>74</v>
      </c>
      <c r="F7470" s="184" t="s">
        <v>767</v>
      </c>
      <c r="G7470" s="185">
        <v>319157.59999999998</v>
      </c>
      <c r="H7470" s="184" t="s">
        <v>30277</v>
      </c>
      <c r="I7470" s="184" t="s">
        <v>30278</v>
      </c>
      <c r="J7470" s="184" t="s">
        <v>30279</v>
      </c>
      <c r="K7470" s="184" t="s">
        <v>514</v>
      </c>
      <c r="L7470" s="184" t="s">
        <v>514</v>
      </c>
    </row>
    <row r="7471" spans="1:12" x14ac:dyDescent="0.25">
      <c r="A7471" s="184" t="s">
        <v>30288</v>
      </c>
      <c r="B7471" s="184" t="s">
        <v>30289</v>
      </c>
      <c r="C7471" s="184" t="s">
        <v>74</v>
      </c>
      <c r="F7471" s="184" t="s">
        <v>767</v>
      </c>
      <c r="G7471" s="185">
        <v>319157.59999999998</v>
      </c>
      <c r="H7471" s="184" t="s">
        <v>30277</v>
      </c>
      <c r="I7471" s="184" t="s">
        <v>30278</v>
      </c>
      <c r="J7471" s="184" t="s">
        <v>30279</v>
      </c>
      <c r="K7471" s="184" t="s">
        <v>514</v>
      </c>
      <c r="L7471" s="184" t="s">
        <v>514</v>
      </c>
    </row>
    <row r="7472" spans="1:12" x14ac:dyDescent="0.25">
      <c r="A7472" s="184" t="s">
        <v>30290</v>
      </c>
      <c r="B7472" s="184" t="s">
        <v>30291</v>
      </c>
      <c r="C7472" s="184" t="s">
        <v>74</v>
      </c>
      <c r="F7472" s="184" t="s">
        <v>767</v>
      </c>
      <c r="G7472" s="185">
        <v>319157.59999999998</v>
      </c>
      <c r="H7472" s="184" t="s">
        <v>30277</v>
      </c>
      <c r="I7472" s="184" t="s">
        <v>30278</v>
      </c>
      <c r="J7472" s="184" t="s">
        <v>30279</v>
      </c>
      <c r="K7472" s="184" t="s">
        <v>514</v>
      </c>
      <c r="L7472" s="184" t="s">
        <v>514</v>
      </c>
    </row>
    <row r="7473" spans="1:12" x14ac:dyDescent="0.25">
      <c r="A7473" s="184" t="s">
        <v>30292</v>
      </c>
      <c r="B7473" s="184" t="s">
        <v>30293</v>
      </c>
      <c r="C7473" s="184" t="s">
        <v>74</v>
      </c>
      <c r="F7473" s="184" t="s">
        <v>767</v>
      </c>
      <c r="G7473" s="185">
        <v>319157.59999999998</v>
      </c>
      <c r="H7473" s="184" t="s">
        <v>30277</v>
      </c>
      <c r="I7473" s="184" t="s">
        <v>30278</v>
      </c>
      <c r="J7473" s="184" t="s">
        <v>30279</v>
      </c>
      <c r="K7473" s="184" t="s">
        <v>514</v>
      </c>
      <c r="L7473" s="184" t="s">
        <v>514</v>
      </c>
    </row>
    <row r="7474" spans="1:12" x14ac:dyDescent="0.25">
      <c r="A7474" s="184" t="s">
        <v>30294</v>
      </c>
      <c r="B7474" s="184" t="s">
        <v>30295</v>
      </c>
      <c r="C7474" s="184" t="s">
        <v>74</v>
      </c>
      <c r="F7474" s="184" t="s">
        <v>767</v>
      </c>
      <c r="G7474" s="185">
        <v>319157.59999999998</v>
      </c>
      <c r="H7474" s="184" t="s">
        <v>30277</v>
      </c>
      <c r="I7474" s="184" t="s">
        <v>30278</v>
      </c>
      <c r="J7474" s="184" t="s">
        <v>30279</v>
      </c>
      <c r="K7474" s="184" t="s">
        <v>514</v>
      </c>
      <c r="L7474" s="184" t="s">
        <v>514</v>
      </c>
    </row>
    <row r="7475" spans="1:12" x14ac:dyDescent="0.25">
      <c r="A7475" s="184" t="s">
        <v>30296</v>
      </c>
      <c r="B7475" s="184" t="s">
        <v>30297</v>
      </c>
      <c r="C7475" s="184" t="s">
        <v>74</v>
      </c>
      <c r="F7475" s="184" t="s">
        <v>767</v>
      </c>
      <c r="G7475" s="185">
        <v>319157.59999999998</v>
      </c>
      <c r="H7475" s="184" t="s">
        <v>30277</v>
      </c>
      <c r="I7475" s="184" t="s">
        <v>30278</v>
      </c>
      <c r="J7475" s="184" t="s">
        <v>30279</v>
      </c>
      <c r="K7475" s="184" t="s">
        <v>514</v>
      </c>
      <c r="L7475" s="184" t="s">
        <v>514</v>
      </c>
    </row>
    <row r="7476" spans="1:12" x14ac:dyDescent="0.25">
      <c r="A7476" s="184" t="s">
        <v>30298</v>
      </c>
      <c r="B7476" s="184" t="s">
        <v>30299</v>
      </c>
      <c r="C7476" s="184" t="s">
        <v>74</v>
      </c>
      <c r="F7476" s="184" t="s">
        <v>767</v>
      </c>
      <c r="G7476" s="185">
        <v>319157.59999999998</v>
      </c>
      <c r="H7476" s="184" t="s">
        <v>30277</v>
      </c>
      <c r="I7476" s="184" t="s">
        <v>30278</v>
      </c>
      <c r="J7476" s="184" t="s">
        <v>30279</v>
      </c>
      <c r="K7476" s="184" t="s">
        <v>514</v>
      </c>
      <c r="L7476" s="184" t="s">
        <v>514</v>
      </c>
    </row>
    <row r="7477" spans="1:12" x14ac:dyDescent="0.25">
      <c r="A7477" s="184" t="s">
        <v>30300</v>
      </c>
      <c r="B7477" s="184" t="s">
        <v>30301</v>
      </c>
      <c r="C7477" s="184" t="s">
        <v>74</v>
      </c>
      <c r="F7477" s="184" t="s">
        <v>767</v>
      </c>
      <c r="G7477" s="185">
        <v>338322.41</v>
      </c>
      <c r="H7477" s="184" t="s">
        <v>30302</v>
      </c>
      <c r="I7477" s="184" t="s">
        <v>30303</v>
      </c>
      <c r="J7477" s="184" t="s">
        <v>30304</v>
      </c>
      <c r="K7477" s="184" t="s">
        <v>514</v>
      </c>
      <c r="L7477" s="184" t="s">
        <v>514</v>
      </c>
    </row>
    <row r="7478" spans="1:12" x14ac:dyDescent="0.25">
      <c r="A7478" s="184" t="s">
        <v>30305</v>
      </c>
      <c r="B7478" s="184" t="s">
        <v>30306</v>
      </c>
      <c r="C7478" s="184" t="s">
        <v>74</v>
      </c>
      <c r="F7478" s="184" t="s">
        <v>767</v>
      </c>
      <c r="G7478" s="185">
        <v>414866.47</v>
      </c>
      <c r="H7478" s="184" t="s">
        <v>30307</v>
      </c>
      <c r="I7478" s="184" t="s">
        <v>30308</v>
      </c>
      <c r="J7478" s="184" t="s">
        <v>30309</v>
      </c>
      <c r="K7478" s="184" t="s">
        <v>514</v>
      </c>
      <c r="L7478" s="184" t="s">
        <v>514</v>
      </c>
    </row>
    <row r="7479" spans="1:12" x14ac:dyDescent="0.25">
      <c r="A7479" s="184" t="s">
        <v>30310</v>
      </c>
      <c r="B7479" s="184" t="s">
        <v>30311</v>
      </c>
      <c r="C7479" s="184" t="s">
        <v>74</v>
      </c>
      <c r="F7479" s="184" t="s">
        <v>767</v>
      </c>
      <c r="G7479" s="185">
        <v>376575.24</v>
      </c>
      <c r="H7479" s="184" t="s">
        <v>30312</v>
      </c>
      <c r="I7479" s="184" t="s">
        <v>30313</v>
      </c>
      <c r="J7479" s="184" t="s">
        <v>30314</v>
      </c>
      <c r="K7479" s="184" t="s">
        <v>514</v>
      </c>
      <c r="L7479" s="184" t="s">
        <v>514</v>
      </c>
    </row>
    <row r="7480" spans="1:12" x14ac:dyDescent="0.25">
      <c r="A7480" s="184" t="s">
        <v>30315</v>
      </c>
      <c r="B7480" s="184" t="s">
        <v>30316</v>
      </c>
      <c r="C7480" s="184" t="s">
        <v>74</v>
      </c>
      <c r="F7480" s="184" t="s">
        <v>767</v>
      </c>
      <c r="G7480" s="185">
        <v>376575.24</v>
      </c>
      <c r="H7480" s="184" t="s">
        <v>30312</v>
      </c>
      <c r="I7480" s="184" t="s">
        <v>30313</v>
      </c>
      <c r="J7480" s="184" t="s">
        <v>30314</v>
      </c>
      <c r="K7480" s="184" t="s">
        <v>514</v>
      </c>
      <c r="L7480" s="184" t="s">
        <v>514</v>
      </c>
    </row>
    <row r="7481" spans="1:12" x14ac:dyDescent="0.25">
      <c r="A7481" s="184" t="s">
        <v>30317</v>
      </c>
      <c r="B7481" s="184" t="s">
        <v>30318</v>
      </c>
      <c r="C7481" s="184" t="s">
        <v>74</v>
      </c>
      <c r="F7481" s="184" t="s">
        <v>767</v>
      </c>
      <c r="G7481" s="185">
        <v>0</v>
      </c>
      <c r="H7481" s="184" t="s">
        <v>514</v>
      </c>
      <c r="I7481" s="184" t="s">
        <v>514</v>
      </c>
      <c r="J7481" s="184" t="s">
        <v>514</v>
      </c>
      <c r="K7481" s="184" t="s">
        <v>514</v>
      </c>
      <c r="L7481" s="184" t="s">
        <v>514</v>
      </c>
    </row>
    <row r="7482" spans="1:12" x14ac:dyDescent="0.25">
      <c r="A7482" s="184" t="s">
        <v>30319</v>
      </c>
      <c r="B7482" s="184" t="s">
        <v>30320</v>
      </c>
      <c r="C7482" s="184" t="s">
        <v>74</v>
      </c>
      <c r="F7482" s="184" t="s">
        <v>767</v>
      </c>
      <c r="G7482" s="185">
        <v>0</v>
      </c>
      <c r="H7482" s="184" t="s">
        <v>514</v>
      </c>
      <c r="I7482" s="184" t="s">
        <v>514</v>
      </c>
      <c r="J7482" s="184" t="s">
        <v>514</v>
      </c>
      <c r="K7482" s="184" t="s">
        <v>514</v>
      </c>
      <c r="L7482" s="184" t="s">
        <v>514</v>
      </c>
    </row>
    <row r="7483" spans="1:12" x14ac:dyDescent="0.25">
      <c r="A7483" s="184" t="s">
        <v>30321</v>
      </c>
      <c r="B7483" s="184" t="s">
        <v>30322</v>
      </c>
      <c r="C7483" s="184" t="s">
        <v>74</v>
      </c>
      <c r="F7483" s="184" t="s">
        <v>767</v>
      </c>
      <c r="G7483" s="185">
        <v>0</v>
      </c>
      <c r="H7483" s="184" t="s">
        <v>514</v>
      </c>
      <c r="I7483" s="184" t="s">
        <v>514</v>
      </c>
      <c r="J7483" s="184" t="s">
        <v>514</v>
      </c>
      <c r="K7483" s="184" t="s">
        <v>514</v>
      </c>
      <c r="L7483" s="184" t="s">
        <v>514</v>
      </c>
    </row>
    <row r="7484" spans="1:12" x14ac:dyDescent="0.25">
      <c r="A7484" s="184" t="s">
        <v>30323</v>
      </c>
      <c r="B7484" s="184" t="s">
        <v>30324</v>
      </c>
      <c r="C7484" s="184" t="s">
        <v>74</v>
      </c>
      <c r="F7484" s="184" t="s">
        <v>767</v>
      </c>
      <c r="G7484" s="185">
        <v>0</v>
      </c>
      <c r="H7484" s="184" t="s">
        <v>514</v>
      </c>
      <c r="I7484" s="184" t="s">
        <v>514</v>
      </c>
      <c r="J7484" s="184" t="s">
        <v>514</v>
      </c>
      <c r="K7484" s="184" t="s">
        <v>514</v>
      </c>
      <c r="L7484" s="184" t="s">
        <v>514</v>
      </c>
    </row>
    <row r="7485" spans="1:12" x14ac:dyDescent="0.25">
      <c r="A7485" s="184" t="s">
        <v>30325</v>
      </c>
      <c r="B7485" s="184" t="s">
        <v>30326</v>
      </c>
      <c r="C7485" s="184" t="s">
        <v>74</v>
      </c>
      <c r="F7485" s="184" t="s">
        <v>767</v>
      </c>
      <c r="G7485" s="185">
        <v>0</v>
      </c>
      <c r="H7485" s="184" t="s">
        <v>514</v>
      </c>
      <c r="I7485" s="184" t="s">
        <v>514</v>
      </c>
      <c r="J7485" s="184" t="s">
        <v>514</v>
      </c>
      <c r="K7485" s="184" t="s">
        <v>514</v>
      </c>
      <c r="L7485" s="184" t="s">
        <v>514</v>
      </c>
    </row>
    <row r="7486" spans="1:12" x14ac:dyDescent="0.25">
      <c r="A7486" s="184" t="s">
        <v>30327</v>
      </c>
      <c r="B7486" s="184" t="s">
        <v>30328</v>
      </c>
      <c r="C7486" s="184" t="s">
        <v>74</v>
      </c>
      <c r="F7486" s="184" t="s">
        <v>767</v>
      </c>
      <c r="G7486" s="185">
        <v>0</v>
      </c>
      <c r="H7486" s="184" t="s">
        <v>514</v>
      </c>
      <c r="I7486" s="184" t="s">
        <v>514</v>
      </c>
      <c r="J7486" s="184" t="s">
        <v>514</v>
      </c>
      <c r="K7486" s="184" t="s">
        <v>514</v>
      </c>
      <c r="L7486" s="184" t="s">
        <v>514</v>
      </c>
    </row>
    <row r="7487" spans="1:12" x14ac:dyDescent="0.25">
      <c r="A7487" s="184" t="s">
        <v>30329</v>
      </c>
      <c r="B7487" s="184" t="s">
        <v>30330</v>
      </c>
      <c r="C7487" s="184" t="s">
        <v>74</v>
      </c>
      <c r="F7487" s="184" t="s">
        <v>767</v>
      </c>
      <c r="G7487" s="185">
        <v>0</v>
      </c>
      <c r="H7487" s="184" t="s">
        <v>514</v>
      </c>
      <c r="I7487" s="184" t="s">
        <v>514</v>
      </c>
      <c r="J7487" s="184" t="s">
        <v>514</v>
      </c>
      <c r="K7487" s="184" t="s">
        <v>514</v>
      </c>
      <c r="L7487" s="184" t="s">
        <v>514</v>
      </c>
    </row>
    <row r="7488" spans="1:12" x14ac:dyDescent="0.25">
      <c r="A7488" s="184" t="s">
        <v>30331</v>
      </c>
      <c r="B7488" s="184" t="s">
        <v>30332</v>
      </c>
      <c r="C7488" s="184" t="s">
        <v>74</v>
      </c>
      <c r="F7488" s="184" t="s">
        <v>767</v>
      </c>
      <c r="G7488" s="185">
        <v>0</v>
      </c>
      <c r="H7488" s="184" t="s">
        <v>514</v>
      </c>
      <c r="I7488" s="184" t="s">
        <v>514</v>
      </c>
      <c r="J7488" s="184" t="s">
        <v>514</v>
      </c>
      <c r="K7488" s="184" t="s">
        <v>514</v>
      </c>
      <c r="L7488" s="184" t="s">
        <v>514</v>
      </c>
    </row>
    <row r="7489" spans="1:12" x14ac:dyDescent="0.25">
      <c r="A7489" s="184" t="s">
        <v>30333</v>
      </c>
      <c r="B7489" s="184" t="s">
        <v>30334</v>
      </c>
      <c r="C7489" s="184" t="s">
        <v>74</v>
      </c>
      <c r="F7489" s="184" t="s">
        <v>767</v>
      </c>
      <c r="G7489" s="185">
        <v>0</v>
      </c>
      <c r="H7489" s="184" t="s">
        <v>514</v>
      </c>
      <c r="I7489" s="184" t="s">
        <v>514</v>
      </c>
      <c r="J7489" s="184" t="s">
        <v>514</v>
      </c>
      <c r="K7489" s="184" t="s">
        <v>514</v>
      </c>
      <c r="L7489" s="184" t="s">
        <v>514</v>
      </c>
    </row>
    <row r="7490" spans="1:12" x14ac:dyDescent="0.25">
      <c r="A7490" s="184" t="s">
        <v>30335</v>
      </c>
      <c r="B7490" s="184" t="s">
        <v>30336</v>
      </c>
      <c r="C7490" s="184" t="s">
        <v>74</v>
      </c>
      <c r="F7490" s="184" t="s">
        <v>767</v>
      </c>
      <c r="G7490" s="185">
        <v>0</v>
      </c>
      <c r="H7490" s="184" t="s">
        <v>514</v>
      </c>
      <c r="I7490" s="184" t="s">
        <v>514</v>
      </c>
      <c r="J7490" s="184" t="s">
        <v>514</v>
      </c>
      <c r="K7490" s="184" t="s">
        <v>514</v>
      </c>
      <c r="L7490" s="184" t="s">
        <v>514</v>
      </c>
    </row>
    <row r="7491" spans="1:12" x14ac:dyDescent="0.25">
      <c r="A7491" s="184" t="s">
        <v>30337</v>
      </c>
      <c r="B7491" s="184" t="s">
        <v>30338</v>
      </c>
      <c r="C7491" s="184" t="s">
        <v>74</v>
      </c>
      <c r="F7491" s="184" t="s">
        <v>767</v>
      </c>
      <c r="G7491" s="185">
        <v>0</v>
      </c>
      <c r="H7491" s="184" t="s">
        <v>514</v>
      </c>
      <c r="I7491" s="184" t="s">
        <v>514</v>
      </c>
      <c r="J7491" s="184" t="s">
        <v>514</v>
      </c>
      <c r="K7491" s="184" t="s">
        <v>514</v>
      </c>
      <c r="L7491" s="184" t="s">
        <v>514</v>
      </c>
    </row>
    <row r="7492" spans="1:12" x14ac:dyDescent="0.25">
      <c r="A7492" s="184" t="s">
        <v>30339</v>
      </c>
      <c r="B7492" s="184" t="s">
        <v>30340</v>
      </c>
      <c r="C7492" s="184" t="s">
        <v>74</v>
      </c>
      <c r="F7492" s="184" t="s">
        <v>767</v>
      </c>
      <c r="G7492" s="185">
        <v>0</v>
      </c>
      <c r="H7492" s="184" t="s">
        <v>514</v>
      </c>
      <c r="I7492" s="184" t="s">
        <v>514</v>
      </c>
      <c r="J7492" s="184" t="s">
        <v>514</v>
      </c>
      <c r="K7492" s="184" t="s">
        <v>514</v>
      </c>
      <c r="L7492" s="184" t="s">
        <v>514</v>
      </c>
    </row>
    <row r="7493" spans="1:12" x14ac:dyDescent="0.25">
      <c r="A7493" s="184" t="s">
        <v>30341</v>
      </c>
      <c r="B7493" s="184" t="s">
        <v>30342</v>
      </c>
      <c r="C7493" s="184" t="s">
        <v>74</v>
      </c>
      <c r="F7493" s="184" t="s">
        <v>767</v>
      </c>
      <c r="G7493" s="185">
        <v>0</v>
      </c>
      <c r="H7493" s="184" t="s">
        <v>514</v>
      </c>
      <c r="I7493" s="184" t="s">
        <v>514</v>
      </c>
      <c r="J7493" s="184" t="s">
        <v>514</v>
      </c>
      <c r="K7493" s="184" t="s">
        <v>514</v>
      </c>
      <c r="L7493" s="184" t="s">
        <v>514</v>
      </c>
    </row>
    <row r="7494" spans="1:12" x14ac:dyDescent="0.25">
      <c r="A7494" s="184" t="s">
        <v>30343</v>
      </c>
      <c r="B7494" s="184" t="s">
        <v>30344</v>
      </c>
      <c r="C7494" s="184" t="s">
        <v>74</v>
      </c>
      <c r="F7494" s="184" t="s">
        <v>767</v>
      </c>
      <c r="G7494" s="185">
        <v>0</v>
      </c>
      <c r="H7494" s="184" t="s">
        <v>514</v>
      </c>
      <c r="I7494" s="184" t="s">
        <v>514</v>
      </c>
      <c r="J7494" s="184" t="s">
        <v>514</v>
      </c>
      <c r="K7494" s="184" t="s">
        <v>514</v>
      </c>
      <c r="L7494" s="184" t="s">
        <v>514</v>
      </c>
    </row>
    <row r="7495" spans="1:12" x14ac:dyDescent="0.25">
      <c r="A7495" s="184" t="s">
        <v>30345</v>
      </c>
      <c r="B7495" s="184" t="s">
        <v>30346</v>
      </c>
      <c r="C7495" s="184" t="s">
        <v>74</v>
      </c>
      <c r="F7495" s="184" t="s">
        <v>767</v>
      </c>
      <c r="G7495" s="185">
        <v>0</v>
      </c>
      <c r="H7495" s="184" t="s">
        <v>514</v>
      </c>
      <c r="I7495" s="184" t="s">
        <v>514</v>
      </c>
      <c r="J7495" s="184" t="s">
        <v>514</v>
      </c>
      <c r="K7495" s="184" t="s">
        <v>514</v>
      </c>
      <c r="L7495" s="184" t="s">
        <v>514</v>
      </c>
    </row>
    <row r="7496" spans="1:12" x14ac:dyDescent="0.25">
      <c r="A7496" s="184" t="s">
        <v>30347</v>
      </c>
      <c r="B7496" s="184" t="s">
        <v>30348</v>
      </c>
      <c r="C7496" s="184" t="s">
        <v>74</v>
      </c>
      <c r="F7496" s="184" t="s">
        <v>767</v>
      </c>
      <c r="G7496" s="185">
        <v>0</v>
      </c>
      <c r="H7496" s="184" t="s">
        <v>514</v>
      </c>
      <c r="I7496" s="184" t="s">
        <v>514</v>
      </c>
      <c r="J7496" s="184" t="s">
        <v>514</v>
      </c>
      <c r="K7496" s="184" t="s">
        <v>514</v>
      </c>
      <c r="L7496" s="184" t="s">
        <v>514</v>
      </c>
    </row>
    <row r="7497" spans="1:12" x14ac:dyDescent="0.25">
      <c r="A7497" s="184" t="s">
        <v>30349</v>
      </c>
      <c r="B7497" s="184" t="s">
        <v>30350</v>
      </c>
      <c r="C7497" s="184" t="s">
        <v>74</v>
      </c>
      <c r="F7497" s="184" t="s">
        <v>767</v>
      </c>
      <c r="G7497" s="185">
        <v>0</v>
      </c>
      <c r="H7497" s="184" t="s">
        <v>514</v>
      </c>
      <c r="I7497" s="184" t="s">
        <v>514</v>
      </c>
      <c r="J7497" s="184" t="s">
        <v>514</v>
      </c>
      <c r="K7497" s="184" t="s">
        <v>514</v>
      </c>
      <c r="L7497" s="184" t="s">
        <v>514</v>
      </c>
    </row>
    <row r="7498" spans="1:12" x14ac:dyDescent="0.25">
      <c r="A7498" s="184" t="s">
        <v>30351</v>
      </c>
      <c r="B7498" s="184" t="s">
        <v>30352</v>
      </c>
      <c r="C7498" s="184" t="s">
        <v>74</v>
      </c>
      <c r="F7498" s="184" t="s">
        <v>767</v>
      </c>
      <c r="G7498" s="185">
        <v>0</v>
      </c>
      <c r="H7498" s="184" t="s">
        <v>514</v>
      </c>
      <c r="I7498" s="184" t="s">
        <v>514</v>
      </c>
      <c r="J7498" s="184" t="s">
        <v>514</v>
      </c>
      <c r="K7498" s="184" t="s">
        <v>514</v>
      </c>
      <c r="L7498" s="184" t="s">
        <v>514</v>
      </c>
    </row>
    <row r="7499" spans="1:12" x14ac:dyDescent="0.25">
      <c r="A7499" s="184" t="s">
        <v>30353</v>
      </c>
      <c r="B7499" s="184" t="s">
        <v>30354</v>
      </c>
      <c r="C7499" s="184" t="s">
        <v>74</v>
      </c>
      <c r="F7499" s="184" t="s">
        <v>767</v>
      </c>
      <c r="G7499" s="185">
        <v>0</v>
      </c>
      <c r="H7499" s="184" t="s">
        <v>514</v>
      </c>
      <c r="I7499" s="184" t="s">
        <v>514</v>
      </c>
      <c r="J7499" s="184" t="s">
        <v>514</v>
      </c>
      <c r="K7499" s="184" t="s">
        <v>514</v>
      </c>
      <c r="L7499" s="184" t="s">
        <v>514</v>
      </c>
    </row>
    <row r="7500" spans="1:12" x14ac:dyDescent="0.25">
      <c r="A7500" s="184" t="s">
        <v>30355</v>
      </c>
      <c r="B7500" s="184" t="s">
        <v>30356</v>
      </c>
      <c r="C7500" s="184" t="s">
        <v>74</v>
      </c>
      <c r="F7500" s="184" t="s">
        <v>767</v>
      </c>
      <c r="G7500" s="185">
        <v>0</v>
      </c>
      <c r="H7500" s="184" t="s">
        <v>514</v>
      </c>
      <c r="I7500" s="184" t="s">
        <v>514</v>
      </c>
      <c r="J7500" s="184" t="s">
        <v>514</v>
      </c>
      <c r="K7500" s="184" t="s">
        <v>514</v>
      </c>
      <c r="L7500" s="184" t="s">
        <v>514</v>
      </c>
    </row>
    <row r="7501" spans="1:12" x14ac:dyDescent="0.25">
      <c r="A7501" s="184" t="s">
        <v>30357</v>
      </c>
      <c r="B7501" s="184" t="s">
        <v>30358</v>
      </c>
      <c r="C7501" s="184" t="s">
        <v>74</v>
      </c>
      <c r="F7501" s="184" t="s">
        <v>767</v>
      </c>
      <c r="G7501" s="185">
        <v>0</v>
      </c>
      <c r="H7501" s="184" t="s">
        <v>514</v>
      </c>
      <c r="I7501" s="184" t="s">
        <v>514</v>
      </c>
      <c r="J7501" s="184" t="s">
        <v>514</v>
      </c>
      <c r="K7501" s="184" t="s">
        <v>514</v>
      </c>
      <c r="L7501" s="184" t="s">
        <v>514</v>
      </c>
    </row>
    <row r="7502" spans="1:12" x14ac:dyDescent="0.25">
      <c r="A7502" s="184" t="s">
        <v>30359</v>
      </c>
      <c r="B7502" s="184" t="s">
        <v>30360</v>
      </c>
      <c r="C7502" s="184" t="s">
        <v>74</v>
      </c>
      <c r="F7502" s="184" t="s">
        <v>767</v>
      </c>
      <c r="G7502" s="185">
        <v>0</v>
      </c>
      <c r="H7502" s="184" t="s">
        <v>514</v>
      </c>
      <c r="I7502" s="184" t="s">
        <v>514</v>
      </c>
      <c r="J7502" s="184" t="s">
        <v>514</v>
      </c>
      <c r="K7502" s="184" t="s">
        <v>514</v>
      </c>
      <c r="L7502" s="184" t="s">
        <v>514</v>
      </c>
    </row>
    <row r="7503" spans="1:12" x14ac:dyDescent="0.25">
      <c r="A7503" s="184" t="s">
        <v>30361</v>
      </c>
      <c r="B7503" s="184" t="s">
        <v>30362</v>
      </c>
      <c r="C7503" s="184" t="s">
        <v>74</v>
      </c>
      <c r="F7503" s="184" t="s">
        <v>767</v>
      </c>
      <c r="G7503" s="185">
        <v>0</v>
      </c>
      <c r="H7503" s="184" t="s">
        <v>514</v>
      </c>
      <c r="I7503" s="184" t="s">
        <v>514</v>
      </c>
      <c r="J7503" s="184" t="s">
        <v>514</v>
      </c>
      <c r="K7503" s="184" t="s">
        <v>514</v>
      </c>
      <c r="L7503" s="184" t="s">
        <v>514</v>
      </c>
    </row>
    <row r="7504" spans="1:12" x14ac:dyDescent="0.25">
      <c r="A7504" s="184" t="s">
        <v>30363</v>
      </c>
      <c r="B7504" s="184" t="s">
        <v>30364</v>
      </c>
      <c r="C7504" s="184" t="s">
        <v>74</v>
      </c>
      <c r="F7504" s="184" t="s">
        <v>767</v>
      </c>
      <c r="G7504" s="185">
        <v>0</v>
      </c>
      <c r="H7504" s="184" t="s">
        <v>514</v>
      </c>
      <c r="I7504" s="184" t="s">
        <v>514</v>
      </c>
      <c r="J7504" s="184" t="s">
        <v>514</v>
      </c>
      <c r="K7504" s="184" t="s">
        <v>514</v>
      </c>
      <c r="L7504" s="184" t="s">
        <v>514</v>
      </c>
    </row>
    <row r="7505" spans="1:12" x14ac:dyDescent="0.25">
      <c r="A7505" s="184" t="s">
        <v>30365</v>
      </c>
      <c r="B7505" s="184" t="s">
        <v>30366</v>
      </c>
      <c r="C7505" s="184" t="s">
        <v>74</v>
      </c>
      <c r="F7505" s="184" t="s">
        <v>767</v>
      </c>
      <c r="G7505" s="185">
        <v>0</v>
      </c>
      <c r="H7505" s="184" t="s">
        <v>514</v>
      </c>
      <c r="I7505" s="184" t="s">
        <v>514</v>
      </c>
      <c r="J7505" s="184" t="s">
        <v>514</v>
      </c>
      <c r="K7505" s="184" t="s">
        <v>514</v>
      </c>
      <c r="L7505" s="184" t="s">
        <v>514</v>
      </c>
    </row>
    <row r="7506" spans="1:12" x14ac:dyDescent="0.25">
      <c r="A7506" s="184" t="s">
        <v>30367</v>
      </c>
      <c r="B7506" s="184" t="s">
        <v>30368</v>
      </c>
      <c r="C7506" s="184" t="s">
        <v>74</v>
      </c>
      <c r="F7506" s="184" t="s">
        <v>767</v>
      </c>
      <c r="G7506" s="185">
        <v>0</v>
      </c>
      <c r="H7506" s="184" t="s">
        <v>514</v>
      </c>
      <c r="I7506" s="184" t="s">
        <v>514</v>
      </c>
      <c r="J7506" s="184" t="s">
        <v>514</v>
      </c>
      <c r="K7506" s="184" t="s">
        <v>514</v>
      </c>
      <c r="L7506" s="184" t="s">
        <v>514</v>
      </c>
    </row>
    <row r="7507" spans="1:12" x14ac:dyDescent="0.25">
      <c r="A7507" s="184" t="s">
        <v>30369</v>
      </c>
      <c r="B7507" s="184" t="s">
        <v>30370</v>
      </c>
      <c r="C7507" s="184" t="s">
        <v>74</v>
      </c>
      <c r="F7507" s="184" t="s">
        <v>767</v>
      </c>
      <c r="G7507" s="185">
        <v>0</v>
      </c>
      <c r="H7507" s="184" t="s">
        <v>514</v>
      </c>
      <c r="I7507" s="184" t="s">
        <v>514</v>
      </c>
      <c r="J7507" s="184" t="s">
        <v>514</v>
      </c>
      <c r="K7507" s="184" t="s">
        <v>514</v>
      </c>
      <c r="L7507" s="184" t="s">
        <v>514</v>
      </c>
    </row>
    <row r="7508" spans="1:12" x14ac:dyDescent="0.25">
      <c r="A7508" s="184" t="s">
        <v>30371</v>
      </c>
      <c r="B7508" s="184" t="s">
        <v>30372</v>
      </c>
      <c r="C7508" s="184" t="s">
        <v>74</v>
      </c>
      <c r="F7508" s="184" t="s">
        <v>767</v>
      </c>
      <c r="G7508" s="185">
        <v>0</v>
      </c>
      <c r="H7508" s="184" t="s">
        <v>514</v>
      </c>
      <c r="I7508" s="184" t="s">
        <v>514</v>
      </c>
      <c r="J7508" s="184" t="s">
        <v>514</v>
      </c>
      <c r="K7508" s="184" t="s">
        <v>514</v>
      </c>
      <c r="L7508" s="184" t="s">
        <v>514</v>
      </c>
    </row>
    <row r="7509" spans="1:12" x14ac:dyDescent="0.25">
      <c r="A7509" s="184" t="s">
        <v>30373</v>
      </c>
      <c r="B7509" s="184" t="s">
        <v>30374</v>
      </c>
      <c r="C7509" s="184" t="s">
        <v>74</v>
      </c>
      <c r="F7509" s="184" t="s">
        <v>767</v>
      </c>
      <c r="G7509" s="185">
        <v>0</v>
      </c>
      <c r="H7509" s="184" t="s">
        <v>514</v>
      </c>
      <c r="I7509" s="184" t="s">
        <v>514</v>
      </c>
      <c r="J7509" s="184" t="s">
        <v>514</v>
      </c>
      <c r="K7509" s="184" t="s">
        <v>514</v>
      </c>
      <c r="L7509" s="184" t="s">
        <v>514</v>
      </c>
    </row>
    <row r="7510" spans="1:12" x14ac:dyDescent="0.25">
      <c r="A7510" s="184" t="s">
        <v>30375</v>
      </c>
      <c r="B7510" s="184" t="s">
        <v>30376</v>
      </c>
      <c r="C7510" s="184" t="s">
        <v>74</v>
      </c>
      <c r="F7510" s="184" t="s">
        <v>767</v>
      </c>
      <c r="G7510" s="185">
        <v>0</v>
      </c>
      <c r="H7510" s="184" t="s">
        <v>514</v>
      </c>
      <c r="I7510" s="184" t="s">
        <v>514</v>
      </c>
      <c r="J7510" s="184" t="s">
        <v>514</v>
      </c>
      <c r="K7510" s="184" t="s">
        <v>514</v>
      </c>
      <c r="L7510" s="184" t="s">
        <v>514</v>
      </c>
    </row>
    <row r="7511" spans="1:12" x14ac:dyDescent="0.25">
      <c r="A7511" s="184" t="s">
        <v>30377</v>
      </c>
      <c r="B7511" s="184" t="s">
        <v>30378</v>
      </c>
      <c r="C7511" s="184" t="s">
        <v>74</v>
      </c>
      <c r="F7511" s="184" t="s">
        <v>767</v>
      </c>
      <c r="G7511" s="185">
        <v>0</v>
      </c>
      <c r="H7511" s="184" t="s">
        <v>514</v>
      </c>
      <c r="I7511" s="184" t="s">
        <v>514</v>
      </c>
      <c r="J7511" s="184" t="s">
        <v>514</v>
      </c>
      <c r="K7511" s="184" t="s">
        <v>514</v>
      </c>
      <c r="L7511" s="184" t="s">
        <v>514</v>
      </c>
    </row>
    <row r="7512" spans="1:12" x14ac:dyDescent="0.25">
      <c r="A7512" s="184" t="s">
        <v>30379</v>
      </c>
      <c r="B7512" s="184" t="s">
        <v>30380</v>
      </c>
      <c r="C7512" s="184" t="s">
        <v>79</v>
      </c>
      <c r="F7512" s="184" t="s">
        <v>2713</v>
      </c>
      <c r="G7512" s="185">
        <v>1783.38</v>
      </c>
      <c r="H7512" s="184" t="s">
        <v>12368</v>
      </c>
      <c r="I7512" s="184" t="s">
        <v>10322</v>
      </c>
      <c r="J7512" s="184" t="s">
        <v>10323</v>
      </c>
      <c r="K7512" s="184" t="s">
        <v>514</v>
      </c>
      <c r="L7512" s="184" t="s">
        <v>514</v>
      </c>
    </row>
    <row r="7513" spans="1:12" x14ac:dyDescent="0.25">
      <c r="A7513" s="184" t="s">
        <v>30381</v>
      </c>
      <c r="B7513" s="184" t="s">
        <v>30382</v>
      </c>
      <c r="C7513" s="184" t="s">
        <v>74</v>
      </c>
      <c r="F7513" s="184" t="s">
        <v>1544</v>
      </c>
      <c r="G7513" s="185">
        <v>556610.74</v>
      </c>
      <c r="H7513" s="184" t="s">
        <v>30383</v>
      </c>
      <c r="I7513" s="184" t="s">
        <v>30384</v>
      </c>
      <c r="J7513" s="184" t="s">
        <v>30385</v>
      </c>
      <c r="K7513" s="184" t="s">
        <v>514</v>
      </c>
      <c r="L7513" s="184" t="s">
        <v>514</v>
      </c>
    </row>
    <row r="7514" spans="1:12" x14ac:dyDescent="0.25">
      <c r="A7514" s="184" t="s">
        <v>30386</v>
      </c>
      <c r="B7514" s="184" t="s">
        <v>30387</v>
      </c>
      <c r="C7514" s="184" t="s">
        <v>74</v>
      </c>
      <c r="F7514" s="184" t="s">
        <v>1544</v>
      </c>
      <c r="G7514" s="185">
        <v>556610.74</v>
      </c>
      <c r="H7514" s="184" t="s">
        <v>30383</v>
      </c>
      <c r="I7514" s="184" t="s">
        <v>30384</v>
      </c>
      <c r="J7514" s="184" t="s">
        <v>30385</v>
      </c>
      <c r="K7514" s="184" t="s">
        <v>514</v>
      </c>
      <c r="L7514" s="184" t="s">
        <v>514</v>
      </c>
    </row>
    <row r="7515" spans="1:12" x14ac:dyDescent="0.25">
      <c r="A7515" s="184" t="s">
        <v>30388</v>
      </c>
      <c r="B7515" s="184" t="s">
        <v>30389</v>
      </c>
      <c r="C7515" s="184" t="s">
        <v>74</v>
      </c>
      <c r="F7515" s="184" t="s">
        <v>1544</v>
      </c>
      <c r="G7515" s="185">
        <v>26587245.850000001</v>
      </c>
      <c r="H7515" s="184" t="s">
        <v>30390</v>
      </c>
      <c r="I7515" s="184" t="s">
        <v>18487</v>
      </c>
      <c r="J7515" s="184" t="s">
        <v>12151</v>
      </c>
      <c r="K7515" s="184" t="s">
        <v>30391</v>
      </c>
      <c r="L7515" s="184" t="s">
        <v>514</v>
      </c>
    </row>
    <row r="7516" spans="1:12" x14ac:dyDescent="0.25">
      <c r="A7516" s="184" t="s">
        <v>30392</v>
      </c>
      <c r="B7516" s="184" t="s">
        <v>30393</v>
      </c>
      <c r="C7516" s="184" t="s">
        <v>74</v>
      </c>
      <c r="F7516" s="184" t="s">
        <v>1544</v>
      </c>
      <c r="G7516" s="185">
        <v>1496370.68</v>
      </c>
      <c r="H7516" s="184" t="s">
        <v>30394</v>
      </c>
      <c r="I7516" s="184" t="s">
        <v>30395</v>
      </c>
      <c r="J7516" s="184" t="s">
        <v>30396</v>
      </c>
      <c r="K7516" s="184" t="s">
        <v>30391</v>
      </c>
      <c r="L7516" s="184" t="s">
        <v>514</v>
      </c>
    </row>
    <row r="7517" spans="1:12" x14ac:dyDescent="0.25">
      <c r="A7517" s="184" t="s">
        <v>30397</v>
      </c>
      <c r="B7517" s="184" t="s">
        <v>30398</v>
      </c>
      <c r="C7517" s="184" t="s">
        <v>74</v>
      </c>
      <c r="F7517" s="184" t="s">
        <v>1544</v>
      </c>
      <c r="G7517" s="185">
        <v>55711.26</v>
      </c>
      <c r="H7517" s="184" t="s">
        <v>30399</v>
      </c>
      <c r="I7517" s="184" t="s">
        <v>30400</v>
      </c>
      <c r="J7517" s="184" t="s">
        <v>30401</v>
      </c>
      <c r="K7517" s="184" t="s">
        <v>694</v>
      </c>
      <c r="L7517" s="184" t="s">
        <v>514</v>
      </c>
    </row>
    <row r="7518" spans="1:12" x14ac:dyDescent="0.25">
      <c r="A7518" s="184" t="s">
        <v>30402</v>
      </c>
      <c r="B7518" s="184" t="s">
        <v>30403</v>
      </c>
      <c r="C7518" s="184" t="s">
        <v>74</v>
      </c>
      <c r="F7518" s="184" t="s">
        <v>1544</v>
      </c>
      <c r="G7518" s="185">
        <v>144436.51</v>
      </c>
      <c r="H7518" s="184" t="s">
        <v>30404</v>
      </c>
      <c r="I7518" s="184" t="s">
        <v>30405</v>
      </c>
      <c r="J7518" s="184" t="s">
        <v>30406</v>
      </c>
      <c r="K7518" s="184" t="s">
        <v>514</v>
      </c>
      <c r="L7518" s="184" t="s">
        <v>514</v>
      </c>
    </row>
    <row r="7519" spans="1:12" x14ac:dyDescent="0.25">
      <c r="A7519" s="184" t="s">
        <v>30407</v>
      </c>
      <c r="B7519" s="184" t="s">
        <v>30408</v>
      </c>
      <c r="C7519" s="184" t="s">
        <v>74</v>
      </c>
      <c r="F7519" s="184" t="s">
        <v>1544</v>
      </c>
      <c r="G7519" s="185">
        <v>111665.34</v>
      </c>
      <c r="H7519" s="184" t="s">
        <v>30409</v>
      </c>
      <c r="I7519" s="184" t="s">
        <v>30400</v>
      </c>
      <c r="J7519" s="184" t="s">
        <v>30401</v>
      </c>
      <c r="K7519" s="184" t="s">
        <v>733</v>
      </c>
      <c r="L7519" s="184" t="s">
        <v>514</v>
      </c>
    </row>
    <row r="7520" spans="1:12" x14ac:dyDescent="0.25">
      <c r="A7520" s="184" t="s">
        <v>30410</v>
      </c>
      <c r="B7520" s="184" t="s">
        <v>30411</v>
      </c>
      <c r="C7520" s="184" t="s">
        <v>74</v>
      </c>
      <c r="F7520" s="184" t="s">
        <v>1544</v>
      </c>
      <c r="G7520" s="185">
        <v>15815808.810000001</v>
      </c>
      <c r="H7520" s="184" t="s">
        <v>30412</v>
      </c>
      <c r="I7520" s="184" t="s">
        <v>30413</v>
      </c>
      <c r="J7520" s="184" t="s">
        <v>30414</v>
      </c>
      <c r="K7520" s="184" t="s">
        <v>6802</v>
      </c>
      <c r="L7520" s="184" t="s">
        <v>514</v>
      </c>
    </row>
    <row r="7521" spans="1:12" x14ac:dyDescent="0.25">
      <c r="A7521" s="184" t="s">
        <v>30415</v>
      </c>
      <c r="B7521" s="184" t="s">
        <v>30416</v>
      </c>
      <c r="C7521" s="184" t="s">
        <v>74</v>
      </c>
      <c r="F7521" s="184" t="s">
        <v>1544</v>
      </c>
      <c r="G7521" s="185">
        <v>11282606.67</v>
      </c>
      <c r="H7521" s="184" t="s">
        <v>30417</v>
      </c>
      <c r="I7521" s="184" t="s">
        <v>30418</v>
      </c>
      <c r="J7521" s="184" t="s">
        <v>30419</v>
      </c>
      <c r="K7521" s="184" t="s">
        <v>6802</v>
      </c>
      <c r="L7521" s="184" t="s">
        <v>514</v>
      </c>
    </row>
    <row r="7522" spans="1:12" x14ac:dyDescent="0.25">
      <c r="A7522" s="184" t="s">
        <v>30420</v>
      </c>
      <c r="B7522" s="184" t="s">
        <v>30421</v>
      </c>
      <c r="C7522" s="184" t="s">
        <v>74</v>
      </c>
      <c r="F7522" s="184" t="s">
        <v>528</v>
      </c>
      <c r="G7522" s="185">
        <v>0</v>
      </c>
      <c r="H7522" s="184" t="s">
        <v>514</v>
      </c>
      <c r="I7522" s="184" t="s">
        <v>514</v>
      </c>
      <c r="J7522" s="184" t="s">
        <v>514</v>
      </c>
      <c r="K7522" s="184" t="s">
        <v>514</v>
      </c>
      <c r="L7522" s="184" t="s">
        <v>514</v>
      </c>
    </row>
    <row r="7523" spans="1:12" x14ac:dyDescent="0.25">
      <c r="A7523" s="184" t="s">
        <v>30422</v>
      </c>
      <c r="B7523" s="184" t="s">
        <v>30423</v>
      </c>
      <c r="C7523" s="184" t="s">
        <v>74</v>
      </c>
      <c r="F7523" s="184" t="s">
        <v>528</v>
      </c>
      <c r="G7523" s="185">
        <v>0</v>
      </c>
      <c r="H7523" s="184" t="s">
        <v>514</v>
      </c>
      <c r="I7523" s="184" t="s">
        <v>514</v>
      </c>
      <c r="J7523" s="184" t="s">
        <v>514</v>
      </c>
      <c r="K7523" s="184" t="s">
        <v>514</v>
      </c>
      <c r="L7523" s="184" t="s">
        <v>514</v>
      </c>
    </row>
    <row r="7524" spans="1:12" x14ac:dyDescent="0.25">
      <c r="A7524" s="184" t="s">
        <v>30424</v>
      </c>
      <c r="B7524" s="184" t="s">
        <v>30425</v>
      </c>
      <c r="C7524" s="184" t="s">
        <v>74</v>
      </c>
      <c r="F7524" s="184" t="s">
        <v>736</v>
      </c>
      <c r="G7524" s="185">
        <v>184547.87</v>
      </c>
      <c r="H7524" s="184" t="s">
        <v>30426</v>
      </c>
      <c r="I7524" s="184" t="s">
        <v>30427</v>
      </c>
      <c r="J7524" s="184" t="s">
        <v>30428</v>
      </c>
      <c r="K7524" s="184" t="s">
        <v>30429</v>
      </c>
      <c r="L7524" s="184" t="s">
        <v>514</v>
      </c>
    </row>
    <row r="7525" spans="1:12" x14ac:dyDescent="0.25">
      <c r="A7525" s="184" t="s">
        <v>30430</v>
      </c>
      <c r="B7525" s="184" t="s">
        <v>30431</v>
      </c>
      <c r="C7525" s="184" t="s">
        <v>56</v>
      </c>
      <c r="F7525" s="184" t="s">
        <v>2190</v>
      </c>
      <c r="G7525" s="185">
        <v>27256.28</v>
      </c>
      <c r="H7525" s="184" t="s">
        <v>514</v>
      </c>
      <c r="I7525" s="184" t="s">
        <v>30432</v>
      </c>
      <c r="J7525" s="184" t="s">
        <v>20054</v>
      </c>
      <c r="K7525" s="184" t="s">
        <v>18790</v>
      </c>
      <c r="L7525" s="184" t="s">
        <v>514</v>
      </c>
    </row>
    <row r="7526" spans="1:12" x14ac:dyDescent="0.25">
      <c r="A7526" s="184" t="s">
        <v>30433</v>
      </c>
      <c r="B7526" s="184" t="s">
        <v>30434</v>
      </c>
      <c r="C7526" s="184" t="s">
        <v>79</v>
      </c>
      <c r="F7526" s="184" t="s">
        <v>2190</v>
      </c>
      <c r="G7526" s="185">
        <v>148106.59</v>
      </c>
      <c r="H7526" s="184" t="s">
        <v>30435</v>
      </c>
      <c r="I7526" s="184" t="s">
        <v>30436</v>
      </c>
      <c r="J7526" s="184" t="s">
        <v>30437</v>
      </c>
      <c r="K7526" s="184" t="s">
        <v>2893</v>
      </c>
      <c r="L7526" s="184" t="s">
        <v>11897</v>
      </c>
    </row>
    <row r="7527" spans="1:12" x14ac:dyDescent="0.25">
      <c r="A7527" s="184" t="s">
        <v>30438</v>
      </c>
      <c r="B7527" s="184" t="s">
        <v>30439</v>
      </c>
      <c r="C7527" s="184" t="s">
        <v>74</v>
      </c>
      <c r="F7527" s="184" t="s">
        <v>528</v>
      </c>
      <c r="G7527" s="185">
        <v>28008.31</v>
      </c>
      <c r="H7527" s="184" t="s">
        <v>514</v>
      </c>
      <c r="I7527" s="184" t="s">
        <v>30440</v>
      </c>
      <c r="J7527" s="184" t="s">
        <v>30441</v>
      </c>
      <c r="K7527" s="184" t="s">
        <v>27499</v>
      </c>
      <c r="L7527" s="184" t="s">
        <v>514</v>
      </c>
    </row>
    <row r="7528" spans="1:12" x14ac:dyDescent="0.25">
      <c r="A7528" s="184" t="s">
        <v>30442</v>
      </c>
      <c r="B7528" s="184" t="s">
        <v>30443</v>
      </c>
      <c r="C7528" s="184" t="s">
        <v>79</v>
      </c>
      <c r="F7528" s="184" t="s">
        <v>2190</v>
      </c>
      <c r="G7528" s="185">
        <v>25165.18</v>
      </c>
      <c r="H7528" s="184" t="s">
        <v>514</v>
      </c>
      <c r="I7528" s="184" t="s">
        <v>514</v>
      </c>
      <c r="J7528" s="184" t="s">
        <v>514</v>
      </c>
      <c r="K7528" s="184" t="s">
        <v>2893</v>
      </c>
      <c r="L7528" s="184" t="s">
        <v>11897</v>
      </c>
    </row>
    <row r="7529" spans="1:12" x14ac:dyDescent="0.25">
      <c r="A7529" s="184" t="s">
        <v>30444</v>
      </c>
      <c r="B7529" s="184" t="s">
        <v>30445</v>
      </c>
      <c r="C7529" s="184" t="s">
        <v>79</v>
      </c>
      <c r="F7529" s="184" t="s">
        <v>2190</v>
      </c>
      <c r="G7529" s="185">
        <v>25165.18</v>
      </c>
      <c r="H7529" s="184" t="s">
        <v>514</v>
      </c>
      <c r="I7529" s="184" t="s">
        <v>514</v>
      </c>
      <c r="J7529" s="184" t="s">
        <v>514</v>
      </c>
      <c r="K7529" s="184" t="s">
        <v>2893</v>
      </c>
      <c r="L7529" s="184" t="s">
        <v>11897</v>
      </c>
    </row>
    <row r="7530" spans="1:12" x14ac:dyDescent="0.25">
      <c r="A7530" s="184" t="s">
        <v>30446</v>
      </c>
      <c r="B7530" s="184" t="s">
        <v>30447</v>
      </c>
      <c r="C7530" s="184" t="s">
        <v>79</v>
      </c>
      <c r="F7530" s="184" t="s">
        <v>2296</v>
      </c>
      <c r="G7530" s="185">
        <v>25165.18</v>
      </c>
      <c r="H7530" s="184" t="s">
        <v>514</v>
      </c>
      <c r="I7530" s="184" t="s">
        <v>514</v>
      </c>
      <c r="J7530" s="184" t="s">
        <v>514</v>
      </c>
      <c r="K7530" s="184" t="s">
        <v>2893</v>
      </c>
      <c r="L7530" s="184" t="s">
        <v>11897</v>
      </c>
    </row>
    <row r="7531" spans="1:12" x14ac:dyDescent="0.25">
      <c r="A7531" s="184" t="s">
        <v>30448</v>
      </c>
      <c r="B7531" s="184" t="s">
        <v>30449</v>
      </c>
      <c r="C7531" s="184" t="s">
        <v>79</v>
      </c>
      <c r="F7531" s="184" t="s">
        <v>2190</v>
      </c>
      <c r="G7531" s="185">
        <v>92885.87</v>
      </c>
      <c r="H7531" s="184" t="s">
        <v>514</v>
      </c>
      <c r="I7531" s="184" t="s">
        <v>30450</v>
      </c>
      <c r="J7531" s="184" t="s">
        <v>5977</v>
      </c>
      <c r="K7531" s="184" t="s">
        <v>514</v>
      </c>
      <c r="L7531" s="184" t="s">
        <v>514</v>
      </c>
    </row>
    <row r="7532" spans="1:12" x14ac:dyDescent="0.25">
      <c r="A7532" s="184" t="s">
        <v>30451</v>
      </c>
      <c r="B7532" s="184" t="s">
        <v>30452</v>
      </c>
      <c r="C7532" s="184" t="s">
        <v>74</v>
      </c>
      <c r="F7532" s="184" t="s">
        <v>510</v>
      </c>
      <c r="G7532" s="185">
        <v>59312.639999999999</v>
      </c>
      <c r="H7532" s="184" t="s">
        <v>15901</v>
      </c>
      <c r="I7532" s="184" t="s">
        <v>30453</v>
      </c>
      <c r="J7532" s="184" t="s">
        <v>30454</v>
      </c>
      <c r="K7532" s="184" t="s">
        <v>8044</v>
      </c>
      <c r="L7532" s="184" t="s">
        <v>514</v>
      </c>
    </row>
    <row r="7533" spans="1:12" x14ac:dyDescent="0.25">
      <c r="A7533" s="184" t="s">
        <v>30455</v>
      </c>
      <c r="B7533" s="184" t="s">
        <v>30456</v>
      </c>
      <c r="C7533" s="184" t="s">
        <v>74</v>
      </c>
      <c r="F7533" s="184" t="s">
        <v>1067</v>
      </c>
      <c r="G7533" s="185">
        <v>67979.67</v>
      </c>
      <c r="H7533" s="184" t="s">
        <v>30457</v>
      </c>
      <c r="I7533" s="184" t="s">
        <v>6756</v>
      </c>
      <c r="J7533" s="184" t="s">
        <v>3412</v>
      </c>
      <c r="K7533" s="184" t="s">
        <v>514</v>
      </c>
      <c r="L7533" s="184" t="s">
        <v>514</v>
      </c>
    </row>
    <row r="7534" spans="1:12" x14ac:dyDescent="0.25">
      <c r="A7534" s="184" t="s">
        <v>30458</v>
      </c>
      <c r="B7534" s="184" t="s">
        <v>30459</v>
      </c>
      <c r="C7534" s="184" t="s">
        <v>74</v>
      </c>
      <c r="F7534" s="184" t="s">
        <v>1067</v>
      </c>
      <c r="G7534" s="185">
        <v>60995.49</v>
      </c>
      <c r="H7534" s="184" t="s">
        <v>30460</v>
      </c>
      <c r="I7534" s="184" t="s">
        <v>30461</v>
      </c>
      <c r="J7534" s="184" t="s">
        <v>30462</v>
      </c>
      <c r="K7534" s="184" t="s">
        <v>514</v>
      </c>
      <c r="L7534" s="184" t="s">
        <v>514</v>
      </c>
    </row>
    <row r="7535" spans="1:12" x14ac:dyDescent="0.25">
      <c r="A7535" s="184" t="s">
        <v>30463</v>
      </c>
      <c r="B7535" s="184" t="s">
        <v>30464</v>
      </c>
      <c r="C7535" s="184" t="s">
        <v>74</v>
      </c>
      <c r="F7535" s="184" t="s">
        <v>510</v>
      </c>
      <c r="G7535" s="185">
        <v>947418.49</v>
      </c>
      <c r="H7535" s="184" t="s">
        <v>30465</v>
      </c>
      <c r="I7535" s="184" t="s">
        <v>30466</v>
      </c>
      <c r="J7535" s="184" t="s">
        <v>7112</v>
      </c>
      <c r="K7535" s="184" t="s">
        <v>514</v>
      </c>
      <c r="L7535" s="184" t="s">
        <v>514</v>
      </c>
    </row>
    <row r="7536" spans="1:12" x14ac:dyDescent="0.25">
      <c r="A7536" s="184" t="s">
        <v>30467</v>
      </c>
      <c r="B7536" s="184" t="s">
        <v>30468</v>
      </c>
      <c r="C7536" s="184" t="s">
        <v>74</v>
      </c>
      <c r="F7536" s="184" t="s">
        <v>510</v>
      </c>
      <c r="G7536" s="185">
        <v>161093.24</v>
      </c>
      <c r="H7536" s="184" t="s">
        <v>30469</v>
      </c>
      <c r="I7536" s="184" t="s">
        <v>1913</v>
      </c>
      <c r="J7536" s="184" t="s">
        <v>625</v>
      </c>
      <c r="K7536" s="184" t="s">
        <v>514</v>
      </c>
      <c r="L7536" s="184" t="s">
        <v>514</v>
      </c>
    </row>
    <row r="7537" spans="1:12" x14ac:dyDescent="0.25">
      <c r="A7537" s="184" t="s">
        <v>30470</v>
      </c>
      <c r="B7537" s="184" t="s">
        <v>30471</v>
      </c>
      <c r="C7537" s="184" t="s">
        <v>74</v>
      </c>
      <c r="F7537" s="184" t="s">
        <v>510</v>
      </c>
      <c r="G7537" s="185">
        <v>771737.79</v>
      </c>
      <c r="H7537" s="184" t="s">
        <v>30472</v>
      </c>
      <c r="I7537" s="184" t="s">
        <v>30473</v>
      </c>
      <c r="J7537" s="184" t="s">
        <v>7112</v>
      </c>
      <c r="K7537" s="184" t="s">
        <v>514</v>
      </c>
      <c r="L7537" s="184" t="s">
        <v>514</v>
      </c>
    </row>
    <row r="7538" spans="1:12" x14ac:dyDescent="0.25">
      <c r="A7538" s="184" t="s">
        <v>30474</v>
      </c>
      <c r="B7538" s="184" t="s">
        <v>30475</v>
      </c>
      <c r="C7538" s="184" t="s">
        <v>74</v>
      </c>
      <c r="F7538" s="184" t="s">
        <v>510</v>
      </c>
      <c r="G7538" s="185">
        <v>111444.06</v>
      </c>
      <c r="H7538" s="184" t="s">
        <v>30476</v>
      </c>
      <c r="I7538" s="184" t="s">
        <v>6650</v>
      </c>
      <c r="J7538" s="184" t="s">
        <v>625</v>
      </c>
      <c r="K7538" s="184" t="s">
        <v>514</v>
      </c>
      <c r="L7538" s="184" t="s">
        <v>514</v>
      </c>
    </row>
    <row r="7539" spans="1:12" x14ac:dyDescent="0.25">
      <c r="A7539" s="184" t="s">
        <v>30477</v>
      </c>
      <c r="B7539" s="184" t="s">
        <v>30478</v>
      </c>
      <c r="C7539" s="184" t="s">
        <v>74</v>
      </c>
      <c r="F7539" s="184" t="s">
        <v>826</v>
      </c>
      <c r="G7539" s="185">
        <v>40854.550000000003</v>
      </c>
      <c r="H7539" s="184" t="s">
        <v>30479</v>
      </c>
      <c r="I7539" s="184" t="s">
        <v>16957</v>
      </c>
      <c r="J7539" s="184" t="s">
        <v>931</v>
      </c>
      <c r="K7539" s="184" t="s">
        <v>514</v>
      </c>
      <c r="L7539" s="184" t="s">
        <v>514</v>
      </c>
    </row>
    <row r="7540" spans="1:12" x14ac:dyDescent="0.25">
      <c r="A7540" s="184" t="s">
        <v>30480</v>
      </c>
      <c r="B7540" s="184" t="s">
        <v>30481</v>
      </c>
      <c r="C7540" s="184" t="s">
        <v>74</v>
      </c>
      <c r="F7540" s="184" t="s">
        <v>826</v>
      </c>
      <c r="G7540" s="185">
        <v>103299.62</v>
      </c>
      <c r="H7540" s="184" t="s">
        <v>30482</v>
      </c>
      <c r="I7540" s="184" t="s">
        <v>514</v>
      </c>
      <c r="J7540" s="184" t="s">
        <v>30483</v>
      </c>
      <c r="K7540" s="184" t="s">
        <v>514</v>
      </c>
      <c r="L7540" s="184" t="s">
        <v>514</v>
      </c>
    </row>
    <row r="7541" spans="1:12" x14ac:dyDescent="0.25">
      <c r="A7541" s="184" t="s">
        <v>30484</v>
      </c>
      <c r="B7541" s="184" t="s">
        <v>30485</v>
      </c>
      <c r="C7541" s="184" t="s">
        <v>74</v>
      </c>
      <c r="F7541" s="184" t="s">
        <v>826</v>
      </c>
      <c r="G7541" s="185">
        <v>75032.429999999993</v>
      </c>
      <c r="H7541" s="184" t="s">
        <v>30486</v>
      </c>
      <c r="I7541" s="184" t="s">
        <v>514</v>
      </c>
      <c r="J7541" s="184" t="s">
        <v>30487</v>
      </c>
      <c r="K7541" s="184" t="s">
        <v>514</v>
      </c>
      <c r="L7541" s="184" t="s">
        <v>514</v>
      </c>
    </row>
    <row r="7542" spans="1:12" x14ac:dyDescent="0.25">
      <c r="A7542" s="184" t="s">
        <v>30488</v>
      </c>
      <c r="B7542" s="184" t="s">
        <v>30489</v>
      </c>
      <c r="C7542" s="184" t="s">
        <v>74</v>
      </c>
      <c r="F7542" s="184" t="s">
        <v>826</v>
      </c>
      <c r="G7542" s="185">
        <v>93851</v>
      </c>
      <c r="H7542" s="184" t="s">
        <v>30490</v>
      </c>
      <c r="I7542" s="184" t="s">
        <v>14578</v>
      </c>
      <c r="J7542" s="184" t="s">
        <v>14579</v>
      </c>
      <c r="K7542" s="184" t="s">
        <v>514</v>
      </c>
      <c r="L7542" s="184" t="s">
        <v>514</v>
      </c>
    </row>
    <row r="7543" spans="1:12" x14ac:dyDescent="0.25">
      <c r="A7543" s="184" t="s">
        <v>30491</v>
      </c>
      <c r="B7543" s="184" t="s">
        <v>30492</v>
      </c>
      <c r="C7543" s="184" t="s">
        <v>74</v>
      </c>
      <c r="F7543" s="184" t="s">
        <v>826</v>
      </c>
      <c r="G7543" s="185">
        <v>89433.29</v>
      </c>
      <c r="H7543" s="184" t="s">
        <v>30493</v>
      </c>
      <c r="I7543" s="184" t="s">
        <v>30494</v>
      </c>
      <c r="J7543" s="184" t="s">
        <v>30495</v>
      </c>
      <c r="K7543" s="184" t="s">
        <v>514</v>
      </c>
      <c r="L7543" s="184" t="s">
        <v>514</v>
      </c>
    </row>
    <row r="7544" spans="1:12" x14ac:dyDescent="0.25">
      <c r="A7544" s="184" t="s">
        <v>30496</v>
      </c>
      <c r="B7544" s="184" t="s">
        <v>30497</v>
      </c>
      <c r="C7544" s="184" t="s">
        <v>74</v>
      </c>
      <c r="F7544" s="184" t="s">
        <v>826</v>
      </c>
      <c r="G7544" s="185">
        <v>63071.13</v>
      </c>
      <c r="H7544" s="184" t="s">
        <v>30498</v>
      </c>
      <c r="I7544" s="184" t="s">
        <v>1220</v>
      </c>
      <c r="J7544" s="184" t="s">
        <v>3412</v>
      </c>
      <c r="K7544" s="184" t="s">
        <v>29005</v>
      </c>
      <c r="L7544" s="184" t="s">
        <v>514</v>
      </c>
    </row>
    <row r="7545" spans="1:12" x14ac:dyDescent="0.25">
      <c r="A7545" s="184" t="s">
        <v>30499</v>
      </c>
      <c r="B7545" s="184" t="s">
        <v>30500</v>
      </c>
      <c r="C7545" s="184" t="s">
        <v>74</v>
      </c>
      <c r="F7545" s="184" t="s">
        <v>826</v>
      </c>
      <c r="G7545" s="185">
        <v>124004.06</v>
      </c>
      <c r="H7545" s="184" t="s">
        <v>30501</v>
      </c>
      <c r="I7545" s="184" t="s">
        <v>2906</v>
      </c>
      <c r="J7545" s="184" t="s">
        <v>5977</v>
      </c>
      <c r="K7545" s="184" t="s">
        <v>30502</v>
      </c>
      <c r="L7545" s="184" t="s">
        <v>514</v>
      </c>
    </row>
    <row r="7546" spans="1:12" x14ac:dyDescent="0.25">
      <c r="A7546" s="184" t="s">
        <v>30503</v>
      </c>
      <c r="B7546" s="184" t="s">
        <v>30504</v>
      </c>
      <c r="C7546" s="184" t="s">
        <v>74</v>
      </c>
      <c r="F7546" s="184" t="s">
        <v>826</v>
      </c>
      <c r="G7546" s="185">
        <v>120182.61</v>
      </c>
      <c r="H7546" s="184" t="s">
        <v>30505</v>
      </c>
      <c r="I7546" s="184" t="s">
        <v>1220</v>
      </c>
      <c r="J7546" s="184" t="s">
        <v>3412</v>
      </c>
      <c r="K7546" s="184" t="s">
        <v>514</v>
      </c>
      <c r="L7546" s="184" t="s">
        <v>514</v>
      </c>
    </row>
    <row r="7547" spans="1:12" x14ac:dyDescent="0.25">
      <c r="A7547" s="184" t="s">
        <v>30506</v>
      </c>
      <c r="B7547" s="184" t="s">
        <v>30507</v>
      </c>
      <c r="C7547" s="184" t="s">
        <v>74</v>
      </c>
      <c r="F7547" s="184" t="s">
        <v>826</v>
      </c>
      <c r="G7547" s="185">
        <v>243754.39</v>
      </c>
      <c r="H7547" s="184" t="s">
        <v>30508</v>
      </c>
      <c r="I7547" s="184" t="s">
        <v>514</v>
      </c>
      <c r="J7547" s="184" t="s">
        <v>30509</v>
      </c>
      <c r="K7547" s="184" t="s">
        <v>514</v>
      </c>
      <c r="L7547" s="184" t="s">
        <v>514</v>
      </c>
    </row>
    <row r="7548" spans="1:12" x14ac:dyDescent="0.25">
      <c r="A7548" s="184" t="s">
        <v>30510</v>
      </c>
      <c r="B7548" s="184" t="s">
        <v>30511</v>
      </c>
      <c r="C7548" s="184" t="s">
        <v>74</v>
      </c>
      <c r="F7548" s="184" t="s">
        <v>826</v>
      </c>
      <c r="G7548" s="185">
        <v>103185.03</v>
      </c>
      <c r="H7548" s="184" t="s">
        <v>30512</v>
      </c>
      <c r="I7548" s="184" t="s">
        <v>514</v>
      </c>
      <c r="J7548" s="184" t="s">
        <v>30487</v>
      </c>
      <c r="K7548" s="184" t="s">
        <v>514</v>
      </c>
      <c r="L7548" s="184" t="s">
        <v>514</v>
      </c>
    </row>
    <row r="7549" spans="1:12" x14ac:dyDescent="0.25">
      <c r="A7549" s="184" t="s">
        <v>30513</v>
      </c>
      <c r="B7549" s="184" t="s">
        <v>30514</v>
      </c>
      <c r="C7549" s="184" t="s">
        <v>74</v>
      </c>
      <c r="F7549" s="184" t="s">
        <v>826</v>
      </c>
      <c r="G7549" s="185">
        <v>49366.75</v>
      </c>
      <c r="H7549" s="184" t="s">
        <v>30515</v>
      </c>
      <c r="I7549" s="184" t="s">
        <v>514</v>
      </c>
      <c r="J7549" s="184" t="s">
        <v>30516</v>
      </c>
      <c r="K7549" s="184" t="s">
        <v>514</v>
      </c>
      <c r="L7549" s="184" t="s">
        <v>514</v>
      </c>
    </row>
    <row r="7550" spans="1:12" x14ac:dyDescent="0.25">
      <c r="A7550" s="184" t="s">
        <v>30517</v>
      </c>
      <c r="B7550" s="184" t="s">
        <v>30518</v>
      </c>
      <c r="C7550" s="184" t="s">
        <v>74</v>
      </c>
      <c r="F7550" s="184" t="s">
        <v>826</v>
      </c>
      <c r="G7550" s="185">
        <v>37882.58</v>
      </c>
      <c r="H7550" s="184" t="s">
        <v>30519</v>
      </c>
      <c r="I7550" s="184" t="s">
        <v>16957</v>
      </c>
      <c r="J7550" s="184" t="s">
        <v>931</v>
      </c>
      <c r="K7550" s="184" t="s">
        <v>514</v>
      </c>
      <c r="L7550" s="184" t="s">
        <v>514</v>
      </c>
    </row>
    <row r="7551" spans="1:12" x14ac:dyDescent="0.25">
      <c r="A7551" s="184" t="s">
        <v>30520</v>
      </c>
      <c r="B7551" s="184" t="s">
        <v>30521</v>
      </c>
      <c r="C7551" s="184" t="s">
        <v>74</v>
      </c>
      <c r="F7551" s="184" t="s">
        <v>826</v>
      </c>
      <c r="G7551" s="185">
        <v>38260.339999999997</v>
      </c>
      <c r="H7551" s="184" t="s">
        <v>30522</v>
      </c>
      <c r="I7551" s="184" t="s">
        <v>16957</v>
      </c>
      <c r="J7551" s="184" t="s">
        <v>931</v>
      </c>
      <c r="K7551" s="184" t="s">
        <v>514</v>
      </c>
      <c r="L7551" s="184" t="s">
        <v>514</v>
      </c>
    </row>
    <row r="7552" spans="1:12" x14ac:dyDescent="0.25">
      <c r="A7552" s="184" t="s">
        <v>30523</v>
      </c>
      <c r="B7552" s="184" t="s">
        <v>30524</v>
      </c>
      <c r="C7552" s="184" t="s">
        <v>74</v>
      </c>
      <c r="F7552" s="184" t="s">
        <v>826</v>
      </c>
      <c r="G7552" s="185">
        <v>80348.350000000006</v>
      </c>
      <c r="H7552" s="184" t="s">
        <v>30525</v>
      </c>
      <c r="I7552" s="184" t="s">
        <v>514</v>
      </c>
      <c r="J7552" s="184" t="s">
        <v>30487</v>
      </c>
      <c r="K7552" s="184" t="s">
        <v>514</v>
      </c>
      <c r="L7552" s="184" t="s">
        <v>514</v>
      </c>
    </row>
    <row r="7553" spans="1:12" x14ac:dyDescent="0.25">
      <c r="A7553" s="184" t="s">
        <v>30526</v>
      </c>
      <c r="B7553" s="184" t="s">
        <v>30527</v>
      </c>
      <c r="C7553" s="184" t="s">
        <v>74</v>
      </c>
      <c r="F7553" s="184" t="s">
        <v>746</v>
      </c>
      <c r="G7553" s="185">
        <v>529677.47</v>
      </c>
      <c r="H7553" s="184" t="s">
        <v>30528</v>
      </c>
      <c r="I7553" s="184" t="s">
        <v>30529</v>
      </c>
      <c r="J7553" s="184" t="s">
        <v>30530</v>
      </c>
      <c r="K7553" s="184" t="s">
        <v>30531</v>
      </c>
      <c r="L7553" s="184" t="s">
        <v>514</v>
      </c>
    </row>
    <row r="7554" spans="1:12" x14ac:dyDescent="0.25">
      <c r="A7554" s="184" t="s">
        <v>30532</v>
      </c>
      <c r="B7554" s="184" t="s">
        <v>30533</v>
      </c>
      <c r="C7554" s="184" t="s">
        <v>74</v>
      </c>
      <c r="F7554" s="184" t="s">
        <v>746</v>
      </c>
      <c r="G7554" s="185">
        <v>134579.43</v>
      </c>
      <c r="H7554" s="184" t="s">
        <v>30534</v>
      </c>
      <c r="I7554" s="184" t="s">
        <v>17786</v>
      </c>
      <c r="J7554" s="184" t="s">
        <v>17787</v>
      </c>
      <c r="K7554" s="184" t="s">
        <v>514</v>
      </c>
      <c r="L7554" s="184" t="s">
        <v>514</v>
      </c>
    </row>
    <row r="7555" spans="1:12" x14ac:dyDescent="0.25">
      <c r="A7555" s="184" t="s">
        <v>30535</v>
      </c>
      <c r="B7555" s="184" t="s">
        <v>30536</v>
      </c>
      <c r="C7555" s="184" t="s">
        <v>74</v>
      </c>
      <c r="F7555" s="184" t="s">
        <v>826</v>
      </c>
      <c r="G7555" s="185">
        <v>84702.23</v>
      </c>
      <c r="H7555" s="184" t="s">
        <v>30537</v>
      </c>
      <c r="I7555" s="184" t="s">
        <v>514</v>
      </c>
      <c r="J7555" s="184" t="s">
        <v>12395</v>
      </c>
      <c r="K7555" s="184" t="s">
        <v>514</v>
      </c>
      <c r="L7555" s="184" t="s">
        <v>514</v>
      </c>
    </row>
    <row r="7556" spans="1:12" x14ac:dyDescent="0.25">
      <c r="A7556" s="184" t="s">
        <v>30538</v>
      </c>
      <c r="B7556" s="184" t="s">
        <v>30539</v>
      </c>
      <c r="C7556" s="184" t="s">
        <v>56</v>
      </c>
      <c r="F7556" s="184" t="s">
        <v>826</v>
      </c>
      <c r="G7556" s="185">
        <v>111216.94</v>
      </c>
      <c r="H7556" s="184" t="s">
        <v>30540</v>
      </c>
      <c r="I7556" s="184" t="s">
        <v>17786</v>
      </c>
      <c r="J7556" s="184" t="s">
        <v>17787</v>
      </c>
      <c r="K7556" s="184" t="s">
        <v>514</v>
      </c>
      <c r="L7556" s="184" t="s">
        <v>514</v>
      </c>
    </row>
    <row r="7557" spans="1:12" x14ac:dyDescent="0.25">
      <c r="A7557" s="184" t="s">
        <v>30541</v>
      </c>
      <c r="B7557" s="184" t="s">
        <v>30542</v>
      </c>
      <c r="C7557" s="184" t="s">
        <v>74</v>
      </c>
      <c r="F7557" s="184" t="s">
        <v>796</v>
      </c>
      <c r="G7557" s="185">
        <v>121980.35</v>
      </c>
      <c r="H7557" s="184" t="s">
        <v>30543</v>
      </c>
      <c r="I7557" s="184" t="s">
        <v>30544</v>
      </c>
      <c r="J7557" s="184" t="s">
        <v>30545</v>
      </c>
      <c r="K7557" s="184" t="s">
        <v>514</v>
      </c>
      <c r="L7557" s="184" t="s">
        <v>514</v>
      </c>
    </row>
    <row r="7558" spans="1:12" x14ac:dyDescent="0.25">
      <c r="A7558" s="184" t="s">
        <v>30546</v>
      </c>
      <c r="B7558" s="184" t="s">
        <v>30547</v>
      </c>
      <c r="C7558" s="184" t="s">
        <v>74</v>
      </c>
      <c r="F7558" s="184" t="s">
        <v>796</v>
      </c>
      <c r="G7558" s="185">
        <v>95317.14</v>
      </c>
      <c r="H7558" s="184" t="s">
        <v>30548</v>
      </c>
      <c r="I7558" s="184" t="s">
        <v>30549</v>
      </c>
      <c r="J7558" s="184" t="s">
        <v>30550</v>
      </c>
      <c r="K7558" s="184" t="s">
        <v>514</v>
      </c>
      <c r="L7558" s="184" t="s">
        <v>514</v>
      </c>
    </row>
    <row r="7559" spans="1:12" x14ac:dyDescent="0.25">
      <c r="A7559" s="184" t="s">
        <v>30551</v>
      </c>
      <c r="B7559" s="184" t="s">
        <v>30552</v>
      </c>
      <c r="C7559" s="184" t="s">
        <v>74</v>
      </c>
      <c r="F7559" s="184" t="s">
        <v>796</v>
      </c>
      <c r="G7559" s="185">
        <v>114147.72</v>
      </c>
      <c r="H7559" s="184" t="s">
        <v>30553</v>
      </c>
      <c r="I7559" s="184" t="s">
        <v>30554</v>
      </c>
      <c r="J7559" s="184" t="s">
        <v>30555</v>
      </c>
      <c r="K7559" s="184" t="s">
        <v>514</v>
      </c>
      <c r="L7559" s="184" t="s">
        <v>514</v>
      </c>
    </row>
    <row r="7560" spans="1:12" x14ac:dyDescent="0.25">
      <c r="A7560" s="184" t="s">
        <v>30556</v>
      </c>
      <c r="B7560" s="184" t="s">
        <v>30557</v>
      </c>
      <c r="C7560" s="184" t="s">
        <v>74</v>
      </c>
      <c r="F7560" s="184" t="s">
        <v>796</v>
      </c>
      <c r="G7560" s="185">
        <v>79964.289999999994</v>
      </c>
      <c r="H7560" s="184" t="s">
        <v>30558</v>
      </c>
      <c r="I7560" s="184" t="s">
        <v>16953</v>
      </c>
      <c r="J7560" s="184" t="s">
        <v>17787</v>
      </c>
      <c r="K7560" s="184" t="s">
        <v>514</v>
      </c>
      <c r="L7560" s="184" t="s">
        <v>514</v>
      </c>
    </row>
    <row r="7561" spans="1:12" x14ac:dyDescent="0.25">
      <c r="A7561" s="184" t="s">
        <v>30559</v>
      </c>
      <c r="B7561" s="184" t="s">
        <v>30560</v>
      </c>
      <c r="C7561" s="184" t="s">
        <v>74</v>
      </c>
      <c r="F7561" s="184" t="s">
        <v>796</v>
      </c>
      <c r="G7561" s="185">
        <v>97014.26</v>
      </c>
      <c r="H7561" s="184" t="s">
        <v>30561</v>
      </c>
      <c r="I7561" s="184" t="s">
        <v>16953</v>
      </c>
      <c r="J7561" s="184" t="s">
        <v>17787</v>
      </c>
      <c r="K7561" s="184" t="s">
        <v>514</v>
      </c>
      <c r="L7561" s="184" t="s">
        <v>514</v>
      </c>
    </row>
    <row r="7562" spans="1:12" x14ac:dyDescent="0.25">
      <c r="A7562" s="184" t="s">
        <v>30562</v>
      </c>
      <c r="B7562" s="184" t="s">
        <v>30563</v>
      </c>
      <c r="C7562" s="184" t="s">
        <v>74</v>
      </c>
      <c r="F7562" s="184" t="s">
        <v>767</v>
      </c>
      <c r="G7562" s="185">
        <v>10081.540000000001</v>
      </c>
      <c r="H7562" s="184" t="s">
        <v>30564</v>
      </c>
      <c r="I7562" s="184" t="s">
        <v>30565</v>
      </c>
      <c r="J7562" s="184" t="s">
        <v>3327</v>
      </c>
      <c r="K7562" s="184" t="s">
        <v>4044</v>
      </c>
      <c r="L7562" s="184" t="s">
        <v>514</v>
      </c>
    </row>
    <row r="7563" spans="1:12" x14ac:dyDescent="0.25">
      <c r="A7563" s="184" t="s">
        <v>30566</v>
      </c>
      <c r="B7563" s="184" t="s">
        <v>30567</v>
      </c>
      <c r="C7563" s="184" t="s">
        <v>74</v>
      </c>
      <c r="F7563" s="184" t="s">
        <v>826</v>
      </c>
      <c r="G7563" s="185">
        <v>90365.32</v>
      </c>
      <c r="H7563" s="184" t="s">
        <v>30568</v>
      </c>
      <c r="I7563" s="184" t="s">
        <v>1913</v>
      </c>
      <c r="J7563" s="184" t="s">
        <v>625</v>
      </c>
      <c r="K7563" s="184" t="s">
        <v>514</v>
      </c>
      <c r="L7563" s="184" t="s">
        <v>514</v>
      </c>
    </row>
    <row r="7564" spans="1:12" x14ac:dyDescent="0.25">
      <c r="A7564" s="184" t="s">
        <v>30569</v>
      </c>
      <c r="B7564" s="184" t="s">
        <v>30570</v>
      </c>
      <c r="C7564" s="184" t="s">
        <v>74</v>
      </c>
      <c r="F7564" s="184" t="s">
        <v>826</v>
      </c>
      <c r="G7564" s="185">
        <v>98523.5</v>
      </c>
      <c r="H7564" s="184" t="s">
        <v>30571</v>
      </c>
      <c r="I7564" s="184" t="s">
        <v>514</v>
      </c>
      <c r="J7564" s="184" t="s">
        <v>12395</v>
      </c>
      <c r="K7564" s="184" t="s">
        <v>514</v>
      </c>
      <c r="L7564" s="184" t="s">
        <v>514</v>
      </c>
    </row>
    <row r="7565" spans="1:12" x14ac:dyDescent="0.25">
      <c r="A7565" s="188" t="s">
        <v>30572</v>
      </c>
      <c r="B7565" s="188" t="s">
        <v>30573</v>
      </c>
      <c r="C7565" s="188" t="s">
        <v>74</v>
      </c>
      <c r="F7565" s="184" t="s">
        <v>826</v>
      </c>
      <c r="G7565" s="189">
        <v>95257.11</v>
      </c>
      <c r="H7565" s="184" t="s">
        <v>30574</v>
      </c>
      <c r="I7565" s="184" t="s">
        <v>514</v>
      </c>
      <c r="J7565" s="184" t="s">
        <v>12395</v>
      </c>
      <c r="K7565" s="184" t="s">
        <v>514</v>
      </c>
      <c r="L7565" s="184" t="s">
        <v>514</v>
      </c>
    </row>
    <row r="7566" spans="1:12" x14ac:dyDescent="0.25">
      <c r="A7566" s="184" t="s">
        <v>30575</v>
      </c>
      <c r="B7566" s="184" t="s">
        <v>30576</v>
      </c>
      <c r="C7566" s="184" t="s">
        <v>74</v>
      </c>
      <c r="F7566" s="184" t="s">
        <v>826</v>
      </c>
      <c r="G7566" s="185">
        <v>77540.3</v>
      </c>
      <c r="H7566" s="184" t="s">
        <v>30577</v>
      </c>
      <c r="I7566" s="184" t="s">
        <v>30578</v>
      </c>
      <c r="J7566" s="184" t="s">
        <v>2281</v>
      </c>
      <c r="K7566" s="184" t="s">
        <v>514</v>
      </c>
      <c r="L7566" s="184" t="s">
        <v>514</v>
      </c>
    </row>
    <row r="7567" spans="1:12" x14ac:dyDescent="0.25">
      <c r="A7567" s="184" t="s">
        <v>30579</v>
      </c>
      <c r="B7567" s="184" t="s">
        <v>30580</v>
      </c>
      <c r="C7567" s="184" t="s">
        <v>74</v>
      </c>
      <c r="F7567" s="184" t="s">
        <v>826</v>
      </c>
      <c r="G7567" s="185">
        <v>111843.23</v>
      </c>
      <c r="H7567" s="184" t="s">
        <v>30581</v>
      </c>
      <c r="I7567" s="184" t="s">
        <v>514</v>
      </c>
      <c r="J7567" s="184" t="s">
        <v>3412</v>
      </c>
      <c r="K7567" s="184" t="s">
        <v>514</v>
      </c>
      <c r="L7567" s="184" t="s">
        <v>514</v>
      </c>
    </row>
    <row r="7568" spans="1:12" x14ac:dyDescent="0.25">
      <c r="A7568" s="184" t="s">
        <v>30582</v>
      </c>
      <c r="B7568" s="184" t="s">
        <v>30583</v>
      </c>
      <c r="C7568" s="184" t="s">
        <v>74</v>
      </c>
      <c r="F7568" s="184" t="s">
        <v>826</v>
      </c>
      <c r="G7568" s="185">
        <v>251516.68</v>
      </c>
      <c r="H7568" s="184" t="s">
        <v>30584</v>
      </c>
      <c r="I7568" s="184" t="s">
        <v>514</v>
      </c>
      <c r="J7568" s="184" t="s">
        <v>12395</v>
      </c>
      <c r="K7568" s="184" t="s">
        <v>514</v>
      </c>
      <c r="L7568" s="184" t="s">
        <v>514</v>
      </c>
    </row>
    <row r="7569" spans="1:12" x14ac:dyDescent="0.25">
      <c r="A7569" s="184" t="s">
        <v>30585</v>
      </c>
      <c r="B7569" s="184" t="s">
        <v>30586</v>
      </c>
      <c r="C7569" s="184" t="s">
        <v>74</v>
      </c>
      <c r="F7569" s="184" t="s">
        <v>826</v>
      </c>
      <c r="G7569" s="185">
        <v>104980.97</v>
      </c>
      <c r="H7569" s="184" t="s">
        <v>30587</v>
      </c>
      <c r="I7569" s="184" t="s">
        <v>514</v>
      </c>
      <c r="J7569" s="184" t="s">
        <v>5977</v>
      </c>
      <c r="K7569" s="184" t="s">
        <v>514</v>
      </c>
      <c r="L7569" s="184" t="s">
        <v>514</v>
      </c>
    </row>
    <row r="7570" spans="1:12" x14ac:dyDescent="0.25">
      <c r="A7570" s="184" t="s">
        <v>30588</v>
      </c>
      <c r="B7570" s="184" t="s">
        <v>30589</v>
      </c>
      <c r="C7570" s="184" t="s">
        <v>74</v>
      </c>
      <c r="F7570" s="184" t="s">
        <v>826</v>
      </c>
      <c r="G7570" s="185">
        <v>75883.31</v>
      </c>
      <c r="H7570" s="184" t="s">
        <v>30590</v>
      </c>
      <c r="I7570" s="184" t="s">
        <v>514</v>
      </c>
      <c r="J7570" s="184" t="s">
        <v>12395</v>
      </c>
      <c r="K7570" s="184" t="s">
        <v>514</v>
      </c>
      <c r="L7570" s="184" t="s">
        <v>514</v>
      </c>
    </row>
    <row r="7571" spans="1:12" x14ac:dyDescent="0.25">
      <c r="A7571" s="184" t="s">
        <v>30591</v>
      </c>
      <c r="B7571" s="184" t="s">
        <v>30592</v>
      </c>
      <c r="C7571" s="184" t="s">
        <v>74</v>
      </c>
      <c r="F7571" s="184" t="s">
        <v>826</v>
      </c>
      <c r="G7571" s="185">
        <v>140419.04</v>
      </c>
      <c r="H7571" s="184" t="s">
        <v>30593</v>
      </c>
      <c r="I7571" s="184" t="s">
        <v>30594</v>
      </c>
      <c r="J7571" s="184" t="s">
        <v>14579</v>
      </c>
      <c r="K7571" s="184" t="s">
        <v>5564</v>
      </c>
      <c r="L7571" s="184" t="s">
        <v>514</v>
      </c>
    </row>
    <row r="7572" spans="1:12" x14ac:dyDescent="0.25">
      <c r="A7572" s="184" t="s">
        <v>30595</v>
      </c>
      <c r="B7572" s="184" t="s">
        <v>30596</v>
      </c>
      <c r="C7572" s="184" t="s">
        <v>74</v>
      </c>
      <c r="F7572" s="184" t="s">
        <v>826</v>
      </c>
      <c r="G7572" s="185">
        <v>74728.12</v>
      </c>
      <c r="H7572" s="184" t="s">
        <v>30597</v>
      </c>
      <c r="I7572" s="184" t="s">
        <v>30598</v>
      </c>
      <c r="J7572" s="184" t="s">
        <v>30599</v>
      </c>
      <c r="K7572" s="184" t="s">
        <v>514</v>
      </c>
      <c r="L7572" s="184" t="s">
        <v>514</v>
      </c>
    </row>
    <row r="7573" spans="1:12" x14ac:dyDescent="0.25">
      <c r="A7573" s="184" t="s">
        <v>30600</v>
      </c>
      <c r="B7573" s="184" t="s">
        <v>30601</v>
      </c>
      <c r="C7573" s="184" t="s">
        <v>74</v>
      </c>
      <c r="F7573" s="184" t="s">
        <v>826</v>
      </c>
      <c r="G7573" s="185">
        <v>112551.78</v>
      </c>
      <c r="H7573" s="184" t="s">
        <v>30602</v>
      </c>
      <c r="I7573" s="184" t="s">
        <v>23973</v>
      </c>
      <c r="J7573" s="184" t="s">
        <v>10298</v>
      </c>
      <c r="K7573" s="184" t="s">
        <v>13743</v>
      </c>
      <c r="L7573" s="184" t="s">
        <v>514</v>
      </c>
    </row>
    <row r="7574" spans="1:12" x14ac:dyDescent="0.25">
      <c r="A7574" s="184" t="s">
        <v>30603</v>
      </c>
      <c r="B7574" s="184" t="s">
        <v>30604</v>
      </c>
      <c r="C7574" s="184" t="s">
        <v>74</v>
      </c>
      <c r="F7574" s="184" t="s">
        <v>826</v>
      </c>
      <c r="G7574" s="185">
        <v>131169.9</v>
      </c>
      <c r="H7574" s="184" t="s">
        <v>30605</v>
      </c>
      <c r="I7574" s="184" t="s">
        <v>27737</v>
      </c>
      <c r="J7574" s="184" t="s">
        <v>30606</v>
      </c>
      <c r="K7574" s="184" t="s">
        <v>5564</v>
      </c>
      <c r="L7574" s="184" t="s">
        <v>514</v>
      </c>
    </row>
    <row r="7575" spans="1:12" x14ac:dyDescent="0.25">
      <c r="A7575" s="184" t="s">
        <v>30607</v>
      </c>
      <c r="B7575" s="184" t="s">
        <v>30608</v>
      </c>
      <c r="C7575" s="184" t="s">
        <v>74</v>
      </c>
      <c r="F7575" s="184" t="s">
        <v>826</v>
      </c>
      <c r="G7575" s="185">
        <v>166330.35999999999</v>
      </c>
      <c r="H7575" s="184" t="s">
        <v>30609</v>
      </c>
      <c r="I7575" s="184" t="s">
        <v>16957</v>
      </c>
      <c r="J7575" s="184" t="s">
        <v>6761</v>
      </c>
      <c r="K7575" s="184" t="s">
        <v>18163</v>
      </c>
      <c r="L7575" s="184" t="s">
        <v>514</v>
      </c>
    </row>
    <row r="7576" spans="1:12" x14ac:dyDescent="0.25">
      <c r="A7576" s="184" t="s">
        <v>30610</v>
      </c>
      <c r="B7576" s="184" t="s">
        <v>30611</v>
      </c>
      <c r="C7576" s="184" t="s">
        <v>74</v>
      </c>
      <c r="F7576" s="184" t="s">
        <v>528</v>
      </c>
      <c r="G7576" s="185">
        <v>280194.78000000003</v>
      </c>
      <c r="H7576" s="184" t="s">
        <v>30612</v>
      </c>
      <c r="I7576" s="184" t="s">
        <v>30613</v>
      </c>
      <c r="J7576" s="184" t="s">
        <v>30614</v>
      </c>
      <c r="K7576" s="184" t="s">
        <v>16522</v>
      </c>
      <c r="L7576" s="184" t="s">
        <v>514</v>
      </c>
    </row>
    <row r="7577" spans="1:12" x14ac:dyDescent="0.25">
      <c r="A7577" s="184" t="s">
        <v>30615</v>
      </c>
      <c r="B7577" s="184" t="s">
        <v>30616</v>
      </c>
      <c r="C7577" s="184" t="s">
        <v>74</v>
      </c>
      <c r="F7577" s="184" t="s">
        <v>1067</v>
      </c>
      <c r="G7577" s="185">
        <v>44802.32</v>
      </c>
      <c r="H7577" s="184" t="s">
        <v>30617</v>
      </c>
      <c r="I7577" s="184" t="s">
        <v>10087</v>
      </c>
      <c r="J7577" s="184" t="s">
        <v>10088</v>
      </c>
      <c r="K7577" s="184" t="s">
        <v>514</v>
      </c>
      <c r="L7577" s="184" t="s">
        <v>514</v>
      </c>
    </row>
    <row r="7578" spans="1:12" x14ac:dyDescent="0.25">
      <c r="A7578" s="184" t="s">
        <v>30618</v>
      </c>
      <c r="B7578" s="184" t="s">
        <v>30619</v>
      </c>
      <c r="C7578" s="184" t="s">
        <v>74</v>
      </c>
      <c r="F7578" s="184" t="s">
        <v>826</v>
      </c>
      <c r="G7578" s="185">
        <v>81321.820000000007</v>
      </c>
      <c r="H7578" s="184" t="s">
        <v>30620</v>
      </c>
      <c r="I7578" s="184" t="s">
        <v>30621</v>
      </c>
      <c r="J7578" s="184" t="s">
        <v>30622</v>
      </c>
      <c r="K7578" s="184" t="s">
        <v>514</v>
      </c>
      <c r="L7578" s="184" t="s">
        <v>514</v>
      </c>
    </row>
    <row r="7579" spans="1:12" x14ac:dyDescent="0.25">
      <c r="A7579" s="184" t="s">
        <v>30623</v>
      </c>
      <c r="B7579" s="184" t="s">
        <v>30624</v>
      </c>
      <c r="C7579" s="184" t="s">
        <v>74</v>
      </c>
      <c r="F7579" s="184" t="s">
        <v>826</v>
      </c>
      <c r="G7579" s="185">
        <v>70724.03</v>
      </c>
      <c r="H7579" s="184" t="s">
        <v>30625</v>
      </c>
      <c r="I7579" s="184" t="s">
        <v>15610</v>
      </c>
      <c r="J7579" s="184" t="s">
        <v>30626</v>
      </c>
      <c r="K7579" s="184" t="s">
        <v>514</v>
      </c>
      <c r="L7579" s="184" t="s">
        <v>514</v>
      </c>
    </row>
    <row r="7580" spans="1:12" x14ac:dyDescent="0.25">
      <c r="A7580" s="184" t="s">
        <v>30627</v>
      </c>
      <c r="B7580" s="184" t="s">
        <v>30628</v>
      </c>
      <c r="C7580" s="184" t="s">
        <v>74</v>
      </c>
      <c r="F7580" s="184" t="s">
        <v>826</v>
      </c>
      <c r="G7580" s="185">
        <v>122936.03</v>
      </c>
      <c r="H7580" s="184" t="s">
        <v>30629</v>
      </c>
      <c r="I7580" s="184" t="s">
        <v>15610</v>
      </c>
      <c r="J7580" s="184" t="s">
        <v>30626</v>
      </c>
      <c r="K7580" s="184" t="s">
        <v>514</v>
      </c>
      <c r="L7580" s="184" t="s">
        <v>514</v>
      </c>
    </row>
    <row r="7581" spans="1:12" x14ac:dyDescent="0.25">
      <c r="A7581" s="184" t="s">
        <v>30630</v>
      </c>
      <c r="B7581" s="184" t="s">
        <v>30631</v>
      </c>
      <c r="C7581" s="184" t="s">
        <v>74</v>
      </c>
      <c r="F7581" s="184" t="s">
        <v>826</v>
      </c>
      <c r="G7581" s="185">
        <v>69511.520000000004</v>
      </c>
      <c r="H7581" s="184" t="s">
        <v>30632</v>
      </c>
      <c r="I7581" s="184" t="s">
        <v>15610</v>
      </c>
      <c r="J7581" s="184" t="s">
        <v>30626</v>
      </c>
      <c r="K7581" s="184" t="s">
        <v>514</v>
      </c>
      <c r="L7581" s="184" t="s">
        <v>514</v>
      </c>
    </row>
    <row r="7582" spans="1:12" x14ac:dyDescent="0.25">
      <c r="A7582" s="184" t="s">
        <v>30633</v>
      </c>
      <c r="B7582" s="184" t="s">
        <v>30634</v>
      </c>
      <c r="C7582" s="184" t="s">
        <v>74</v>
      </c>
      <c r="F7582" s="184" t="s">
        <v>826</v>
      </c>
      <c r="G7582" s="185">
        <v>139078.13</v>
      </c>
      <c r="H7582" s="184" t="s">
        <v>30635</v>
      </c>
      <c r="I7582" s="184" t="s">
        <v>6756</v>
      </c>
      <c r="J7582" s="184" t="s">
        <v>3412</v>
      </c>
      <c r="K7582" s="184" t="s">
        <v>514</v>
      </c>
      <c r="L7582" s="184" t="s">
        <v>514</v>
      </c>
    </row>
    <row r="7583" spans="1:12" x14ac:dyDescent="0.25">
      <c r="A7583" s="184" t="s">
        <v>30636</v>
      </c>
      <c r="B7583" s="184" t="s">
        <v>30637</v>
      </c>
      <c r="C7583" s="184" t="s">
        <v>74</v>
      </c>
      <c r="F7583" s="184" t="s">
        <v>826</v>
      </c>
      <c r="G7583" s="185">
        <v>46555.58</v>
      </c>
      <c r="H7583" s="184" t="s">
        <v>30638</v>
      </c>
      <c r="I7583" s="184" t="s">
        <v>16957</v>
      </c>
      <c r="J7583" s="184" t="s">
        <v>931</v>
      </c>
      <c r="K7583" s="184" t="s">
        <v>514</v>
      </c>
      <c r="L7583" s="184" t="s">
        <v>514</v>
      </c>
    </row>
    <row r="7584" spans="1:12" x14ac:dyDescent="0.25">
      <c r="A7584" s="184" t="s">
        <v>30639</v>
      </c>
      <c r="B7584" s="184" t="s">
        <v>30640</v>
      </c>
      <c r="C7584" s="184" t="s">
        <v>74</v>
      </c>
      <c r="F7584" s="184" t="s">
        <v>826</v>
      </c>
      <c r="G7584" s="185">
        <v>60036.87</v>
      </c>
      <c r="H7584" s="184" t="s">
        <v>30641</v>
      </c>
      <c r="I7584" s="184" t="s">
        <v>30642</v>
      </c>
      <c r="J7584" s="184" t="s">
        <v>24405</v>
      </c>
      <c r="K7584" s="184" t="s">
        <v>514</v>
      </c>
      <c r="L7584" s="184" t="s">
        <v>514</v>
      </c>
    </row>
    <row r="7585" spans="1:12" x14ac:dyDescent="0.25">
      <c r="A7585" s="184" t="s">
        <v>30643</v>
      </c>
      <c r="B7585" s="184" t="s">
        <v>30644</v>
      </c>
      <c r="C7585" s="184" t="s">
        <v>74</v>
      </c>
      <c r="F7585" s="184" t="s">
        <v>826</v>
      </c>
      <c r="G7585" s="185">
        <v>75467.210000000006</v>
      </c>
      <c r="H7585" s="184" t="s">
        <v>30645</v>
      </c>
      <c r="I7585" s="184" t="s">
        <v>514</v>
      </c>
      <c r="J7585" s="184" t="s">
        <v>5977</v>
      </c>
      <c r="K7585" s="184" t="s">
        <v>514</v>
      </c>
      <c r="L7585" s="184" t="s">
        <v>514</v>
      </c>
    </row>
    <row r="7586" spans="1:12" x14ac:dyDescent="0.25">
      <c r="A7586" s="184" t="s">
        <v>30646</v>
      </c>
      <c r="B7586" s="184" t="s">
        <v>30647</v>
      </c>
      <c r="C7586" s="184" t="s">
        <v>74</v>
      </c>
      <c r="F7586" s="184" t="s">
        <v>826</v>
      </c>
      <c r="G7586" s="185">
        <v>405886.66</v>
      </c>
      <c r="H7586" s="184" t="s">
        <v>30648</v>
      </c>
      <c r="I7586" s="184" t="s">
        <v>30649</v>
      </c>
      <c r="J7586" s="184" t="s">
        <v>30650</v>
      </c>
      <c r="K7586" s="184" t="s">
        <v>514</v>
      </c>
      <c r="L7586" s="184" t="s">
        <v>514</v>
      </c>
    </row>
    <row r="7587" spans="1:12" x14ac:dyDescent="0.25">
      <c r="A7587" s="184" t="s">
        <v>30651</v>
      </c>
      <c r="B7587" s="184" t="s">
        <v>30652</v>
      </c>
      <c r="C7587" s="184" t="s">
        <v>74</v>
      </c>
      <c r="F7587" s="184" t="s">
        <v>826</v>
      </c>
      <c r="G7587" s="185">
        <v>40292.92</v>
      </c>
      <c r="H7587" s="184" t="s">
        <v>30653</v>
      </c>
      <c r="I7587" s="184" t="s">
        <v>14513</v>
      </c>
      <c r="J7587" s="184" t="s">
        <v>931</v>
      </c>
      <c r="K7587" s="184" t="s">
        <v>514</v>
      </c>
      <c r="L7587" s="184" t="s">
        <v>514</v>
      </c>
    </row>
    <row r="7588" spans="1:12" x14ac:dyDescent="0.25">
      <c r="A7588" s="184" t="s">
        <v>30654</v>
      </c>
      <c r="B7588" s="184" t="s">
        <v>30655</v>
      </c>
      <c r="C7588" s="184" t="s">
        <v>74</v>
      </c>
      <c r="F7588" s="184" t="s">
        <v>826</v>
      </c>
      <c r="G7588" s="185">
        <v>93606.78</v>
      </c>
      <c r="H7588" s="184" t="s">
        <v>30656</v>
      </c>
      <c r="I7588" s="184" t="s">
        <v>30657</v>
      </c>
      <c r="J7588" s="184" t="s">
        <v>30658</v>
      </c>
      <c r="K7588" s="184" t="s">
        <v>514</v>
      </c>
      <c r="L7588" s="184" t="s">
        <v>514</v>
      </c>
    </row>
    <row r="7589" spans="1:12" x14ac:dyDescent="0.25">
      <c r="A7589" s="184" t="s">
        <v>30659</v>
      </c>
      <c r="B7589" s="184" t="s">
        <v>30660</v>
      </c>
      <c r="C7589" s="184" t="s">
        <v>74</v>
      </c>
      <c r="F7589" s="184" t="s">
        <v>826</v>
      </c>
      <c r="G7589" s="185">
        <v>60847.81</v>
      </c>
      <c r="H7589" s="184" t="s">
        <v>30661</v>
      </c>
      <c r="I7589" s="184" t="s">
        <v>25067</v>
      </c>
      <c r="J7589" s="184" t="s">
        <v>27821</v>
      </c>
      <c r="K7589" s="184" t="s">
        <v>514</v>
      </c>
      <c r="L7589" s="184" t="s">
        <v>514</v>
      </c>
    </row>
    <row r="7590" spans="1:12" x14ac:dyDescent="0.25">
      <c r="A7590" s="184" t="s">
        <v>30662</v>
      </c>
      <c r="B7590" s="184" t="s">
        <v>30663</v>
      </c>
      <c r="C7590" s="184" t="s">
        <v>74</v>
      </c>
      <c r="F7590" s="184" t="s">
        <v>826</v>
      </c>
      <c r="G7590" s="185">
        <v>72766.23</v>
      </c>
      <c r="H7590" s="184" t="s">
        <v>30664</v>
      </c>
      <c r="I7590" s="184" t="s">
        <v>30665</v>
      </c>
      <c r="J7590" s="184" t="s">
        <v>30666</v>
      </c>
      <c r="K7590" s="184" t="s">
        <v>514</v>
      </c>
      <c r="L7590" s="184" t="s">
        <v>514</v>
      </c>
    </row>
    <row r="7591" spans="1:12" x14ac:dyDescent="0.25">
      <c r="A7591" s="184" t="s">
        <v>30667</v>
      </c>
      <c r="B7591" s="184" t="s">
        <v>30668</v>
      </c>
      <c r="C7591" s="184" t="s">
        <v>74</v>
      </c>
      <c r="F7591" s="184" t="s">
        <v>746</v>
      </c>
      <c r="G7591" s="185">
        <v>37726.36</v>
      </c>
      <c r="H7591" s="184" t="s">
        <v>30669</v>
      </c>
      <c r="I7591" s="184" t="s">
        <v>16957</v>
      </c>
      <c r="J7591" s="184" t="s">
        <v>931</v>
      </c>
      <c r="K7591" s="184" t="s">
        <v>514</v>
      </c>
      <c r="L7591" s="184" t="s">
        <v>514</v>
      </c>
    </row>
    <row r="7592" spans="1:12" x14ac:dyDescent="0.25">
      <c r="A7592" s="184" t="s">
        <v>30670</v>
      </c>
      <c r="B7592" s="184" t="s">
        <v>30671</v>
      </c>
      <c r="C7592" s="184" t="s">
        <v>74</v>
      </c>
      <c r="F7592" s="184" t="s">
        <v>826</v>
      </c>
      <c r="G7592" s="185">
        <v>82528.100000000006</v>
      </c>
      <c r="H7592" s="184" t="s">
        <v>30672</v>
      </c>
      <c r="I7592" s="184" t="s">
        <v>30673</v>
      </c>
      <c r="J7592" s="184" t="s">
        <v>30674</v>
      </c>
      <c r="K7592" s="184" t="s">
        <v>514</v>
      </c>
      <c r="L7592" s="184" t="s">
        <v>514</v>
      </c>
    </row>
    <row r="7593" spans="1:12" x14ac:dyDescent="0.25">
      <c r="A7593" s="184" t="s">
        <v>30675</v>
      </c>
      <c r="B7593" s="184" t="s">
        <v>30676</v>
      </c>
      <c r="C7593" s="184" t="s">
        <v>74</v>
      </c>
      <c r="F7593" s="184" t="s">
        <v>826</v>
      </c>
      <c r="G7593" s="185">
        <v>115505.14</v>
      </c>
      <c r="H7593" s="184" t="s">
        <v>30677</v>
      </c>
      <c r="I7593" s="184" t="s">
        <v>1140</v>
      </c>
      <c r="J7593" s="184" t="s">
        <v>14551</v>
      </c>
      <c r="K7593" s="184" t="s">
        <v>514</v>
      </c>
      <c r="L7593" s="184" t="s">
        <v>514</v>
      </c>
    </row>
    <row r="7594" spans="1:12" x14ac:dyDescent="0.25">
      <c r="A7594" s="184" t="s">
        <v>30678</v>
      </c>
      <c r="B7594" s="184" t="s">
        <v>30679</v>
      </c>
      <c r="C7594" s="184" t="s">
        <v>74</v>
      </c>
      <c r="F7594" s="184" t="s">
        <v>826</v>
      </c>
      <c r="G7594" s="185">
        <v>161790.64000000001</v>
      </c>
      <c r="H7594" s="184" t="s">
        <v>30680</v>
      </c>
      <c r="I7594" s="184" t="s">
        <v>514</v>
      </c>
      <c r="J7594" s="184" t="s">
        <v>5645</v>
      </c>
      <c r="K7594" s="184" t="s">
        <v>514</v>
      </c>
      <c r="L7594" s="184" t="s">
        <v>514</v>
      </c>
    </row>
    <row r="7595" spans="1:12" x14ac:dyDescent="0.25">
      <c r="A7595" s="184" t="s">
        <v>30681</v>
      </c>
      <c r="B7595" s="184" t="s">
        <v>30682</v>
      </c>
      <c r="C7595" s="184" t="s">
        <v>74</v>
      </c>
      <c r="F7595" s="184" t="s">
        <v>826</v>
      </c>
      <c r="G7595" s="185">
        <v>128351.22</v>
      </c>
      <c r="H7595" s="184" t="s">
        <v>30683</v>
      </c>
      <c r="I7595" s="184" t="s">
        <v>514</v>
      </c>
      <c r="J7595" s="184" t="s">
        <v>6761</v>
      </c>
      <c r="K7595" s="184" t="s">
        <v>514</v>
      </c>
      <c r="L7595" s="184" t="s">
        <v>514</v>
      </c>
    </row>
    <row r="7596" spans="1:12" x14ac:dyDescent="0.25">
      <c r="A7596" s="184" t="s">
        <v>30684</v>
      </c>
      <c r="B7596" s="184" t="s">
        <v>30685</v>
      </c>
      <c r="C7596" s="184" t="s">
        <v>74</v>
      </c>
      <c r="F7596" s="184" t="s">
        <v>826</v>
      </c>
      <c r="G7596" s="185">
        <v>87077.74</v>
      </c>
      <c r="H7596" s="184" t="s">
        <v>30686</v>
      </c>
      <c r="I7596" s="184" t="s">
        <v>19700</v>
      </c>
      <c r="J7596" s="184" t="s">
        <v>30687</v>
      </c>
      <c r="K7596" s="184" t="s">
        <v>514</v>
      </c>
      <c r="L7596" s="184" t="s">
        <v>514</v>
      </c>
    </row>
    <row r="7597" spans="1:12" x14ac:dyDescent="0.25">
      <c r="A7597" s="184" t="s">
        <v>30688</v>
      </c>
      <c r="B7597" s="184" t="s">
        <v>30689</v>
      </c>
      <c r="C7597" s="184" t="s">
        <v>74</v>
      </c>
      <c r="F7597" s="184" t="s">
        <v>826</v>
      </c>
      <c r="G7597" s="185">
        <v>95771.91</v>
      </c>
      <c r="H7597" s="184" t="s">
        <v>30690</v>
      </c>
      <c r="I7597" s="184" t="s">
        <v>30657</v>
      </c>
      <c r="J7597" s="184" t="s">
        <v>30658</v>
      </c>
      <c r="K7597" s="184" t="s">
        <v>514</v>
      </c>
      <c r="L7597" s="184" t="s">
        <v>514</v>
      </c>
    </row>
    <row r="7598" spans="1:12" x14ac:dyDescent="0.25">
      <c r="A7598" s="184" t="s">
        <v>30691</v>
      </c>
      <c r="B7598" s="184" t="s">
        <v>30692</v>
      </c>
      <c r="C7598" s="184" t="s">
        <v>74</v>
      </c>
      <c r="F7598" s="184" t="s">
        <v>746</v>
      </c>
      <c r="G7598" s="185">
        <v>82781.66</v>
      </c>
      <c r="H7598" s="184" t="s">
        <v>30693</v>
      </c>
      <c r="I7598" s="184" t="s">
        <v>514</v>
      </c>
      <c r="J7598" s="184" t="s">
        <v>30694</v>
      </c>
      <c r="K7598" s="184" t="s">
        <v>514</v>
      </c>
      <c r="L7598" s="184" t="s">
        <v>514</v>
      </c>
    </row>
    <row r="7599" spans="1:12" x14ac:dyDescent="0.25">
      <c r="A7599" s="184" t="s">
        <v>30695</v>
      </c>
      <c r="B7599" s="184" t="s">
        <v>30696</v>
      </c>
      <c r="C7599" s="184" t="s">
        <v>74</v>
      </c>
      <c r="F7599" s="184" t="s">
        <v>826</v>
      </c>
      <c r="G7599" s="185">
        <v>82397.279999999999</v>
      </c>
      <c r="H7599" s="184" t="s">
        <v>30697</v>
      </c>
      <c r="I7599" s="184" t="s">
        <v>19700</v>
      </c>
      <c r="J7599" s="184" t="s">
        <v>30687</v>
      </c>
      <c r="K7599" s="184" t="s">
        <v>514</v>
      </c>
      <c r="L7599" s="184" t="s">
        <v>514</v>
      </c>
    </row>
    <row r="7600" spans="1:12" x14ac:dyDescent="0.25">
      <c r="A7600" s="184" t="s">
        <v>30698</v>
      </c>
      <c r="B7600" s="184" t="s">
        <v>30699</v>
      </c>
      <c r="C7600" s="184" t="s">
        <v>74</v>
      </c>
      <c r="F7600" s="184" t="s">
        <v>826</v>
      </c>
      <c r="G7600" s="185">
        <v>88568.82</v>
      </c>
      <c r="H7600" s="184" t="s">
        <v>30700</v>
      </c>
      <c r="I7600" s="184" t="s">
        <v>19700</v>
      </c>
      <c r="J7600" s="184" t="s">
        <v>30687</v>
      </c>
      <c r="K7600" s="184" t="s">
        <v>514</v>
      </c>
      <c r="L7600" s="184" t="s">
        <v>514</v>
      </c>
    </row>
    <row r="7601" spans="1:12" x14ac:dyDescent="0.25">
      <c r="A7601" s="184" t="s">
        <v>30701</v>
      </c>
      <c r="B7601" s="184" t="s">
        <v>30702</v>
      </c>
      <c r="C7601" s="184" t="s">
        <v>74</v>
      </c>
      <c r="F7601" s="184" t="s">
        <v>826</v>
      </c>
      <c r="G7601" s="185">
        <v>88568.82</v>
      </c>
      <c r="H7601" s="184" t="s">
        <v>30700</v>
      </c>
      <c r="I7601" s="184" t="s">
        <v>19700</v>
      </c>
      <c r="J7601" s="184" t="s">
        <v>30687</v>
      </c>
      <c r="K7601" s="184" t="s">
        <v>514</v>
      </c>
      <c r="L7601" s="184" t="s">
        <v>514</v>
      </c>
    </row>
    <row r="7602" spans="1:12" x14ac:dyDescent="0.25">
      <c r="A7602" s="184" t="s">
        <v>30703</v>
      </c>
      <c r="B7602" s="184" t="s">
        <v>30704</v>
      </c>
      <c r="C7602" s="184" t="s">
        <v>74</v>
      </c>
      <c r="F7602" s="184" t="s">
        <v>826</v>
      </c>
      <c r="G7602" s="185">
        <v>87086.62</v>
      </c>
      <c r="H7602" s="184" t="s">
        <v>30705</v>
      </c>
      <c r="I7602" s="184" t="s">
        <v>19700</v>
      </c>
      <c r="J7602" s="184" t="s">
        <v>30687</v>
      </c>
      <c r="K7602" s="184" t="s">
        <v>514</v>
      </c>
      <c r="L7602" s="184" t="s">
        <v>514</v>
      </c>
    </row>
    <row r="7603" spans="1:12" x14ac:dyDescent="0.25">
      <c r="A7603" s="184" t="s">
        <v>30706</v>
      </c>
      <c r="B7603" s="184" t="s">
        <v>30707</v>
      </c>
      <c r="C7603" s="184" t="s">
        <v>74</v>
      </c>
      <c r="F7603" s="184" t="s">
        <v>826</v>
      </c>
      <c r="G7603" s="185">
        <v>91531.19</v>
      </c>
      <c r="H7603" s="184" t="s">
        <v>30708</v>
      </c>
      <c r="I7603" s="184" t="s">
        <v>30709</v>
      </c>
      <c r="J7603" s="184" t="s">
        <v>30622</v>
      </c>
      <c r="K7603" s="184" t="s">
        <v>514</v>
      </c>
      <c r="L7603" s="184" t="s">
        <v>514</v>
      </c>
    </row>
    <row r="7604" spans="1:12" x14ac:dyDescent="0.25">
      <c r="A7604" s="184" t="s">
        <v>30710</v>
      </c>
      <c r="B7604" s="184" t="s">
        <v>30711</v>
      </c>
      <c r="C7604" s="184" t="s">
        <v>74</v>
      </c>
      <c r="F7604" s="184" t="s">
        <v>826</v>
      </c>
      <c r="G7604" s="185">
        <v>56686.080000000002</v>
      </c>
      <c r="H7604" s="184" t="s">
        <v>30712</v>
      </c>
      <c r="I7604" s="184" t="s">
        <v>30713</v>
      </c>
      <c r="J7604" s="184" t="s">
        <v>30714</v>
      </c>
      <c r="K7604" s="184" t="s">
        <v>514</v>
      </c>
      <c r="L7604" s="184" t="s">
        <v>514</v>
      </c>
    </row>
    <row r="7605" spans="1:12" x14ac:dyDescent="0.25">
      <c r="A7605" s="184" t="s">
        <v>30715</v>
      </c>
      <c r="B7605" s="184" t="s">
        <v>30716</v>
      </c>
      <c r="C7605" s="184" t="s">
        <v>74</v>
      </c>
      <c r="F7605" s="184" t="s">
        <v>826</v>
      </c>
      <c r="G7605" s="185">
        <v>37673.910000000003</v>
      </c>
      <c r="H7605" s="184" t="s">
        <v>30717</v>
      </c>
      <c r="I7605" s="184" t="s">
        <v>30718</v>
      </c>
      <c r="J7605" s="184" t="s">
        <v>30719</v>
      </c>
      <c r="K7605" s="184" t="s">
        <v>514</v>
      </c>
      <c r="L7605" s="184" t="s">
        <v>514</v>
      </c>
    </row>
    <row r="7606" spans="1:12" x14ac:dyDescent="0.25">
      <c r="A7606" s="184" t="s">
        <v>30720</v>
      </c>
      <c r="B7606" s="184" t="s">
        <v>30721</v>
      </c>
      <c r="C7606" s="184" t="s">
        <v>74</v>
      </c>
      <c r="F7606" s="184" t="s">
        <v>826</v>
      </c>
      <c r="G7606" s="185">
        <v>40298.65</v>
      </c>
      <c r="H7606" s="184" t="s">
        <v>30722</v>
      </c>
      <c r="I7606" s="184" t="s">
        <v>30723</v>
      </c>
      <c r="J7606" s="184" t="s">
        <v>30719</v>
      </c>
      <c r="K7606" s="184" t="s">
        <v>514</v>
      </c>
      <c r="L7606" s="184" t="s">
        <v>514</v>
      </c>
    </row>
    <row r="7607" spans="1:12" x14ac:dyDescent="0.25">
      <c r="A7607" s="184" t="s">
        <v>30724</v>
      </c>
      <c r="B7607" s="184" t="s">
        <v>30725</v>
      </c>
      <c r="C7607" s="184" t="s">
        <v>74</v>
      </c>
      <c r="F7607" s="184" t="s">
        <v>826</v>
      </c>
      <c r="G7607" s="185">
        <v>123603.26</v>
      </c>
      <c r="H7607" s="184" t="s">
        <v>30726</v>
      </c>
      <c r="I7607" s="184" t="s">
        <v>1220</v>
      </c>
      <c r="J7607" s="184" t="s">
        <v>3412</v>
      </c>
      <c r="K7607" s="184" t="s">
        <v>514</v>
      </c>
      <c r="L7607" s="184" t="s">
        <v>514</v>
      </c>
    </row>
    <row r="7608" spans="1:12" x14ac:dyDescent="0.25">
      <c r="A7608" s="184" t="s">
        <v>30727</v>
      </c>
      <c r="B7608" s="184" t="s">
        <v>30728</v>
      </c>
      <c r="C7608" s="184" t="s">
        <v>74</v>
      </c>
      <c r="F7608" s="184" t="s">
        <v>826</v>
      </c>
      <c r="G7608" s="185">
        <v>47942.18</v>
      </c>
      <c r="H7608" s="184" t="s">
        <v>30729</v>
      </c>
      <c r="I7608" s="184" t="s">
        <v>30730</v>
      </c>
      <c r="J7608" s="184" t="s">
        <v>30731</v>
      </c>
      <c r="K7608" s="184" t="s">
        <v>514</v>
      </c>
      <c r="L7608" s="184" t="s">
        <v>514</v>
      </c>
    </row>
    <row r="7609" spans="1:12" x14ac:dyDescent="0.25">
      <c r="A7609" s="184" t="s">
        <v>30732</v>
      </c>
      <c r="B7609" s="184" t="s">
        <v>30733</v>
      </c>
      <c r="C7609" s="184" t="s">
        <v>74</v>
      </c>
      <c r="F7609" s="184" t="s">
        <v>826</v>
      </c>
      <c r="G7609" s="185">
        <v>52276.75</v>
      </c>
      <c r="H7609" s="184" t="s">
        <v>30734</v>
      </c>
      <c r="I7609" s="184" t="s">
        <v>30735</v>
      </c>
      <c r="J7609" s="184" t="s">
        <v>30731</v>
      </c>
      <c r="K7609" s="184" t="s">
        <v>514</v>
      </c>
      <c r="L7609" s="184" t="s">
        <v>514</v>
      </c>
    </row>
    <row r="7610" spans="1:12" x14ac:dyDescent="0.25">
      <c r="A7610" s="184" t="s">
        <v>30736</v>
      </c>
      <c r="B7610" s="184" t="s">
        <v>30737</v>
      </c>
      <c r="C7610" s="184" t="s">
        <v>74</v>
      </c>
      <c r="F7610" s="184" t="s">
        <v>826</v>
      </c>
      <c r="G7610" s="185">
        <v>91017.97</v>
      </c>
      <c r="H7610" s="184" t="s">
        <v>30738</v>
      </c>
      <c r="I7610" s="184" t="s">
        <v>30621</v>
      </c>
      <c r="J7610" s="184" t="s">
        <v>30622</v>
      </c>
      <c r="K7610" s="184" t="s">
        <v>514</v>
      </c>
      <c r="L7610" s="184" t="s">
        <v>514</v>
      </c>
    </row>
    <row r="7611" spans="1:12" x14ac:dyDescent="0.25">
      <c r="A7611" s="184" t="s">
        <v>30739</v>
      </c>
      <c r="B7611" s="184" t="s">
        <v>30740</v>
      </c>
      <c r="C7611" s="184" t="s">
        <v>74</v>
      </c>
      <c r="F7611" s="184" t="s">
        <v>826</v>
      </c>
      <c r="G7611" s="185">
        <v>66993.539999999994</v>
      </c>
      <c r="H7611" s="184" t="s">
        <v>30741</v>
      </c>
      <c r="I7611" s="184" t="s">
        <v>514</v>
      </c>
      <c r="J7611" s="184" t="s">
        <v>30742</v>
      </c>
      <c r="K7611" s="184" t="s">
        <v>30743</v>
      </c>
      <c r="L7611" s="184" t="s">
        <v>514</v>
      </c>
    </row>
    <row r="7612" spans="1:12" x14ac:dyDescent="0.25">
      <c r="A7612" s="184" t="s">
        <v>30744</v>
      </c>
      <c r="B7612" s="184" t="s">
        <v>30745</v>
      </c>
      <c r="C7612" s="184" t="s">
        <v>74</v>
      </c>
      <c r="F7612" s="184" t="s">
        <v>826</v>
      </c>
      <c r="G7612" s="185">
        <v>90352.45</v>
      </c>
      <c r="H7612" s="184" t="s">
        <v>30746</v>
      </c>
      <c r="I7612" s="184" t="s">
        <v>16987</v>
      </c>
      <c r="J7612" s="184" t="s">
        <v>12351</v>
      </c>
      <c r="K7612" s="184" t="s">
        <v>514</v>
      </c>
      <c r="L7612" s="184" t="s">
        <v>514</v>
      </c>
    </row>
    <row r="7613" spans="1:12" x14ac:dyDescent="0.25">
      <c r="A7613" s="184" t="s">
        <v>30747</v>
      </c>
      <c r="B7613" s="184" t="s">
        <v>30748</v>
      </c>
      <c r="C7613" s="184" t="s">
        <v>74</v>
      </c>
      <c r="F7613" s="184" t="s">
        <v>826</v>
      </c>
      <c r="G7613" s="185">
        <v>100075.71</v>
      </c>
      <c r="H7613" s="184" t="s">
        <v>30749</v>
      </c>
      <c r="I7613" s="184" t="s">
        <v>30750</v>
      </c>
      <c r="J7613" s="184" t="s">
        <v>30751</v>
      </c>
      <c r="K7613" s="184" t="s">
        <v>514</v>
      </c>
      <c r="L7613" s="184" t="s">
        <v>514</v>
      </c>
    </row>
    <row r="7614" spans="1:12" x14ac:dyDescent="0.25">
      <c r="A7614" s="184" t="s">
        <v>30752</v>
      </c>
      <c r="B7614" s="184" t="s">
        <v>30753</v>
      </c>
      <c r="C7614" s="184" t="s">
        <v>74</v>
      </c>
      <c r="F7614" s="184" t="s">
        <v>826</v>
      </c>
      <c r="G7614" s="185">
        <v>134974.31</v>
      </c>
      <c r="H7614" s="184" t="s">
        <v>30754</v>
      </c>
      <c r="I7614" s="184" t="s">
        <v>30673</v>
      </c>
      <c r="J7614" s="184" t="s">
        <v>30674</v>
      </c>
      <c r="K7614" s="184" t="s">
        <v>514</v>
      </c>
      <c r="L7614" s="184" t="s">
        <v>514</v>
      </c>
    </row>
    <row r="7615" spans="1:12" x14ac:dyDescent="0.25">
      <c r="A7615" s="184" t="s">
        <v>30755</v>
      </c>
      <c r="B7615" s="184" t="s">
        <v>30756</v>
      </c>
      <c r="C7615" s="184" t="s">
        <v>74</v>
      </c>
      <c r="F7615" s="184" t="s">
        <v>826</v>
      </c>
      <c r="G7615" s="185">
        <v>127966.59</v>
      </c>
      <c r="H7615" s="184" t="s">
        <v>30757</v>
      </c>
      <c r="I7615" s="184" t="s">
        <v>514</v>
      </c>
      <c r="J7615" s="184" t="s">
        <v>12395</v>
      </c>
      <c r="K7615" s="184" t="s">
        <v>514</v>
      </c>
      <c r="L7615" s="184" t="s">
        <v>514</v>
      </c>
    </row>
    <row r="7616" spans="1:12" x14ac:dyDescent="0.25">
      <c r="A7616" s="184" t="s">
        <v>30758</v>
      </c>
      <c r="B7616" s="184" t="s">
        <v>30759</v>
      </c>
      <c r="C7616" s="184" t="s">
        <v>74</v>
      </c>
      <c r="F7616" s="184" t="s">
        <v>826</v>
      </c>
      <c r="G7616" s="185">
        <v>236567.1</v>
      </c>
      <c r="H7616" s="184" t="s">
        <v>30760</v>
      </c>
      <c r="I7616" s="184" t="s">
        <v>30761</v>
      </c>
      <c r="J7616" s="184" t="s">
        <v>30762</v>
      </c>
      <c r="K7616" s="184" t="s">
        <v>514</v>
      </c>
      <c r="L7616" s="184" t="s">
        <v>514</v>
      </c>
    </row>
    <row r="7617" spans="1:12" x14ac:dyDescent="0.25">
      <c r="A7617" s="184" t="s">
        <v>30763</v>
      </c>
      <c r="B7617" s="184" t="s">
        <v>30764</v>
      </c>
      <c r="C7617" s="184" t="s">
        <v>74</v>
      </c>
      <c r="F7617" s="184" t="s">
        <v>826</v>
      </c>
      <c r="G7617" s="185">
        <v>114577.32</v>
      </c>
      <c r="H7617" s="184" t="s">
        <v>30765</v>
      </c>
      <c r="I7617" s="184" t="s">
        <v>1135</v>
      </c>
      <c r="J7617" s="184" t="s">
        <v>30766</v>
      </c>
      <c r="K7617" s="184" t="s">
        <v>514</v>
      </c>
      <c r="L7617" s="184" t="s">
        <v>514</v>
      </c>
    </row>
    <row r="7618" spans="1:12" x14ac:dyDescent="0.25">
      <c r="A7618" s="184" t="s">
        <v>30767</v>
      </c>
      <c r="B7618" s="184" t="s">
        <v>30768</v>
      </c>
      <c r="C7618" s="184" t="s">
        <v>74</v>
      </c>
      <c r="F7618" s="184" t="s">
        <v>826</v>
      </c>
      <c r="G7618" s="185">
        <v>75272.259999999995</v>
      </c>
      <c r="H7618" s="184" t="s">
        <v>30769</v>
      </c>
      <c r="I7618" s="184" t="s">
        <v>20429</v>
      </c>
      <c r="J7618" s="184" t="s">
        <v>18541</v>
      </c>
      <c r="K7618" s="184" t="s">
        <v>514</v>
      </c>
      <c r="L7618" s="184" t="s">
        <v>514</v>
      </c>
    </row>
    <row r="7619" spans="1:12" x14ac:dyDescent="0.25">
      <c r="A7619" s="184" t="s">
        <v>30770</v>
      </c>
      <c r="B7619" s="184" t="s">
        <v>30771</v>
      </c>
      <c r="C7619" s="184" t="s">
        <v>74</v>
      </c>
      <c r="F7619" s="184" t="s">
        <v>826</v>
      </c>
      <c r="G7619" s="185">
        <v>51976.4</v>
      </c>
      <c r="H7619" s="184" t="s">
        <v>30772</v>
      </c>
      <c r="I7619" s="184" t="s">
        <v>1173</v>
      </c>
      <c r="J7619" s="184" t="s">
        <v>1174</v>
      </c>
      <c r="K7619" s="184" t="s">
        <v>514</v>
      </c>
      <c r="L7619" s="184" t="s">
        <v>514</v>
      </c>
    </row>
    <row r="7620" spans="1:12" x14ac:dyDescent="0.25">
      <c r="A7620" s="184" t="s">
        <v>30773</v>
      </c>
      <c r="B7620" s="184" t="s">
        <v>30774</v>
      </c>
      <c r="C7620" s="184" t="s">
        <v>74</v>
      </c>
      <c r="F7620" s="184" t="s">
        <v>826</v>
      </c>
      <c r="G7620" s="185">
        <v>99195.33</v>
      </c>
      <c r="H7620" s="184" t="s">
        <v>30775</v>
      </c>
      <c r="I7620" s="184" t="s">
        <v>30776</v>
      </c>
      <c r="J7620" s="184" t="s">
        <v>30777</v>
      </c>
      <c r="K7620" s="184" t="s">
        <v>4044</v>
      </c>
      <c r="L7620" s="184" t="s">
        <v>514</v>
      </c>
    </row>
    <row r="7621" spans="1:12" x14ac:dyDescent="0.25">
      <c r="A7621" s="184" t="s">
        <v>30778</v>
      </c>
      <c r="B7621" s="184" t="s">
        <v>30779</v>
      </c>
      <c r="C7621" s="184" t="s">
        <v>74</v>
      </c>
      <c r="F7621" s="184" t="s">
        <v>826</v>
      </c>
      <c r="G7621" s="185">
        <v>95950.39</v>
      </c>
      <c r="H7621" s="184" t="s">
        <v>30780</v>
      </c>
      <c r="I7621" s="184" t="s">
        <v>1074</v>
      </c>
      <c r="J7621" s="184" t="s">
        <v>6761</v>
      </c>
      <c r="K7621" s="184" t="s">
        <v>1866</v>
      </c>
      <c r="L7621" s="184" t="s">
        <v>514</v>
      </c>
    </row>
    <row r="7622" spans="1:12" x14ac:dyDescent="0.25">
      <c r="A7622" s="184" t="s">
        <v>30781</v>
      </c>
      <c r="B7622" s="184" t="s">
        <v>30782</v>
      </c>
      <c r="C7622" s="184" t="s">
        <v>74</v>
      </c>
      <c r="F7622" s="184" t="s">
        <v>826</v>
      </c>
      <c r="G7622" s="185">
        <v>118312.66</v>
      </c>
      <c r="H7622" s="184" t="s">
        <v>30783</v>
      </c>
      <c r="I7622" s="184" t="s">
        <v>10087</v>
      </c>
      <c r="J7622" s="184" t="s">
        <v>5977</v>
      </c>
      <c r="K7622" s="184" t="s">
        <v>1866</v>
      </c>
      <c r="L7622" s="184" t="s">
        <v>514</v>
      </c>
    </row>
    <row r="7623" spans="1:12" x14ac:dyDescent="0.25">
      <c r="A7623" s="184" t="s">
        <v>30784</v>
      </c>
      <c r="B7623" s="184" t="s">
        <v>30785</v>
      </c>
      <c r="C7623" s="184" t="s">
        <v>74</v>
      </c>
      <c r="F7623" s="184" t="s">
        <v>826</v>
      </c>
      <c r="G7623" s="185">
        <v>190037.35</v>
      </c>
      <c r="H7623" s="184" t="s">
        <v>30786</v>
      </c>
      <c r="I7623" s="184" t="s">
        <v>514</v>
      </c>
      <c r="J7623" s="184" t="s">
        <v>17862</v>
      </c>
      <c r="K7623" s="184" t="s">
        <v>514</v>
      </c>
      <c r="L7623" s="184" t="s">
        <v>514</v>
      </c>
    </row>
    <row r="7624" spans="1:12" x14ac:dyDescent="0.25">
      <c r="A7624" s="184" t="s">
        <v>30787</v>
      </c>
      <c r="B7624" s="184" t="s">
        <v>30788</v>
      </c>
      <c r="C7624" s="184" t="s">
        <v>74</v>
      </c>
      <c r="F7624" s="184" t="s">
        <v>767</v>
      </c>
      <c r="G7624" s="185">
        <v>21144.38</v>
      </c>
      <c r="H7624" s="184" t="s">
        <v>514</v>
      </c>
      <c r="I7624" s="184" t="s">
        <v>30789</v>
      </c>
      <c r="J7624" s="184" t="s">
        <v>30790</v>
      </c>
      <c r="K7624" s="184" t="s">
        <v>537</v>
      </c>
      <c r="L7624" s="184" t="s">
        <v>514</v>
      </c>
    </row>
    <row r="7625" spans="1:12" x14ac:dyDescent="0.25">
      <c r="A7625" s="184" t="s">
        <v>30791</v>
      </c>
      <c r="B7625" s="184" t="s">
        <v>30792</v>
      </c>
      <c r="C7625" s="184" t="s">
        <v>74</v>
      </c>
      <c r="F7625" s="184" t="s">
        <v>767</v>
      </c>
      <c r="G7625" s="185">
        <v>21337.88</v>
      </c>
      <c r="H7625" s="184" t="s">
        <v>30793</v>
      </c>
      <c r="I7625" s="184" t="s">
        <v>30789</v>
      </c>
      <c r="J7625" s="184" t="s">
        <v>30790</v>
      </c>
      <c r="K7625" s="184" t="s">
        <v>537</v>
      </c>
      <c r="L7625" s="184" t="s">
        <v>514</v>
      </c>
    </row>
    <row r="7626" spans="1:12" x14ac:dyDescent="0.25">
      <c r="A7626" s="184" t="s">
        <v>30794</v>
      </c>
      <c r="B7626" s="184" t="s">
        <v>30795</v>
      </c>
      <c r="C7626" s="184" t="s">
        <v>74</v>
      </c>
      <c r="F7626" s="184" t="s">
        <v>826</v>
      </c>
      <c r="G7626" s="185">
        <v>52682.36</v>
      </c>
      <c r="H7626" s="184" t="s">
        <v>30796</v>
      </c>
      <c r="I7626" s="184" t="s">
        <v>1173</v>
      </c>
      <c r="J7626" s="184" t="s">
        <v>1174</v>
      </c>
      <c r="K7626" s="184" t="s">
        <v>13813</v>
      </c>
      <c r="L7626" s="184" t="s">
        <v>514</v>
      </c>
    </row>
    <row r="7627" spans="1:12" x14ac:dyDescent="0.25">
      <c r="A7627" s="184" t="s">
        <v>30797</v>
      </c>
      <c r="B7627" s="184" t="s">
        <v>30798</v>
      </c>
      <c r="C7627" s="184" t="s">
        <v>74</v>
      </c>
      <c r="F7627" s="184" t="s">
        <v>826</v>
      </c>
      <c r="G7627" s="185">
        <v>51064.65</v>
      </c>
      <c r="H7627" s="184" t="s">
        <v>30799</v>
      </c>
      <c r="I7627" s="184" t="s">
        <v>1201</v>
      </c>
      <c r="J7627" s="184" t="s">
        <v>1202</v>
      </c>
      <c r="K7627" s="184" t="s">
        <v>13813</v>
      </c>
      <c r="L7627" s="184" t="s">
        <v>514</v>
      </c>
    </row>
    <row r="7628" spans="1:12" x14ac:dyDescent="0.25">
      <c r="A7628" s="184" t="s">
        <v>30800</v>
      </c>
      <c r="B7628" s="184" t="s">
        <v>30801</v>
      </c>
      <c r="C7628" s="184" t="s">
        <v>74</v>
      </c>
      <c r="F7628" s="184" t="s">
        <v>826</v>
      </c>
      <c r="G7628" s="185">
        <v>83039.87</v>
      </c>
      <c r="H7628" s="184" t="s">
        <v>30802</v>
      </c>
      <c r="I7628" s="184" t="s">
        <v>2906</v>
      </c>
      <c r="J7628" s="184" t="s">
        <v>5977</v>
      </c>
      <c r="K7628" s="184" t="s">
        <v>514</v>
      </c>
      <c r="L7628" s="184" t="s">
        <v>514</v>
      </c>
    </row>
    <row r="7629" spans="1:12" x14ac:dyDescent="0.25">
      <c r="A7629" s="184" t="s">
        <v>30803</v>
      </c>
      <c r="B7629" s="184" t="s">
        <v>30804</v>
      </c>
      <c r="C7629" s="184" t="s">
        <v>74</v>
      </c>
      <c r="F7629" s="184" t="s">
        <v>826</v>
      </c>
      <c r="G7629" s="185">
        <v>70076.58</v>
      </c>
      <c r="H7629" s="184" t="s">
        <v>30802</v>
      </c>
      <c r="I7629" s="184" t="s">
        <v>1220</v>
      </c>
      <c r="J7629" s="184" t="s">
        <v>3412</v>
      </c>
      <c r="K7629" s="184" t="s">
        <v>514</v>
      </c>
      <c r="L7629" s="184" t="s">
        <v>514</v>
      </c>
    </row>
    <row r="7630" spans="1:12" x14ac:dyDescent="0.25">
      <c r="A7630" s="184" t="s">
        <v>30805</v>
      </c>
      <c r="B7630" s="184" t="s">
        <v>30806</v>
      </c>
      <c r="C7630" s="184" t="s">
        <v>74</v>
      </c>
      <c r="F7630" s="184" t="s">
        <v>767</v>
      </c>
      <c r="G7630" s="185">
        <v>0</v>
      </c>
      <c r="H7630" s="184" t="s">
        <v>514</v>
      </c>
      <c r="I7630" s="184" t="s">
        <v>514</v>
      </c>
      <c r="J7630" s="184" t="s">
        <v>514</v>
      </c>
      <c r="K7630" s="184" t="s">
        <v>514</v>
      </c>
      <c r="L7630" s="184" t="s">
        <v>514</v>
      </c>
    </row>
    <row r="7631" spans="1:12" x14ac:dyDescent="0.25">
      <c r="A7631" s="184" t="s">
        <v>30807</v>
      </c>
      <c r="B7631" s="184" t="s">
        <v>30808</v>
      </c>
      <c r="C7631" s="184" t="s">
        <v>74</v>
      </c>
      <c r="F7631" s="184" t="s">
        <v>767</v>
      </c>
      <c r="G7631" s="185">
        <v>0</v>
      </c>
      <c r="H7631" s="184" t="s">
        <v>514</v>
      </c>
      <c r="I7631" s="184" t="s">
        <v>514</v>
      </c>
      <c r="J7631" s="184" t="s">
        <v>514</v>
      </c>
      <c r="K7631" s="184" t="s">
        <v>514</v>
      </c>
      <c r="L7631" s="184" t="s">
        <v>514</v>
      </c>
    </row>
    <row r="7632" spans="1:12" x14ac:dyDescent="0.25">
      <c r="A7632" s="184" t="s">
        <v>30809</v>
      </c>
      <c r="B7632" s="184" t="s">
        <v>30810</v>
      </c>
      <c r="C7632" s="184" t="s">
        <v>74</v>
      </c>
      <c r="F7632" s="184" t="s">
        <v>767</v>
      </c>
      <c r="G7632" s="185">
        <v>0</v>
      </c>
      <c r="H7632" s="184" t="s">
        <v>514</v>
      </c>
      <c r="I7632" s="184" t="s">
        <v>514</v>
      </c>
      <c r="J7632" s="184" t="s">
        <v>514</v>
      </c>
      <c r="K7632" s="184" t="s">
        <v>514</v>
      </c>
      <c r="L7632" s="184" t="s">
        <v>514</v>
      </c>
    </row>
    <row r="7633" spans="1:12" x14ac:dyDescent="0.25">
      <c r="A7633" s="184" t="s">
        <v>30811</v>
      </c>
      <c r="B7633" s="184" t="s">
        <v>30812</v>
      </c>
      <c r="C7633" s="184" t="s">
        <v>74</v>
      </c>
      <c r="F7633" s="184" t="s">
        <v>767</v>
      </c>
      <c r="G7633" s="185">
        <v>0</v>
      </c>
      <c r="H7633" s="184" t="s">
        <v>514</v>
      </c>
      <c r="I7633" s="184" t="s">
        <v>514</v>
      </c>
      <c r="J7633" s="184" t="s">
        <v>514</v>
      </c>
      <c r="K7633" s="184" t="s">
        <v>514</v>
      </c>
      <c r="L7633" s="184" t="s">
        <v>514</v>
      </c>
    </row>
    <row r="7634" spans="1:12" x14ac:dyDescent="0.25">
      <c r="A7634" s="184" t="s">
        <v>30813</v>
      </c>
      <c r="B7634" s="184" t="s">
        <v>30814</v>
      </c>
      <c r="C7634" s="184" t="s">
        <v>74</v>
      </c>
      <c r="F7634" s="184" t="s">
        <v>981</v>
      </c>
      <c r="G7634" s="185">
        <v>66273.42</v>
      </c>
      <c r="H7634" s="184" t="s">
        <v>514</v>
      </c>
      <c r="I7634" s="184" t="s">
        <v>30815</v>
      </c>
      <c r="J7634" s="184" t="s">
        <v>552</v>
      </c>
      <c r="K7634" s="184" t="s">
        <v>514</v>
      </c>
      <c r="L7634" s="184" t="s">
        <v>514</v>
      </c>
    </row>
    <row r="7635" spans="1:12" x14ac:dyDescent="0.25">
      <c r="A7635" s="184" t="s">
        <v>30816</v>
      </c>
      <c r="B7635" s="184" t="s">
        <v>30817</v>
      </c>
      <c r="C7635" s="184" t="s">
        <v>74</v>
      </c>
      <c r="F7635" s="184" t="s">
        <v>981</v>
      </c>
      <c r="G7635" s="185">
        <v>801276.09</v>
      </c>
      <c r="H7635" s="184" t="s">
        <v>19598</v>
      </c>
      <c r="I7635" s="184" t="s">
        <v>9243</v>
      </c>
      <c r="J7635" s="184" t="s">
        <v>9244</v>
      </c>
      <c r="K7635" s="184" t="s">
        <v>514</v>
      </c>
      <c r="L7635" s="184" t="s">
        <v>514</v>
      </c>
    </row>
    <row r="7636" spans="1:12" x14ac:dyDescent="0.25">
      <c r="A7636" s="184" t="s">
        <v>30818</v>
      </c>
      <c r="B7636" s="184" t="s">
        <v>30819</v>
      </c>
      <c r="C7636" s="184" t="s">
        <v>74</v>
      </c>
      <c r="F7636" s="184" t="s">
        <v>981</v>
      </c>
      <c r="G7636" s="185">
        <v>467573.18</v>
      </c>
      <c r="H7636" s="184" t="s">
        <v>30820</v>
      </c>
      <c r="I7636" s="184" t="s">
        <v>30821</v>
      </c>
      <c r="J7636" s="184" t="s">
        <v>12231</v>
      </c>
      <c r="K7636" s="184" t="s">
        <v>514</v>
      </c>
      <c r="L7636" s="184" t="s">
        <v>514</v>
      </c>
    </row>
    <row r="7637" spans="1:12" x14ac:dyDescent="0.25">
      <c r="A7637" s="184" t="s">
        <v>30822</v>
      </c>
      <c r="B7637" s="184" t="s">
        <v>30823</v>
      </c>
      <c r="C7637" s="184" t="s">
        <v>74</v>
      </c>
      <c r="F7637" s="184" t="s">
        <v>510</v>
      </c>
      <c r="G7637" s="185">
        <v>250600.27</v>
      </c>
      <c r="H7637" s="184" t="s">
        <v>1913</v>
      </c>
      <c r="I7637" s="184" t="s">
        <v>1638</v>
      </c>
      <c r="J7637" s="184" t="s">
        <v>3387</v>
      </c>
      <c r="K7637" s="184" t="s">
        <v>514</v>
      </c>
      <c r="L7637" s="184" t="s">
        <v>514</v>
      </c>
    </row>
    <row r="7638" spans="1:12" x14ac:dyDescent="0.25">
      <c r="A7638" s="184" t="s">
        <v>30824</v>
      </c>
      <c r="B7638" s="184" t="s">
        <v>30825</v>
      </c>
      <c r="C7638" s="184" t="s">
        <v>74</v>
      </c>
      <c r="F7638" s="184" t="s">
        <v>510</v>
      </c>
      <c r="G7638" s="185">
        <v>751800.8</v>
      </c>
      <c r="H7638" s="184" t="s">
        <v>1639</v>
      </c>
      <c r="I7638" s="184" t="s">
        <v>1618</v>
      </c>
      <c r="J7638" s="184" t="s">
        <v>2928</v>
      </c>
      <c r="K7638" s="184" t="s">
        <v>514</v>
      </c>
      <c r="L7638" s="184" t="s">
        <v>514</v>
      </c>
    </row>
    <row r="7639" spans="1:12" x14ac:dyDescent="0.25">
      <c r="A7639" s="184" t="s">
        <v>30826</v>
      </c>
      <c r="B7639" s="184" t="s">
        <v>30827</v>
      </c>
      <c r="C7639" s="184" t="s">
        <v>79</v>
      </c>
      <c r="F7639" s="184" t="s">
        <v>2194</v>
      </c>
      <c r="G7639" s="185">
        <v>309980.84000000003</v>
      </c>
      <c r="H7639" s="184" t="s">
        <v>30828</v>
      </c>
      <c r="I7639" s="184" t="s">
        <v>30829</v>
      </c>
      <c r="J7639" s="184" t="s">
        <v>30830</v>
      </c>
      <c r="K7639" s="184" t="s">
        <v>30831</v>
      </c>
      <c r="L7639" s="184" t="s">
        <v>514</v>
      </c>
    </row>
    <row r="7640" spans="1:12" x14ac:dyDescent="0.25">
      <c r="A7640" s="184" t="s">
        <v>30832</v>
      </c>
      <c r="B7640" s="184" t="s">
        <v>30833</v>
      </c>
      <c r="C7640" s="184" t="s">
        <v>79</v>
      </c>
      <c r="F7640" s="184" t="s">
        <v>2194</v>
      </c>
      <c r="G7640" s="185">
        <v>197576.74</v>
      </c>
      <c r="H7640" s="184" t="s">
        <v>30834</v>
      </c>
      <c r="I7640" s="184" t="s">
        <v>30835</v>
      </c>
      <c r="J7640" s="184" t="s">
        <v>30836</v>
      </c>
      <c r="K7640" s="184" t="s">
        <v>30837</v>
      </c>
      <c r="L7640" s="184" t="s">
        <v>514</v>
      </c>
    </row>
    <row r="7641" spans="1:12" x14ac:dyDescent="0.25">
      <c r="A7641" s="184" t="s">
        <v>30838</v>
      </c>
      <c r="B7641" s="184" t="s">
        <v>30839</v>
      </c>
      <c r="C7641" s="184" t="s">
        <v>79</v>
      </c>
      <c r="F7641" s="184" t="s">
        <v>2194</v>
      </c>
      <c r="G7641" s="185">
        <v>172354.53</v>
      </c>
      <c r="H7641" s="184" t="s">
        <v>30840</v>
      </c>
      <c r="I7641" s="184" t="s">
        <v>30841</v>
      </c>
      <c r="J7641" s="184" t="s">
        <v>30842</v>
      </c>
      <c r="K7641" s="184" t="s">
        <v>30843</v>
      </c>
      <c r="L7641" s="184" t="s">
        <v>514</v>
      </c>
    </row>
    <row r="7642" spans="1:12" x14ac:dyDescent="0.25">
      <c r="A7642" s="184" t="s">
        <v>30844</v>
      </c>
      <c r="B7642" s="184" t="s">
        <v>30845</v>
      </c>
      <c r="C7642" s="184" t="s">
        <v>79</v>
      </c>
      <c r="F7642" s="184" t="s">
        <v>2194</v>
      </c>
      <c r="G7642" s="185">
        <v>161741.20000000001</v>
      </c>
      <c r="H7642" s="184" t="s">
        <v>30846</v>
      </c>
      <c r="I7642" s="184" t="s">
        <v>30847</v>
      </c>
      <c r="J7642" s="184" t="s">
        <v>30848</v>
      </c>
      <c r="K7642" s="184" t="s">
        <v>30849</v>
      </c>
      <c r="L7642" s="184" t="s">
        <v>514</v>
      </c>
    </row>
    <row r="7643" spans="1:12" x14ac:dyDescent="0.25">
      <c r="A7643" s="184" t="s">
        <v>30850</v>
      </c>
      <c r="B7643" s="184" t="s">
        <v>30851</v>
      </c>
      <c r="C7643" s="184" t="s">
        <v>79</v>
      </c>
      <c r="F7643" s="184" t="s">
        <v>2194</v>
      </c>
      <c r="G7643" s="185">
        <v>148213.29</v>
      </c>
      <c r="H7643" s="184" t="s">
        <v>30852</v>
      </c>
      <c r="I7643" s="184" t="s">
        <v>30853</v>
      </c>
      <c r="J7643" s="184" t="s">
        <v>30854</v>
      </c>
      <c r="K7643" s="184" t="s">
        <v>30855</v>
      </c>
      <c r="L7643" s="184" t="s">
        <v>514</v>
      </c>
    </row>
    <row r="7644" spans="1:12" x14ac:dyDescent="0.25">
      <c r="A7644" s="184" t="s">
        <v>30856</v>
      </c>
      <c r="B7644" s="184" t="s">
        <v>30857</v>
      </c>
      <c r="C7644" s="184" t="s">
        <v>79</v>
      </c>
      <c r="F7644" s="184" t="s">
        <v>2194</v>
      </c>
      <c r="G7644" s="185">
        <v>237095.4</v>
      </c>
      <c r="H7644" s="184" t="s">
        <v>30858</v>
      </c>
      <c r="I7644" s="184" t="s">
        <v>30859</v>
      </c>
      <c r="J7644" s="184" t="s">
        <v>30860</v>
      </c>
      <c r="K7644" s="184" t="s">
        <v>3889</v>
      </c>
      <c r="L7644" s="184" t="s">
        <v>514</v>
      </c>
    </row>
    <row r="7645" spans="1:12" x14ac:dyDescent="0.25">
      <c r="A7645" s="184" t="s">
        <v>30861</v>
      </c>
      <c r="B7645" s="184" t="s">
        <v>30862</v>
      </c>
      <c r="C7645" s="184" t="s">
        <v>79</v>
      </c>
      <c r="F7645" s="184" t="s">
        <v>2194</v>
      </c>
      <c r="G7645" s="185">
        <v>220719.38</v>
      </c>
      <c r="H7645" s="184" t="s">
        <v>30863</v>
      </c>
      <c r="I7645" s="184" t="s">
        <v>30864</v>
      </c>
      <c r="J7645" s="184" t="s">
        <v>30865</v>
      </c>
      <c r="K7645" s="184" t="s">
        <v>30866</v>
      </c>
      <c r="L7645" s="184" t="s">
        <v>514</v>
      </c>
    </row>
    <row r="7646" spans="1:12" x14ac:dyDescent="0.25">
      <c r="A7646" s="184" t="s">
        <v>30867</v>
      </c>
      <c r="B7646" s="184" t="s">
        <v>30868</v>
      </c>
      <c r="C7646" s="184" t="s">
        <v>79</v>
      </c>
      <c r="F7646" s="184" t="s">
        <v>2194</v>
      </c>
      <c r="G7646" s="185">
        <v>338453.63</v>
      </c>
      <c r="H7646" s="184" t="s">
        <v>30869</v>
      </c>
      <c r="I7646" s="184" t="s">
        <v>30870</v>
      </c>
      <c r="J7646" s="184" t="s">
        <v>30871</v>
      </c>
      <c r="K7646" s="184" t="s">
        <v>30872</v>
      </c>
      <c r="L7646" s="184" t="s">
        <v>514</v>
      </c>
    </row>
    <row r="7647" spans="1:12" x14ac:dyDescent="0.25">
      <c r="A7647" s="184" t="s">
        <v>30873</v>
      </c>
      <c r="B7647" s="184" t="s">
        <v>30874</v>
      </c>
      <c r="C7647" s="184" t="s">
        <v>79</v>
      </c>
      <c r="F7647" s="184" t="s">
        <v>2194</v>
      </c>
      <c r="G7647" s="185">
        <v>307721.21000000002</v>
      </c>
      <c r="H7647" s="184" t="s">
        <v>30875</v>
      </c>
      <c r="I7647" s="184" t="s">
        <v>30876</v>
      </c>
      <c r="J7647" s="184" t="s">
        <v>30877</v>
      </c>
      <c r="K7647" s="184" t="s">
        <v>30872</v>
      </c>
      <c r="L7647" s="184" t="s">
        <v>514</v>
      </c>
    </row>
    <row r="7648" spans="1:12" x14ac:dyDescent="0.25">
      <c r="A7648" s="184" t="s">
        <v>30878</v>
      </c>
      <c r="B7648" s="184" t="s">
        <v>30879</v>
      </c>
      <c r="C7648" s="184" t="s">
        <v>74</v>
      </c>
      <c r="F7648" s="184" t="s">
        <v>1476</v>
      </c>
      <c r="G7648" s="185">
        <v>1287041.3700000001</v>
      </c>
      <c r="H7648" s="184" t="s">
        <v>30880</v>
      </c>
      <c r="I7648" s="184" t="s">
        <v>30881</v>
      </c>
      <c r="J7648" s="184" t="s">
        <v>30882</v>
      </c>
      <c r="K7648" s="184" t="s">
        <v>15007</v>
      </c>
      <c r="L7648" s="184" t="s">
        <v>514</v>
      </c>
    </row>
    <row r="7649" spans="1:12" x14ac:dyDescent="0.25">
      <c r="A7649" s="184" t="s">
        <v>30883</v>
      </c>
      <c r="B7649" s="184" t="s">
        <v>30884</v>
      </c>
      <c r="C7649" s="184" t="s">
        <v>74</v>
      </c>
      <c r="F7649" s="184" t="s">
        <v>1476</v>
      </c>
      <c r="G7649" s="185">
        <v>864506.79</v>
      </c>
      <c r="H7649" s="184" t="s">
        <v>30885</v>
      </c>
      <c r="I7649" s="184" t="s">
        <v>30886</v>
      </c>
      <c r="J7649" s="184" t="s">
        <v>30887</v>
      </c>
      <c r="K7649" s="184" t="s">
        <v>514</v>
      </c>
      <c r="L7649" s="184" t="s">
        <v>514</v>
      </c>
    </row>
    <row r="7650" spans="1:12" x14ac:dyDescent="0.25">
      <c r="A7650" s="184" t="s">
        <v>30888</v>
      </c>
      <c r="B7650" s="184" t="s">
        <v>30889</v>
      </c>
      <c r="C7650" s="184" t="s">
        <v>79</v>
      </c>
      <c r="F7650" s="184" t="s">
        <v>2194</v>
      </c>
      <c r="G7650" s="185">
        <v>237570.99</v>
      </c>
      <c r="H7650" s="184" t="s">
        <v>30890</v>
      </c>
      <c r="I7650" s="184" t="s">
        <v>30891</v>
      </c>
      <c r="J7650" s="184" t="s">
        <v>30892</v>
      </c>
      <c r="K7650" s="184" t="s">
        <v>30893</v>
      </c>
      <c r="L7650" s="184" t="s">
        <v>514</v>
      </c>
    </row>
    <row r="7651" spans="1:12" x14ac:dyDescent="0.25">
      <c r="A7651" s="184" t="s">
        <v>30894</v>
      </c>
      <c r="B7651" s="184" t="s">
        <v>30895</v>
      </c>
      <c r="C7651" s="184" t="s">
        <v>79</v>
      </c>
      <c r="F7651" s="184" t="s">
        <v>2194</v>
      </c>
      <c r="G7651" s="185">
        <v>232013.95</v>
      </c>
      <c r="H7651" s="184" t="s">
        <v>30896</v>
      </c>
      <c r="I7651" s="184" t="s">
        <v>30897</v>
      </c>
      <c r="J7651" s="184" t="s">
        <v>30892</v>
      </c>
      <c r="K7651" s="184" t="s">
        <v>30893</v>
      </c>
      <c r="L7651" s="184" t="s">
        <v>514</v>
      </c>
    </row>
    <row r="7652" spans="1:12" x14ac:dyDescent="0.25">
      <c r="A7652" s="184" t="s">
        <v>30898</v>
      </c>
      <c r="B7652" s="184" t="s">
        <v>30899</v>
      </c>
      <c r="C7652" s="184" t="s">
        <v>79</v>
      </c>
      <c r="F7652" s="184" t="s">
        <v>2194</v>
      </c>
      <c r="G7652" s="185">
        <v>225945</v>
      </c>
      <c r="H7652" s="184" t="s">
        <v>30900</v>
      </c>
      <c r="I7652" s="184" t="s">
        <v>30901</v>
      </c>
      <c r="J7652" s="184" t="s">
        <v>30902</v>
      </c>
      <c r="K7652" s="184" t="s">
        <v>30903</v>
      </c>
      <c r="L7652" s="184" t="s">
        <v>514</v>
      </c>
    </row>
    <row r="7653" spans="1:12" x14ac:dyDescent="0.25">
      <c r="A7653" s="184" t="s">
        <v>30904</v>
      </c>
      <c r="B7653" s="184" t="s">
        <v>30905</v>
      </c>
      <c r="C7653" s="184" t="s">
        <v>79</v>
      </c>
      <c r="F7653" s="184" t="s">
        <v>2194</v>
      </c>
      <c r="G7653" s="185">
        <v>157784.42000000001</v>
      </c>
      <c r="H7653" s="184" t="s">
        <v>30906</v>
      </c>
      <c r="I7653" s="184" t="s">
        <v>30907</v>
      </c>
      <c r="J7653" s="184" t="s">
        <v>30908</v>
      </c>
      <c r="K7653" s="184" t="s">
        <v>30909</v>
      </c>
      <c r="L7653" s="184" t="s">
        <v>514</v>
      </c>
    </row>
    <row r="7654" spans="1:12" x14ac:dyDescent="0.25">
      <c r="A7654" s="184" t="s">
        <v>30910</v>
      </c>
      <c r="B7654" s="184" t="s">
        <v>30911</v>
      </c>
      <c r="C7654" s="184" t="s">
        <v>79</v>
      </c>
      <c r="F7654" s="184" t="s">
        <v>2194</v>
      </c>
      <c r="G7654" s="185">
        <v>265638.07</v>
      </c>
      <c r="H7654" s="184" t="s">
        <v>30912</v>
      </c>
      <c r="I7654" s="184" t="s">
        <v>30913</v>
      </c>
      <c r="J7654" s="184" t="s">
        <v>30914</v>
      </c>
      <c r="K7654" s="184" t="s">
        <v>30915</v>
      </c>
      <c r="L7654" s="184" t="s">
        <v>514</v>
      </c>
    </row>
    <row r="7655" spans="1:12" x14ac:dyDescent="0.25">
      <c r="A7655" s="184" t="s">
        <v>30916</v>
      </c>
      <c r="B7655" s="184" t="s">
        <v>30917</v>
      </c>
      <c r="C7655" s="184" t="s">
        <v>74</v>
      </c>
      <c r="F7655" s="184" t="s">
        <v>2194</v>
      </c>
      <c r="G7655" s="185">
        <v>1532837.97</v>
      </c>
      <c r="H7655" s="184" t="s">
        <v>30918</v>
      </c>
      <c r="I7655" s="184" t="s">
        <v>30919</v>
      </c>
      <c r="J7655" s="184" t="s">
        <v>30920</v>
      </c>
      <c r="K7655" s="184" t="s">
        <v>30921</v>
      </c>
      <c r="L7655" s="184" t="s">
        <v>514</v>
      </c>
    </row>
    <row r="7656" spans="1:12" x14ac:dyDescent="0.25">
      <c r="A7656" s="184" t="s">
        <v>30922</v>
      </c>
      <c r="B7656" s="184" t="s">
        <v>30923</v>
      </c>
      <c r="C7656" s="184" t="s">
        <v>56</v>
      </c>
      <c r="F7656" s="184" t="s">
        <v>2296</v>
      </c>
      <c r="G7656" s="185">
        <v>21713.599999999999</v>
      </c>
      <c r="H7656" s="184" t="s">
        <v>30924</v>
      </c>
      <c r="I7656" s="184" t="s">
        <v>8033</v>
      </c>
      <c r="J7656" s="184" t="s">
        <v>30925</v>
      </c>
      <c r="K7656" s="184" t="s">
        <v>514</v>
      </c>
      <c r="L7656" s="184" t="s">
        <v>514</v>
      </c>
    </row>
    <row r="7657" spans="1:12" x14ac:dyDescent="0.25">
      <c r="A7657" s="184" t="s">
        <v>30926</v>
      </c>
      <c r="B7657" s="184" t="s">
        <v>30927</v>
      </c>
      <c r="C7657" s="184" t="s">
        <v>79</v>
      </c>
      <c r="F7657" s="184" t="s">
        <v>950</v>
      </c>
      <c r="G7657" s="185">
        <v>129063.52</v>
      </c>
      <c r="H7657" s="184" t="s">
        <v>30928</v>
      </c>
      <c r="I7657" s="184" t="s">
        <v>30929</v>
      </c>
      <c r="J7657" s="184" t="s">
        <v>30930</v>
      </c>
      <c r="K7657" s="184" t="s">
        <v>514</v>
      </c>
      <c r="L7657" s="184" t="s">
        <v>514</v>
      </c>
    </row>
    <row r="7658" spans="1:12" x14ac:dyDescent="0.25">
      <c r="A7658" s="184" t="s">
        <v>30931</v>
      </c>
      <c r="B7658" s="184" t="s">
        <v>30932</v>
      </c>
      <c r="C7658" s="184" t="s">
        <v>79</v>
      </c>
      <c r="F7658" s="184" t="s">
        <v>2194</v>
      </c>
      <c r="G7658" s="185">
        <v>140667.39000000001</v>
      </c>
      <c r="H7658" s="184" t="s">
        <v>30933</v>
      </c>
      <c r="I7658" s="184" t="s">
        <v>30934</v>
      </c>
      <c r="J7658" s="184" t="s">
        <v>30935</v>
      </c>
      <c r="K7658" s="184" t="s">
        <v>514</v>
      </c>
      <c r="L7658" s="184" t="s">
        <v>514</v>
      </c>
    </row>
    <row r="7659" spans="1:12" x14ac:dyDescent="0.25">
      <c r="A7659" s="184" t="s">
        <v>30936</v>
      </c>
      <c r="B7659" s="184" t="s">
        <v>30937</v>
      </c>
      <c r="C7659" s="184" t="s">
        <v>74</v>
      </c>
      <c r="F7659" s="184" t="s">
        <v>510</v>
      </c>
      <c r="G7659" s="185">
        <v>199336.88</v>
      </c>
      <c r="H7659" s="184" t="s">
        <v>5596</v>
      </c>
      <c r="I7659" s="184" t="s">
        <v>566</v>
      </c>
      <c r="J7659" s="184" t="s">
        <v>536</v>
      </c>
      <c r="K7659" s="184" t="s">
        <v>537</v>
      </c>
      <c r="L7659" s="184" t="s">
        <v>514</v>
      </c>
    </row>
    <row r="7660" spans="1:12" x14ac:dyDescent="0.25">
      <c r="A7660" s="184" t="s">
        <v>30938</v>
      </c>
      <c r="B7660" s="184" t="s">
        <v>30939</v>
      </c>
      <c r="C7660" s="184" t="s">
        <v>74</v>
      </c>
      <c r="F7660" s="184" t="s">
        <v>510</v>
      </c>
      <c r="G7660" s="185">
        <v>199336.88</v>
      </c>
      <c r="H7660" s="184" t="s">
        <v>5596</v>
      </c>
      <c r="I7660" s="184" t="s">
        <v>566</v>
      </c>
      <c r="J7660" s="184" t="s">
        <v>536</v>
      </c>
      <c r="K7660" s="184" t="s">
        <v>537</v>
      </c>
      <c r="L7660" s="184" t="s">
        <v>514</v>
      </c>
    </row>
    <row r="7661" spans="1:12" x14ac:dyDescent="0.25">
      <c r="A7661" s="184" t="s">
        <v>30940</v>
      </c>
      <c r="B7661" s="184" t="s">
        <v>30941</v>
      </c>
      <c r="C7661" s="184" t="s">
        <v>74</v>
      </c>
      <c r="F7661" s="184" t="s">
        <v>510</v>
      </c>
      <c r="G7661" s="185">
        <v>31812.959999999999</v>
      </c>
      <c r="H7661" s="184" t="s">
        <v>514</v>
      </c>
      <c r="I7661" s="184" t="s">
        <v>30942</v>
      </c>
      <c r="J7661" s="184" t="s">
        <v>30943</v>
      </c>
      <c r="K7661" s="184" t="s">
        <v>1787</v>
      </c>
      <c r="L7661" s="184" t="s">
        <v>514</v>
      </c>
    </row>
    <row r="7662" spans="1:12" x14ac:dyDescent="0.25">
      <c r="A7662" s="184" t="s">
        <v>30944</v>
      </c>
      <c r="B7662" s="184" t="s">
        <v>30945</v>
      </c>
      <c r="C7662" s="184" t="s">
        <v>74</v>
      </c>
      <c r="F7662" s="184" t="s">
        <v>2194</v>
      </c>
      <c r="G7662" s="185">
        <v>811949.18</v>
      </c>
      <c r="H7662" s="184" t="s">
        <v>30946</v>
      </c>
      <c r="I7662" s="184" t="s">
        <v>30947</v>
      </c>
      <c r="J7662" s="184" t="s">
        <v>30948</v>
      </c>
      <c r="K7662" s="184" t="s">
        <v>30949</v>
      </c>
      <c r="L7662" s="184" t="s">
        <v>514</v>
      </c>
    </row>
    <row r="7663" spans="1:12" x14ac:dyDescent="0.25">
      <c r="A7663" s="184" t="s">
        <v>30950</v>
      </c>
      <c r="B7663" s="184" t="s">
        <v>30951</v>
      </c>
      <c r="C7663" s="184" t="s">
        <v>74</v>
      </c>
      <c r="F7663" s="184" t="s">
        <v>2194</v>
      </c>
      <c r="G7663" s="185">
        <v>605229.77</v>
      </c>
      <c r="H7663" s="184" t="s">
        <v>30952</v>
      </c>
      <c r="I7663" s="184" t="s">
        <v>30953</v>
      </c>
      <c r="J7663" s="184" t="s">
        <v>30954</v>
      </c>
      <c r="K7663" s="184" t="s">
        <v>2326</v>
      </c>
      <c r="L7663" s="184" t="s">
        <v>514</v>
      </c>
    </row>
    <row r="7664" spans="1:12" x14ac:dyDescent="0.25">
      <c r="A7664" s="184" t="s">
        <v>30955</v>
      </c>
      <c r="B7664" s="184" t="s">
        <v>30956</v>
      </c>
      <c r="C7664" s="184" t="s">
        <v>74</v>
      </c>
      <c r="F7664" s="184" t="s">
        <v>2194</v>
      </c>
      <c r="G7664" s="185">
        <v>277229.62</v>
      </c>
      <c r="H7664" s="184" t="s">
        <v>30957</v>
      </c>
      <c r="I7664" s="184" t="s">
        <v>30958</v>
      </c>
      <c r="J7664" s="184" t="s">
        <v>30959</v>
      </c>
      <c r="K7664" s="184" t="s">
        <v>30960</v>
      </c>
      <c r="L7664" s="184" t="s">
        <v>514</v>
      </c>
    </row>
    <row r="7665" spans="1:12" x14ac:dyDescent="0.25">
      <c r="A7665" s="184" t="s">
        <v>30961</v>
      </c>
      <c r="B7665" s="184" t="s">
        <v>30962</v>
      </c>
      <c r="C7665" s="184" t="s">
        <v>74</v>
      </c>
      <c r="F7665" s="184" t="s">
        <v>2194</v>
      </c>
      <c r="G7665" s="185">
        <v>143281.92000000001</v>
      </c>
      <c r="H7665" s="184" t="s">
        <v>30963</v>
      </c>
      <c r="I7665" s="184" t="s">
        <v>30964</v>
      </c>
      <c r="J7665" s="184" t="s">
        <v>30965</v>
      </c>
      <c r="K7665" s="184" t="s">
        <v>514</v>
      </c>
      <c r="L7665" s="184" t="s">
        <v>514</v>
      </c>
    </row>
    <row r="7666" spans="1:12" x14ac:dyDescent="0.25">
      <c r="A7666" s="184" t="s">
        <v>30966</v>
      </c>
      <c r="B7666" s="184" t="s">
        <v>30967</v>
      </c>
      <c r="C7666" s="184" t="s">
        <v>74</v>
      </c>
      <c r="F7666" s="184" t="s">
        <v>2194</v>
      </c>
      <c r="G7666" s="185">
        <v>505419.87</v>
      </c>
      <c r="H7666" s="184" t="s">
        <v>30968</v>
      </c>
      <c r="I7666" s="184" t="s">
        <v>30969</v>
      </c>
      <c r="J7666" s="184" t="s">
        <v>30970</v>
      </c>
      <c r="K7666" s="184" t="s">
        <v>30971</v>
      </c>
      <c r="L7666" s="184" t="s">
        <v>514</v>
      </c>
    </row>
    <row r="7667" spans="1:12" x14ac:dyDescent="0.25">
      <c r="A7667" s="184" t="s">
        <v>30972</v>
      </c>
      <c r="B7667" s="184" t="s">
        <v>30973</v>
      </c>
      <c r="C7667" s="184" t="s">
        <v>74</v>
      </c>
      <c r="F7667" s="184" t="s">
        <v>2194</v>
      </c>
      <c r="G7667" s="185">
        <v>353886.39</v>
      </c>
      <c r="H7667" s="184" t="s">
        <v>30974</v>
      </c>
      <c r="I7667" s="184" t="s">
        <v>30975</v>
      </c>
      <c r="J7667" s="184" t="s">
        <v>30976</v>
      </c>
      <c r="K7667" s="184" t="s">
        <v>2326</v>
      </c>
      <c r="L7667" s="184" t="s">
        <v>514</v>
      </c>
    </row>
    <row r="7668" spans="1:12" x14ac:dyDescent="0.25">
      <c r="A7668" s="184" t="s">
        <v>30977</v>
      </c>
      <c r="B7668" s="184" t="s">
        <v>30978</v>
      </c>
      <c r="C7668" s="184" t="s">
        <v>74</v>
      </c>
      <c r="F7668" s="184" t="s">
        <v>2194</v>
      </c>
      <c r="G7668" s="185">
        <v>1249936.8600000001</v>
      </c>
      <c r="H7668" s="184" t="s">
        <v>30979</v>
      </c>
      <c r="I7668" s="184" t="s">
        <v>30980</v>
      </c>
      <c r="J7668" s="184" t="s">
        <v>30981</v>
      </c>
      <c r="K7668" s="184" t="s">
        <v>30982</v>
      </c>
      <c r="L7668" s="184" t="s">
        <v>514</v>
      </c>
    </row>
    <row r="7669" spans="1:12" x14ac:dyDescent="0.25">
      <c r="A7669" s="184" t="s">
        <v>30983</v>
      </c>
      <c r="B7669" s="184" t="s">
        <v>30984</v>
      </c>
      <c r="C7669" s="184" t="s">
        <v>74</v>
      </c>
      <c r="F7669" s="184" t="s">
        <v>2194</v>
      </c>
      <c r="G7669" s="185">
        <v>79452.31</v>
      </c>
      <c r="H7669" s="184" t="s">
        <v>30985</v>
      </c>
      <c r="I7669" s="184" t="s">
        <v>30986</v>
      </c>
      <c r="J7669" s="184" t="s">
        <v>30987</v>
      </c>
      <c r="K7669" s="184" t="s">
        <v>30988</v>
      </c>
      <c r="L7669" s="184" t="s">
        <v>514</v>
      </c>
    </row>
    <row r="7670" spans="1:12" x14ac:dyDescent="0.25">
      <c r="A7670" s="184" t="s">
        <v>30989</v>
      </c>
      <c r="B7670" s="184" t="s">
        <v>30990</v>
      </c>
      <c r="C7670" s="184" t="s">
        <v>74</v>
      </c>
      <c r="F7670" s="184" t="s">
        <v>2194</v>
      </c>
      <c r="G7670" s="185">
        <v>495286.9</v>
      </c>
      <c r="H7670" s="184" t="s">
        <v>30991</v>
      </c>
      <c r="I7670" s="184" t="s">
        <v>30992</v>
      </c>
      <c r="J7670" s="184" t="s">
        <v>30993</v>
      </c>
      <c r="K7670" s="184" t="s">
        <v>30994</v>
      </c>
      <c r="L7670" s="184" t="s">
        <v>514</v>
      </c>
    </row>
    <row r="7671" spans="1:12" x14ac:dyDescent="0.25">
      <c r="A7671" s="184" t="s">
        <v>30995</v>
      </c>
      <c r="B7671" s="184" t="s">
        <v>30996</v>
      </c>
      <c r="C7671" s="184" t="s">
        <v>74</v>
      </c>
      <c r="F7671" s="184" t="s">
        <v>2194</v>
      </c>
      <c r="G7671" s="185">
        <v>1065003.94</v>
      </c>
      <c r="H7671" s="184" t="s">
        <v>30997</v>
      </c>
      <c r="I7671" s="184" t="s">
        <v>30998</v>
      </c>
      <c r="J7671" s="184" t="s">
        <v>30999</v>
      </c>
      <c r="K7671" s="184" t="s">
        <v>31000</v>
      </c>
      <c r="L7671" s="184" t="s">
        <v>514</v>
      </c>
    </row>
    <row r="7672" spans="1:12" x14ac:dyDescent="0.25">
      <c r="A7672" s="184" t="s">
        <v>31001</v>
      </c>
      <c r="B7672" s="184" t="s">
        <v>31002</v>
      </c>
      <c r="C7672" s="184" t="s">
        <v>74</v>
      </c>
      <c r="F7672" s="184" t="s">
        <v>2194</v>
      </c>
      <c r="G7672" s="185">
        <v>1472606.76</v>
      </c>
      <c r="H7672" s="184" t="s">
        <v>31003</v>
      </c>
      <c r="I7672" s="184" t="s">
        <v>31004</v>
      </c>
      <c r="J7672" s="184" t="s">
        <v>31005</v>
      </c>
      <c r="K7672" s="184" t="s">
        <v>31006</v>
      </c>
      <c r="L7672" s="184" t="s">
        <v>514</v>
      </c>
    </row>
    <row r="7673" spans="1:12" x14ac:dyDescent="0.25">
      <c r="A7673" s="184" t="s">
        <v>31007</v>
      </c>
      <c r="B7673" s="184" t="s">
        <v>31008</v>
      </c>
      <c r="C7673" s="184" t="s">
        <v>74</v>
      </c>
      <c r="F7673" s="184" t="s">
        <v>546</v>
      </c>
      <c r="G7673" s="185">
        <v>1638182.86</v>
      </c>
      <c r="H7673" s="184" t="s">
        <v>31009</v>
      </c>
      <c r="I7673" s="184" t="s">
        <v>31010</v>
      </c>
      <c r="J7673" s="184" t="s">
        <v>31011</v>
      </c>
      <c r="K7673" s="184" t="s">
        <v>5438</v>
      </c>
      <c r="L7673" s="184" t="s">
        <v>514</v>
      </c>
    </row>
    <row r="7674" spans="1:12" x14ac:dyDescent="0.25">
      <c r="A7674" s="184" t="s">
        <v>31012</v>
      </c>
      <c r="B7674" s="184" t="s">
        <v>31013</v>
      </c>
      <c r="C7674" s="184" t="s">
        <v>56</v>
      </c>
      <c r="F7674" s="184" t="s">
        <v>2194</v>
      </c>
      <c r="G7674" s="185">
        <v>225553.87</v>
      </c>
      <c r="H7674" s="184" t="s">
        <v>31014</v>
      </c>
      <c r="I7674" s="184" t="s">
        <v>31015</v>
      </c>
      <c r="J7674" s="184" t="s">
        <v>3412</v>
      </c>
      <c r="K7674" s="184" t="s">
        <v>2326</v>
      </c>
      <c r="L7674" s="184" t="s">
        <v>514</v>
      </c>
    </row>
    <row r="7675" spans="1:12" x14ac:dyDescent="0.25">
      <c r="A7675" s="184" t="s">
        <v>31016</v>
      </c>
      <c r="B7675" s="184" t="s">
        <v>31017</v>
      </c>
      <c r="C7675" s="184" t="s">
        <v>74</v>
      </c>
      <c r="F7675" s="184" t="s">
        <v>2194</v>
      </c>
      <c r="G7675" s="185">
        <v>256001.13</v>
      </c>
      <c r="H7675" s="184" t="s">
        <v>31018</v>
      </c>
      <c r="I7675" s="184" t="s">
        <v>31019</v>
      </c>
      <c r="J7675" s="184" t="s">
        <v>31020</v>
      </c>
      <c r="K7675" s="184" t="s">
        <v>31021</v>
      </c>
      <c r="L7675" s="184" t="s">
        <v>31022</v>
      </c>
    </row>
    <row r="7676" spans="1:12" x14ac:dyDescent="0.25">
      <c r="A7676" s="184" t="s">
        <v>31023</v>
      </c>
      <c r="B7676" s="184" t="s">
        <v>31024</v>
      </c>
      <c r="C7676" s="184" t="s">
        <v>74</v>
      </c>
      <c r="F7676" s="184" t="s">
        <v>2194</v>
      </c>
      <c r="G7676" s="185">
        <v>1762960.74</v>
      </c>
      <c r="H7676" s="184" t="s">
        <v>31025</v>
      </c>
      <c r="I7676" s="184" t="s">
        <v>31026</v>
      </c>
      <c r="J7676" s="184" t="s">
        <v>31027</v>
      </c>
      <c r="K7676" s="184" t="s">
        <v>5432</v>
      </c>
      <c r="L7676" s="184" t="s">
        <v>514</v>
      </c>
    </row>
    <row r="7677" spans="1:12" x14ac:dyDescent="0.25">
      <c r="A7677" s="184" t="s">
        <v>31028</v>
      </c>
      <c r="B7677" s="184" t="s">
        <v>31029</v>
      </c>
      <c r="C7677" s="184" t="s">
        <v>74</v>
      </c>
      <c r="F7677" s="184" t="s">
        <v>2194</v>
      </c>
      <c r="G7677" s="185">
        <v>2504714.77</v>
      </c>
      <c r="H7677" s="184" t="s">
        <v>31030</v>
      </c>
      <c r="I7677" s="184" t="s">
        <v>31031</v>
      </c>
      <c r="J7677" s="184" t="s">
        <v>31032</v>
      </c>
      <c r="K7677" s="184" t="s">
        <v>31033</v>
      </c>
      <c r="L7677" s="184" t="s">
        <v>514</v>
      </c>
    </row>
    <row r="7678" spans="1:12" x14ac:dyDescent="0.25">
      <c r="A7678" s="184" t="s">
        <v>31034</v>
      </c>
      <c r="B7678" s="184" t="s">
        <v>31035</v>
      </c>
      <c r="C7678" s="184" t="s">
        <v>74</v>
      </c>
      <c r="F7678" s="184" t="s">
        <v>2194</v>
      </c>
      <c r="G7678" s="185">
        <v>581250.6</v>
      </c>
      <c r="H7678" s="184" t="s">
        <v>31036</v>
      </c>
      <c r="I7678" s="184" t="s">
        <v>31037</v>
      </c>
      <c r="J7678" s="184" t="s">
        <v>31038</v>
      </c>
      <c r="K7678" s="184" t="s">
        <v>13628</v>
      </c>
      <c r="L7678" s="184" t="s">
        <v>514</v>
      </c>
    </row>
    <row r="7679" spans="1:12" x14ac:dyDescent="0.25">
      <c r="A7679" s="184" t="s">
        <v>31039</v>
      </c>
      <c r="B7679" s="184" t="s">
        <v>31040</v>
      </c>
      <c r="C7679" s="184" t="s">
        <v>74</v>
      </c>
      <c r="F7679" s="184" t="s">
        <v>2194</v>
      </c>
      <c r="G7679" s="185">
        <v>1568897.94</v>
      </c>
      <c r="H7679" s="184" t="s">
        <v>31041</v>
      </c>
      <c r="I7679" s="184" t="s">
        <v>31042</v>
      </c>
      <c r="J7679" s="184" t="s">
        <v>31043</v>
      </c>
      <c r="K7679" s="184" t="s">
        <v>5432</v>
      </c>
      <c r="L7679" s="184" t="s">
        <v>514</v>
      </c>
    </row>
    <row r="7680" spans="1:12" x14ac:dyDescent="0.25">
      <c r="A7680" s="184" t="s">
        <v>31044</v>
      </c>
      <c r="B7680" s="184" t="s">
        <v>31045</v>
      </c>
      <c r="C7680" s="184" t="s">
        <v>74</v>
      </c>
      <c r="F7680" s="184" t="s">
        <v>826</v>
      </c>
      <c r="G7680" s="185">
        <v>1770033.7</v>
      </c>
      <c r="H7680" s="184" t="s">
        <v>31046</v>
      </c>
      <c r="I7680" s="184" t="s">
        <v>31047</v>
      </c>
      <c r="J7680" s="184" t="s">
        <v>13328</v>
      </c>
      <c r="K7680" s="184" t="s">
        <v>514</v>
      </c>
      <c r="L7680" s="184" t="s">
        <v>514</v>
      </c>
    </row>
    <row r="7681" spans="1:12" x14ac:dyDescent="0.25">
      <c r="A7681" s="184" t="s">
        <v>31048</v>
      </c>
      <c r="B7681" s="184" t="s">
        <v>31049</v>
      </c>
      <c r="C7681" s="184" t="s">
        <v>74</v>
      </c>
      <c r="F7681" s="184" t="s">
        <v>2194</v>
      </c>
      <c r="G7681" s="185">
        <v>450911.95</v>
      </c>
      <c r="H7681" s="184" t="s">
        <v>31050</v>
      </c>
      <c r="I7681" s="184" t="s">
        <v>31051</v>
      </c>
      <c r="J7681" s="184" t="s">
        <v>31052</v>
      </c>
      <c r="K7681" s="184" t="s">
        <v>31053</v>
      </c>
      <c r="L7681" s="184" t="s">
        <v>514</v>
      </c>
    </row>
    <row r="7682" spans="1:12" x14ac:dyDescent="0.25">
      <c r="A7682" s="184" t="s">
        <v>31054</v>
      </c>
      <c r="B7682" s="184" t="s">
        <v>31055</v>
      </c>
      <c r="C7682" s="184" t="s">
        <v>74</v>
      </c>
      <c r="F7682" s="184" t="s">
        <v>2194</v>
      </c>
      <c r="G7682" s="185">
        <v>511306.63</v>
      </c>
      <c r="H7682" s="184" t="s">
        <v>31056</v>
      </c>
      <c r="I7682" s="184" t="s">
        <v>31057</v>
      </c>
      <c r="J7682" s="184" t="s">
        <v>31058</v>
      </c>
      <c r="K7682" s="184" t="s">
        <v>31059</v>
      </c>
      <c r="L7682" s="184" t="s">
        <v>514</v>
      </c>
    </row>
    <row r="7683" spans="1:12" x14ac:dyDescent="0.25">
      <c r="A7683" s="184" t="s">
        <v>31060</v>
      </c>
      <c r="B7683" s="184" t="s">
        <v>31061</v>
      </c>
      <c r="C7683" s="184" t="s">
        <v>74</v>
      </c>
      <c r="F7683" s="184" t="s">
        <v>2194</v>
      </c>
      <c r="G7683" s="185">
        <v>490883.24</v>
      </c>
      <c r="H7683" s="184" t="s">
        <v>31062</v>
      </c>
      <c r="I7683" s="184" t="s">
        <v>31063</v>
      </c>
      <c r="J7683" s="184" t="s">
        <v>31064</v>
      </c>
      <c r="K7683" s="184" t="s">
        <v>30994</v>
      </c>
      <c r="L7683" s="184" t="s">
        <v>514</v>
      </c>
    </row>
    <row r="7684" spans="1:12" x14ac:dyDescent="0.25">
      <c r="A7684" s="184" t="s">
        <v>31065</v>
      </c>
      <c r="B7684" s="184" t="s">
        <v>31066</v>
      </c>
      <c r="C7684" s="184" t="s">
        <v>74</v>
      </c>
      <c r="F7684" s="184" t="s">
        <v>2194</v>
      </c>
      <c r="G7684" s="185">
        <v>535863.68999999994</v>
      </c>
      <c r="H7684" s="184" t="s">
        <v>31067</v>
      </c>
      <c r="I7684" s="184" t="s">
        <v>31068</v>
      </c>
      <c r="J7684" s="184" t="s">
        <v>31069</v>
      </c>
      <c r="K7684" s="184" t="s">
        <v>31070</v>
      </c>
      <c r="L7684" s="184" t="s">
        <v>514</v>
      </c>
    </row>
    <row r="7685" spans="1:12" x14ac:dyDescent="0.25">
      <c r="A7685" s="184" t="s">
        <v>31071</v>
      </c>
      <c r="B7685" s="184" t="s">
        <v>31072</v>
      </c>
      <c r="C7685" s="184" t="s">
        <v>79</v>
      </c>
      <c r="F7685" s="184" t="s">
        <v>1476</v>
      </c>
      <c r="G7685" s="185">
        <v>200822.06</v>
      </c>
      <c r="H7685" s="184" t="s">
        <v>31073</v>
      </c>
      <c r="I7685" s="184" t="s">
        <v>31074</v>
      </c>
      <c r="J7685" s="184" t="s">
        <v>31075</v>
      </c>
      <c r="K7685" s="184" t="s">
        <v>514</v>
      </c>
      <c r="L7685" s="184" t="s">
        <v>514</v>
      </c>
    </row>
    <row r="7686" spans="1:12" x14ac:dyDescent="0.25">
      <c r="A7686" s="184" t="s">
        <v>31076</v>
      </c>
      <c r="B7686" s="184" t="s">
        <v>31077</v>
      </c>
      <c r="C7686" s="184" t="s">
        <v>79</v>
      </c>
      <c r="F7686" s="184" t="s">
        <v>3344</v>
      </c>
      <c r="G7686" s="185">
        <v>2349.6999999999998</v>
      </c>
      <c r="H7686" s="184" t="s">
        <v>514</v>
      </c>
      <c r="I7686" s="184" t="s">
        <v>31078</v>
      </c>
      <c r="J7686" s="184" t="s">
        <v>514</v>
      </c>
      <c r="K7686" s="184" t="s">
        <v>514</v>
      </c>
      <c r="L7686" s="184" t="s">
        <v>514</v>
      </c>
    </row>
    <row r="7687" spans="1:12" x14ac:dyDescent="0.25">
      <c r="A7687" s="184" t="s">
        <v>31079</v>
      </c>
      <c r="B7687" s="184" t="s">
        <v>31080</v>
      </c>
      <c r="C7687" s="184" t="s">
        <v>79</v>
      </c>
      <c r="F7687" s="184" t="s">
        <v>3344</v>
      </c>
      <c r="G7687" s="185">
        <v>199020.56</v>
      </c>
      <c r="H7687" s="184" t="s">
        <v>31081</v>
      </c>
      <c r="I7687" s="184" t="s">
        <v>31082</v>
      </c>
      <c r="J7687" s="184" t="s">
        <v>31083</v>
      </c>
      <c r="K7687" s="184" t="s">
        <v>514</v>
      </c>
      <c r="L7687" s="184" t="s">
        <v>514</v>
      </c>
    </row>
    <row r="7688" spans="1:12" x14ac:dyDescent="0.25">
      <c r="A7688" s="184" t="s">
        <v>31084</v>
      </c>
      <c r="B7688" s="184" t="s">
        <v>31085</v>
      </c>
      <c r="C7688" s="184" t="s">
        <v>74</v>
      </c>
      <c r="F7688" s="184" t="s">
        <v>6640</v>
      </c>
      <c r="G7688" s="185">
        <v>272950.71999999997</v>
      </c>
      <c r="H7688" s="184" t="s">
        <v>31086</v>
      </c>
      <c r="I7688" s="184" t="s">
        <v>31087</v>
      </c>
      <c r="J7688" s="184" t="s">
        <v>31088</v>
      </c>
      <c r="K7688" s="184" t="s">
        <v>514</v>
      </c>
      <c r="L7688" s="184" t="s">
        <v>514</v>
      </c>
    </row>
    <row r="7689" spans="1:12" x14ac:dyDescent="0.25">
      <c r="A7689" s="184" t="s">
        <v>31089</v>
      </c>
      <c r="B7689" s="184" t="s">
        <v>31090</v>
      </c>
      <c r="C7689" s="184" t="s">
        <v>74</v>
      </c>
      <c r="F7689" s="184" t="s">
        <v>6640</v>
      </c>
      <c r="G7689" s="185">
        <v>335240.81</v>
      </c>
      <c r="H7689" s="184" t="s">
        <v>31091</v>
      </c>
      <c r="I7689" s="184" t="s">
        <v>8114</v>
      </c>
      <c r="J7689" s="184" t="s">
        <v>8115</v>
      </c>
      <c r="K7689" s="184" t="s">
        <v>4928</v>
      </c>
      <c r="L7689" s="184" t="s">
        <v>514</v>
      </c>
    </row>
    <row r="7690" spans="1:12" x14ac:dyDescent="0.25">
      <c r="A7690" s="184" t="s">
        <v>31092</v>
      </c>
      <c r="B7690" s="184" t="s">
        <v>31093</v>
      </c>
      <c r="C7690" s="184" t="s">
        <v>56</v>
      </c>
      <c r="F7690" s="184" t="s">
        <v>11530</v>
      </c>
      <c r="G7690" s="185">
        <v>2514.86</v>
      </c>
      <c r="H7690" s="184" t="s">
        <v>514</v>
      </c>
      <c r="I7690" s="184" t="s">
        <v>31094</v>
      </c>
      <c r="J7690" s="184" t="s">
        <v>31095</v>
      </c>
      <c r="K7690" s="184" t="s">
        <v>514</v>
      </c>
      <c r="L7690" s="184" t="s">
        <v>514</v>
      </c>
    </row>
    <row r="7691" spans="1:12" x14ac:dyDescent="0.25">
      <c r="A7691" s="184" t="s">
        <v>31096</v>
      </c>
      <c r="B7691" s="184" t="s">
        <v>31097</v>
      </c>
      <c r="C7691" s="184" t="s">
        <v>168</v>
      </c>
      <c r="F7691" s="184" t="s">
        <v>3344</v>
      </c>
      <c r="G7691" s="185">
        <v>1554946.63</v>
      </c>
      <c r="H7691" s="184" t="s">
        <v>31098</v>
      </c>
      <c r="I7691" s="184" t="s">
        <v>31099</v>
      </c>
      <c r="J7691" s="184" t="s">
        <v>10667</v>
      </c>
      <c r="K7691" s="184" t="s">
        <v>514</v>
      </c>
      <c r="L7691" s="184" t="s">
        <v>514</v>
      </c>
    </row>
    <row r="7692" spans="1:12" x14ac:dyDescent="0.25">
      <c r="A7692" s="184" t="s">
        <v>31100</v>
      </c>
      <c r="B7692" s="184" t="s">
        <v>31101</v>
      </c>
      <c r="C7692" s="184" t="s">
        <v>168</v>
      </c>
      <c r="F7692" s="184" t="s">
        <v>3344</v>
      </c>
      <c r="G7692" s="185">
        <v>1069659.1100000001</v>
      </c>
      <c r="H7692" s="184" t="s">
        <v>31102</v>
      </c>
      <c r="I7692" s="184" t="s">
        <v>31103</v>
      </c>
      <c r="J7692" s="184" t="s">
        <v>31104</v>
      </c>
      <c r="K7692" s="184" t="s">
        <v>514</v>
      </c>
      <c r="L7692" s="184" t="s">
        <v>514</v>
      </c>
    </row>
    <row r="7693" spans="1:12" x14ac:dyDescent="0.25">
      <c r="A7693" s="184" t="s">
        <v>31105</v>
      </c>
      <c r="B7693" s="184" t="s">
        <v>31106</v>
      </c>
      <c r="C7693" s="184" t="s">
        <v>56</v>
      </c>
      <c r="F7693" s="184" t="s">
        <v>3344</v>
      </c>
      <c r="G7693" s="185">
        <v>109650.76</v>
      </c>
      <c r="H7693" s="184" t="s">
        <v>31107</v>
      </c>
      <c r="I7693" s="184" t="s">
        <v>31108</v>
      </c>
      <c r="J7693" s="184" t="s">
        <v>31109</v>
      </c>
      <c r="K7693" s="184" t="s">
        <v>514</v>
      </c>
      <c r="L7693" s="184" t="s">
        <v>514</v>
      </c>
    </row>
    <row r="7694" spans="1:12" x14ac:dyDescent="0.25">
      <c r="A7694" s="184" t="s">
        <v>31110</v>
      </c>
      <c r="B7694" s="184" t="s">
        <v>31111</v>
      </c>
      <c r="C7694" s="184" t="s">
        <v>56</v>
      </c>
      <c r="F7694" s="184" t="s">
        <v>2194</v>
      </c>
      <c r="G7694" s="185">
        <v>87065.07</v>
      </c>
      <c r="H7694" s="184" t="s">
        <v>31112</v>
      </c>
      <c r="I7694" s="184" t="s">
        <v>31113</v>
      </c>
      <c r="J7694" s="184" t="s">
        <v>31114</v>
      </c>
      <c r="K7694" s="184" t="s">
        <v>31115</v>
      </c>
      <c r="L7694" s="184" t="s">
        <v>514</v>
      </c>
    </row>
    <row r="7695" spans="1:12" x14ac:dyDescent="0.25">
      <c r="A7695" s="184" t="s">
        <v>31116</v>
      </c>
      <c r="B7695" s="184" t="s">
        <v>31111</v>
      </c>
      <c r="C7695" s="184" t="s">
        <v>56</v>
      </c>
      <c r="F7695" s="184" t="s">
        <v>2194</v>
      </c>
      <c r="G7695" s="185">
        <v>84231.63</v>
      </c>
      <c r="H7695" s="184" t="s">
        <v>31117</v>
      </c>
      <c r="I7695" s="184" t="s">
        <v>31113</v>
      </c>
      <c r="J7695" s="184" t="s">
        <v>31118</v>
      </c>
      <c r="K7695" s="184" t="s">
        <v>31119</v>
      </c>
      <c r="L7695" s="184" t="s">
        <v>514</v>
      </c>
    </row>
    <row r="7696" spans="1:12" x14ac:dyDescent="0.25">
      <c r="A7696" s="184" t="s">
        <v>31120</v>
      </c>
      <c r="B7696" s="184" t="s">
        <v>31121</v>
      </c>
      <c r="C7696" s="184" t="s">
        <v>168</v>
      </c>
      <c r="F7696" s="184" t="s">
        <v>3344</v>
      </c>
      <c r="G7696" s="185">
        <v>1698210.29</v>
      </c>
      <c r="H7696" s="184" t="s">
        <v>31122</v>
      </c>
      <c r="I7696" s="184" t="s">
        <v>31123</v>
      </c>
      <c r="J7696" s="184" t="s">
        <v>31124</v>
      </c>
      <c r="K7696" s="184" t="s">
        <v>514</v>
      </c>
      <c r="L7696" s="184" t="s">
        <v>514</v>
      </c>
    </row>
    <row r="7697" spans="1:12" x14ac:dyDescent="0.25">
      <c r="A7697" s="184" t="s">
        <v>31125</v>
      </c>
      <c r="B7697" s="184" t="s">
        <v>31126</v>
      </c>
      <c r="C7697" s="184" t="s">
        <v>56</v>
      </c>
      <c r="F7697" s="184" t="s">
        <v>2987</v>
      </c>
      <c r="G7697" s="185">
        <v>154610.13</v>
      </c>
      <c r="H7697" s="184" t="s">
        <v>31127</v>
      </c>
      <c r="I7697" s="184" t="s">
        <v>31128</v>
      </c>
      <c r="J7697" s="184" t="s">
        <v>31129</v>
      </c>
      <c r="K7697" s="184" t="s">
        <v>31130</v>
      </c>
      <c r="L7697" s="184" t="s">
        <v>514</v>
      </c>
    </row>
    <row r="7698" spans="1:12" x14ac:dyDescent="0.25">
      <c r="A7698" s="184" t="s">
        <v>31131</v>
      </c>
      <c r="B7698" s="184" t="s">
        <v>31132</v>
      </c>
      <c r="C7698" s="184" t="s">
        <v>56</v>
      </c>
      <c r="F7698" s="184" t="s">
        <v>528</v>
      </c>
      <c r="G7698" s="185">
        <v>70158.87</v>
      </c>
      <c r="H7698" s="184" t="s">
        <v>31133</v>
      </c>
      <c r="I7698" s="184" t="s">
        <v>31134</v>
      </c>
      <c r="J7698" s="184" t="s">
        <v>31135</v>
      </c>
      <c r="K7698" s="184" t="s">
        <v>514</v>
      </c>
      <c r="L7698" s="184" t="s">
        <v>514</v>
      </c>
    </row>
    <row r="7699" spans="1:12" x14ac:dyDescent="0.25">
      <c r="A7699" s="184" t="s">
        <v>31136</v>
      </c>
      <c r="B7699" s="184" t="s">
        <v>31137</v>
      </c>
      <c r="C7699" s="184" t="s">
        <v>168</v>
      </c>
      <c r="F7699" s="184" t="s">
        <v>3344</v>
      </c>
      <c r="G7699" s="185">
        <v>1303877.2</v>
      </c>
      <c r="H7699" s="184" t="s">
        <v>31138</v>
      </c>
      <c r="I7699" s="184" t="s">
        <v>31139</v>
      </c>
      <c r="J7699" s="184" t="s">
        <v>10667</v>
      </c>
      <c r="K7699" s="184" t="s">
        <v>514</v>
      </c>
      <c r="L7699" s="184" t="s">
        <v>514</v>
      </c>
    </row>
    <row r="7700" spans="1:12" x14ac:dyDescent="0.25">
      <c r="A7700" s="184" t="s">
        <v>31140</v>
      </c>
      <c r="B7700" s="184" t="s">
        <v>31141</v>
      </c>
      <c r="C7700" s="184" t="s">
        <v>168</v>
      </c>
      <c r="F7700" s="184" t="s">
        <v>3344</v>
      </c>
      <c r="G7700" s="185">
        <v>889306.09</v>
      </c>
      <c r="H7700" s="184" t="s">
        <v>31142</v>
      </c>
      <c r="I7700" s="184" t="s">
        <v>31143</v>
      </c>
      <c r="J7700" s="184" t="s">
        <v>31124</v>
      </c>
      <c r="K7700" s="184" t="s">
        <v>514</v>
      </c>
      <c r="L7700" s="184" t="s">
        <v>514</v>
      </c>
    </row>
    <row r="7701" spans="1:12" x14ac:dyDescent="0.25">
      <c r="A7701" s="184" t="s">
        <v>31144</v>
      </c>
      <c r="B7701" s="184" t="s">
        <v>31145</v>
      </c>
      <c r="C7701" s="184" t="s">
        <v>168</v>
      </c>
      <c r="F7701" s="184" t="s">
        <v>3344</v>
      </c>
      <c r="G7701" s="185">
        <v>889306.09</v>
      </c>
      <c r="H7701" s="184" t="s">
        <v>31142</v>
      </c>
      <c r="I7701" s="184" t="s">
        <v>31143</v>
      </c>
      <c r="J7701" s="184" t="s">
        <v>31124</v>
      </c>
      <c r="K7701" s="184" t="s">
        <v>514</v>
      </c>
      <c r="L7701" s="184" t="s">
        <v>514</v>
      </c>
    </row>
    <row r="7702" spans="1:12" x14ac:dyDescent="0.25">
      <c r="A7702" s="184" t="s">
        <v>31146</v>
      </c>
      <c r="B7702" s="184" t="s">
        <v>31147</v>
      </c>
      <c r="C7702" s="184" t="s">
        <v>56</v>
      </c>
      <c r="F7702" s="184" t="s">
        <v>546</v>
      </c>
      <c r="G7702" s="185">
        <v>47921.42</v>
      </c>
      <c r="H7702" s="184" t="s">
        <v>31148</v>
      </c>
      <c r="I7702" s="184" t="s">
        <v>31149</v>
      </c>
      <c r="J7702" s="184" t="s">
        <v>31150</v>
      </c>
      <c r="K7702" s="184" t="s">
        <v>31151</v>
      </c>
      <c r="L7702" s="184" t="s">
        <v>514</v>
      </c>
    </row>
    <row r="7703" spans="1:12" x14ac:dyDescent="0.25">
      <c r="A7703" s="184" t="s">
        <v>31152</v>
      </c>
      <c r="B7703" s="184" t="s">
        <v>31153</v>
      </c>
      <c r="C7703" s="184" t="s">
        <v>74</v>
      </c>
      <c r="F7703" s="184" t="s">
        <v>528</v>
      </c>
      <c r="G7703" s="185">
        <v>0</v>
      </c>
      <c r="H7703" s="184" t="s">
        <v>514</v>
      </c>
      <c r="I7703" s="184" t="s">
        <v>514</v>
      </c>
      <c r="J7703" s="184" t="s">
        <v>514</v>
      </c>
      <c r="K7703" s="184" t="s">
        <v>514</v>
      </c>
      <c r="L7703" s="184" t="s">
        <v>514</v>
      </c>
    </row>
    <row r="7704" spans="1:12" x14ac:dyDescent="0.25">
      <c r="A7704" s="184" t="s">
        <v>31154</v>
      </c>
      <c r="B7704" s="184" t="s">
        <v>31155</v>
      </c>
      <c r="C7704" s="184" t="s">
        <v>168</v>
      </c>
      <c r="F7704" s="184" t="s">
        <v>4516</v>
      </c>
      <c r="G7704" s="185">
        <v>227438.33</v>
      </c>
      <c r="H7704" s="184" t="s">
        <v>31156</v>
      </c>
      <c r="I7704" s="184" t="s">
        <v>31157</v>
      </c>
      <c r="J7704" s="184" t="s">
        <v>31158</v>
      </c>
      <c r="K7704" s="184" t="s">
        <v>31159</v>
      </c>
      <c r="L7704" s="184" t="s">
        <v>514</v>
      </c>
    </row>
    <row r="7705" spans="1:12" x14ac:dyDescent="0.25">
      <c r="A7705" s="184" t="s">
        <v>31160</v>
      </c>
      <c r="B7705" s="184" t="s">
        <v>31161</v>
      </c>
      <c r="C7705" s="184" t="s">
        <v>168</v>
      </c>
      <c r="F7705" s="184" t="s">
        <v>3830</v>
      </c>
      <c r="G7705" s="185">
        <v>208037.15</v>
      </c>
      <c r="H7705" s="184" t="s">
        <v>31162</v>
      </c>
      <c r="I7705" s="184" t="s">
        <v>5795</v>
      </c>
      <c r="J7705" s="184" t="s">
        <v>31163</v>
      </c>
      <c r="K7705" s="184" t="s">
        <v>31164</v>
      </c>
      <c r="L7705" s="184" t="s">
        <v>514</v>
      </c>
    </row>
    <row r="7706" spans="1:12" x14ac:dyDescent="0.25">
      <c r="A7706" s="184" t="s">
        <v>31165</v>
      </c>
      <c r="B7706" s="184" t="s">
        <v>31166</v>
      </c>
      <c r="C7706" s="184" t="s">
        <v>79</v>
      </c>
      <c r="F7706" s="184" t="s">
        <v>2194</v>
      </c>
      <c r="G7706" s="185">
        <v>472074.2</v>
      </c>
      <c r="H7706" s="184" t="s">
        <v>31167</v>
      </c>
      <c r="I7706" s="184" t="s">
        <v>31168</v>
      </c>
      <c r="J7706" s="184" t="s">
        <v>31169</v>
      </c>
      <c r="K7706" s="184" t="s">
        <v>31170</v>
      </c>
      <c r="L7706" s="184" t="s">
        <v>514</v>
      </c>
    </row>
    <row r="7707" spans="1:12" x14ac:dyDescent="0.25">
      <c r="A7707" s="184" t="s">
        <v>31171</v>
      </c>
      <c r="B7707" s="184" t="s">
        <v>31172</v>
      </c>
      <c r="C7707" s="184" t="s">
        <v>74</v>
      </c>
      <c r="F7707" s="184" t="s">
        <v>1533</v>
      </c>
      <c r="G7707" s="185">
        <v>255848.4</v>
      </c>
      <c r="H7707" s="184" t="s">
        <v>13752</v>
      </c>
      <c r="I7707" s="184" t="s">
        <v>31173</v>
      </c>
      <c r="J7707" s="184" t="s">
        <v>13754</v>
      </c>
      <c r="K7707" s="184" t="s">
        <v>13755</v>
      </c>
      <c r="L7707" s="184" t="s">
        <v>31174</v>
      </c>
    </row>
    <row r="7708" spans="1:12" x14ac:dyDescent="0.25">
      <c r="A7708" s="184" t="s">
        <v>31175</v>
      </c>
      <c r="B7708" s="184" t="s">
        <v>31176</v>
      </c>
      <c r="C7708" s="184" t="s">
        <v>56</v>
      </c>
      <c r="F7708" s="184" t="s">
        <v>3344</v>
      </c>
      <c r="G7708" s="185">
        <v>43806.8</v>
      </c>
      <c r="H7708" s="184" t="s">
        <v>2764</v>
      </c>
      <c r="I7708" s="184" t="s">
        <v>2765</v>
      </c>
      <c r="J7708" s="184" t="s">
        <v>31177</v>
      </c>
      <c r="K7708" s="184" t="s">
        <v>514</v>
      </c>
      <c r="L7708" s="184" t="s">
        <v>514</v>
      </c>
    </row>
    <row r="7709" spans="1:12" x14ac:dyDescent="0.25">
      <c r="A7709" s="184" t="s">
        <v>31178</v>
      </c>
      <c r="B7709" s="184" t="s">
        <v>31179</v>
      </c>
      <c r="C7709" s="184" t="s">
        <v>74</v>
      </c>
      <c r="F7709" s="184" t="s">
        <v>546</v>
      </c>
      <c r="G7709" s="185">
        <v>290621.68</v>
      </c>
      <c r="H7709" s="184" t="s">
        <v>31180</v>
      </c>
      <c r="I7709" s="184" t="s">
        <v>31181</v>
      </c>
      <c r="J7709" s="184" t="s">
        <v>31182</v>
      </c>
      <c r="K7709" s="184" t="s">
        <v>31183</v>
      </c>
      <c r="L7709" s="184" t="s">
        <v>31184</v>
      </c>
    </row>
    <row r="7710" spans="1:12" x14ac:dyDescent="0.25">
      <c r="A7710" s="184" t="s">
        <v>31185</v>
      </c>
      <c r="B7710" s="184" t="s">
        <v>31186</v>
      </c>
      <c r="C7710" s="184" t="s">
        <v>74</v>
      </c>
      <c r="F7710" s="184" t="s">
        <v>1533</v>
      </c>
      <c r="G7710" s="185">
        <v>218426.4</v>
      </c>
      <c r="H7710" s="184" t="s">
        <v>31187</v>
      </c>
      <c r="I7710" s="184" t="s">
        <v>31173</v>
      </c>
      <c r="J7710" s="184" t="s">
        <v>13754</v>
      </c>
      <c r="K7710" s="184" t="s">
        <v>13755</v>
      </c>
      <c r="L7710" s="184" t="s">
        <v>31188</v>
      </c>
    </row>
    <row r="7711" spans="1:12" x14ac:dyDescent="0.25">
      <c r="A7711" s="184" t="s">
        <v>31189</v>
      </c>
      <c r="B7711" s="184" t="s">
        <v>31190</v>
      </c>
      <c r="C7711" s="184" t="s">
        <v>74</v>
      </c>
      <c r="F7711" s="184" t="s">
        <v>826</v>
      </c>
      <c r="G7711" s="185">
        <v>60447.48</v>
      </c>
      <c r="H7711" s="184" t="s">
        <v>31191</v>
      </c>
      <c r="I7711" s="184" t="s">
        <v>1220</v>
      </c>
      <c r="J7711" s="184" t="s">
        <v>3412</v>
      </c>
      <c r="K7711" s="184" t="s">
        <v>514</v>
      </c>
      <c r="L7711" s="184" t="s">
        <v>514</v>
      </c>
    </row>
    <row r="7712" spans="1:12" x14ac:dyDescent="0.25">
      <c r="A7712" s="184" t="s">
        <v>31192</v>
      </c>
      <c r="B7712" s="184" t="s">
        <v>31193</v>
      </c>
      <c r="C7712" s="184" t="s">
        <v>74</v>
      </c>
      <c r="F7712" s="184" t="s">
        <v>826</v>
      </c>
      <c r="G7712" s="185">
        <v>185430.73</v>
      </c>
      <c r="H7712" s="184" t="s">
        <v>31194</v>
      </c>
      <c r="I7712" s="184" t="s">
        <v>31195</v>
      </c>
      <c r="J7712" s="184" t="s">
        <v>31196</v>
      </c>
      <c r="K7712" s="184" t="s">
        <v>514</v>
      </c>
      <c r="L7712" s="184" t="s">
        <v>514</v>
      </c>
    </row>
    <row r="7713" spans="1:12" x14ac:dyDescent="0.25">
      <c r="A7713" s="184" t="s">
        <v>31197</v>
      </c>
      <c r="B7713" s="184" t="s">
        <v>31198</v>
      </c>
      <c r="C7713" s="184" t="s">
        <v>74</v>
      </c>
      <c r="F7713" s="184" t="s">
        <v>6640</v>
      </c>
      <c r="G7713" s="185">
        <v>103688.93</v>
      </c>
      <c r="H7713" s="184" t="s">
        <v>31199</v>
      </c>
      <c r="I7713" s="184" t="s">
        <v>6657</v>
      </c>
      <c r="J7713" s="184" t="s">
        <v>8098</v>
      </c>
      <c r="K7713" s="184" t="s">
        <v>8095</v>
      </c>
      <c r="L7713" s="184" t="s">
        <v>514</v>
      </c>
    </row>
    <row r="7714" spans="1:12" x14ac:dyDescent="0.25">
      <c r="A7714" s="184" t="s">
        <v>31200</v>
      </c>
      <c r="B7714" s="184" t="s">
        <v>31201</v>
      </c>
      <c r="C7714" s="184" t="s">
        <v>74</v>
      </c>
      <c r="F7714" s="184" t="s">
        <v>6640</v>
      </c>
      <c r="G7714" s="185">
        <v>44682.59</v>
      </c>
      <c r="H7714" s="184" t="s">
        <v>31202</v>
      </c>
      <c r="I7714" s="184" t="s">
        <v>8082</v>
      </c>
      <c r="J7714" s="184" t="s">
        <v>8083</v>
      </c>
      <c r="K7714" s="184" t="s">
        <v>514</v>
      </c>
      <c r="L7714" s="184" t="s">
        <v>514</v>
      </c>
    </row>
    <row r="7715" spans="1:12" x14ac:dyDescent="0.25">
      <c r="A7715" s="184" t="s">
        <v>31203</v>
      </c>
      <c r="B7715" s="184" t="s">
        <v>31204</v>
      </c>
      <c r="C7715" s="184" t="s">
        <v>74</v>
      </c>
      <c r="F7715" s="184" t="s">
        <v>6640</v>
      </c>
      <c r="G7715" s="185">
        <v>132621.51999999999</v>
      </c>
      <c r="H7715" s="184" t="s">
        <v>31205</v>
      </c>
      <c r="I7715" s="184" t="s">
        <v>31206</v>
      </c>
      <c r="J7715" s="184" t="s">
        <v>31207</v>
      </c>
      <c r="K7715" s="184" t="s">
        <v>8095</v>
      </c>
      <c r="L7715" s="184" t="s">
        <v>514</v>
      </c>
    </row>
    <row r="7716" spans="1:12" x14ac:dyDescent="0.25">
      <c r="A7716" s="184" t="s">
        <v>31208</v>
      </c>
      <c r="B7716" s="184" t="s">
        <v>31209</v>
      </c>
      <c r="C7716" s="184" t="s">
        <v>74</v>
      </c>
      <c r="F7716" s="184" t="s">
        <v>6640</v>
      </c>
      <c r="G7716" s="185">
        <v>77106.34</v>
      </c>
      <c r="H7716" s="184" t="s">
        <v>31210</v>
      </c>
      <c r="I7716" s="184" t="s">
        <v>8082</v>
      </c>
      <c r="J7716" s="184" t="s">
        <v>8083</v>
      </c>
      <c r="K7716" s="184" t="s">
        <v>8095</v>
      </c>
      <c r="L7716" s="184" t="s">
        <v>514</v>
      </c>
    </row>
    <row r="7717" spans="1:12" x14ac:dyDescent="0.25">
      <c r="A7717" s="184" t="s">
        <v>31211</v>
      </c>
      <c r="B7717" s="184" t="s">
        <v>31212</v>
      </c>
      <c r="C7717" s="184" t="s">
        <v>79</v>
      </c>
      <c r="F7717" s="184" t="s">
        <v>950</v>
      </c>
      <c r="G7717" s="185">
        <v>162649.1</v>
      </c>
      <c r="H7717" s="184" t="s">
        <v>31213</v>
      </c>
      <c r="I7717" s="184" t="s">
        <v>31214</v>
      </c>
      <c r="J7717" s="184" t="s">
        <v>3412</v>
      </c>
      <c r="K7717" s="184" t="s">
        <v>954</v>
      </c>
      <c r="L7717" s="184" t="s">
        <v>514</v>
      </c>
    </row>
    <row r="7718" spans="1:12" x14ac:dyDescent="0.25">
      <c r="A7718" s="184" t="s">
        <v>31215</v>
      </c>
      <c r="B7718" s="184" t="s">
        <v>31216</v>
      </c>
      <c r="C7718" s="184" t="s">
        <v>79</v>
      </c>
      <c r="F7718" s="184" t="s">
        <v>3314</v>
      </c>
      <c r="G7718" s="185">
        <v>33119.870000000003</v>
      </c>
      <c r="H7718" s="184" t="s">
        <v>31217</v>
      </c>
      <c r="I7718" s="184" t="s">
        <v>27482</v>
      </c>
      <c r="J7718" s="184" t="s">
        <v>27483</v>
      </c>
      <c r="K7718" s="184" t="s">
        <v>514</v>
      </c>
      <c r="L7718" s="184" t="s">
        <v>514</v>
      </c>
    </row>
    <row r="7719" spans="1:12" x14ac:dyDescent="0.25">
      <c r="A7719" s="184" t="s">
        <v>31218</v>
      </c>
      <c r="B7719" s="184" t="s">
        <v>31219</v>
      </c>
      <c r="C7719" s="184" t="s">
        <v>79</v>
      </c>
      <c r="F7719" s="184" t="s">
        <v>546</v>
      </c>
      <c r="G7719" s="185">
        <v>22333.51</v>
      </c>
      <c r="H7719" s="184" t="s">
        <v>31220</v>
      </c>
      <c r="I7719" s="184" t="s">
        <v>31221</v>
      </c>
      <c r="J7719" s="184" t="s">
        <v>31222</v>
      </c>
      <c r="K7719" s="184" t="s">
        <v>514</v>
      </c>
      <c r="L7719" s="184" t="s">
        <v>514</v>
      </c>
    </row>
    <row r="7720" spans="1:12" x14ac:dyDescent="0.25">
      <c r="A7720" s="184" t="s">
        <v>31223</v>
      </c>
      <c r="B7720" s="184" t="s">
        <v>31224</v>
      </c>
      <c r="C7720" s="184" t="s">
        <v>79</v>
      </c>
      <c r="F7720" s="184" t="s">
        <v>546</v>
      </c>
      <c r="G7720" s="185">
        <v>23096.55</v>
      </c>
      <c r="H7720" s="184" t="s">
        <v>10321</v>
      </c>
      <c r="I7720" s="184" t="s">
        <v>31225</v>
      </c>
      <c r="J7720" s="184" t="s">
        <v>31226</v>
      </c>
      <c r="K7720" s="184" t="s">
        <v>514</v>
      </c>
      <c r="L7720" s="184" t="s">
        <v>514</v>
      </c>
    </row>
    <row r="7721" spans="1:12" x14ac:dyDescent="0.25">
      <c r="A7721" s="184" t="s">
        <v>31227</v>
      </c>
      <c r="B7721" s="184" t="s">
        <v>31228</v>
      </c>
      <c r="C7721" s="184" t="s">
        <v>79</v>
      </c>
      <c r="F7721" s="184" t="s">
        <v>546</v>
      </c>
      <c r="G7721" s="185">
        <v>78585.350000000006</v>
      </c>
      <c r="H7721" s="184" t="s">
        <v>31229</v>
      </c>
      <c r="I7721" s="184" t="s">
        <v>31230</v>
      </c>
      <c r="J7721" s="184" t="s">
        <v>31231</v>
      </c>
      <c r="K7721" s="184" t="s">
        <v>514</v>
      </c>
      <c r="L7721" s="184" t="s">
        <v>514</v>
      </c>
    </row>
    <row r="7722" spans="1:12" x14ac:dyDescent="0.25">
      <c r="A7722" s="184" t="s">
        <v>31232</v>
      </c>
      <c r="B7722" s="184" t="s">
        <v>31233</v>
      </c>
      <c r="C7722" s="184" t="s">
        <v>79</v>
      </c>
      <c r="F7722" s="184" t="s">
        <v>546</v>
      </c>
      <c r="G7722" s="185">
        <v>41696.49</v>
      </c>
      <c r="H7722" s="184" t="s">
        <v>31234</v>
      </c>
      <c r="I7722" s="184" t="s">
        <v>31235</v>
      </c>
      <c r="J7722" s="184" t="s">
        <v>31236</v>
      </c>
      <c r="K7722" s="184" t="s">
        <v>514</v>
      </c>
      <c r="L7722" s="184" t="s">
        <v>514</v>
      </c>
    </row>
    <row r="7723" spans="1:12" x14ac:dyDescent="0.25">
      <c r="A7723" s="184" t="s">
        <v>31237</v>
      </c>
      <c r="B7723" s="184" t="s">
        <v>31238</v>
      </c>
      <c r="C7723" s="184" t="s">
        <v>79</v>
      </c>
      <c r="F7723" s="184" t="s">
        <v>546</v>
      </c>
      <c r="G7723" s="185">
        <v>49384.85</v>
      </c>
      <c r="H7723" s="184" t="s">
        <v>31239</v>
      </c>
      <c r="I7723" s="184" t="s">
        <v>31240</v>
      </c>
      <c r="J7723" s="184" t="s">
        <v>31241</v>
      </c>
      <c r="K7723" s="184" t="s">
        <v>514</v>
      </c>
      <c r="L7723" s="184" t="s">
        <v>31242</v>
      </c>
    </row>
    <row r="7724" spans="1:12" x14ac:dyDescent="0.25">
      <c r="A7724" s="184" t="s">
        <v>31243</v>
      </c>
      <c r="B7724" s="184" t="s">
        <v>31244</v>
      </c>
      <c r="C7724" s="184" t="s">
        <v>79</v>
      </c>
      <c r="F7724" s="184" t="s">
        <v>2190</v>
      </c>
      <c r="G7724" s="185">
        <v>14470.41</v>
      </c>
      <c r="H7724" s="184" t="s">
        <v>31245</v>
      </c>
      <c r="I7724" s="184" t="s">
        <v>31246</v>
      </c>
      <c r="J7724" s="184" t="s">
        <v>31247</v>
      </c>
      <c r="K7724" s="184" t="s">
        <v>514</v>
      </c>
      <c r="L7724" s="184" t="s">
        <v>514</v>
      </c>
    </row>
    <row r="7725" spans="1:12" x14ac:dyDescent="0.25">
      <c r="A7725" s="184" t="s">
        <v>31248</v>
      </c>
      <c r="B7725" s="184" t="s">
        <v>31249</v>
      </c>
      <c r="C7725" s="184" t="s">
        <v>79</v>
      </c>
      <c r="F7725" s="184" t="s">
        <v>4097</v>
      </c>
      <c r="G7725" s="185">
        <v>18913.79</v>
      </c>
      <c r="H7725" s="184" t="s">
        <v>27333</v>
      </c>
      <c r="I7725" s="184" t="s">
        <v>27334</v>
      </c>
      <c r="J7725" s="184" t="s">
        <v>18397</v>
      </c>
      <c r="K7725" s="184" t="s">
        <v>514</v>
      </c>
      <c r="L7725" s="184" t="s">
        <v>514</v>
      </c>
    </row>
    <row r="7726" spans="1:12" x14ac:dyDescent="0.25">
      <c r="A7726" s="184" t="s">
        <v>31250</v>
      </c>
      <c r="B7726" s="184" t="s">
        <v>31251</v>
      </c>
      <c r="C7726" s="184" t="s">
        <v>79</v>
      </c>
      <c r="F7726" s="184" t="s">
        <v>3344</v>
      </c>
      <c r="G7726" s="185">
        <v>11554.86</v>
      </c>
      <c r="H7726" s="184" t="s">
        <v>31252</v>
      </c>
      <c r="I7726" s="184" t="s">
        <v>31253</v>
      </c>
      <c r="J7726" s="184" t="s">
        <v>31254</v>
      </c>
      <c r="K7726" s="184" t="s">
        <v>514</v>
      </c>
      <c r="L7726" s="184" t="s">
        <v>514</v>
      </c>
    </row>
    <row r="7727" spans="1:12" x14ac:dyDescent="0.25">
      <c r="A7727" s="184" t="s">
        <v>31255</v>
      </c>
      <c r="B7727" s="184" t="s">
        <v>31256</v>
      </c>
      <c r="C7727" s="184" t="s">
        <v>79</v>
      </c>
      <c r="F7727" s="184" t="s">
        <v>950</v>
      </c>
      <c r="G7727" s="185">
        <v>88787.67</v>
      </c>
      <c r="H7727" s="184" t="s">
        <v>31257</v>
      </c>
      <c r="I7727" s="184" t="s">
        <v>31258</v>
      </c>
      <c r="J7727" s="184" t="s">
        <v>31259</v>
      </c>
      <c r="K7727" s="184" t="s">
        <v>514</v>
      </c>
      <c r="L7727" s="184" t="s">
        <v>514</v>
      </c>
    </row>
    <row r="7728" spans="1:12" x14ac:dyDescent="0.25">
      <c r="A7728" s="184" t="s">
        <v>31260</v>
      </c>
      <c r="B7728" s="184" t="s">
        <v>31261</v>
      </c>
      <c r="C7728" s="184" t="s">
        <v>56</v>
      </c>
      <c r="F7728" s="184" t="s">
        <v>510</v>
      </c>
      <c r="G7728" s="185">
        <v>50120.06</v>
      </c>
      <c r="H7728" s="184" t="s">
        <v>1334</v>
      </c>
      <c r="I7728" s="184" t="s">
        <v>6650</v>
      </c>
      <c r="J7728" s="184" t="s">
        <v>625</v>
      </c>
      <c r="K7728" s="184" t="s">
        <v>514</v>
      </c>
      <c r="L7728" s="184" t="s">
        <v>514</v>
      </c>
    </row>
    <row r="7729" spans="1:12" x14ac:dyDescent="0.25">
      <c r="A7729" s="184" t="s">
        <v>31262</v>
      </c>
      <c r="B7729" s="184" t="s">
        <v>31263</v>
      </c>
      <c r="C7729" s="184" t="s">
        <v>79</v>
      </c>
      <c r="F7729" s="184" t="s">
        <v>2910</v>
      </c>
      <c r="G7729" s="185">
        <v>26619.71</v>
      </c>
      <c r="H7729" s="184" t="s">
        <v>31264</v>
      </c>
      <c r="I7729" s="184" t="s">
        <v>31246</v>
      </c>
      <c r="J7729" s="184" t="s">
        <v>31247</v>
      </c>
      <c r="K7729" s="184" t="s">
        <v>2840</v>
      </c>
      <c r="L7729" s="184" t="s">
        <v>514</v>
      </c>
    </row>
    <row r="7730" spans="1:12" x14ac:dyDescent="0.25">
      <c r="A7730" s="184" t="s">
        <v>31265</v>
      </c>
      <c r="B7730" s="184" t="s">
        <v>31266</v>
      </c>
      <c r="C7730" s="184" t="s">
        <v>79</v>
      </c>
      <c r="F7730" s="184" t="s">
        <v>950</v>
      </c>
      <c r="G7730" s="185">
        <v>167234.06</v>
      </c>
      <c r="H7730" s="184" t="s">
        <v>951</v>
      </c>
      <c r="I7730" s="184" t="s">
        <v>952</v>
      </c>
      <c r="J7730" s="184" t="s">
        <v>953</v>
      </c>
      <c r="K7730" s="184" t="s">
        <v>954</v>
      </c>
      <c r="L7730" s="184" t="s">
        <v>514</v>
      </c>
    </row>
    <row r="7731" spans="1:12" x14ac:dyDescent="0.25">
      <c r="A7731" s="184" t="s">
        <v>31267</v>
      </c>
      <c r="B7731" s="184" t="s">
        <v>31268</v>
      </c>
      <c r="C7731" s="184" t="s">
        <v>79</v>
      </c>
      <c r="F7731" s="184" t="s">
        <v>4097</v>
      </c>
      <c r="G7731" s="185">
        <v>31718.54</v>
      </c>
      <c r="H7731" s="184" t="s">
        <v>31269</v>
      </c>
      <c r="I7731" s="184" t="s">
        <v>31270</v>
      </c>
      <c r="J7731" s="184" t="s">
        <v>31271</v>
      </c>
      <c r="K7731" s="184" t="s">
        <v>514</v>
      </c>
      <c r="L7731" s="184" t="s">
        <v>514</v>
      </c>
    </row>
    <row r="7732" spans="1:12" x14ac:dyDescent="0.25">
      <c r="A7732" s="184" t="s">
        <v>31272</v>
      </c>
      <c r="B7732" s="184" t="s">
        <v>31273</v>
      </c>
      <c r="C7732" s="184" t="s">
        <v>79</v>
      </c>
      <c r="F7732" s="184" t="s">
        <v>3314</v>
      </c>
      <c r="G7732" s="185">
        <v>660115.52</v>
      </c>
      <c r="H7732" s="184" t="s">
        <v>31274</v>
      </c>
      <c r="I7732" s="184" t="s">
        <v>31275</v>
      </c>
      <c r="J7732" s="184" t="s">
        <v>31276</v>
      </c>
      <c r="K7732" s="184" t="s">
        <v>8095</v>
      </c>
      <c r="L7732" s="184" t="s">
        <v>514</v>
      </c>
    </row>
    <row r="7733" spans="1:12" x14ac:dyDescent="0.25">
      <c r="A7733" s="184" t="s">
        <v>31277</v>
      </c>
      <c r="B7733" s="184" t="s">
        <v>31278</v>
      </c>
      <c r="C7733" s="184" t="s">
        <v>79</v>
      </c>
      <c r="F7733" s="184" t="s">
        <v>3314</v>
      </c>
      <c r="G7733" s="185">
        <v>112055.2</v>
      </c>
      <c r="H7733" s="184" t="s">
        <v>31279</v>
      </c>
      <c r="I7733" s="184" t="s">
        <v>31280</v>
      </c>
      <c r="J7733" s="184" t="s">
        <v>31281</v>
      </c>
      <c r="K7733" s="184" t="s">
        <v>514</v>
      </c>
      <c r="L7733" s="184" t="s">
        <v>31282</v>
      </c>
    </row>
    <row r="7734" spans="1:12" x14ac:dyDescent="0.25">
      <c r="A7734" s="184" t="s">
        <v>31283</v>
      </c>
      <c r="B7734" s="184" t="s">
        <v>31284</v>
      </c>
      <c r="C7734" s="184" t="s">
        <v>79</v>
      </c>
      <c r="F7734" s="184" t="s">
        <v>3314</v>
      </c>
      <c r="G7734" s="185">
        <v>156254.14000000001</v>
      </c>
      <c r="H7734" s="184" t="s">
        <v>31285</v>
      </c>
      <c r="I7734" s="184" t="s">
        <v>31286</v>
      </c>
      <c r="J7734" s="184" t="s">
        <v>31287</v>
      </c>
      <c r="K7734" s="184" t="s">
        <v>514</v>
      </c>
      <c r="L7734" s="184" t="s">
        <v>31288</v>
      </c>
    </row>
    <row r="7735" spans="1:12" x14ac:dyDescent="0.25">
      <c r="A7735" s="184" t="s">
        <v>31289</v>
      </c>
      <c r="B7735" s="184" t="s">
        <v>31290</v>
      </c>
      <c r="C7735" s="184" t="s">
        <v>79</v>
      </c>
      <c r="F7735" s="184" t="s">
        <v>546</v>
      </c>
      <c r="G7735" s="185">
        <v>62502.41</v>
      </c>
      <c r="H7735" s="184" t="s">
        <v>31291</v>
      </c>
      <c r="I7735" s="184" t="s">
        <v>31292</v>
      </c>
      <c r="J7735" s="184" t="s">
        <v>31293</v>
      </c>
      <c r="K7735" s="184" t="s">
        <v>514</v>
      </c>
      <c r="L7735" s="184" t="s">
        <v>31294</v>
      </c>
    </row>
    <row r="7736" spans="1:12" x14ac:dyDescent="0.25">
      <c r="A7736" s="184" t="s">
        <v>31295</v>
      </c>
      <c r="B7736" s="184" t="s">
        <v>31296</v>
      </c>
      <c r="C7736" s="184" t="s">
        <v>79</v>
      </c>
      <c r="F7736" s="184" t="s">
        <v>3314</v>
      </c>
      <c r="G7736" s="185">
        <v>64583</v>
      </c>
      <c r="H7736" s="184" t="s">
        <v>514</v>
      </c>
      <c r="I7736" s="184" t="s">
        <v>514</v>
      </c>
      <c r="J7736" s="184" t="s">
        <v>514</v>
      </c>
      <c r="K7736" s="184" t="s">
        <v>514</v>
      </c>
      <c r="L7736" s="184" t="s">
        <v>31297</v>
      </c>
    </row>
    <row r="7737" spans="1:12" x14ac:dyDescent="0.25">
      <c r="A7737" s="184" t="s">
        <v>31298</v>
      </c>
      <c r="B7737" s="184" t="s">
        <v>31299</v>
      </c>
      <c r="C7737" s="184" t="s">
        <v>79</v>
      </c>
      <c r="F7737" s="184" t="s">
        <v>3314</v>
      </c>
      <c r="G7737" s="185">
        <v>14123.8</v>
      </c>
      <c r="H7737" s="184" t="s">
        <v>514</v>
      </c>
      <c r="I7737" s="184" t="s">
        <v>23973</v>
      </c>
      <c r="J7737" s="184" t="s">
        <v>15798</v>
      </c>
      <c r="K7737" s="184" t="s">
        <v>514</v>
      </c>
      <c r="L7737" s="184" t="s">
        <v>514</v>
      </c>
    </row>
    <row r="7738" spans="1:12" x14ac:dyDescent="0.25">
      <c r="A7738" s="184" t="s">
        <v>31300</v>
      </c>
      <c r="B7738" s="184" t="s">
        <v>31301</v>
      </c>
      <c r="C7738" s="184" t="s">
        <v>79</v>
      </c>
      <c r="F7738" s="184" t="s">
        <v>865</v>
      </c>
      <c r="G7738" s="185">
        <v>209270.92</v>
      </c>
      <c r="H7738" s="184" t="s">
        <v>31302</v>
      </c>
      <c r="I7738" s="184" t="s">
        <v>7888</v>
      </c>
      <c r="J7738" s="184" t="s">
        <v>7889</v>
      </c>
      <c r="K7738" s="184" t="s">
        <v>514</v>
      </c>
      <c r="L7738" s="184" t="s">
        <v>514</v>
      </c>
    </row>
    <row r="7739" spans="1:12" x14ac:dyDescent="0.25">
      <c r="A7739" s="184" t="s">
        <v>31303</v>
      </c>
      <c r="B7739" s="184" t="s">
        <v>31304</v>
      </c>
      <c r="C7739" s="184" t="s">
        <v>79</v>
      </c>
      <c r="F7739" s="184" t="s">
        <v>528</v>
      </c>
      <c r="G7739" s="185">
        <v>39733.949999999997</v>
      </c>
      <c r="H7739" s="184" t="s">
        <v>31305</v>
      </c>
      <c r="I7739" s="184" t="s">
        <v>31306</v>
      </c>
      <c r="J7739" s="184" t="s">
        <v>31307</v>
      </c>
      <c r="K7739" s="184" t="s">
        <v>514</v>
      </c>
      <c r="L7739" s="184" t="s">
        <v>31308</v>
      </c>
    </row>
    <row r="7740" spans="1:12" x14ac:dyDescent="0.25">
      <c r="A7740" s="184" t="s">
        <v>31309</v>
      </c>
      <c r="B7740" s="184" t="s">
        <v>31310</v>
      </c>
      <c r="C7740" s="184" t="s">
        <v>79</v>
      </c>
      <c r="F7740" s="184" t="s">
        <v>2194</v>
      </c>
      <c r="G7740" s="185">
        <v>44264.94</v>
      </c>
      <c r="H7740" s="184" t="s">
        <v>31311</v>
      </c>
      <c r="I7740" s="184" t="s">
        <v>514</v>
      </c>
      <c r="J7740" s="184" t="s">
        <v>514</v>
      </c>
      <c r="K7740" s="184" t="s">
        <v>514</v>
      </c>
      <c r="L7740" s="184" t="s">
        <v>514</v>
      </c>
    </row>
    <row r="7741" spans="1:12" x14ac:dyDescent="0.25">
      <c r="A7741" s="184" t="s">
        <v>31312</v>
      </c>
      <c r="B7741" s="184" t="s">
        <v>31313</v>
      </c>
      <c r="C7741" s="184" t="s">
        <v>56</v>
      </c>
      <c r="F7741" s="184" t="s">
        <v>929</v>
      </c>
      <c r="G7741" s="185">
        <v>13804.28</v>
      </c>
      <c r="H7741" s="184" t="s">
        <v>31314</v>
      </c>
      <c r="I7741" s="184" t="s">
        <v>31315</v>
      </c>
      <c r="J7741" s="184" t="s">
        <v>31316</v>
      </c>
      <c r="K7741" s="184" t="s">
        <v>31317</v>
      </c>
      <c r="L7741" s="184" t="s">
        <v>514</v>
      </c>
    </row>
    <row r="7742" spans="1:12" x14ac:dyDescent="0.25">
      <c r="A7742" s="184" t="s">
        <v>31318</v>
      </c>
      <c r="B7742" s="184" t="s">
        <v>31319</v>
      </c>
      <c r="C7742" s="184" t="s">
        <v>79</v>
      </c>
      <c r="F7742" s="184" t="s">
        <v>2190</v>
      </c>
      <c r="G7742" s="185">
        <v>272347.25</v>
      </c>
      <c r="H7742" s="184" t="s">
        <v>31320</v>
      </c>
      <c r="I7742" s="184" t="s">
        <v>514</v>
      </c>
      <c r="J7742" s="184" t="s">
        <v>19900</v>
      </c>
      <c r="K7742" s="184" t="s">
        <v>19901</v>
      </c>
      <c r="L7742" s="184" t="s">
        <v>11897</v>
      </c>
    </row>
    <row r="7743" spans="1:12" x14ac:dyDescent="0.25">
      <c r="A7743" s="184" t="s">
        <v>31321</v>
      </c>
      <c r="B7743" s="184" t="s">
        <v>31322</v>
      </c>
      <c r="C7743" s="184" t="s">
        <v>3220</v>
      </c>
      <c r="F7743" s="184" t="s">
        <v>528</v>
      </c>
      <c r="G7743" s="185">
        <v>0</v>
      </c>
      <c r="H7743" s="184" t="s">
        <v>514</v>
      </c>
      <c r="I7743" s="184" t="s">
        <v>514</v>
      </c>
      <c r="J7743" s="184" t="s">
        <v>514</v>
      </c>
      <c r="K7743" s="184" t="s">
        <v>514</v>
      </c>
      <c r="L7743" s="184" t="s">
        <v>514</v>
      </c>
    </row>
    <row r="7744" spans="1:12" x14ac:dyDescent="0.25">
      <c r="A7744" s="184" t="s">
        <v>31323</v>
      </c>
      <c r="B7744" s="184" t="s">
        <v>31324</v>
      </c>
      <c r="C7744" s="184" t="s">
        <v>56</v>
      </c>
      <c r="F7744" s="184" t="s">
        <v>1476</v>
      </c>
      <c r="G7744" s="185">
        <v>338559.47</v>
      </c>
      <c r="H7744" s="184" t="s">
        <v>31325</v>
      </c>
      <c r="I7744" s="184" t="s">
        <v>31326</v>
      </c>
      <c r="J7744" s="184" t="s">
        <v>31327</v>
      </c>
      <c r="K7744" s="184" t="s">
        <v>31328</v>
      </c>
      <c r="L7744" s="184" t="s">
        <v>31329</v>
      </c>
    </row>
    <row r="7745" spans="1:12" x14ac:dyDescent="0.25">
      <c r="A7745" s="184" t="s">
        <v>31330</v>
      </c>
      <c r="B7745" s="184" t="s">
        <v>31331</v>
      </c>
      <c r="C7745" s="184" t="s">
        <v>74</v>
      </c>
      <c r="F7745" s="184" t="s">
        <v>2194</v>
      </c>
      <c r="G7745" s="185">
        <v>929.02</v>
      </c>
      <c r="H7745" s="184" t="s">
        <v>514</v>
      </c>
      <c r="I7745" s="184" t="s">
        <v>31332</v>
      </c>
      <c r="J7745" s="184" t="s">
        <v>31333</v>
      </c>
      <c r="K7745" s="184" t="s">
        <v>19108</v>
      </c>
      <c r="L7745" s="184" t="s">
        <v>514</v>
      </c>
    </row>
    <row r="7746" spans="1:12" x14ac:dyDescent="0.25">
      <c r="A7746" s="184" t="s">
        <v>31334</v>
      </c>
      <c r="B7746" s="184" t="s">
        <v>31335</v>
      </c>
      <c r="C7746" s="184" t="s">
        <v>74</v>
      </c>
      <c r="F7746" s="184" t="s">
        <v>3385</v>
      </c>
      <c r="G7746" s="185">
        <v>1292355.8600000001</v>
      </c>
      <c r="H7746" s="184" t="s">
        <v>31336</v>
      </c>
      <c r="I7746" s="184" t="s">
        <v>4790</v>
      </c>
      <c r="J7746" s="184" t="s">
        <v>24815</v>
      </c>
      <c r="K7746" s="184" t="s">
        <v>514</v>
      </c>
      <c r="L7746" s="184" t="s">
        <v>514</v>
      </c>
    </row>
    <row r="7747" spans="1:12" x14ac:dyDescent="0.25">
      <c r="A7747" s="184" t="s">
        <v>31337</v>
      </c>
      <c r="B7747" s="184" t="s">
        <v>31338</v>
      </c>
      <c r="C7747" s="184" t="s">
        <v>56</v>
      </c>
      <c r="F7747" s="184" t="s">
        <v>510</v>
      </c>
      <c r="G7747" s="185">
        <v>21698.799999999999</v>
      </c>
      <c r="H7747" s="184" t="s">
        <v>31339</v>
      </c>
      <c r="I7747" s="184" t="s">
        <v>512</v>
      </c>
      <c r="J7747" s="184" t="s">
        <v>513</v>
      </c>
      <c r="K7747" s="184" t="s">
        <v>514</v>
      </c>
      <c r="L7747" s="184" t="s">
        <v>514</v>
      </c>
    </row>
    <row r="7748" spans="1:12" x14ac:dyDescent="0.25">
      <c r="A7748" s="184" t="s">
        <v>31340</v>
      </c>
      <c r="B7748" s="184" t="s">
        <v>31341</v>
      </c>
      <c r="C7748" s="184" t="s">
        <v>56</v>
      </c>
      <c r="F7748" s="184" t="s">
        <v>826</v>
      </c>
      <c r="G7748" s="185">
        <v>10245.9</v>
      </c>
      <c r="H7748" s="184" t="s">
        <v>31342</v>
      </c>
      <c r="I7748" s="184" t="s">
        <v>514</v>
      </c>
      <c r="J7748" s="184" t="s">
        <v>20341</v>
      </c>
      <c r="K7748" s="184" t="s">
        <v>514</v>
      </c>
      <c r="L7748" s="184" t="s">
        <v>514</v>
      </c>
    </row>
    <row r="7749" spans="1:12" x14ac:dyDescent="0.25">
      <c r="A7749" s="184" t="s">
        <v>31343</v>
      </c>
      <c r="B7749" s="184" t="s">
        <v>31344</v>
      </c>
      <c r="C7749" s="184" t="s">
        <v>56</v>
      </c>
      <c r="F7749" s="184" t="s">
        <v>826</v>
      </c>
      <c r="G7749" s="185">
        <v>10245.9</v>
      </c>
      <c r="H7749" s="184" t="s">
        <v>31342</v>
      </c>
      <c r="I7749" s="184" t="s">
        <v>514</v>
      </c>
      <c r="J7749" s="184" t="s">
        <v>20341</v>
      </c>
      <c r="K7749" s="184" t="s">
        <v>514</v>
      </c>
      <c r="L7749" s="184" t="s">
        <v>514</v>
      </c>
    </row>
    <row r="7750" spans="1:12" x14ac:dyDescent="0.25">
      <c r="A7750" s="184" t="s">
        <v>31345</v>
      </c>
      <c r="B7750" s="184" t="s">
        <v>31346</v>
      </c>
      <c r="C7750" s="184" t="s">
        <v>4499</v>
      </c>
      <c r="F7750" s="184" t="s">
        <v>989</v>
      </c>
      <c r="G7750" s="185">
        <v>140388.18</v>
      </c>
      <c r="H7750" s="184" t="s">
        <v>31347</v>
      </c>
      <c r="I7750" s="184" t="s">
        <v>514</v>
      </c>
      <c r="J7750" s="184" t="s">
        <v>514</v>
      </c>
      <c r="K7750" s="184" t="s">
        <v>514</v>
      </c>
      <c r="L7750" s="184" t="s">
        <v>514</v>
      </c>
    </row>
    <row r="7751" spans="1:12" x14ac:dyDescent="0.25">
      <c r="A7751" s="184" t="s">
        <v>31348</v>
      </c>
      <c r="B7751" s="184" t="s">
        <v>31349</v>
      </c>
      <c r="C7751" s="184" t="s">
        <v>56</v>
      </c>
      <c r="F7751" s="184" t="s">
        <v>540</v>
      </c>
      <c r="G7751" s="185">
        <v>62508.9</v>
      </c>
      <c r="H7751" s="184" t="s">
        <v>31350</v>
      </c>
      <c r="I7751" s="184" t="s">
        <v>31351</v>
      </c>
      <c r="J7751" s="184" t="s">
        <v>2886</v>
      </c>
      <c r="K7751" s="184" t="s">
        <v>31352</v>
      </c>
      <c r="L7751" s="184" t="s">
        <v>514</v>
      </c>
    </row>
    <row r="7752" spans="1:12" x14ac:dyDescent="0.25">
      <c r="A7752" s="184" t="s">
        <v>31353</v>
      </c>
      <c r="B7752" s="184" t="s">
        <v>31354</v>
      </c>
      <c r="C7752" s="184" t="s">
        <v>56</v>
      </c>
      <c r="F7752" s="184" t="s">
        <v>540</v>
      </c>
      <c r="G7752" s="185">
        <v>60707.59</v>
      </c>
      <c r="H7752" s="184" t="s">
        <v>31355</v>
      </c>
      <c r="I7752" s="184" t="s">
        <v>31356</v>
      </c>
      <c r="J7752" s="184" t="s">
        <v>8161</v>
      </c>
      <c r="K7752" s="184" t="s">
        <v>31352</v>
      </c>
      <c r="L7752" s="184" t="s">
        <v>514</v>
      </c>
    </row>
    <row r="7753" spans="1:12" x14ac:dyDescent="0.25">
      <c r="A7753" s="184" t="s">
        <v>31357</v>
      </c>
      <c r="B7753" s="184" t="s">
        <v>31358</v>
      </c>
      <c r="C7753" s="184" t="s">
        <v>56</v>
      </c>
      <c r="F7753" s="184" t="s">
        <v>540</v>
      </c>
      <c r="G7753" s="185">
        <v>62508.9</v>
      </c>
      <c r="H7753" s="184" t="s">
        <v>31350</v>
      </c>
      <c r="I7753" s="184" t="s">
        <v>31351</v>
      </c>
      <c r="J7753" s="184" t="s">
        <v>2886</v>
      </c>
      <c r="K7753" s="184" t="s">
        <v>31352</v>
      </c>
      <c r="L7753" s="184" t="s">
        <v>514</v>
      </c>
    </row>
    <row r="7754" spans="1:12" x14ac:dyDescent="0.25">
      <c r="A7754" s="184" t="s">
        <v>31359</v>
      </c>
      <c r="B7754" s="184" t="s">
        <v>31360</v>
      </c>
      <c r="C7754" s="184" t="s">
        <v>74</v>
      </c>
      <c r="F7754" s="184" t="s">
        <v>736</v>
      </c>
      <c r="G7754" s="185">
        <v>136690.26999999999</v>
      </c>
      <c r="H7754" s="184" t="s">
        <v>31361</v>
      </c>
      <c r="I7754" s="184" t="s">
        <v>20787</v>
      </c>
      <c r="J7754" s="184" t="s">
        <v>4828</v>
      </c>
      <c r="K7754" s="184" t="s">
        <v>514</v>
      </c>
      <c r="L7754" s="184" t="s">
        <v>514</v>
      </c>
    </row>
    <row r="7755" spans="1:12" x14ac:dyDescent="0.25">
      <c r="A7755" s="184" t="s">
        <v>31362</v>
      </c>
      <c r="B7755" s="184" t="s">
        <v>31363</v>
      </c>
      <c r="C7755" s="184" t="s">
        <v>74</v>
      </c>
      <c r="F7755" s="184" t="s">
        <v>736</v>
      </c>
      <c r="G7755" s="185">
        <v>153733.14000000001</v>
      </c>
      <c r="H7755" s="184" t="s">
        <v>31361</v>
      </c>
      <c r="I7755" s="184" t="s">
        <v>31364</v>
      </c>
      <c r="J7755" s="184" t="s">
        <v>31365</v>
      </c>
      <c r="K7755" s="184" t="s">
        <v>11696</v>
      </c>
      <c r="L7755" s="184" t="s">
        <v>514</v>
      </c>
    </row>
    <row r="7756" spans="1:12" x14ac:dyDescent="0.25">
      <c r="A7756" s="184" t="s">
        <v>31366</v>
      </c>
      <c r="B7756" s="184" t="s">
        <v>31367</v>
      </c>
      <c r="C7756" s="184" t="s">
        <v>74</v>
      </c>
      <c r="F7756" s="184" t="s">
        <v>3385</v>
      </c>
      <c r="G7756" s="185">
        <v>3084979.4</v>
      </c>
      <c r="H7756" s="184" t="s">
        <v>31368</v>
      </c>
      <c r="I7756" s="184" t="s">
        <v>31369</v>
      </c>
      <c r="J7756" s="184" t="s">
        <v>31370</v>
      </c>
      <c r="K7756" s="184" t="s">
        <v>514</v>
      </c>
      <c r="L7756" s="184" t="s">
        <v>514</v>
      </c>
    </row>
    <row r="7757" spans="1:12" x14ac:dyDescent="0.25">
      <c r="A7757" s="184" t="s">
        <v>31371</v>
      </c>
      <c r="B7757" s="184" t="s">
        <v>31372</v>
      </c>
      <c r="C7757" s="184" t="s">
        <v>74</v>
      </c>
      <c r="F7757" s="184" t="s">
        <v>3385</v>
      </c>
      <c r="G7757" s="185">
        <v>3595960.41</v>
      </c>
      <c r="H7757" s="184" t="s">
        <v>31373</v>
      </c>
      <c r="I7757" s="184" t="s">
        <v>514</v>
      </c>
      <c r="J7757" s="184" t="s">
        <v>31374</v>
      </c>
      <c r="K7757" s="184" t="s">
        <v>514</v>
      </c>
      <c r="L7757" s="184" t="s">
        <v>514</v>
      </c>
    </row>
    <row r="7758" spans="1:12" x14ac:dyDescent="0.25">
      <c r="A7758" s="184" t="s">
        <v>31375</v>
      </c>
      <c r="B7758" s="184" t="s">
        <v>31376</v>
      </c>
      <c r="C7758" s="184" t="s">
        <v>74</v>
      </c>
      <c r="F7758" s="184" t="s">
        <v>3385</v>
      </c>
      <c r="G7758" s="185">
        <v>78041.61</v>
      </c>
      <c r="H7758" s="184" t="s">
        <v>514</v>
      </c>
      <c r="I7758" s="184" t="s">
        <v>1556</v>
      </c>
      <c r="J7758" s="184" t="s">
        <v>616</v>
      </c>
      <c r="K7758" s="184" t="s">
        <v>514</v>
      </c>
      <c r="L7758" s="184" t="s">
        <v>514</v>
      </c>
    </row>
    <row r="7759" spans="1:12" x14ac:dyDescent="0.25">
      <c r="A7759" s="184" t="s">
        <v>31377</v>
      </c>
      <c r="B7759" s="184" t="s">
        <v>31378</v>
      </c>
      <c r="C7759" s="184" t="s">
        <v>56</v>
      </c>
      <c r="F7759" s="184" t="s">
        <v>510</v>
      </c>
      <c r="G7759" s="185">
        <v>94538.79</v>
      </c>
      <c r="H7759" s="184" t="s">
        <v>31379</v>
      </c>
      <c r="I7759" s="184" t="s">
        <v>31380</v>
      </c>
      <c r="J7759" s="184" t="s">
        <v>31381</v>
      </c>
      <c r="K7759" s="184" t="s">
        <v>9506</v>
      </c>
      <c r="L7759" s="184" t="s">
        <v>514</v>
      </c>
    </row>
    <row r="7760" spans="1:12" x14ac:dyDescent="0.25">
      <c r="A7760" s="184" t="s">
        <v>31382</v>
      </c>
      <c r="B7760" s="184" t="s">
        <v>31383</v>
      </c>
      <c r="C7760" s="184" t="s">
        <v>56</v>
      </c>
      <c r="F7760" s="184" t="s">
        <v>826</v>
      </c>
      <c r="G7760" s="185">
        <v>17725.09</v>
      </c>
      <c r="H7760" s="184" t="s">
        <v>31384</v>
      </c>
      <c r="I7760" s="184" t="s">
        <v>5634</v>
      </c>
      <c r="J7760" s="184" t="s">
        <v>22564</v>
      </c>
      <c r="K7760" s="184" t="s">
        <v>514</v>
      </c>
      <c r="L7760" s="184" t="s">
        <v>514</v>
      </c>
    </row>
    <row r="7761" spans="1:12" x14ac:dyDescent="0.25">
      <c r="A7761" s="184" t="s">
        <v>31385</v>
      </c>
      <c r="B7761" s="184" t="s">
        <v>31386</v>
      </c>
      <c r="C7761" s="184" t="s">
        <v>56</v>
      </c>
      <c r="F7761" s="184" t="s">
        <v>826</v>
      </c>
      <c r="G7761" s="185">
        <v>17868.689999999999</v>
      </c>
      <c r="H7761" s="184" t="s">
        <v>31387</v>
      </c>
      <c r="I7761" s="184" t="s">
        <v>31388</v>
      </c>
      <c r="J7761" s="184" t="s">
        <v>31389</v>
      </c>
      <c r="K7761" s="184" t="s">
        <v>514</v>
      </c>
      <c r="L7761" s="184" t="s">
        <v>514</v>
      </c>
    </row>
    <row r="7762" spans="1:12" x14ac:dyDescent="0.25">
      <c r="A7762" s="184" t="s">
        <v>31390</v>
      </c>
      <c r="B7762" s="184" t="s">
        <v>31391</v>
      </c>
      <c r="C7762" s="184" t="s">
        <v>56</v>
      </c>
      <c r="F7762" s="184" t="s">
        <v>826</v>
      </c>
      <c r="G7762" s="185">
        <v>41800.410000000003</v>
      </c>
      <c r="H7762" s="184" t="s">
        <v>31392</v>
      </c>
      <c r="I7762" s="184" t="s">
        <v>514</v>
      </c>
      <c r="J7762" s="184" t="s">
        <v>22154</v>
      </c>
      <c r="K7762" s="184" t="s">
        <v>514</v>
      </c>
      <c r="L7762" s="184" t="s">
        <v>514</v>
      </c>
    </row>
    <row r="7763" spans="1:12" x14ac:dyDescent="0.25">
      <c r="A7763" s="184" t="s">
        <v>31393</v>
      </c>
      <c r="B7763" s="184" t="s">
        <v>31394</v>
      </c>
      <c r="C7763" s="184" t="s">
        <v>56</v>
      </c>
      <c r="F7763" s="184" t="s">
        <v>826</v>
      </c>
      <c r="G7763" s="185">
        <v>56710.78</v>
      </c>
      <c r="H7763" s="184" t="s">
        <v>31395</v>
      </c>
      <c r="I7763" s="184" t="s">
        <v>514</v>
      </c>
      <c r="J7763" s="184" t="s">
        <v>22154</v>
      </c>
      <c r="K7763" s="184" t="s">
        <v>514</v>
      </c>
      <c r="L7763" s="184" t="s">
        <v>514</v>
      </c>
    </row>
    <row r="7764" spans="1:12" x14ac:dyDescent="0.25">
      <c r="A7764" s="184" t="s">
        <v>31396</v>
      </c>
      <c r="B7764" s="184" t="s">
        <v>31397</v>
      </c>
      <c r="C7764" s="184" t="s">
        <v>56</v>
      </c>
      <c r="F7764" s="184" t="s">
        <v>826</v>
      </c>
      <c r="G7764" s="185">
        <v>24813.25</v>
      </c>
      <c r="H7764" s="184" t="s">
        <v>31398</v>
      </c>
      <c r="I7764" s="184" t="s">
        <v>514</v>
      </c>
      <c r="J7764" s="184" t="s">
        <v>22154</v>
      </c>
      <c r="K7764" s="184" t="s">
        <v>514</v>
      </c>
      <c r="L7764" s="184" t="s">
        <v>514</v>
      </c>
    </row>
    <row r="7765" spans="1:12" x14ac:dyDescent="0.25">
      <c r="A7765" s="184" t="s">
        <v>31399</v>
      </c>
      <c r="B7765" s="184" t="s">
        <v>31400</v>
      </c>
      <c r="C7765" s="184" t="s">
        <v>56</v>
      </c>
      <c r="F7765" s="184" t="s">
        <v>826</v>
      </c>
      <c r="G7765" s="185">
        <v>40775.29</v>
      </c>
      <c r="H7765" s="184" t="s">
        <v>31401</v>
      </c>
      <c r="I7765" s="184" t="s">
        <v>514</v>
      </c>
      <c r="J7765" s="184" t="s">
        <v>31402</v>
      </c>
      <c r="K7765" s="184" t="s">
        <v>514</v>
      </c>
      <c r="L7765" s="184" t="s">
        <v>514</v>
      </c>
    </row>
    <row r="7766" spans="1:12" x14ac:dyDescent="0.25">
      <c r="A7766" s="184" t="s">
        <v>31403</v>
      </c>
      <c r="B7766" s="184" t="s">
        <v>31400</v>
      </c>
      <c r="C7766" s="184" t="s">
        <v>56</v>
      </c>
      <c r="F7766" s="184" t="s">
        <v>826</v>
      </c>
      <c r="G7766" s="185">
        <v>46125.120000000003</v>
      </c>
      <c r="H7766" s="184" t="s">
        <v>31404</v>
      </c>
      <c r="I7766" s="184" t="s">
        <v>14121</v>
      </c>
      <c r="J7766" s="184" t="s">
        <v>6740</v>
      </c>
      <c r="K7766" s="184" t="s">
        <v>514</v>
      </c>
      <c r="L7766" s="184" t="s">
        <v>514</v>
      </c>
    </row>
    <row r="7767" spans="1:12" x14ac:dyDescent="0.25">
      <c r="A7767" s="184" t="s">
        <v>31405</v>
      </c>
      <c r="B7767" s="184" t="s">
        <v>31406</v>
      </c>
      <c r="C7767" s="184" t="s">
        <v>56</v>
      </c>
      <c r="F7767" s="184" t="s">
        <v>826</v>
      </c>
      <c r="G7767" s="185">
        <v>15202.11</v>
      </c>
      <c r="H7767" s="184" t="s">
        <v>31407</v>
      </c>
      <c r="I7767" s="184" t="s">
        <v>31408</v>
      </c>
      <c r="J7767" s="184" t="s">
        <v>31409</v>
      </c>
      <c r="K7767" s="184" t="s">
        <v>514</v>
      </c>
      <c r="L7767" s="184" t="s">
        <v>514</v>
      </c>
    </row>
    <row r="7768" spans="1:12" x14ac:dyDescent="0.25">
      <c r="A7768" s="184" t="s">
        <v>31410</v>
      </c>
      <c r="B7768" s="184" t="s">
        <v>31411</v>
      </c>
      <c r="C7768" s="184" t="s">
        <v>56</v>
      </c>
      <c r="F7768" s="184" t="s">
        <v>826</v>
      </c>
      <c r="G7768" s="185">
        <v>10476.08</v>
      </c>
      <c r="H7768" s="184" t="s">
        <v>31412</v>
      </c>
      <c r="I7768" s="184" t="s">
        <v>514</v>
      </c>
      <c r="J7768" s="184" t="s">
        <v>22564</v>
      </c>
      <c r="K7768" s="184" t="s">
        <v>514</v>
      </c>
      <c r="L7768" s="184" t="s">
        <v>514</v>
      </c>
    </row>
    <row r="7769" spans="1:12" x14ac:dyDescent="0.25">
      <c r="A7769" s="184" t="s">
        <v>31413</v>
      </c>
      <c r="B7769" s="184" t="s">
        <v>31414</v>
      </c>
      <c r="C7769" s="184" t="s">
        <v>56</v>
      </c>
      <c r="F7769" s="184" t="s">
        <v>826</v>
      </c>
      <c r="G7769" s="185">
        <v>40654.160000000003</v>
      </c>
      <c r="H7769" s="184" t="s">
        <v>31415</v>
      </c>
      <c r="I7769" s="184" t="s">
        <v>514</v>
      </c>
      <c r="J7769" s="184" t="s">
        <v>31416</v>
      </c>
      <c r="K7769" s="184" t="s">
        <v>514</v>
      </c>
      <c r="L7769" s="184" t="s">
        <v>514</v>
      </c>
    </row>
    <row r="7770" spans="1:12" x14ac:dyDescent="0.25">
      <c r="A7770" s="184" t="s">
        <v>31417</v>
      </c>
      <c r="B7770" s="184" t="s">
        <v>31418</v>
      </c>
      <c r="C7770" s="184" t="s">
        <v>56</v>
      </c>
      <c r="F7770" s="184" t="s">
        <v>826</v>
      </c>
      <c r="G7770" s="185">
        <v>15521.6</v>
      </c>
      <c r="H7770" s="184" t="s">
        <v>31419</v>
      </c>
      <c r="I7770" s="184" t="s">
        <v>514</v>
      </c>
      <c r="J7770" s="184" t="s">
        <v>31389</v>
      </c>
      <c r="K7770" s="184" t="s">
        <v>514</v>
      </c>
      <c r="L7770" s="184" t="s">
        <v>514</v>
      </c>
    </row>
    <row r="7771" spans="1:12" x14ac:dyDescent="0.25">
      <c r="A7771" s="184" t="s">
        <v>31420</v>
      </c>
      <c r="B7771" s="184" t="s">
        <v>31421</v>
      </c>
      <c r="C7771" s="184" t="s">
        <v>56</v>
      </c>
      <c r="F7771" s="184" t="s">
        <v>826</v>
      </c>
      <c r="G7771" s="185">
        <v>20093.07</v>
      </c>
      <c r="H7771" s="184" t="s">
        <v>31422</v>
      </c>
      <c r="I7771" s="184" t="s">
        <v>31423</v>
      </c>
      <c r="J7771" s="184" t="s">
        <v>31424</v>
      </c>
      <c r="K7771" s="184" t="s">
        <v>514</v>
      </c>
      <c r="L7771" s="184" t="s">
        <v>514</v>
      </c>
    </row>
    <row r="7772" spans="1:12" x14ac:dyDescent="0.25">
      <c r="A7772" s="184" t="s">
        <v>31425</v>
      </c>
      <c r="B7772" s="184" t="s">
        <v>31426</v>
      </c>
      <c r="C7772" s="184" t="s">
        <v>4499</v>
      </c>
      <c r="F7772" s="184" t="s">
        <v>736</v>
      </c>
      <c r="G7772" s="185">
        <v>116449.35</v>
      </c>
      <c r="H7772" s="184" t="s">
        <v>31427</v>
      </c>
      <c r="I7772" s="184" t="s">
        <v>20784</v>
      </c>
      <c r="J7772" s="184" t="s">
        <v>13300</v>
      </c>
      <c r="K7772" s="184" t="s">
        <v>514</v>
      </c>
      <c r="L7772" s="184" t="s">
        <v>514</v>
      </c>
    </row>
    <row r="7773" spans="1:12" x14ac:dyDescent="0.25">
      <c r="A7773" s="184" t="s">
        <v>31428</v>
      </c>
      <c r="B7773" s="184" t="s">
        <v>31429</v>
      </c>
      <c r="C7773" s="184" t="s">
        <v>4499</v>
      </c>
      <c r="F7773" s="184" t="s">
        <v>736</v>
      </c>
      <c r="G7773" s="185">
        <v>175430.48</v>
      </c>
      <c r="H7773" s="184" t="s">
        <v>31427</v>
      </c>
      <c r="I7773" s="184" t="s">
        <v>31430</v>
      </c>
      <c r="J7773" s="184" t="s">
        <v>31431</v>
      </c>
      <c r="K7773" s="184" t="s">
        <v>537</v>
      </c>
      <c r="L7773" s="184" t="s">
        <v>514</v>
      </c>
    </row>
    <row r="7774" spans="1:12" x14ac:dyDescent="0.25">
      <c r="A7774" s="184" t="s">
        <v>31432</v>
      </c>
      <c r="B7774" s="184" t="s">
        <v>31433</v>
      </c>
      <c r="C7774" s="184" t="s">
        <v>4499</v>
      </c>
      <c r="F7774" s="184" t="s">
        <v>736</v>
      </c>
      <c r="G7774" s="185">
        <v>387756.99</v>
      </c>
      <c r="H7774" s="184" t="s">
        <v>31434</v>
      </c>
      <c r="I7774" s="184" t="s">
        <v>20562</v>
      </c>
      <c r="J7774" s="184" t="s">
        <v>13627</v>
      </c>
      <c r="K7774" s="184" t="s">
        <v>514</v>
      </c>
      <c r="L7774" s="184" t="s">
        <v>514</v>
      </c>
    </row>
    <row r="7775" spans="1:12" x14ac:dyDescent="0.25">
      <c r="A7775" s="184" t="s">
        <v>31435</v>
      </c>
      <c r="B7775" s="184" t="s">
        <v>31436</v>
      </c>
      <c r="C7775" s="184" t="s">
        <v>4499</v>
      </c>
      <c r="F7775" s="184" t="s">
        <v>736</v>
      </c>
      <c r="G7775" s="185">
        <v>413089.26</v>
      </c>
      <c r="H7775" s="184" t="s">
        <v>31434</v>
      </c>
      <c r="I7775" s="184" t="s">
        <v>31437</v>
      </c>
      <c r="J7775" s="184" t="s">
        <v>31438</v>
      </c>
      <c r="K7775" s="184" t="s">
        <v>5669</v>
      </c>
      <c r="L7775" s="184" t="s">
        <v>514</v>
      </c>
    </row>
    <row r="7776" spans="1:12" x14ac:dyDescent="0.25">
      <c r="A7776" s="184" t="s">
        <v>31439</v>
      </c>
      <c r="B7776" s="184" t="s">
        <v>31440</v>
      </c>
      <c r="C7776" s="184" t="s">
        <v>4499</v>
      </c>
      <c r="F7776" s="184" t="s">
        <v>736</v>
      </c>
      <c r="G7776" s="185">
        <v>167159.04999999999</v>
      </c>
      <c r="H7776" s="184" t="s">
        <v>31347</v>
      </c>
      <c r="I7776" s="184" t="s">
        <v>20565</v>
      </c>
      <c r="J7776" s="184" t="s">
        <v>20566</v>
      </c>
      <c r="K7776" s="184" t="s">
        <v>514</v>
      </c>
      <c r="L7776" s="184" t="s">
        <v>514</v>
      </c>
    </row>
    <row r="7777" spans="1:12" x14ac:dyDescent="0.25">
      <c r="A7777" s="184" t="s">
        <v>31441</v>
      </c>
      <c r="B7777" s="184" t="s">
        <v>31442</v>
      </c>
      <c r="C7777" s="184" t="s">
        <v>447</v>
      </c>
      <c r="F7777" s="184" t="s">
        <v>736</v>
      </c>
      <c r="G7777" s="185">
        <v>180519.58</v>
      </c>
      <c r="H7777" s="184" t="s">
        <v>31347</v>
      </c>
      <c r="I7777" s="184" t="s">
        <v>31443</v>
      </c>
      <c r="J7777" s="184" t="s">
        <v>31444</v>
      </c>
      <c r="K7777" s="184" t="s">
        <v>5669</v>
      </c>
      <c r="L7777" s="184" t="s">
        <v>514</v>
      </c>
    </row>
    <row r="7778" spans="1:12" x14ac:dyDescent="0.25">
      <c r="A7778" s="184" t="s">
        <v>31445</v>
      </c>
      <c r="B7778" s="184" t="s">
        <v>31446</v>
      </c>
      <c r="C7778" s="184" t="s">
        <v>74</v>
      </c>
      <c r="F7778" s="184" t="s">
        <v>736</v>
      </c>
      <c r="G7778" s="185">
        <v>340691.85</v>
      </c>
      <c r="H7778" s="184" t="s">
        <v>31447</v>
      </c>
      <c r="I7778" s="184" t="s">
        <v>514</v>
      </c>
      <c r="J7778" s="184" t="s">
        <v>31448</v>
      </c>
      <c r="K7778" s="184" t="s">
        <v>514</v>
      </c>
      <c r="L7778" s="184" t="s">
        <v>514</v>
      </c>
    </row>
    <row r="7779" spans="1:12" x14ac:dyDescent="0.25">
      <c r="A7779" s="184" t="s">
        <v>31449</v>
      </c>
      <c r="B7779" s="184" t="s">
        <v>31450</v>
      </c>
      <c r="C7779" s="184" t="s">
        <v>74</v>
      </c>
      <c r="F7779" s="184" t="s">
        <v>981</v>
      </c>
      <c r="G7779" s="185">
        <v>7149.79</v>
      </c>
      <c r="H7779" s="184" t="s">
        <v>31451</v>
      </c>
      <c r="I7779" s="184" t="s">
        <v>31452</v>
      </c>
      <c r="J7779" s="184" t="s">
        <v>31453</v>
      </c>
      <c r="K7779" s="184" t="s">
        <v>514</v>
      </c>
      <c r="L7779" s="184" t="s">
        <v>514</v>
      </c>
    </row>
    <row r="7780" spans="1:12" x14ac:dyDescent="0.25">
      <c r="A7780" s="184" t="s">
        <v>31454</v>
      </c>
      <c r="B7780" s="184" t="s">
        <v>31455</v>
      </c>
      <c r="C7780" s="184" t="s">
        <v>74</v>
      </c>
      <c r="F7780" s="184" t="s">
        <v>981</v>
      </c>
      <c r="G7780" s="185">
        <v>6702.03</v>
      </c>
      <c r="H7780" s="184" t="s">
        <v>31456</v>
      </c>
      <c r="I7780" s="184" t="s">
        <v>31457</v>
      </c>
      <c r="J7780" s="184" t="s">
        <v>31458</v>
      </c>
      <c r="K7780" s="184" t="s">
        <v>514</v>
      </c>
      <c r="L7780" s="184" t="s">
        <v>514</v>
      </c>
    </row>
    <row r="7781" spans="1:12" x14ac:dyDescent="0.25">
      <c r="A7781" s="184" t="s">
        <v>31459</v>
      </c>
      <c r="B7781" s="184" t="s">
        <v>31460</v>
      </c>
      <c r="C7781" s="184" t="s">
        <v>74</v>
      </c>
      <c r="F7781" s="184" t="s">
        <v>746</v>
      </c>
      <c r="G7781" s="185">
        <v>23405.73</v>
      </c>
      <c r="H7781" s="184" t="s">
        <v>31461</v>
      </c>
      <c r="I7781" s="184" t="s">
        <v>31462</v>
      </c>
      <c r="J7781" s="184" t="s">
        <v>31463</v>
      </c>
      <c r="K7781" s="184" t="s">
        <v>514</v>
      </c>
      <c r="L7781" s="184" t="s">
        <v>514</v>
      </c>
    </row>
    <row r="7782" spans="1:12" x14ac:dyDescent="0.25">
      <c r="A7782" s="184" t="s">
        <v>31464</v>
      </c>
      <c r="B7782" s="184" t="s">
        <v>31465</v>
      </c>
      <c r="C7782" s="184" t="s">
        <v>74</v>
      </c>
      <c r="F7782" s="184" t="s">
        <v>746</v>
      </c>
      <c r="G7782" s="185">
        <v>22573.9</v>
      </c>
      <c r="H7782" s="184" t="s">
        <v>31466</v>
      </c>
      <c r="I7782" s="184" t="s">
        <v>31467</v>
      </c>
      <c r="J7782" s="184" t="s">
        <v>31468</v>
      </c>
      <c r="K7782" s="184" t="s">
        <v>514</v>
      </c>
      <c r="L7782" s="184" t="s">
        <v>514</v>
      </c>
    </row>
    <row r="7783" spans="1:12" x14ac:dyDescent="0.25">
      <c r="A7783" s="184" t="s">
        <v>31469</v>
      </c>
      <c r="B7783" s="184" t="s">
        <v>31470</v>
      </c>
      <c r="C7783" s="184" t="s">
        <v>168</v>
      </c>
      <c r="F7783" s="184" t="s">
        <v>3385</v>
      </c>
      <c r="G7783" s="185">
        <v>194803.5</v>
      </c>
      <c r="H7783" s="184" t="s">
        <v>31471</v>
      </c>
      <c r="I7783" s="184" t="s">
        <v>31472</v>
      </c>
      <c r="J7783" s="184" t="s">
        <v>11106</v>
      </c>
      <c r="K7783" s="184" t="s">
        <v>18668</v>
      </c>
      <c r="L7783" s="184" t="s">
        <v>514</v>
      </c>
    </row>
    <row r="7784" spans="1:12" x14ac:dyDescent="0.25">
      <c r="A7784" s="184" t="s">
        <v>31473</v>
      </c>
      <c r="B7784" s="184" t="s">
        <v>31474</v>
      </c>
      <c r="C7784" s="184" t="s">
        <v>79</v>
      </c>
      <c r="F7784" s="184" t="s">
        <v>11530</v>
      </c>
      <c r="G7784" s="185">
        <v>991.16</v>
      </c>
      <c r="H7784" s="184" t="s">
        <v>514</v>
      </c>
      <c r="I7784" s="184" t="s">
        <v>31475</v>
      </c>
      <c r="J7784" s="184" t="s">
        <v>31476</v>
      </c>
      <c r="K7784" s="184" t="s">
        <v>13088</v>
      </c>
      <c r="L7784" s="184" t="s">
        <v>514</v>
      </c>
    </row>
    <row r="7785" spans="1:12" x14ac:dyDescent="0.25">
      <c r="A7785" s="184" t="s">
        <v>31477</v>
      </c>
      <c r="B7785" s="184" t="s">
        <v>31478</v>
      </c>
      <c r="C7785" s="184" t="s">
        <v>74</v>
      </c>
      <c r="F7785" s="184" t="s">
        <v>510</v>
      </c>
      <c r="G7785" s="185">
        <v>52027.74</v>
      </c>
      <c r="H7785" s="184" t="s">
        <v>514</v>
      </c>
      <c r="I7785" s="184" t="s">
        <v>1913</v>
      </c>
      <c r="J7785" s="184" t="s">
        <v>625</v>
      </c>
      <c r="K7785" s="184" t="s">
        <v>514</v>
      </c>
      <c r="L7785" s="184" t="s">
        <v>514</v>
      </c>
    </row>
    <row r="7786" spans="1:12" x14ac:dyDescent="0.25">
      <c r="A7786" s="184" t="s">
        <v>31479</v>
      </c>
      <c r="B7786" s="184" t="s">
        <v>31480</v>
      </c>
      <c r="C7786" s="184" t="s">
        <v>74</v>
      </c>
      <c r="F7786" s="184" t="s">
        <v>1544</v>
      </c>
      <c r="G7786" s="185">
        <v>354852.34</v>
      </c>
      <c r="H7786" s="184" t="s">
        <v>31481</v>
      </c>
      <c r="I7786" s="184" t="s">
        <v>23301</v>
      </c>
      <c r="J7786" s="184" t="s">
        <v>625</v>
      </c>
      <c r="K7786" s="184" t="s">
        <v>514</v>
      </c>
      <c r="L7786" s="184" t="s">
        <v>514</v>
      </c>
    </row>
    <row r="7787" spans="1:12" x14ac:dyDescent="0.25">
      <c r="A7787" s="184" t="s">
        <v>31482</v>
      </c>
      <c r="B7787" s="184" t="s">
        <v>31483</v>
      </c>
      <c r="C7787" s="184" t="s">
        <v>74</v>
      </c>
      <c r="F7787" s="184" t="s">
        <v>1544</v>
      </c>
      <c r="G7787" s="185">
        <v>2592512.33</v>
      </c>
      <c r="H7787" s="184" t="s">
        <v>31484</v>
      </c>
      <c r="I7787" s="184" t="s">
        <v>23301</v>
      </c>
      <c r="J7787" s="184" t="s">
        <v>625</v>
      </c>
      <c r="K7787" s="184" t="s">
        <v>514</v>
      </c>
      <c r="L7787" s="184" t="s">
        <v>514</v>
      </c>
    </row>
    <row r="7788" spans="1:12" x14ac:dyDescent="0.25">
      <c r="A7788" s="184" t="s">
        <v>31485</v>
      </c>
      <c r="B7788" s="184" t="s">
        <v>31486</v>
      </c>
      <c r="C7788" s="184" t="s">
        <v>74</v>
      </c>
      <c r="F7788" s="184" t="s">
        <v>1544</v>
      </c>
      <c r="G7788" s="185">
        <v>289862.33</v>
      </c>
      <c r="H7788" s="184" t="s">
        <v>514</v>
      </c>
      <c r="I7788" s="184" t="s">
        <v>23301</v>
      </c>
      <c r="J7788" s="184" t="s">
        <v>625</v>
      </c>
      <c r="K7788" s="184" t="s">
        <v>514</v>
      </c>
      <c r="L7788" s="184" t="s">
        <v>514</v>
      </c>
    </row>
    <row r="7789" spans="1:12" x14ac:dyDescent="0.25">
      <c r="A7789" s="184" t="s">
        <v>31487</v>
      </c>
      <c r="B7789" s="184" t="s">
        <v>31488</v>
      </c>
      <c r="C7789" s="184" t="s">
        <v>74</v>
      </c>
      <c r="F7789" s="184" t="s">
        <v>1544</v>
      </c>
      <c r="G7789" s="185">
        <v>4692862.33</v>
      </c>
      <c r="H7789" s="184" t="s">
        <v>31489</v>
      </c>
      <c r="I7789" s="184" t="s">
        <v>23301</v>
      </c>
      <c r="J7789" s="184" t="s">
        <v>625</v>
      </c>
      <c r="K7789" s="184" t="s">
        <v>514</v>
      </c>
      <c r="L7789" s="184" t="s">
        <v>514</v>
      </c>
    </row>
    <row r="7790" spans="1:12" x14ac:dyDescent="0.25">
      <c r="A7790" s="184" t="s">
        <v>31490</v>
      </c>
      <c r="B7790" s="184" t="s">
        <v>31491</v>
      </c>
      <c r="C7790" s="184" t="s">
        <v>74</v>
      </c>
      <c r="F7790" s="184" t="s">
        <v>1544</v>
      </c>
      <c r="G7790" s="185">
        <v>590642.32999999996</v>
      </c>
      <c r="H7790" s="184" t="s">
        <v>31492</v>
      </c>
      <c r="I7790" s="184" t="s">
        <v>23301</v>
      </c>
      <c r="J7790" s="184" t="s">
        <v>625</v>
      </c>
      <c r="K7790" s="184" t="s">
        <v>514</v>
      </c>
      <c r="L7790" s="184" t="s">
        <v>514</v>
      </c>
    </row>
    <row r="7791" spans="1:12" x14ac:dyDescent="0.25">
      <c r="A7791" s="184" t="s">
        <v>31493</v>
      </c>
      <c r="B7791" s="184" t="s">
        <v>31494</v>
      </c>
      <c r="C7791" s="184" t="s">
        <v>74</v>
      </c>
      <c r="F7791" s="184" t="s">
        <v>510</v>
      </c>
      <c r="G7791" s="185">
        <v>388914.06</v>
      </c>
      <c r="H7791" s="184" t="s">
        <v>29756</v>
      </c>
      <c r="I7791" s="184" t="s">
        <v>31495</v>
      </c>
      <c r="J7791" s="184" t="s">
        <v>31496</v>
      </c>
      <c r="K7791" s="184" t="s">
        <v>514</v>
      </c>
      <c r="L7791" s="184" t="s">
        <v>514</v>
      </c>
    </row>
    <row r="7792" spans="1:12" x14ac:dyDescent="0.25">
      <c r="A7792" s="184" t="s">
        <v>31497</v>
      </c>
      <c r="B7792" s="184" t="s">
        <v>31498</v>
      </c>
      <c r="C7792" s="184" t="s">
        <v>74</v>
      </c>
      <c r="F7792" s="184" t="s">
        <v>1544</v>
      </c>
      <c r="G7792" s="185">
        <v>349855.93</v>
      </c>
      <c r="H7792" s="184" t="s">
        <v>31499</v>
      </c>
      <c r="I7792" s="184" t="s">
        <v>26643</v>
      </c>
      <c r="J7792" s="184" t="s">
        <v>4591</v>
      </c>
      <c r="K7792" s="184" t="s">
        <v>514</v>
      </c>
      <c r="L7792" s="184" t="s">
        <v>514</v>
      </c>
    </row>
    <row r="7793" spans="1:12" x14ac:dyDescent="0.25">
      <c r="A7793" s="184" t="s">
        <v>31500</v>
      </c>
      <c r="B7793" s="184" t="s">
        <v>31501</v>
      </c>
      <c r="C7793" s="184" t="s">
        <v>74</v>
      </c>
      <c r="F7793" s="184" t="s">
        <v>510</v>
      </c>
      <c r="G7793" s="185">
        <v>1262744.96</v>
      </c>
      <c r="H7793" s="184" t="s">
        <v>31502</v>
      </c>
      <c r="I7793" s="184" t="s">
        <v>31503</v>
      </c>
      <c r="J7793" s="184" t="s">
        <v>31504</v>
      </c>
      <c r="K7793" s="184" t="s">
        <v>514</v>
      </c>
      <c r="L7793" s="184" t="s">
        <v>514</v>
      </c>
    </row>
    <row r="7794" spans="1:12" x14ac:dyDescent="0.25">
      <c r="A7794" s="184" t="s">
        <v>31505</v>
      </c>
      <c r="B7794" s="184" t="s">
        <v>31506</v>
      </c>
      <c r="C7794" s="184" t="s">
        <v>74</v>
      </c>
      <c r="F7794" s="184" t="s">
        <v>1544</v>
      </c>
      <c r="G7794" s="185">
        <v>507555.46</v>
      </c>
      <c r="H7794" s="184" t="s">
        <v>31507</v>
      </c>
      <c r="I7794" s="184" t="s">
        <v>26643</v>
      </c>
      <c r="J7794" s="184" t="s">
        <v>4591</v>
      </c>
      <c r="K7794" s="184" t="s">
        <v>514</v>
      </c>
      <c r="L7794" s="184" t="s">
        <v>514</v>
      </c>
    </row>
    <row r="7795" spans="1:12" x14ac:dyDescent="0.25">
      <c r="A7795" s="184" t="s">
        <v>31508</v>
      </c>
      <c r="B7795" s="184" t="s">
        <v>31509</v>
      </c>
      <c r="C7795" s="184" t="s">
        <v>74</v>
      </c>
      <c r="F7795" s="184" t="s">
        <v>1544</v>
      </c>
      <c r="G7795" s="185">
        <v>281500.99</v>
      </c>
      <c r="H7795" s="184" t="s">
        <v>31510</v>
      </c>
      <c r="I7795" s="184" t="s">
        <v>26643</v>
      </c>
      <c r="J7795" s="184" t="s">
        <v>4591</v>
      </c>
      <c r="K7795" s="184" t="s">
        <v>514</v>
      </c>
      <c r="L7795" s="184" t="s">
        <v>514</v>
      </c>
    </row>
    <row r="7796" spans="1:12" x14ac:dyDescent="0.25">
      <c r="A7796" s="184" t="s">
        <v>31511</v>
      </c>
      <c r="B7796" s="184" t="s">
        <v>31512</v>
      </c>
      <c r="C7796" s="184" t="s">
        <v>74</v>
      </c>
      <c r="F7796" s="184" t="s">
        <v>865</v>
      </c>
      <c r="G7796" s="185">
        <v>304488.28000000003</v>
      </c>
      <c r="H7796" s="184" t="s">
        <v>31513</v>
      </c>
      <c r="I7796" s="184" t="s">
        <v>6555</v>
      </c>
      <c r="J7796" s="184" t="s">
        <v>2962</v>
      </c>
      <c r="K7796" s="184" t="s">
        <v>537</v>
      </c>
      <c r="L7796" s="184" t="s">
        <v>514</v>
      </c>
    </row>
    <row r="7797" spans="1:12" x14ac:dyDescent="0.25">
      <c r="A7797" s="184" t="s">
        <v>31514</v>
      </c>
      <c r="B7797" s="184" t="s">
        <v>31515</v>
      </c>
      <c r="C7797" s="184" t="s">
        <v>74</v>
      </c>
      <c r="F7797" s="184" t="s">
        <v>1544</v>
      </c>
      <c r="G7797" s="185">
        <v>296558.78000000003</v>
      </c>
      <c r="H7797" s="184" t="s">
        <v>31513</v>
      </c>
      <c r="I7797" s="184" t="s">
        <v>6555</v>
      </c>
      <c r="J7797" s="184" t="s">
        <v>2962</v>
      </c>
      <c r="K7797" s="184" t="s">
        <v>514</v>
      </c>
      <c r="L7797" s="184" t="s">
        <v>514</v>
      </c>
    </row>
    <row r="7798" spans="1:12" x14ac:dyDescent="0.25">
      <c r="A7798" s="184" t="s">
        <v>31516</v>
      </c>
      <c r="B7798" s="184" t="s">
        <v>31517</v>
      </c>
      <c r="C7798" s="184" t="s">
        <v>74</v>
      </c>
      <c r="F7798" s="184" t="s">
        <v>767</v>
      </c>
      <c r="G7798" s="185">
        <v>8831.14</v>
      </c>
      <c r="H7798" s="184" t="s">
        <v>4738</v>
      </c>
      <c r="I7798" s="184" t="s">
        <v>4739</v>
      </c>
      <c r="J7798" s="184" t="s">
        <v>4740</v>
      </c>
      <c r="K7798" s="184" t="s">
        <v>514</v>
      </c>
      <c r="L7798" s="184" t="s">
        <v>514</v>
      </c>
    </row>
    <row r="7799" spans="1:12" x14ac:dyDescent="0.25">
      <c r="A7799" s="184" t="s">
        <v>31518</v>
      </c>
      <c r="B7799" s="184" t="s">
        <v>31519</v>
      </c>
      <c r="C7799" s="184" t="s">
        <v>3220</v>
      </c>
      <c r="F7799" s="184" t="s">
        <v>528</v>
      </c>
      <c r="G7799" s="185">
        <v>0</v>
      </c>
      <c r="H7799" s="184" t="s">
        <v>514</v>
      </c>
      <c r="I7799" s="184" t="s">
        <v>514</v>
      </c>
      <c r="J7799" s="184" t="s">
        <v>514</v>
      </c>
      <c r="K7799" s="184" t="s">
        <v>514</v>
      </c>
      <c r="L7799" s="184" t="s">
        <v>514</v>
      </c>
    </row>
    <row r="7800" spans="1:12" x14ac:dyDescent="0.25">
      <c r="A7800" s="184" t="s">
        <v>31520</v>
      </c>
      <c r="B7800" s="184" t="s">
        <v>31521</v>
      </c>
      <c r="C7800" s="184" t="s">
        <v>56</v>
      </c>
      <c r="F7800" s="184" t="s">
        <v>3344</v>
      </c>
      <c r="G7800" s="185">
        <v>116696.73</v>
      </c>
      <c r="H7800" s="184" t="s">
        <v>31522</v>
      </c>
      <c r="I7800" s="184" t="s">
        <v>31523</v>
      </c>
      <c r="J7800" s="184" t="s">
        <v>31524</v>
      </c>
      <c r="K7800" s="184" t="s">
        <v>514</v>
      </c>
      <c r="L7800" s="184" t="s">
        <v>31525</v>
      </c>
    </row>
    <row r="7801" spans="1:12" x14ac:dyDescent="0.25">
      <c r="A7801" s="184" t="s">
        <v>31526</v>
      </c>
      <c r="B7801" s="184" t="s">
        <v>31527</v>
      </c>
      <c r="C7801" s="184" t="s">
        <v>56</v>
      </c>
      <c r="F7801" s="184" t="s">
        <v>3344</v>
      </c>
      <c r="G7801" s="185">
        <v>215795.47</v>
      </c>
      <c r="H7801" s="184" t="s">
        <v>31528</v>
      </c>
      <c r="I7801" s="184" t="s">
        <v>31529</v>
      </c>
      <c r="J7801" s="184" t="s">
        <v>31530</v>
      </c>
      <c r="K7801" s="184" t="s">
        <v>514</v>
      </c>
      <c r="L7801" s="184" t="s">
        <v>31531</v>
      </c>
    </row>
    <row r="7802" spans="1:12" x14ac:dyDescent="0.25">
      <c r="A7802" s="184" t="s">
        <v>31532</v>
      </c>
      <c r="B7802" s="184" t="s">
        <v>31533</v>
      </c>
      <c r="C7802" s="184" t="s">
        <v>79</v>
      </c>
      <c r="F7802" s="184" t="s">
        <v>3344</v>
      </c>
      <c r="G7802" s="185">
        <v>112456.43</v>
      </c>
      <c r="H7802" s="184" t="s">
        <v>31534</v>
      </c>
      <c r="I7802" s="184" t="s">
        <v>31535</v>
      </c>
      <c r="J7802" s="184" t="s">
        <v>31536</v>
      </c>
      <c r="K7802" s="184" t="s">
        <v>514</v>
      </c>
      <c r="L7802" s="184" t="s">
        <v>31537</v>
      </c>
    </row>
    <row r="7803" spans="1:12" x14ac:dyDescent="0.25">
      <c r="A7803" s="184" t="s">
        <v>31538</v>
      </c>
      <c r="B7803" s="184" t="s">
        <v>31539</v>
      </c>
      <c r="C7803" s="184" t="s">
        <v>79</v>
      </c>
      <c r="F7803" s="184" t="s">
        <v>3344</v>
      </c>
      <c r="G7803" s="185">
        <v>112456.43</v>
      </c>
      <c r="H7803" s="184" t="s">
        <v>31534</v>
      </c>
      <c r="I7803" s="184" t="s">
        <v>31535</v>
      </c>
      <c r="J7803" s="184" t="s">
        <v>31536</v>
      </c>
      <c r="K7803" s="184" t="s">
        <v>514</v>
      </c>
      <c r="L7803" s="184" t="s">
        <v>31537</v>
      </c>
    </row>
    <row r="7804" spans="1:12" x14ac:dyDescent="0.25">
      <c r="A7804" s="184" t="s">
        <v>31540</v>
      </c>
      <c r="B7804" s="184" t="s">
        <v>31541</v>
      </c>
      <c r="C7804" s="184" t="s">
        <v>56</v>
      </c>
      <c r="F7804" s="184" t="s">
        <v>3344</v>
      </c>
      <c r="G7804" s="185">
        <v>199522.38</v>
      </c>
      <c r="H7804" s="184" t="s">
        <v>31542</v>
      </c>
      <c r="I7804" s="184" t="s">
        <v>31543</v>
      </c>
      <c r="J7804" s="184" t="s">
        <v>31544</v>
      </c>
      <c r="K7804" s="184" t="s">
        <v>31545</v>
      </c>
      <c r="L7804" s="184" t="s">
        <v>31546</v>
      </c>
    </row>
    <row r="7805" spans="1:12" x14ac:dyDescent="0.25">
      <c r="A7805" s="184" t="s">
        <v>31547</v>
      </c>
      <c r="B7805" s="184" t="s">
        <v>31548</v>
      </c>
      <c r="C7805" s="184" t="s">
        <v>56</v>
      </c>
      <c r="F7805" s="184" t="s">
        <v>3344</v>
      </c>
      <c r="G7805" s="185">
        <v>172985.05</v>
      </c>
      <c r="H7805" s="184" t="s">
        <v>31549</v>
      </c>
      <c r="I7805" s="184" t="s">
        <v>31550</v>
      </c>
      <c r="J7805" s="184" t="s">
        <v>31551</v>
      </c>
      <c r="K7805" s="184" t="s">
        <v>31545</v>
      </c>
      <c r="L7805" s="184" t="s">
        <v>514</v>
      </c>
    </row>
    <row r="7806" spans="1:12" x14ac:dyDescent="0.25">
      <c r="A7806" s="184" t="s">
        <v>31552</v>
      </c>
      <c r="B7806" s="184" t="s">
        <v>31553</v>
      </c>
      <c r="C7806" s="184" t="s">
        <v>56</v>
      </c>
      <c r="F7806" s="184" t="s">
        <v>3344</v>
      </c>
      <c r="G7806" s="185">
        <v>184316.35</v>
      </c>
      <c r="H7806" s="184" t="s">
        <v>31554</v>
      </c>
      <c r="I7806" s="184" t="s">
        <v>31555</v>
      </c>
      <c r="J7806" s="184" t="s">
        <v>31556</v>
      </c>
      <c r="K7806" s="184" t="s">
        <v>31557</v>
      </c>
      <c r="L7806" s="184" t="s">
        <v>31546</v>
      </c>
    </row>
    <row r="7807" spans="1:12" x14ac:dyDescent="0.25">
      <c r="A7807" s="184" t="s">
        <v>31558</v>
      </c>
      <c r="B7807" s="184" t="s">
        <v>31559</v>
      </c>
      <c r="C7807" s="184" t="s">
        <v>447</v>
      </c>
      <c r="F7807" s="184" t="s">
        <v>3830</v>
      </c>
      <c r="G7807" s="185">
        <v>7902.41</v>
      </c>
      <c r="H7807" s="184" t="s">
        <v>31560</v>
      </c>
      <c r="I7807" s="184" t="s">
        <v>514</v>
      </c>
      <c r="J7807" s="184" t="s">
        <v>15075</v>
      </c>
      <c r="K7807" s="184" t="s">
        <v>514</v>
      </c>
      <c r="L7807" s="184" t="s">
        <v>514</v>
      </c>
    </row>
    <row r="7808" spans="1:12" x14ac:dyDescent="0.25">
      <c r="A7808" s="184" t="s">
        <v>31561</v>
      </c>
      <c r="B7808" s="184" t="s">
        <v>31562</v>
      </c>
      <c r="C7808" s="184" t="s">
        <v>31563</v>
      </c>
      <c r="F7808" s="184" t="s">
        <v>1476</v>
      </c>
      <c r="G7808" s="185">
        <v>5894976.7000000002</v>
      </c>
      <c r="H7808" s="184" t="s">
        <v>31564</v>
      </c>
      <c r="I7808" s="184" t="s">
        <v>514</v>
      </c>
      <c r="J7808" s="184" t="s">
        <v>31565</v>
      </c>
      <c r="K7808" s="184" t="s">
        <v>514</v>
      </c>
      <c r="L7808" s="184" t="s">
        <v>514</v>
      </c>
    </row>
    <row r="7809" spans="1:12" x14ac:dyDescent="0.25">
      <c r="A7809" s="184" t="s">
        <v>31566</v>
      </c>
      <c r="B7809" s="184" t="s">
        <v>31567</v>
      </c>
      <c r="C7809" s="184" t="s">
        <v>31563</v>
      </c>
      <c r="F7809" s="184" t="s">
        <v>1476</v>
      </c>
      <c r="G7809" s="185">
        <v>6177516.7000000002</v>
      </c>
      <c r="H7809" s="184" t="s">
        <v>31568</v>
      </c>
      <c r="I7809" s="184" t="s">
        <v>514</v>
      </c>
      <c r="J7809" s="184" t="s">
        <v>31565</v>
      </c>
      <c r="K7809" s="184" t="s">
        <v>514</v>
      </c>
      <c r="L7809" s="184" t="s">
        <v>514</v>
      </c>
    </row>
    <row r="7810" spans="1:12" x14ac:dyDescent="0.25">
      <c r="A7810" s="184" t="s">
        <v>31569</v>
      </c>
      <c r="B7810" s="184" t="s">
        <v>31570</v>
      </c>
      <c r="C7810" s="184" t="s">
        <v>31563</v>
      </c>
      <c r="F7810" s="184" t="s">
        <v>1476</v>
      </c>
      <c r="G7810" s="185">
        <v>6177516.7000000002</v>
      </c>
      <c r="H7810" s="184" t="s">
        <v>31568</v>
      </c>
      <c r="I7810" s="184" t="s">
        <v>514</v>
      </c>
      <c r="J7810" s="184" t="s">
        <v>31565</v>
      </c>
      <c r="K7810" s="184" t="s">
        <v>514</v>
      </c>
      <c r="L7810" s="184" t="s">
        <v>514</v>
      </c>
    </row>
    <row r="7811" spans="1:12" x14ac:dyDescent="0.25">
      <c r="A7811" s="184" t="s">
        <v>31571</v>
      </c>
      <c r="B7811" s="184" t="s">
        <v>31572</v>
      </c>
      <c r="C7811" s="184" t="s">
        <v>31563</v>
      </c>
      <c r="F7811" s="184" t="s">
        <v>1476</v>
      </c>
      <c r="G7811" s="185">
        <v>6179971.8099999996</v>
      </c>
      <c r="H7811" s="184" t="s">
        <v>31573</v>
      </c>
      <c r="I7811" s="184" t="s">
        <v>514</v>
      </c>
      <c r="J7811" s="184" t="s">
        <v>31574</v>
      </c>
      <c r="K7811" s="184" t="s">
        <v>514</v>
      </c>
      <c r="L7811" s="184" t="s">
        <v>514</v>
      </c>
    </row>
    <row r="7812" spans="1:12" x14ac:dyDescent="0.25">
      <c r="A7812" s="184" t="s">
        <v>31575</v>
      </c>
      <c r="B7812" s="184" t="s">
        <v>31576</v>
      </c>
      <c r="C7812" s="184" t="s">
        <v>31563</v>
      </c>
      <c r="F7812" s="184" t="s">
        <v>1476</v>
      </c>
      <c r="G7812" s="185">
        <v>6179971.8099999996</v>
      </c>
      <c r="H7812" s="184" t="s">
        <v>31573</v>
      </c>
      <c r="I7812" s="184" t="s">
        <v>514</v>
      </c>
      <c r="J7812" s="184" t="s">
        <v>31574</v>
      </c>
      <c r="K7812" s="184" t="s">
        <v>514</v>
      </c>
      <c r="L7812" s="184" t="s">
        <v>514</v>
      </c>
    </row>
    <row r="7813" spans="1:12" x14ac:dyDescent="0.25">
      <c r="A7813" s="184" t="s">
        <v>31577</v>
      </c>
      <c r="B7813" s="184" t="s">
        <v>31578</v>
      </c>
      <c r="C7813" s="184" t="s">
        <v>79</v>
      </c>
      <c r="F7813" s="184" t="s">
        <v>1476</v>
      </c>
      <c r="G7813" s="185">
        <v>27312.63</v>
      </c>
      <c r="H7813" s="184" t="s">
        <v>31579</v>
      </c>
      <c r="I7813" s="184" t="s">
        <v>31580</v>
      </c>
      <c r="J7813" s="184" t="s">
        <v>31581</v>
      </c>
      <c r="K7813" s="184" t="s">
        <v>514</v>
      </c>
      <c r="L7813" s="184" t="s">
        <v>514</v>
      </c>
    </row>
    <row r="7814" spans="1:12" x14ac:dyDescent="0.25">
      <c r="A7814" s="184" t="s">
        <v>31582</v>
      </c>
      <c r="B7814" s="184" t="s">
        <v>31583</v>
      </c>
      <c r="C7814" s="184" t="s">
        <v>447</v>
      </c>
      <c r="F7814" s="184" t="s">
        <v>1476</v>
      </c>
      <c r="G7814" s="185">
        <v>27264.52</v>
      </c>
      <c r="H7814" s="184" t="s">
        <v>31584</v>
      </c>
      <c r="I7814" s="184" t="s">
        <v>31580</v>
      </c>
      <c r="J7814" s="184" t="s">
        <v>31581</v>
      </c>
      <c r="K7814" s="184" t="s">
        <v>514</v>
      </c>
      <c r="L7814" s="184" t="s">
        <v>514</v>
      </c>
    </row>
    <row r="7815" spans="1:12" x14ac:dyDescent="0.25">
      <c r="A7815" s="184" t="s">
        <v>31585</v>
      </c>
      <c r="B7815" s="184" t="s">
        <v>31586</v>
      </c>
      <c r="C7815" s="184" t="s">
        <v>31563</v>
      </c>
      <c r="F7815" s="184" t="s">
        <v>1476</v>
      </c>
      <c r="G7815" s="185">
        <v>5894976.7000000002</v>
      </c>
      <c r="H7815" s="184" t="s">
        <v>31564</v>
      </c>
      <c r="I7815" s="184" t="s">
        <v>514</v>
      </c>
      <c r="J7815" s="184" t="s">
        <v>31565</v>
      </c>
      <c r="K7815" s="184" t="s">
        <v>514</v>
      </c>
      <c r="L7815" s="184" t="s">
        <v>514</v>
      </c>
    </row>
    <row r="7816" spans="1:12" x14ac:dyDescent="0.25">
      <c r="A7816" s="184" t="s">
        <v>31587</v>
      </c>
      <c r="B7816" s="184" t="s">
        <v>31588</v>
      </c>
      <c r="C7816" s="184" t="s">
        <v>31563</v>
      </c>
      <c r="F7816" s="184" t="s">
        <v>1476</v>
      </c>
      <c r="G7816" s="185">
        <v>6177516.7000000002</v>
      </c>
      <c r="H7816" s="184" t="s">
        <v>31568</v>
      </c>
      <c r="I7816" s="184" t="s">
        <v>514</v>
      </c>
      <c r="J7816" s="184" t="s">
        <v>31565</v>
      </c>
      <c r="K7816" s="184" t="s">
        <v>514</v>
      </c>
      <c r="L7816" s="184" t="s">
        <v>514</v>
      </c>
    </row>
    <row r="7817" spans="1:12" x14ac:dyDescent="0.25">
      <c r="A7817" s="184" t="s">
        <v>31589</v>
      </c>
      <c r="B7817" s="184" t="s">
        <v>31588</v>
      </c>
      <c r="C7817" s="184" t="s">
        <v>447</v>
      </c>
      <c r="F7817" s="184" t="s">
        <v>1476</v>
      </c>
      <c r="G7817" s="185">
        <v>6177.98</v>
      </c>
      <c r="H7817" s="184" t="s">
        <v>31590</v>
      </c>
      <c r="I7817" s="184" t="s">
        <v>514</v>
      </c>
      <c r="J7817" s="184" t="s">
        <v>11420</v>
      </c>
      <c r="K7817" s="184" t="s">
        <v>514</v>
      </c>
      <c r="L7817" s="184" t="s">
        <v>514</v>
      </c>
    </row>
    <row r="7818" spans="1:12" x14ac:dyDescent="0.25">
      <c r="A7818" s="184" t="s">
        <v>31591</v>
      </c>
      <c r="B7818" s="184" t="s">
        <v>31592</v>
      </c>
      <c r="C7818" s="184" t="s">
        <v>31563</v>
      </c>
      <c r="F7818" s="184" t="s">
        <v>1476</v>
      </c>
      <c r="G7818" s="185">
        <v>6395216.0099999998</v>
      </c>
      <c r="H7818" s="184" t="s">
        <v>31593</v>
      </c>
      <c r="I7818" s="184" t="s">
        <v>31594</v>
      </c>
      <c r="J7818" s="184" t="s">
        <v>31595</v>
      </c>
      <c r="K7818" s="184" t="s">
        <v>514</v>
      </c>
      <c r="L7818" s="184" t="s">
        <v>31596</v>
      </c>
    </row>
    <row r="7819" spans="1:12" x14ac:dyDescent="0.25">
      <c r="A7819" s="184" t="s">
        <v>31597</v>
      </c>
      <c r="B7819" s="184" t="s">
        <v>31598</v>
      </c>
      <c r="C7819" s="184" t="s">
        <v>31563</v>
      </c>
      <c r="F7819" s="184" t="s">
        <v>1476</v>
      </c>
      <c r="G7819" s="185">
        <v>6317771.3399999999</v>
      </c>
      <c r="H7819" s="184" t="s">
        <v>31599</v>
      </c>
      <c r="I7819" s="184" t="s">
        <v>514</v>
      </c>
      <c r="J7819" s="184" t="s">
        <v>31565</v>
      </c>
      <c r="K7819" s="184" t="s">
        <v>514</v>
      </c>
      <c r="L7819" s="184" t="s">
        <v>514</v>
      </c>
    </row>
    <row r="7820" spans="1:12" x14ac:dyDescent="0.25">
      <c r="A7820" s="184" t="s">
        <v>31600</v>
      </c>
      <c r="B7820" s="184" t="s">
        <v>31601</v>
      </c>
      <c r="C7820" s="184" t="s">
        <v>31563</v>
      </c>
      <c r="F7820" s="184" t="s">
        <v>1476</v>
      </c>
      <c r="G7820" s="185">
        <v>6177516.7000000002</v>
      </c>
      <c r="H7820" s="184" t="s">
        <v>31568</v>
      </c>
      <c r="I7820" s="184" t="s">
        <v>514</v>
      </c>
      <c r="J7820" s="184" t="s">
        <v>31565</v>
      </c>
      <c r="K7820" s="184" t="s">
        <v>514</v>
      </c>
      <c r="L7820" s="184" t="s">
        <v>514</v>
      </c>
    </row>
    <row r="7821" spans="1:12" x14ac:dyDescent="0.25">
      <c r="A7821" s="184" t="s">
        <v>31602</v>
      </c>
      <c r="B7821" s="184" t="s">
        <v>31603</v>
      </c>
      <c r="C7821" s="184" t="s">
        <v>31563</v>
      </c>
      <c r="F7821" s="184" t="s">
        <v>1476</v>
      </c>
      <c r="G7821" s="185">
        <v>6177516.7000000002</v>
      </c>
      <c r="H7821" s="184" t="s">
        <v>31568</v>
      </c>
      <c r="I7821" s="184" t="s">
        <v>514</v>
      </c>
      <c r="J7821" s="184" t="s">
        <v>31565</v>
      </c>
      <c r="K7821" s="184" t="s">
        <v>514</v>
      </c>
      <c r="L7821" s="184" t="s">
        <v>514</v>
      </c>
    </row>
    <row r="7822" spans="1:12" x14ac:dyDescent="0.25">
      <c r="A7822" s="184" t="s">
        <v>31604</v>
      </c>
      <c r="B7822" s="184" t="s">
        <v>31605</v>
      </c>
      <c r="C7822" s="184" t="s">
        <v>31563</v>
      </c>
      <c r="F7822" s="184" t="s">
        <v>1476</v>
      </c>
      <c r="G7822" s="185">
        <v>6239736.7000000002</v>
      </c>
      <c r="H7822" s="184" t="s">
        <v>31606</v>
      </c>
      <c r="I7822" s="184" t="s">
        <v>514</v>
      </c>
      <c r="J7822" s="184" t="s">
        <v>31565</v>
      </c>
      <c r="K7822" s="184" t="s">
        <v>514</v>
      </c>
      <c r="L7822" s="184" t="s">
        <v>514</v>
      </c>
    </row>
    <row r="7823" spans="1:12" x14ac:dyDescent="0.25">
      <c r="A7823" s="184" t="s">
        <v>31607</v>
      </c>
      <c r="B7823" s="184" t="s">
        <v>31608</v>
      </c>
      <c r="C7823" s="184" t="s">
        <v>31563</v>
      </c>
      <c r="F7823" s="184" t="s">
        <v>1476</v>
      </c>
      <c r="G7823" s="185">
        <v>6177516.7000000002</v>
      </c>
      <c r="H7823" s="184" t="s">
        <v>31568</v>
      </c>
      <c r="I7823" s="184" t="s">
        <v>514</v>
      </c>
      <c r="J7823" s="184" t="s">
        <v>31565</v>
      </c>
      <c r="K7823" s="184" t="s">
        <v>514</v>
      </c>
      <c r="L7823" s="184" t="s">
        <v>514</v>
      </c>
    </row>
    <row r="7824" spans="1:12" x14ac:dyDescent="0.25">
      <c r="A7824" s="184" t="s">
        <v>31609</v>
      </c>
      <c r="B7824" s="184" t="s">
        <v>31610</v>
      </c>
      <c r="C7824" s="184" t="s">
        <v>31563</v>
      </c>
      <c r="F7824" s="184" t="s">
        <v>1476</v>
      </c>
      <c r="G7824" s="185">
        <v>6239736.7000000002</v>
      </c>
      <c r="H7824" s="184" t="s">
        <v>31606</v>
      </c>
      <c r="I7824" s="184" t="s">
        <v>514</v>
      </c>
      <c r="J7824" s="184" t="s">
        <v>31565</v>
      </c>
      <c r="K7824" s="184" t="s">
        <v>514</v>
      </c>
      <c r="L7824" s="184" t="s">
        <v>514</v>
      </c>
    </row>
    <row r="7825" spans="1:12" x14ac:dyDescent="0.25">
      <c r="A7825" s="184" t="s">
        <v>31611</v>
      </c>
      <c r="B7825" s="184" t="s">
        <v>31612</v>
      </c>
      <c r="C7825" s="184" t="s">
        <v>31563</v>
      </c>
      <c r="F7825" s="184" t="s">
        <v>1476</v>
      </c>
      <c r="G7825" s="185">
        <v>6239736.7000000002</v>
      </c>
      <c r="H7825" s="184" t="s">
        <v>31606</v>
      </c>
      <c r="I7825" s="184" t="s">
        <v>514</v>
      </c>
      <c r="J7825" s="184" t="s">
        <v>31565</v>
      </c>
      <c r="K7825" s="184" t="s">
        <v>514</v>
      </c>
      <c r="L7825" s="184" t="s">
        <v>514</v>
      </c>
    </row>
    <row r="7826" spans="1:12" x14ac:dyDescent="0.25">
      <c r="A7826" s="184" t="s">
        <v>31613</v>
      </c>
      <c r="B7826" s="184" t="s">
        <v>31614</v>
      </c>
      <c r="C7826" s="184" t="s">
        <v>31563</v>
      </c>
      <c r="F7826" s="184" t="s">
        <v>1476</v>
      </c>
      <c r="G7826" s="185">
        <v>6177516.7000000002</v>
      </c>
      <c r="H7826" s="184" t="s">
        <v>31568</v>
      </c>
      <c r="I7826" s="184" t="s">
        <v>514</v>
      </c>
      <c r="J7826" s="184" t="s">
        <v>31565</v>
      </c>
      <c r="K7826" s="184" t="s">
        <v>514</v>
      </c>
      <c r="L7826" s="184" t="s">
        <v>514</v>
      </c>
    </row>
    <row r="7827" spans="1:12" x14ac:dyDescent="0.25">
      <c r="A7827" s="184" t="s">
        <v>31615</v>
      </c>
      <c r="B7827" s="184" t="s">
        <v>31616</v>
      </c>
      <c r="C7827" s="184" t="s">
        <v>31563</v>
      </c>
      <c r="F7827" s="184" t="s">
        <v>1476</v>
      </c>
      <c r="G7827" s="185">
        <v>6239736.7000000002</v>
      </c>
      <c r="H7827" s="184" t="s">
        <v>31606</v>
      </c>
      <c r="I7827" s="184" t="s">
        <v>514</v>
      </c>
      <c r="J7827" s="184" t="s">
        <v>31565</v>
      </c>
      <c r="K7827" s="184" t="s">
        <v>514</v>
      </c>
      <c r="L7827" s="184" t="s">
        <v>514</v>
      </c>
    </row>
    <row r="7828" spans="1:12" x14ac:dyDescent="0.25">
      <c r="A7828" s="184" t="s">
        <v>31617</v>
      </c>
      <c r="B7828" s="184" t="s">
        <v>31618</v>
      </c>
      <c r="C7828" s="184" t="s">
        <v>79</v>
      </c>
      <c r="F7828" s="184" t="s">
        <v>1476</v>
      </c>
      <c r="G7828" s="185">
        <v>12341.02</v>
      </c>
      <c r="H7828" s="184" t="s">
        <v>31619</v>
      </c>
      <c r="I7828" s="184" t="s">
        <v>31620</v>
      </c>
      <c r="J7828" s="184" t="s">
        <v>31621</v>
      </c>
      <c r="K7828" s="184" t="s">
        <v>514</v>
      </c>
      <c r="L7828" s="184" t="s">
        <v>514</v>
      </c>
    </row>
    <row r="7829" spans="1:12" x14ac:dyDescent="0.25">
      <c r="A7829" s="184" t="s">
        <v>31622</v>
      </c>
      <c r="B7829" s="184" t="s">
        <v>31623</v>
      </c>
      <c r="C7829" s="184" t="s">
        <v>79</v>
      </c>
      <c r="F7829" s="184" t="s">
        <v>1476</v>
      </c>
      <c r="G7829" s="185">
        <v>9600.7800000000007</v>
      </c>
      <c r="H7829" s="184" t="s">
        <v>31624</v>
      </c>
      <c r="I7829" s="184" t="s">
        <v>31625</v>
      </c>
      <c r="J7829" s="184" t="s">
        <v>31626</v>
      </c>
      <c r="K7829" s="184" t="s">
        <v>514</v>
      </c>
      <c r="L7829" s="184" t="s">
        <v>514</v>
      </c>
    </row>
    <row r="7830" spans="1:12" x14ac:dyDescent="0.25">
      <c r="A7830" s="184" t="s">
        <v>31627</v>
      </c>
      <c r="B7830" s="184" t="s">
        <v>31628</v>
      </c>
      <c r="C7830" s="184" t="s">
        <v>74</v>
      </c>
      <c r="F7830" s="184" t="s">
        <v>950</v>
      </c>
      <c r="G7830" s="185">
        <v>93273.58</v>
      </c>
      <c r="H7830" s="184" t="s">
        <v>19966</v>
      </c>
      <c r="I7830" s="184" t="s">
        <v>19940</v>
      </c>
      <c r="J7830" s="184" t="s">
        <v>19941</v>
      </c>
      <c r="K7830" s="184" t="s">
        <v>514</v>
      </c>
      <c r="L7830" s="184" t="s">
        <v>514</v>
      </c>
    </row>
    <row r="7831" spans="1:12" x14ac:dyDescent="0.25">
      <c r="A7831" s="184" t="s">
        <v>31629</v>
      </c>
      <c r="B7831" s="184" t="s">
        <v>31630</v>
      </c>
      <c r="C7831" s="184" t="s">
        <v>74</v>
      </c>
      <c r="F7831" s="184" t="s">
        <v>826</v>
      </c>
      <c r="G7831" s="185">
        <v>116048.65</v>
      </c>
      <c r="H7831" s="184" t="s">
        <v>31631</v>
      </c>
      <c r="I7831" s="184" t="s">
        <v>17781</v>
      </c>
      <c r="J7831" s="184" t="s">
        <v>4790</v>
      </c>
      <c r="K7831" s="184" t="s">
        <v>514</v>
      </c>
      <c r="L7831" s="184" t="s">
        <v>514</v>
      </c>
    </row>
    <row r="7832" spans="1:12" x14ac:dyDescent="0.25">
      <c r="A7832" s="184" t="s">
        <v>31632</v>
      </c>
      <c r="B7832" s="184" t="s">
        <v>31633</v>
      </c>
      <c r="C7832" s="184" t="s">
        <v>74</v>
      </c>
      <c r="F7832" s="184" t="s">
        <v>826</v>
      </c>
      <c r="G7832" s="185">
        <v>61729.91</v>
      </c>
      <c r="H7832" s="184" t="s">
        <v>514</v>
      </c>
      <c r="I7832" s="184" t="s">
        <v>514</v>
      </c>
      <c r="J7832" s="184" t="s">
        <v>5977</v>
      </c>
      <c r="K7832" s="184" t="s">
        <v>514</v>
      </c>
      <c r="L7832" s="184" t="s">
        <v>514</v>
      </c>
    </row>
    <row r="7833" spans="1:12" x14ac:dyDescent="0.25">
      <c r="A7833" s="184" t="s">
        <v>31634</v>
      </c>
      <c r="B7833" s="184" t="s">
        <v>31635</v>
      </c>
      <c r="C7833" s="184" t="s">
        <v>56</v>
      </c>
      <c r="F7833" s="184" t="s">
        <v>2987</v>
      </c>
      <c r="G7833" s="185">
        <v>64355.77</v>
      </c>
      <c r="H7833" s="184" t="s">
        <v>31636</v>
      </c>
      <c r="I7833" s="184" t="s">
        <v>31637</v>
      </c>
      <c r="J7833" s="184" t="s">
        <v>31638</v>
      </c>
      <c r="K7833" s="184" t="s">
        <v>6745</v>
      </c>
      <c r="L7833" s="184" t="s">
        <v>514</v>
      </c>
    </row>
    <row r="7834" spans="1:12" x14ac:dyDescent="0.25">
      <c r="A7834" s="184" t="s">
        <v>31639</v>
      </c>
      <c r="B7834" s="184" t="s">
        <v>31640</v>
      </c>
      <c r="C7834" s="184" t="s">
        <v>74</v>
      </c>
      <c r="F7834" s="184" t="s">
        <v>826</v>
      </c>
      <c r="G7834" s="185">
        <v>145076.09</v>
      </c>
      <c r="H7834" s="184" t="s">
        <v>31641</v>
      </c>
      <c r="I7834" s="184" t="s">
        <v>16957</v>
      </c>
      <c r="J7834" s="184" t="s">
        <v>931</v>
      </c>
      <c r="K7834" s="184" t="s">
        <v>514</v>
      </c>
      <c r="L7834" s="184" t="s">
        <v>514</v>
      </c>
    </row>
    <row r="7835" spans="1:12" x14ac:dyDescent="0.25">
      <c r="A7835" s="184" t="s">
        <v>31642</v>
      </c>
      <c r="B7835" s="184" t="s">
        <v>31643</v>
      </c>
      <c r="C7835" s="184" t="s">
        <v>74</v>
      </c>
      <c r="F7835" s="184" t="s">
        <v>826</v>
      </c>
      <c r="G7835" s="185">
        <v>349349.71</v>
      </c>
      <c r="H7835" s="184" t="s">
        <v>31644</v>
      </c>
      <c r="I7835" s="184" t="s">
        <v>4780</v>
      </c>
      <c r="J7835" s="184" t="s">
        <v>4781</v>
      </c>
      <c r="K7835" s="184" t="s">
        <v>514</v>
      </c>
      <c r="L7835" s="184" t="s">
        <v>514</v>
      </c>
    </row>
    <row r="7836" spans="1:12" x14ac:dyDescent="0.25">
      <c r="A7836" s="184" t="s">
        <v>31645</v>
      </c>
      <c r="B7836" s="184" t="s">
        <v>31646</v>
      </c>
      <c r="C7836" s="184" t="s">
        <v>74</v>
      </c>
      <c r="F7836" s="184" t="s">
        <v>826</v>
      </c>
      <c r="G7836" s="185">
        <v>400531.34</v>
      </c>
      <c r="H7836" s="184" t="s">
        <v>31647</v>
      </c>
      <c r="I7836" s="184" t="s">
        <v>31648</v>
      </c>
      <c r="J7836" s="184" t="s">
        <v>30626</v>
      </c>
      <c r="K7836" s="184" t="s">
        <v>4928</v>
      </c>
      <c r="L7836" s="184" t="s">
        <v>514</v>
      </c>
    </row>
    <row r="7837" spans="1:12" x14ac:dyDescent="0.25">
      <c r="A7837" s="184" t="s">
        <v>31649</v>
      </c>
      <c r="B7837" s="184" t="s">
        <v>31650</v>
      </c>
      <c r="C7837" s="184" t="s">
        <v>74</v>
      </c>
      <c r="F7837" s="184" t="s">
        <v>826</v>
      </c>
      <c r="G7837" s="185">
        <v>731321.35</v>
      </c>
      <c r="H7837" s="184" t="s">
        <v>31651</v>
      </c>
      <c r="I7837" s="184" t="s">
        <v>31652</v>
      </c>
      <c r="J7837" s="184" t="s">
        <v>5980</v>
      </c>
      <c r="K7837" s="184" t="s">
        <v>514</v>
      </c>
      <c r="L7837" s="184" t="s">
        <v>514</v>
      </c>
    </row>
    <row r="7838" spans="1:12" x14ac:dyDescent="0.25">
      <c r="A7838" s="184" t="s">
        <v>31653</v>
      </c>
      <c r="B7838" s="184" t="s">
        <v>31654</v>
      </c>
      <c r="C7838" s="184" t="s">
        <v>74</v>
      </c>
      <c r="F7838" s="184" t="s">
        <v>826</v>
      </c>
      <c r="G7838" s="185">
        <v>529064.84</v>
      </c>
      <c r="H7838" s="184" t="s">
        <v>31655</v>
      </c>
      <c r="I7838" s="184" t="s">
        <v>31656</v>
      </c>
      <c r="J7838" s="184" t="s">
        <v>31657</v>
      </c>
      <c r="K7838" s="184" t="s">
        <v>514</v>
      </c>
      <c r="L7838" s="184" t="s">
        <v>514</v>
      </c>
    </row>
    <row r="7839" spans="1:12" x14ac:dyDescent="0.25">
      <c r="A7839" s="184" t="s">
        <v>31658</v>
      </c>
      <c r="B7839" s="184" t="s">
        <v>31659</v>
      </c>
      <c r="C7839" s="184" t="s">
        <v>74</v>
      </c>
      <c r="F7839" s="184" t="s">
        <v>826</v>
      </c>
      <c r="G7839" s="185">
        <v>70360.75</v>
      </c>
      <c r="H7839" s="184" t="s">
        <v>31660</v>
      </c>
      <c r="I7839" s="184" t="s">
        <v>31661</v>
      </c>
      <c r="J7839" s="184" t="s">
        <v>31662</v>
      </c>
      <c r="K7839" s="184" t="s">
        <v>514</v>
      </c>
      <c r="L7839" s="184" t="s">
        <v>514</v>
      </c>
    </row>
    <row r="7840" spans="1:12" x14ac:dyDescent="0.25">
      <c r="A7840" s="184" t="s">
        <v>31663</v>
      </c>
      <c r="B7840" s="184" t="s">
        <v>31664</v>
      </c>
      <c r="C7840" s="184" t="s">
        <v>74</v>
      </c>
      <c r="F7840" s="184" t="s">
        <v>826</v>
      </c>
      <c r="G7840" s="185">
        <v>161153.16</v>
      </c>
      <c r="H7840" s="184" t="s">
        <v>31665</v>
      </c>
      <c r="I7840" s="184" t="s">
        <v>31666</v>
      </c>
      <c r="J7840" s="184" t="s">
        <v>931</v>
      </c>
      <c r="K7840" s="184" t="s">
        <v>514</v>
      </c>
      <c r="L7840" s="184" t="s">
        <v>514</v>
      </c>
    </row>
    <row r="7841" spans="1:12" x14ac:dyDescent="0.25">
      <c r="A7841" s="184" t="s">
        <v>31667</v>
      </c>
      <c r="B7841" s="184" t="s">
        <v>31668</v>
      </c>
      <c r="C7841" s="184" t="s">
        <v>74</v>
      </c>
      <c r="F7841" s="184" t="s">
        <v>826</v>
      </c>
      <c r="G7841" s="185">
        <v>247495.33</v>
      </c>
      <c r="H7841" s="184" t="s">
        <v>31669</v>
      </c>
      <c r="I7841" s="184" t="s">
        <v>31670</v>
      </c>
      <c r="J7841" s="184" t="s">
        <v>1286</v>
      </c>
      <c r="K7841" s="184" t="s">
        <v>514</v>
      </c>
      <c r="L7841" s="184" t="s">
        <v>514</v>
      </c>
    </row>
    <row r="7842" spans="1:12" x14ac:dyDescent="0.25">
      <c r="A7842" s="184" t="s">
        <v>31671</v>
      </c>
      <c r="B7842" s="184" t="s">
        <v>31672</v>
      </c>
      <c r="C7842" s="184" t="s">
        <v>74</v>
      </c>
      <c r="F7842" s="184" t="s">
        <v>826</v>
      </c>
      <c r="G7842" s="185">
        <v>705488.35</v>
      </c>
      <c r="H7842" s="184" t="s">
        <v>31673</v>
      </c>
      <c r="I7842" s="184" t="s">
        <v>14147</v>
      </c>
      <c r="J7842" s="184" t="s">
        <v>14148</v>
      </c>
      <c r="K7842" s="184" t="s">
        <v>514</v>
      </c>
      <c r="L7842" s="184" t="s">
        <v>514</v>
      </c>
    </row>
    <row r="7843" spans="1:12" x14ac:dyDescent="0.25">
      <c r="A7843" s="184" t="s">
        <v>31674</v>
      </c>
      <c r="B7843" s="184" t="s">
        <v>31675</v>
      </c>
      <c r="C7843" s="184" t="s">
        <v>74</v>
      </c>
      <c r="F7843" s="184" t="s">
        <v>826</v>
      </c>
      <c r="G7843" s="185">
        <v>472013.67</v>
      </c>
      <c r="H7843" s="184" t="s">
        <v>31676</v>
      </c>
      <c r="I7843" s="184" t="s">
        <v>1224</v>
      </c>
      <c r="J7843" s="184" t="s">
        <v>8661</v>
      </c>
      <c r="K7843" s="184" t="s">
        <v>514</v>
      </c>
      <c r="L7843" s="184" t="s">
        <v>514</v>
      </c>
    </row>
    <row r="7844" spans="1:12" x14ac:dyDescent="0.25">
      <c r="A7844" s="184" t="s">
        <v>31677</v>
      </c>
      <c r="B7844" s="184" t="s">
        <v>31678</v>
      </c>
      <c r="C7844" s="184" t="s">
        <v>74</v>
      </c>
      <c r="F7844" s="184" t="s">
        <v>826</v>
      </c>
      <c r="G7844" s="185">
        <v>11734.44</v>
      </c>
      <c r="H7844" s="184" t="s">
        <v>31679</v>
      </c>
      <c r="I7844" s="184" t="s">
        <v>1224</v>
      </c>
      <c r="J7844" s="184" t="s">
        <v>8661</v>
      </c>
      <c r="K7844" s="184" t="s">
        <v>514</v>
      </c>
      <c r="L7844" s="184" t="s">
        <v>514</v>
      </c>
    </row>
    <row r="7845" spans="1:12" x14ac:dyDescent="0.25">
      <c r="A7845" s="184" t="s">
        <v>31680</v>
      </c>
      <c r="B7845" s="184" t="s">
        <v>31681</v>
      </c>
      <c r="C7845" s="184" t="s">
        <v>74</v>
      </c>
      <c r="F7845" s="184" t="s">
        <v>826</v>
      </c>
      <c r="G7845" s="185">
        <v>312709.24</v>
      </c>
      <c r="H7845" s="184" t="s">
        <v>31682</v>
      </c>
      <c r="I7845" s="184" t="s">
        <v>31670</v>
      </c>
      <c r="J7845" s="184" t="s">
        <v>1286</v>
      </c>
      <c r="K7845" s="184" t="s">
        <v>514</v>
      </c>
      <c r="L7845" s="184" t="s">
        <v>514</v>
      </c>
    </row>
    <row r="7846" spans="1:12" x14ac:dyDescent="0.25">
      <c r="A7846" s="184" t="s">
        <v>31683</v>
      </c>
      <c r="B7846" s="184" t="s">
        <v>31684</v>
      </c>
      <c r="C7846" s="184" t="s">
        <v>74</v>
      </c>
      <c r="F7846" s="184" t="s">
        <v>746</v>
      </c>
      <c r="G7846" s="185">
        <v>348575.5</v>
      </c>
      <c r="H7846" s="184" t="s">
        <v>31685</v>
      </c>
      <c r="I7846" s="184" t="s">
        <v>6794</v>
      </c>
      <c r="J7846" s="184" t="s">
        <v>1270</v>
      </c>
      <c r="K7846" s="184" t="s">
        <v>514</v>
      </c>
      <c r="L7846" s="184" t="s">
        <v>514</v>
      </c>
    </row>
    <row r="7847" spans="1:12" x14ac:dyDescent="0.25">
      <c r="A7847" s="184" t="s">
        <v>31686</v>
      </c>
      <c r="B7847" s="184" t="s">
        <v>31687</v>
      </c>
      <c r="C7847" s="184" t="s">
        <v>74</v>
      </c>
      <c r="F7847" s="184" t="s">
        <v>826</v>
      </c>
      <c r="G7847" s="185">
        <v>241843.31</v>
      </c>
      <c r="H7847" s="184" t="s">
        <v>31688</v>
      </c>
      <c r="I7847" s="184" t="s">
        <v>31689</v>
      </c>
      <c r="J7847" s="184" t="s">
        <v>6749</v>
      </c>
      <c r="K7847" s="184" t="s">
        <v>514</v>
      </c>
      <c r="L7847" s="184" t="s">
        <v>514</v>
      </c>
    </row>
    <row r="7848" spans="1:12" x14ac:dyDescent="0.25">
      <c r="A7848" s="184" t="s">
        <v>31690</v>
      </c>
      <c r="B7848" s="184" t="s">
        <v>31691</v>
      </c>
      <c r="C7848" s="184" t="s">
        <v>74</v>
      </c>
      <c r="F7848" s="184" t="s">
        <v>826</v>
      </c>
      <c r="G7848" s="185">
        <v>139305.57</v>
      </c>
      <c r="H7848" s="184" t="s">
        <v>31692</v>
      </c>
      <c r="I7848" s="184" t="s">
        <v>814</v>
      </c>
      <c r="J7848" s="184" t="s">
        <v>815</v>
      </c>
      <c r="K7848" s="184" t="s">
        <v>514</v>
      </c>
      <c r="L7848" s="184" t="s">
        <v>514</v>
      </c>
    </row>
    <row r="7849" spans="1:12" x14ac:dyDescent="0.25">
      <c r="A7849" s="184" t="s">
        <v>31693</v>
      </c>
      <c r="B7849" s="184" t="s">
        <v>31694</v>
      </c>
      <c r="C7849" s="184" t="s">
        <v>74</v>
      </c>
      <c r="F7849" s="184" t="s">
        <v>826</v>
      </c>
      <c r="G7849" s="185">
        <v>93289.11</v>
      </c>
      <c r="H7849" s="184" t="s">
        <v>31695</v>
      </c>
      <c r="I7849" s="184" t="s">
        <v>3773</v>
      </c>
      <c r="J7849" s="184" t="s">
        <v>851</v>
      </c>
      <c r="K7849" s="184" t="s">
        <v>514</v>
      </c>
      <c r="L7849" s="184" t="s">
        <v>514</v>
      </c>
    </row>
    <row r="7850" spans="1:12" x14ac:dyDescent="0.25">
      <c r="A7850" s="184" t="s">
        <v>31696</v>
      </c>
      <c r="B7850" s="184" t="s">
        <v>31697</v>
      </c>
      <c r="C7850" s="184" t="s">
        <v>74</v>
      </c>
      <c r="F7850" s="184" t="s">
        <v>826</v>
      </c>
      <c r="G7850" s="185">
        <v>169252.29</v>
      </c>
      <c r="H7850" s="184" t="s">
        <v>31698</v>
      </c>
      <c r="I7850" s="184" t="s">
        <v>1219</v>
      </c>
      <c r="J7850" s="184" t="s">
        <v>1005</v>
      </c>
      <c r="K7850" s="184" t="s">
        <v>514</v>
      </c>
      <c r="L7850" s="184" t="s">
        <v>514</v>
      </c>
    </row>
    <row r="7851" spans="1:12" x14ac:dyDescent="0.25">
      <c r="A7851" s="184" t="s">
        <v>31699</v>
      </c>
      <c r="B7851" s="184" t="s">
        <v>31700</v>
      </c>
      <c r="C7851" s="184" t="s">
        <v>74</v>
      </c>
      <c r="F7851" s="184" t="s">
        <v>826</v>
      </c>
      <c r="G7851" s="185">
        <v>1882254.58</v>
      </c>
      <c r="H7851" s="184" t="s">
        <v>31701</v>
      </c>
      <c r="I7851" s="184" t="s">
        <v>6756</v>
      </c>
      <c r="J7851" s="184" t="s">
        <v>3412</v>
      </c>
      <c r="K7851" s="184" t="s">
        <v>514</v>
      </c>
      <c r="L7851" s="184" t="s">
        <v>514</v>
      </c>
    </row>
    <row r="7852" spans="1:12" x14ac:dyDescent="0.25">
      <c r="A7852" s="184" t="s">
        <v>31702</v>
      </c>
      <c r="B7852" s="184" t="s">
        <v>31703</v>
      </c>
      <c r="C7852" s="184" t="s">
        <v>74</v>
      </c>
      <c r="F7852" s="184" t="s">
        <v>826</v>
      </c>
      <c r="G7852" s="185">
        <v>817122.42</v>
      </c>
      <c r="H7852" s="184" t="s">
        <v>31704</v>
      </c>
      <c r="I7852" s="184" t="s">
        <v>6756</v>
      </c>
      <c r="J7852" s="184" t="s">
        <v>3412</v>
      </c>
      <c r="K7852" s="184" t="s">
        <v>514</v>
      </c>
      <c r="L7852" s="184" t="s">
        <v>514</v>
      </c>
    </row>
    <row r="7853" spans="1:12" x14ac:dyDescent="0.25">
      <c r="A7853" s="184" t="s">
        <v>31705</v>
      </c>
      <c r="B7853" s="184" t="s">
        <v>31706</v>
      </c>
      <c r="C7853" s="184" t="s">
        <v>74</v>
      </c>
      <c r="F7853" s="184" t="s">
        <v>746</v>
      </c>
      <c r="G7853" s="185">
        <v>42273.35</v>
      </c>
      <c r="H7853" s="184" t="s">
        <v>31707</v>
      </c>
      <c r="I7853" s="184" t="s">
        <v>829</v>
      </c>
      <c r="J7853" s="184" t="s">
        <v>10088</v>
      </c>
      <c r="K7853" s="184" t="s">
        <v>514</v>
      </c>
      <c r="L7853" s="184" t="s">
        <v>514</v>
      </c>
    </row>
    <row r="7854" spans="1:12" x14ac:dyDescent="0.25">
      <c r="A7854" s="184" t="s">
        <v>31708</v>
      </c>
      <c r="B7854" s="184" t="s">
        <v>31709</v>
      </c>
      <c r="C7854" s="184" t="s">
        <v>74</v>
      </c>
      <c r="F7854" s="184" t="s">
        <v>826</v>
      </c>
      <c r="G7854" s="185">
        <v>83127.89</v>
      </c>
      <c r="H7854" s="184" t="s">
        <v>31710</v>
      </c>
      <c r="I7854" s="184" t="s">
        <v>6794</v>
      </c>
      <c r="J7854" s="184" t="s">
        <v>1270</v>
      </c>
      <c r="K7854" s="184" t="s">
        <v>514</v>
      </c>
      <c r="L7854" s="184" t="s">
        <v>514</v>
      </c>
    </row>
    <row r="7855" spans="1:12" x14ac:dyDescent="0.25">
      <c r="A7855" s="184" t="s">
        <v>31711</v>
      </c>
      <c r="B7855" s="184" t="s">
        <v>31712</v>
      </c>
      <c r="C7855" s="184" t="s">
        <v>74</v>
      </c>
      <c r="F7855" s="184" t="s">
        <v>826</v>
      </c>
      <c r="G7855" s="185">
        <v>595466.66</v>
      </c>
      <c r="H7855" s="184" t="s">
        <v>31713</v>
      </c>
      <c r="I7855" s="184" t="s">
        <v>815</v>
      </c>
      <c r="J7855" s="184" t="s">
        <v>31714</v>
      </c>
      <c r="K7855" s="184" t="s">
        <v>514</v>
      </c>
      <c r="L7855" s="184" t="s">
        <v>514</v>
      </c>
    </row>
    <row r="7856" spans="1:12" x14ac:dyDescent="0.25">
      <c r="A7856" s="184" t="s">
        <v>31715</v>
      </c>
      <c r="B7856" s="184" t="s">
        <v>31716</v>
      </c>
      <c r="C7856" s="184" t="s">
        <v>74</v>
      </c>
      <c r="F7856" s="184" t="s">
        <v>826</v>
      </c>
      <c r="G7856" s="185">
        <v>99784.66</v>
      </c>
      <c r="H7856" s="184" t="s">
        <v>31717</v>
      </c>
      <c r="I7856" s="184" t="s">
        <v>31718</v>
      </c>
      <c r="J7856" s="184" t="s">
        <v>14085</v>
      </c>
      <c r="K7856" s="184" t="s">
        <v>514</v>
      </c>
      <c r="L7856" s="184" t="s">
        <v>514</v>
      </c>
    </row>
    <row r="7857" spans="1:12" x14ac:dyDescent="0.25">
      <c r="A7857" s="184" t="s">
        <v>31719</v>
      </c>
      <c r="B7857" s="184" t="s">
        <v>31720</v>
      </c>
      <c r="C7857" s="184" t="s">
        <v>74</v>
      </c>
      <c r="F7857" s="184" t="s">
        <v>826</v>
      </c>
      <c r="G7857" s="185">
        <v>117737.94</v>
      </c>
      <c r="H7857" s="184" t="s">
        <v>31721</v>
      </c>
      <c r="I7857" s="184" t="s">
        <v>31718</v>
      </c>
      <c r="J7857" s="184" t="s">
        <v>14085</v>
      </c>
      <c r="K7857" s="184" t="s">
        <v>514</v>
      </c>
      <c r="L7857" s="184" t="s">
        <v>514</v>
      </c>
    </row>
    <row r="7858" spans="1:12" x14ac:dyDescent="0.25">
      <c r="A7858" s="184" t="s">
        <v>31722</v>
      </c>
      <c r="B7858" s="184" t="s">
        <v>31723</v>
      </c>
      <c r="C7858" s="184" t="s">
        <v>74</v>
      </c>
      <c r="F7858" s="184" t="s">
        <v>826</v>
      </c>
      <c r="G7858" s="185">
        <v>28090.14</v>
      </c>
      <c r="H7858" s="184" t="s">
        <v>31724</v>
      </c>
      <c r="I7858" s="184" t="s">
        <v>31725</v>
      </c>
      <c r="J7858" s="184" t="s">
        <v>31726</v>
      </c>
      <c r="K7858" s="184" t="s">
        <v>514</v>
      </c>
      <c r="L7858" s="184" t="s">
        <v>514</v>
      </c>
    </row>
    <row r="7859" spans="1:12" x14ac:dyDescent="0.25">
      <c r="A7859" s="184" t="s">
        <v>31727</v>
      </c>
      <c r="B7859" s="184" t="s">
        <v>31728</v>
      </c>
      <c r="C7859" s="184" t="s">
        <v>74</v>
      </c>
      <c r="F7859" s="184" t="s">
        <v>826</v>
      </c>
      <c r="G7859" s="185">
        <v>111342.28</v>
      </c>
      <c r="H7859" s="184" t="s">
        <v>31729</v>
      </c>
      <c r="I7859" s="184" t="s">
        <v>814</v>
      </c>
      <c r="J7859" s="184" t="s">
        <v>1010</v>
      </c>
      <c r="K7859" s="184" t="s">
        <v>514</v>
      </c>
      <c r="L7859" s="184" t="s">
        <v>514</v>
      </c>
    </row>
    <row r="7860" spans="1:12" x14ac:dyDescent="0.25">
      <c r="A7860" s="184" t="s">
        <v>31730</v>
      </c>
      <c r="B7860" s="184" t="s">
        <v>31731</v>
      </c>
      <c r="C7860" s="184" t="s">
        <v>74</v>
      </c>
      <c r="F7860" s="184" t="s">
        <v>826</v>
      </c>
      <c r="G7860" s="185">
        <v>164178.57999999999</v>
      </c>
      <c r="H7860" s="184" t="s">
        <v>31732</v>
      </c>
      <c r="I7860" s="184" t="s">
        <v>814</v>
      </c>
      <c r="J7860" s="184" t="s">
        <v>1010</v>
      </c>
      <c r="K7860" s="184" t="s">
        <v>514</v>
      </c>
      <c r="L7860" s="184" t="s">
        <v>514</v>
      </c>
    </row>
    <row r="7861" spans="1:12" x14ac:dyDescent="0.25">
      <c r="A7861" s="184" t="s">
        <v>31733</v>
      </c>
      <c r="B7861" s="184" t="s">
        <v>31734</v>
      </c>
      <c r="C7861" s="184" t="s">
        <v>74</v>
      </c>
      <c r="F7861" s="184" t="s">
        <v>826</v>
      </c>
      <c r="G7861" s="185">
        <v>704690.8</v>
      </c>
      <c r="H7861" s="184" t="s">
        <v>31673</v>
      </c>
      <c r="I7861" s="184" t="s">
        <v>31735</v>
      </c>
      <c r="J7861" s="184" t="s">
        <v>14148</v>
      </c>
      <c r="K7861" s="184" t="s">
        <v>514</v>
      </c>
      <c r="L7861" s="184" t="s">
        <v>514</v>
      </c>
    </row>
    <row r="7862" spans="1:12" x14ac:dyDescent="0.25">
      <c r="A7862" s="184" t="s">
        <v>31736</v>
      </c>
      <c r="B7862" s="184" t="s">
        <v>31737</v>
      </c>
      <c r="C7862" s="184" t="s">
        <v>74</v>
      </c>
      <c r="F7862" s="184" t="s">
        <v>826</v>
      </c>
      <c r="G7862" s="185">
        <v>100176.97</v>
      </c>
      <c r="H7862" s="184" t="s">
        <v>31738</v>
      </c>
      <c r="I7862" s="184" t="s">
        <v>31739</v>
      </c>
      <c r="J7862" s="184" t="s">
        <v>31740</v>
      </c>
      <c r="K7862" s="184" t="s">
        <v>514</v>
      </c>
      <c r="L7862" s="184" t="s">
        <v>514</v>
      </c>
    </row>
    <row r="7863" spans="1:12" x14ac:dyDescent="0.25">
      <c r="A7863" s="184" t="s">
        <v>31741</v>
      </c>
      <c r="B7863" s="184" t="s">
        <v>31742</v>
      </c>
      <c r="C7863" s="184" t="s">
        <v>74</v>
      </c>
      <c r="F7863" s="184" t="s">
        <v>826</v>
      </c>
      <c r="G7863" s="185">
        <v>100053.62</v>
      </c>
      <c r="H7863" s="184" t="s">
        <v>31743</v>
      </c>
      <c r="I7863" s="184" t="s">
        <v>31739</v>
      </c>
      <c r="J7863" s="184" t="s">
        <v>31740</v>
      </c>
      <c r="K7863" s="184" t="s">
        <v>514</v>
      </c>
      <c r="L7863" s="184" t="s">
        <v>514</v>
      </c>
    </row>
    <row r="7864" spans="1:12" x14ac:dyDescent="0.25">
      <c r="A7864" s="184" t="s">
        <v>31744</v>
      </c>
      <c r="B7864" s="184" t="s">
        <v>31745</v>
      </c>
      <c r="C7864" s="184" t="s">
        <v>74</v>
      </c>
      <c r="F7864" s="184" t="s">
        <v>796</v>
      </c>
      <c r="G7864" s="185">
        <v>36966.22</v>
      </c>
      <c r="H7864" s="184" t="s">
        <v>23617</v>
      </c>
      <c r="I7864" s="184" t="s">
        <v>514</v>
      </c>
      <c r="J7864" s="184" t="s">
        <v>31746</v>
      </c>
      <c r="K7864" s="184" t="s">
        <v>514</v>
      </c>
      <c r="L7864" s="184" t="s">
        <v>514</v>
      </c>
    </row>
    <row r="7865" spans="1:12" x14ac:dyDescent="0.25">
      <c r="A7865" s="184" t="s">
        <v>31747</v>
      </c>
      <c r="B7865" s="184" t="s">
        <v>31748</v>
      </c>
      <c r="C7865" s="184" t="s">
        <v>74</v>
      </c>
      <c r="F7865" s="184" t="s">
        <v>796</v>
      </c>
      <c r="G7865" s="185">
        <v>54650.45</v>
      </c>
      <c r="H7865" s="184" t="s">
        <v>23617</v>
      </c>
      <c r="I7865" s="184" t="s">
        <v>1010</v>
      </c>
      <c r="J7865" s="184" t="s">
        <v>3412</v>
      </c>
      <c r="K7865" s="184" t="s">
        <v>514</v>
      </c>
      <c r="L7865" s="184" t="s">
        <v>514</v>
      </c>
    </row>
    <row r="7866" spans="1:12" x14ac:dyDescent="0.25">
      <c r="A7866" s="184" t="s">
        <v>31749</v>
      </c>
      <c r="B7866" s="184" t="s">
        <v>31750</v>
      </c>
      <c r="C7866" s="184" t="s">
        <v>74</v>
      </c>
      <c r="F7866" s="184" t="s">
        <v>528</v>
      </c>
      <c r="G7866" s="185">
        <v>12746.8</v>
      </c>
      <c r="H7866" s="184" t="s">
        <v>514</v>
      </c>
      <c r="I7866" s="184" t="s">
        <v>31751</v>
      </c>
      <c r="J7866" s="184" t="s">
        <v>31752</v>
      </c>
      <c r="K7866" s="184" t="s">
        <v>514</v>
      </c>
      <c r="L7866" s="184" t="s">
        <v>514</v>
      </c>
    </row>
    <row r="7867" spans="1:12" x14ac:dyDescent="0.25">
      <c r="A7867" s="184" t="s">
        <v>31753</v>
      </c>
      <c r="B7867" s="184" t="s">
        <v>31754</v>
      </c>
      <c r="C7867" s="184" t="s">
        <v>74</v>
      </c>
      <c r="F7867" s="184" t="s">
        <v>796</v>
      </c>
      <c r="G7867" s="185">
        <v>276249.43</v>
      </c>
      <c r="H7867" s="184" t="s">
        <v>31755</v>
      </c>
      <c r="I7867" s="184" t="s">
        <v>31756</v>
      </c>
      <c r="J7867" s="184" t="s">
        <v>31757</v>
      </c>
      <c r="K7867" s="184" t="s">
        <v>514</v>
      </c>
      <c r="L7867" s="184" t="s">
        <v>514</v>
      </c>
    </row>
    <row r="7868" spans="1:12" x14ac:dyDescent="0.25">
      <c r="A7868" s="184" t="s">
        <v>31758</v>
      </c>
      <c r="B7868" s="184" t="s">
        <v>31759</v>
      </c>
      <c r="C7868" s="184" t="s">
        <v>74</v>
      </c>
      <c r="F7868" s="184" t="s">
        <v>3385</v>
      </c>
      <c r="G7868" s="185">
        <v>175324.26</v>
      </c>
      <c r="H7868" s="184" t="s">
        <v>514</v>
      </c>
      <c r="I7868" s="184" t="s">
        <v>31760</v>
      </c>
      <c r="J7868" s="184" t="s">
        <v>31761</v>
      </c>
      <c r="K7868" s="184" t="s">
        <v>514</v>
      </c>
      <c r="L7868" s="184" t="s">
        <v>514</v>
      </c>
    </row>
    <row r="7869" spans="1:12" x14ac:dyDescent="0.25">
      <c r="A7869" s="184" t="s">
        <v>31762</v>
      </c>
      <c r="B7869" s="184" t="s">
        <v>31763</v>
      </c>
      <c r="C7869" s="184" t="s">
        <v>79</v>
      </c>
      <c r="F7869" s="184" t="s">
        <v>3344</v>
      </c>
      <c r="G7869" s="185">
        <v>62853.77</v>
      </c>
      <c r="H7869" s="184" t="s">
        <v>12264</v>
      </c>
      <c r="I7869" s="184" t="s">
        <v>12276</v>
      </c>
      <c r="J7869" s="184" t="s">
        <v>12266</v>
      </c>
      <c r="K7869" s="184" t="s">
        <v>514</v>
      </c>
      <c r="L7869" s="184" t="s">
        <v>514</v>
      </c>
    </row>
    <row r="7870" spans="1:12" x14ac:dyDescent="0.25">
      <c r="A7870" s="184" t="s">
        <v>31764</v>
      </c>
      <c r="B7870" s="184" t="s">
        <v>31765</v>
      </c>
      <c r="C7870" s="184" t="s">
        <v>79</v>
      </c>
      <c r="F7870" s="184" t="s">
        <v>3385</v>
      </c>
      <c r="G7870" s="185">
        <v>117730.17</v>
      </c>
      <c r="H7870" s="184" t="s">
        <v>514</v>
      </c>
      <c r="I7870" s="184" t="s">
        <v>23785</v>
      </c>
      <c r="J7870" s="184" t="s">
        <v>19215</v>
      </c>
      <c r="K7870" s="184" t="s">
        <v>8197</v>
      </c>
      <c r="L7870" s="184" t="s">
        <v>514</v>
      </c>
    </row>
    <row r="7871" spans="1:12" x14ac:dyDescent="0.25">
      <c r="A7871" s="184" t="s">
        <v>31766</v>
      </c>
      <c r="B7871" s="184" t="s">
        <v>31767</v>
      </c>
      <c r="C7871" s="184" t="s">
        <v>79</v>
      </c>
      <c r="F7871" s="184" t="s">
        <v>2194</v>
      </c>
      <c r="G7871" s="185">
        <v>84346.42</v>
      </c>
      <c r="H7871" s="184" t="s">
        <v>31768</v>
      </c>
      <c r="I7871" s="184" t="s">
        <v>31769</v>
      </c>
      <c r="J7871" s="184" t="s">
        <v>31770</v>
      </c>
      <c r="K7871" s="184" t="s">
        <v>31771</v>
      </c>
      <c r="L7871" s="184" t="s">
        <v>514</v>
      </c>
    </row>
    <row r="7872" spans="1:12" x14ac:dyDescent="0.25">
      <c r="A7872" s="184" t="s">
        <v>31772</v>
      </c>
      <c r="B7872" s="184" t="s">
        <v>31773</v>
      </c>
      <c r="C7872" s="184" t="s">
        <v>79</v>
      </c>
      <c r="F7872" s="184" t="s">
        <v>2194</v>
      </c>
      <c r="G7872" s="185">
        <v>51501.74</v>
      </c>
      <c r="H7872" s="184" t="s">
        <v>31774</v>
      </c>
      <c r="I7872" s="184" t="s">
        <v>31775</v>
      </c>
      <c r="J7872" s="184" t="s">
        <v>31776</v>
      </c>
      <c r="K7872" s="184" t="s">
        <v>514</v>
      </c>
      <c r="L7872" s="184" t="s">
        <v>514</v>
      </c>
    </row>
    <row r="7873" spans="1:12" x14ac:dyDescent="0.25">
      <c r="A7873" s="184" t="s">
        <v>31777</v>
      </c>
      <c r="B7873" s="184" t="s">
        <v>31778</v>
      </c>
      <c r="C7873" s="184" t="s">
        <v>74</v>
      </c>
      <c r="F7873" s="184" t="s">
        <v>826</v>
      </c>
      <c r="G7873" s="185">
        <v>68186.850000000006</v>
      </c>
      <c r="H7873" s="184" t="s">
        <v>514</v>
      </c>
      <c r="I7873" s="184" t="s">
        <v>20695</v>
      </c>
      <c r="J7873" s="184" t="s">
        <v>20696</v>
      </c>
      <c r="K7873" s="184" t="s">
        <v>514</v>
      </c>
      <c r="L7873" s="184" t="s">
        <v>514</v>
      </c>
    </row>
    <row r="7874" spans="1:12" x14ac:dyDescent="0.25">
      <c r="A7874" s="184" t="s">
        <v>31779</v>
      </c>
      <c r="B7874" s="184" t="s">
        <v>31780</v>
      </c>
      <c r="C7874" s="184" t="s">
        <v>56</v>
      </c>
      <c r="F7874" s="184" t="s">
        <v>746</v>
      </c>
      <c r="G7874" s="185">
        <v>110841.76</v>
      </c>
      <c r="H7874" s="184" t="s">
        <v>31781</v>
      </c>
      <c r="I7874" s="184" t="s">
        <v>31782</v>
      </c>
      <c r="J7874" s="184" t="s">
        <v>31783</v>
      </c>
      <c r="K7874" s="184" t="s">
        <v>31784</v>
      </c>
      <c r="L7874" s="184" t="s">
        <v>514</v>
      </c>
    </row>
    <row r="7875" spans="1:12" x14ac:dyDescent="0.25">
      <c r="A7875" s="184" t="s">
        <v>31785</v>
      </c>
      <c r="B7875" s="184" t="s">
        <v>31786</v>
      </c>
      <c r="C7875" s="184" t="s">
        <v>79</v>
      </c>
      <c r="F7875" s="184" t="s">
        <v>3385</v>
      </c>
      <c r="G7875" s="185">
        <v>48461.85</v>
      </c>
      <c r="H7875" s="184" t="s">
        <v>514</v>
      </c>
      <c r="I7875" s="184" t="s">
        <v>31787</v>
      </c>
      <c r="J7875" s="184" t="s">
        <v>31788</v>
      </c>
      <c r="K7875" s="184" t="s">
        <v>514</v>
      </c>
      <c r="L7875" s="184" t="s">
        <v>514</v>
      </c>
    </row>
    <row r="7876" spans="1:12" x14ac:dyDescent="0.25">
      <c r="A7876" s="184" t="s">
        <v>31789</v>
      </c>
      <c r="B7876" s="184" t="s">
        <v>31790</v>
      </c>
      <c r="C7876" s="184" t="s">
        <v>74</v>
      </c>
      <c r="F7876" s="184" t="s">
        <v>826</v>
      </c>
      <c r="G7876" s="185">
        <v>28459.96</v>
      </c>
      <c r="H7876" s="184" t="s">
        <v>514</v>
      </c>
      <c r="I7876" s="184" t="s">
        <v>31791</v>
      </c>
      <c r="J7876" s="184" t="s">
        <v>31792</v>
      </c>
      <c r="K7876" s="184" t="s">
        <v>514</v>
      </c>
      <c r="L7876" s="184" t="s">
        <v>514</v>
      </c>
    </row>
    <row r="7877" spans="1:12" x14ac:dyDescent="0.25">
      <c r="A7877" s="184" t="s">
        <v>31793</v>
      </c>
      <c r="B7877" s="184" t="s">
        <v>31794</v>
      </c>
      <c r="C7877" s="184" t="s">
        <v>56</v>
      </c>
      <c r="F7877" s="184" t="s">
        <v>989</v>
      </c>
      <c r="G7877" s="185">
        <v>284933.59999999998</v>
      </c>
      <c r="H7877" s="184" t="s">
        <v>31795</v>
      </c>
      <c r="I7877" s="184" t="s">
        <v>31796</v>
      </c>
      <c r="J7877" s="184" t="s">
        <v>31797</v>
      </c>
      <c r="K7877" s="184" t="s">
        <v>514</v>
      </c>
      <c r="L7877" s="184" t="s">
        <v>514</v>
      </c>
    </row>
    <row r="7878" spans="1:12" x14ac:dyDescent="0.25">
      <c r="A7878" s="184" t="s">
        <v>31798</v>
      </c>
      <c r="B7878" s="184" t="s">
        <v>31799</v>
      </c>
      <c r="C7878" s="184" t="s">
        <v>79</v>
      </c>
      <c r="F7878" s="184" t="s">
        <v>767</v>
      </c>
      <c r="G7878" s="185">
        <v>98576.55</v>
      </c>
      <c r="H7878" s="184" t="s">
        <v>31800</v>
      </c>
      <c r="I7878" s="184" t="s">
        <v>31801</v>
      </c>
      <c r="J7878" s="184" t="s">
        <v>31802</v>
      </c>
      <c r="K7878" s="184" t="s">
        <v>514</v>
      </c>
      <c r="L7878" s="184" t="s">
        <v>31803</v>
      </c>
    </row>
    <row r="7879" spans="1:12" x14ac:dyDescent="0.25">
      <c r="A7879" s="184" t="s">
        <v>31804</v>
      </c>
      <c r="B7879" s="184" t="s">
        <v>31805</v>
      </c>
      <c r="C7879" s="184" t="s">
        <v>56</v>
      </c>
      <c r="F7879" s="184" t="s">
        <v>989</v>
      </c>
      <c r="G7879" s="185">
        <v>90451.42</v>
      </c>
      <c r="H7879" s="184" t="s">
        <v>31806</v>
      </c>
      <c r="I7879" s="184" t="s">
        <v>31807</v>
      </c>
      <c r="J7879" s="184" t="s">
        <v>31808</v>
      </c>
      <c r="K7879" s="184" t="s">
        <v>11257</v>
      </c>
      <c r="L7879" s="184" t="s">
        <v>514</v>
      </c>
    </row>
    <row r="7880" spans="1:12" x14ac:dyDescent="0.25">
      <c r="A7880" s="184" t="s">
        <v>31809</v>
      </c>
      <c r="B7880" s="184" t="s">
        <v>31810</v>
      </c>
      <c r="C7880" s="184" t="s">
        <v>74</v>
      </c>
      <c r="F7880" s="184" t="s">
        <v>950</v>
      </c>
      <c r="G7880" s="185">
        <v>9433.93</v>
      </c>
      <c r="H7880" s="184" t="s">
        <v>31811</v>
      </c>
      <c r="I7880" s="184" t="s">
        <v>514</v>
      </c>
      <c r="J7880" s="184" t="s">
        <v>31812</v>
      </c>
      <c r="K7880" s="184" t="s">
        <v>514</v>
      </c>
      <c r="L7880" s="184" t="s">
        <v>514</v>
      </c>
    </row>
    <row r="7881" spans="1:12" x14ac:dyDescent="0.25">
      <c r="A7881" s="184" t="s">
        <v>31813</v>
      </c>
      <c r="B7881" s="184" t="s">
        <v>31814</v>
      </c>
      <c r="C7881" s="184" t="s">
        <v>79</v>
      </c>
      <c r="F7881" s="184" t="s">
        <v>767</v>
      </c>
      <c r="G7881" s="185">
        <v>110718.25</v>
      </c>
      <c r="H7881" s="184" t="s">
        <v>31815</v>
      </c>
      <c r="I7881" s="184" t="s">
        <v>31816</v>
      </c>
      <c r="J7881" s="184" t="s">
        <v>31817</v>
      </c>
      <c r="K7881" s="184" t="s">
        <v>514</v>
      </c>
      <c r="L7881" s="184" t="s">
        <v>514</v>
      </c>
    </row>
    <row r="7882" spans="1:12" x14ac:dyDescent="0.25">
      <c r="A7882" s="184" t="s">
        <v>31818</v>
      </c>
      <c r="B7882" s="184" t="s">
        <v>31819</v>
      </c>
      <c r="C7882" s="184" t="s">
        <v>79</v>
      </c>
      <c r="F7882" s="184" t="s">
        <v>767</v>
      </c>
      <c r="G7882" s="185">
        <v>129329.86</v>
      </c>
      <c r="H7882" s="184" t="s">
        <v>31820</v>
      </c>
      <c r="I7882" s="184" t="s">
        <v>31816</v>
      </c>
      <c r="J7882" s="184" t="s">
        <v>31817</v>
      </c>
      <c r="K7882" s="184" t="s">
        <v>514</v>
      </c>
      <c r="L7882" s="184" t="s">
        <v>514</v>
      </c>
    </row>
    <row r="7883" spans="1:12" x14ac:dyDescent="0.25">
      <c r="A7883" s="184" t="s">
        <v>31821</v>
      </c>
      <c r="B7883" s="184" t="s">
        <v>31822</v>
      </c>
      <c r="C7883" s="184" t="s">
        <v>79</v>
      </c>
      <c r="F7883" s="184" t="s">
        <v>989</v>
      </c>
      <c r="G7883" s="185">
        <v>275388.71000000002</v>
      </c>
      <c r="H7883" s="184" t="s">
        <v>31823</v>
      </c>
      <c r="I7883" s="184" t="s">
        <v>514</v>
      </c>
      <c r="J7883" s="184" t="s">
        <v>514</v>
      </c>
      <c r="K7883" s="184" t="s">
        <v>514</v>
      </c>
      <c r="L7883" s="184" t="s">
        <v>31824</v>
      </c>
    </row>
    <row r="7884" spans="1:12" x14ac:dyDescent="0.25">
      <c r="A7884" s="184" t="s">
        <v>31825</v>
      </c>
      <c r="B7884" s="184" t="s">
        <v>31826</v>
      </c>
      <c r="C7884" s="184" t="s">
        <v>79</v>
      </c>
      <c r="F7884" s="184" t="s">
        <v>767</v>
      </c>
      <c r="G7884" s="185">
        <v>175537.44</v>
      </c>
      <c r="H7884" s="184" t="s">
        <v>31827</v>
      </c>
      <c r="I7884" s="184" t="s">
        <v>31801</v>
      </c>
      <c r="J7884" s="184" t="s">
        <v>31802</v>
      </c>
      <c r="K7884" s="184" t="s">
        <v>514</v>
      </c>
      <c r="L7884" s="184" t="s">
        <v>31828</v>
      </c>
    </row>
    <row r="7885" spans="1:12" x14ac:dyDescent="0.25">
      <c r="A7885" s="184" t="s">
        <v>31829</v>
      </c>
      <c r="B7885" s="184" t="s">
        <v>31830</v>
      </c>
      <c r="C7885" s="184" t="s">
        <v>56</v>
      </c>
      <c r="F7885" s="184" t="s">
        <v>989</v>
      </c>
      <c r="G7885" s="185">
        <v>80769.42</v>
      </c>
      <c r="H7885" s="184" t="s">
        <v>31831</v>
      </c>
      <c r="I7885" s="184" t="s">
        <v>31832</v>
      </c>
      <c r="J7885" s="184" t="s">
        <v>31833</v>
      </c>
      <c r="K7885" s="184" t="s">
        <v>2174</v>
      </c>
      <c r="L7885" s="184" t="s">
        <v>514</v>
      </c>
    </row>
    <row r="7886" spans="1:12" x14ac:dyDescent="0.25">
      <c r="A7886" s="184" t="s">
        <v>31834</v>
      </c>
      <c r="B7886" s="184" t="s">
        <v>31835</v>
      </c>
      <c r="C7886" s="184" t="s">
        <v>79</v>
      </c>
      <c r="F7886" s="184" t="s">
        <v>767</v>
      </c>
      <c r="G7886" s="185">
        <v>131542.25</v>
      </c>
      <c r="H7886" s="184" t="s">
        <v>31836</v>
      </c>
      <c r="I7886" s="184" t="s">
        <v>31837</v>
      </c>
      <c r="J7886" s="184" t="s">
        <v>31838</v>
      </c>
      <c r="K7886" s="184" t="s">
        <v>514</v>
      </c>
      <c r="L7886" s="184" t="s">
        <v>514</v>
      </c>
    </row>
    <row r="7887" spans="1:12" x14ac:dyDescent="0.25">
      <c r="A7887" s="184" t="s">
        <v>31839</v>
      </c>
      <c r="B7887" s="184" t="s">
        <v>31840</v>
      </c>
      <c r="C7887" s="184" t="s">
        <v>79</v>
      </c>
      <c r="F7887" s="184" t="s">
        <v>2713</v>
      </c>
      <c r="G7887" s="185">
        <v>186306</v>
      </c>
      <c r="H7887" s="184" t="s">
        <v>31841</v>
      </c>
      <c r="I7887" s="184" t="s">
        <v>31842</v>
      </c>
      <c r="J7887" s="184" t="s">
        <v>31843</v>
      </c>
      <c r="K7887" s="184" t="s">
        <v>514</v>
      </c>
      <c r="L7887" s="184" t="s">
        <v>514</v>
      </c>
    </row>
    <row r="7888" spans="1:12" x14ac:dyDescent="0.25">
      <c r="A7888" s="184" t="s">
        <v>31844</v>
      </c>
      <c r="B7888" s="184" t="s">
        <v>31845</v>
      </c>
      <c r="C7888" s="184" t="s">
        <v>56</v>
      </c>
      <c r="F7888" s="184" t="s">
        <v>736</v>
      </c>
      <c r="G7888" s="185">
        <v>344941.2</v>
      </c>
      <c r="H7888" s="184" t="s">
        <v>31846</v>
      </c>
      <c r="I7888" s="184" t="s">
        <v>31847</v>
      </c>
      <c r="J7888" s="184" t="s">
        <v>31848</v>
      </c>
      <c r="K7888" s="184" t="s">
        <v>31849</v>
      </c>
      <c r="L7888" s="184" t="s">
        <v>514</v>
      </c>
    </row>
    <row r="7889" spans="1:12" x14ac:dyDescent="0.25">
      <c r="A7889" s="184" t="s">
        <v>31850</v>
      </c>
      <c r="B7889" s="184" t="s">
        <v>31851</v>
      </c>
      <c r="C7889" s="184" t="s">
        <v>56</v>
      </c>
      <c r="F7889" s="184" t="s">
        <v>736</v>
      </c>
      <c r="G7889" s="185">
        <v>200778.61</v>
      </c>
      <c r="H7889" s="184" t="s">
        <v>31852</v>
      </c>
      <c r="I7889" s="184" t="s">
        <v>31853</v>
      </c>
      <c r="J7889" s="184" t="s">
        <v>31854</v>
      </c>
      <c r="K7889" s="184" t="s">
        <v>31855</v>
      </c>
      <c r="L7889" s="184" t="s">
        <v>514</v>
      </c>
    </row>
    <row r="7890" spans="1:12" x14ac:dyDescent="0.25">
      <c r="A7890" s="184" t="s">
        <v>31856</v>
      </c>
      <c r="B7890" s="184" t="s">
        <v>31857</v>
      </c>
      <c r="C7890" s="184" t="s">
        <v>79</v>
      </c>
      <c r="F7890" s="184" t="s">
        <v>767</v>
      </c>
      <c r="G7890" s="185">
        <v>68956.39</v>
      </c>
      <c r="H7890" s="184" t="s">
        <v>31858</v>
      </c>
      <c r="I7890" s="184" t="s">
        <v>514</v>
      </c>
      <c r="J7890" s="184" t="s">
        <v>768</v>
      </c>
      <c r="K7890" s="184" t="s">
        <v>514</v>
      </c>
      <c r="L7890" s="184" t="s">
        <v>514</v>
      </c>
    </row>
    <row r="7891" spans="1:12" x14ac:dyDescent="0.25">
      <c r="A7891" s="184" t="s">
        <v>31859</v>
      </c>
      <c r="B7891" s="184" t="s">
        <v>31860</v>
      </c>
      <c r="C7891" s="184" t="s">
        <v>74</v>
      </c>
      <c r="F7891" s="184" t="s">
        <v>540</v>
      </c>
      <c r="G7891" s="185">
        <v>74907.25</v>
      </c>
      <c r="H7891" s="184" t="s">
        <v>15952</v>
      </c>
      <c r="I7891" s="184" t="s">
        <v>15953</v>
      </c>
      <c r="J7891" s="184" t="s">
        <v>15954</v>
      </c>
      <c r="K7891" s="184" t="s">
        <v>11601</v>
      </c>
      <c r="L7891" s="184" t="s">
        <v>514</v>
      </c>
    </row>
    <row r="7892" spans="1:12" x14ac:dyDescent="0.25">
      <c r="A7892" s="184" t="s">
        <v>31861</v>
      </c>
      <c r="B7892" s="184" t="s">
        <v>31862</v>
      </c>
      <c r="C7892" s="184" t="s">
        <v>74</v>
      </c>
      <c r="F7892" s="184" t="s">
        <v>540</v>
      </c>
      <c r="G7892" s="185">
        <v>74907.25</v>
      </c>
      <c r="H7892" s="184" t="s">
        <v>15952</v>
      </c>
      <c r="I7892" s="184" t="s">
        <v>15953</v>
      </c>
      <c r="J7892" s="184" t="s">
        <v>15954</v>
      </c>
      <c r="K7892" s="184" t="s">
        <v>11601</v>
      </c>
      <c r="L7892" s="184" t="s">
        <v>514</v>
      </c>
    </row>
    <row r="7893" spans="1:12" x14ac:dyDescent="0.25">
      <c r="A7893" s="184" t="s">
        <v>31863</v>
      </c>
      <c r="B7893" s="184" t="s">
        <v>31864</v>
      </c>
      <c r="C7893" s="184" t="s">
        <v>74</v>
      </c>
      <c r="F7893" s="184" t="s">
        <v>540</v>
      </c>
      <c r="G7893" s="185">
        <v>74907.25</v>
      </c>
      <c r="H7893" s="184" t="s">
        <v>15952</v>
      </c>
      <c r="I7893" s="184" t="s">
        <v>15953</v>
      </c>
      <c r="J7893" s="184" t="s">
        <v>15954</v>
      </c>
      <c r="K7893" s="184" t="s">
        <v>11601</v>
      </c>
      <c r="L7893" s="184" t="s">
        <v>514</v>
      </c>
    </row>
    <row r="7894" spans="1:12" x14ac:dyDescent="0.25">
      <c r="A7894" s="184" t="s">
        <v>31865</v>
      </c>
      <c r="B7894" s="184" t="s">
        <v>31866</v>
      </c>
      <c r="C7894" s="184" t="s">
        <v>74</v>
      </c>
      <c r="F7894" s="184" t="s">
        <v>540</v>
      </c>
      <c r="G7894" s="185">
        <v>74907.25</v>
      </c>
      <c r="H7894" s="184" t="s">
        <v>15952</v>
      </c>
      <c r="I7894" s="184" t="s">
        <v>15953</v>
      </c>
      <c r="J7894" s="184" t="s">
        <v>15954</v>
      </c>
      <c r="K7894" s="184" t="s">
        <v>11601</v>
      </c>
      <c r="L7894" s="184" t="s">
        <v>514</v>
      </c>
    </row>
    <row r="7895" spans="1:12" x14ac:dyDescent="0.25">
      <c r="A7895" s="184" t="s">
        <v>31867</v>
      </c>
      <c r="B7895" s="184" t="s">
        <v>31868</v>
      </c>
      <c r="C7895" s="184" t="s">
        <v>74</v>
      </c>
      <c r="F7895" s="184" t="s">
        <v>540</v>
      </c>
      <c r="G7895" s="185">
        <v>74907.25</v>
      </c>
      <c r="H7895" s="184" t="s">
        <v>15952</v>
      </c>
      <c r="I7895" s="184" t="s">
        <v>15953</v>
      </c>
      <c r="J7895" s="184" t="s">
        <v>15954</v>
      </c>
      <c r="K7895" s="184" t="s">
        <v>11601</v>
      </c>
      <c r="L7895" s="184" t="s">
        <v>514</v>
      </c>
    </row>
    <row r="7896" spans="1:12" x14ac:dyDescent="0.25">
      <c r="A7896" s="184" t="s">
        <v>31869</v>
      </c>
      <c r="B7896" s="184" t="s">
        <v>31870</v>
      </c>
      <c r="C7896" s="184" t="s">
        <v>74</v>
      </c>
      <c r="F7896" s="184" t="s">
        <v>950</v>
      </c>
      <c r="G7896" s="185">
        <v>14269.26</v>
      </c>
      <c r="H7896" s="184" t="s">
        <v>31871</v>
      </c>
      <c r="I7896" s="184" t="s">
        <v>31872</v>
      </c>
      <c r="J7896" s="184" t="s">
        <v>31873</v>
      </c>
      <c r="K7896" s="184" t="s">
        <v>514</v>
      </c>
      <c r="L7896" s="184" t="s">
        <v>514</v>
      </c>
    </row>
    <row r="7897" spans="1:12" x14ac:dyDescent="0.25">
      <c r="A7897" s="184" t="s">
        <v>31874</v>
      </c>
      <c r="B7897" s="184" t="s">
        <v>31875</v>
      </c>
      <c r="C7897" s="184" t="s">
        <v>74</v>
      </c>
      <c r="F7897" s="184" t="s">
        <v>746</v>
      </c>
      <c r="G7897" s="185">
        <v>17544.61</v>
      </c>
      <c r="H7897" s="184" t="s">
        <v>31876</v>
      </c>
      <c r="I7897" s="184" t="s">
        <v>31877</v>
      </c>
      <c r="J7897" s="184" t="s">
        <v>31878</v>
      </c>
      <c r="K7897" s="184" t="s">
        <v>514</v>
      </c>
      <c r="L7897" s="184" t="s">
        <v>514</v>
      </c>
    </row>
    <row r="7898" spans="1:12" x14ac:dyDescent="0.25">
      <c r="A7898" s="184" t="s">
        <v>31879</v>
      </c>
      <c r="B7898" s="184" t="s">
        <v>31880</v>
      </c>
      <c r="C7898" s="184" t="s">
        <v>74</v>
      </c>
      <c r="F7898" s="184" t="s">
        <v>950</v>
      </c>
      <c r="G7898" s="185">
        <v>31827.119999999999</v>
      </c>
      <c r="H7898" s="184" t="s">
        <v>31881</v>
      </c>
      <c r="I7898" s="184" t="s">
        <v>31882</v>
      </c>
      <c r="J7898" s="184" t="s">
        <v>9410</v>
      </c>
      <c r="K7898" s="184" t="s">
        <v>514</v>
      </c>
      <c r="L7898" s="184" t="s">
        <v>514</v>
      </c>
    </row>
    <row r="7899" spans="1:12" x14ac:dyDescent="0.25">
      <c r="A7899" s="184" t="s">
        <v>31883</v>
      </c>
      <c r="B7899" s="184" t="s">
        <v>31884</v>
      </c>
      <c r="C7899" s="184" t="s">
        <v>74</v>
      </c>
      <c r="F7899" s="184" t="s">
        <v>865</v>
      </c>
      <c r="G7899" s="185">
        <v>129903.43</v>
      </c>
      <c r="H7899" s="184" t="s">
        <v>31885</v>
      </c>
      <c r="I7899" s="184" t="s">
        <v>31886</v>
      </c>
      <c r="J7899" s="184" t="s">
        <v>31887</v>
      </c>
      <c r="K7899" s="184" t="s">
        <v>514</v>
      </c>
      <c r="L7899" s="184" t="s">
        <v>514</v>
      </c>
    </row>
    <row r="7900" spans="1:12" x14ac:dyDescent="0.25">
      <c r="A7900" s="184" t="s">
        <v>31888</v>
      </c>
      <c r="B7900" s="184" t="s">
        <v>31889</v>
      </c>
      <c r="C7900" s="184" t="s">
        <v>74</v>
      </c>
      <c r="F7900" s="184" t="s">
        <v>528</v>
      </c>
      <c r="G7900" s="185">
        <v>11666.95</v>
      </c>
      <c r="H7900" s="184" t="s">
        <v>514</v>
      </c>
      <c r="I7900" s="184" t="s">
        <v>1069</v>
      </c>
      <c r="J7900" s="184" t="s">
        <v>1070</v>
      </c>
      <c r="K7900" s="184" t="s">
        <v>514</v>
      </c>
      <c r="L7900" s="184" t="s">
        <v>514</v>
      </c>
    </row>
    <row r="7901" spans="1:12" x14ac:dyDescent="0.25">
      <c r="A7901" s="184" t="s">
        <v>31890</v>
      </c>
      <c r="B7901" s="184" t="s">
        <v>31891</v>
      </c>
      <c r="C7901" s="184" t="s">
        <v>74</v>
      </c>
      <c r="F7901" s="184" t="s">
        <v>540</v>
      </c>
      <c r="G7901" s="185">
        <v>46738.23</v>
      </c>
      <c r="H7901" s="184" t="s">
        <v>31892</v>
      </c>
      <c r="I7901" s="184" t="s">
        <v>11600</v>
      </c>
      <c r="J7901" s="184" t="s">
        <v>8169</v>
      </c>
      <c r="K7901" s="184" t="s">
        <v>2907</v>
      </c>
      <c r="L7901" s="184" t="s">
        <v>514</v>
      </c>
    </row>
    <row r="7902" spans="1:12" x14ac:dyDescent="0.25">
      <c r="A7902" s="184" t="s">
        <v>31893</v>
      </c>
      <c r="B7902" s="184" t="s">
        <v>31894</v>
      </c>
      <c r="C7902" s="184" t="s">
        <v>74</v>
      </c>
      <c r="F7902" s="184" t="s">
        <v>540</v>
      </c>
      <c r="G7902" s="185">
        <v>53558.16</v>
      </c>
      <c r="H7902" s="184" t="s">
        <v>15949</v>
      </c>
      <c r="I7902" s="184" t="s">
        <v>15940</v>
      </c>
      <c r="J7902" s="184" t="s">
        <v>15941</v>
      </c>
      <c r="K7902" s="184" t="s">
        <v>15942</v>
      </c>
      <c r="L7902" s="184" t="s">
        <v>514</v>
      </c>
    </row>
    <row r="7903" spans="1:12" x14ac:dyDescent="0.25">
      <c r="A7903" s="184" t="s">
        <v>31895</v>
      </c>
      <c r="B7903" s="184" t="s">
        <v>31896</v>
      </c>
      <c r="C7903" s="184" t="s">
        <v>74</v>
      </c>
      <c r="F7903" s="184" t="s">
        <v>540</v>
      </c>
      <c r="G7903" s="185">
        <v>74873.279999999999</v>
      </c>
      <c r="H7903" s="184" t="s">
        <v>31897</v>
      </c>
      <c r="I7903" s="184" t="s">
        <v>31898</v>
      </c>
      <c r="J7903" s="184" t="s">
        <v>31899</v>
      </c>
      <c r="K7903" s="184" t="s">
        <v>5674</v>
      </c>
      <c r="L7903" s="184" t="s">
        <v>514</v>
      </c>
    </row>
    <row r="7904" spans="1:12" x14ac:dyDescent="0.25">
      <c r="A7904" s="184" t="s">
        <v>31900</v>
      </c>
      <c r="B7904" s="184" t="s">
        <v>31901</v>
      </c>
      <c r="C7904" s="184" t="s">
        <v>74</v>
      </c>
      <c r="F7904" s="184" t="s">
        <v>865</v>
      </c>
      <c r="G7904" s="185">
        <v>142422.92000000001</v>
      </c>
      <c r="H7904" s="184" t="s">
        <v>31902</v>
      </c>
      <c r="I7904" s="184" t="s">
        <v>31903</v>
      </c>
      <c r="J7904" s="184" t="s">
        <v>31904</v>
      </c>
      <c r="K7904" s="184" t="s">
        <v>514</v>
      </c>
      <c r="L7904" s="184" t="s">
        <v>514</v>
      </c>
    </row>
    <row r="7905" spans="1:12" x14ac:dyDescent="0.25">
      <c r="A7905" s="184" t="s">
        <v>31905</v>
      </c>
      <c r="B7905" s="184" t="s">
        <v>31906</v>
      </c>
      <c r="C7905" s="184" t="s">
        <v>74</v>
      </c>
      <c r="F7905" s="184" t="s">
        <v>540</v>
      </c>
      <c r="G7905" s="185">
        <v>37902.160000000003</v>
      </c>
      <c r="H7905" s="184" t="s">
        <v>514</v>
      </c>
      <c r="I7905" s="184" t="s">
        <v>15940</v>
      </c>
      <c r="J7905" s="184" t="s">
        <v>15941</v>
      </c>
      <c r="K7905" s="184" t="s">
        <v>15942</v>
      </c>
      <c r="L7905" s="184" t="s">
        <v>514</v>
      </c>
    </row>
    <row r="7906" spans="1:12" x14ac:dyDescent="0.25">
      <c r="A7906" s="184" t="s">
        <v>31907</v>
      </c>
      <c r="B7906" s="184" t="s">
        <v>31908</v>
      </c>
      <c r="C7906" s="184" t="s">
        <v>74</v>
      </c>
      <c r="F7906" s="184" t="s">
        <v>540</v>
      </c>
      <c r="G7906" s="185">
        <v>37902.160000000003</v>
      </c>
      <c r="H7906" s="184" t="s">
        <v>514</v>
      </c>
      <c r="I7906" s="184" t="s">
        <v>15940</v>
      </c>
      <c r="J7906" s="184" t="s">
        <v>15941</v>
      </c>
      <c r="K7906" s="184" t="s">
        <v>15942</v>
      </c>
      <c r="L7906" s="184" t="s">
        <v>514</v>
      </c>
    </row>
    <row r="7907" spans="1:12" x14ac:dyDescent="0.25">
      <c r="A7907" s="184" t="s">
        <v>31909</v>
      </c>
      <c r="B7907" s="184" t="s">
        <v>31910</v>
      </c>
      <c r="C7907" s="184" t="s">
        <v>74</v>
      </c>
      <c r="F7907" s="184" t="s">
        <v>540</v>
      </c>
      <c r="G7907" s="185">
        <v>48909.36</v>
      </c>
      <c r="H7907" s="184" t="s">
        <v>31911</v>
      </c>
      <c r="I7907" s="184" t="s">
        <v>31912</v>
      </c>
      <c r="J7907" s="184" t="s">
        <v>31913</v>
      </c>
      <c r="K7907" s="184" t="s">
        <v>1787</v>
      </c>
      <c r="L7907" s="184" t="s">
        <v>514</v>
      </c>
    </row>
    <row r="7908" spans="1:12" x14ac:dyDescent="0.25">
      <c r="A7908" s="184" t="s">
        <v>31914</v>
      </c>
      <c r="B7908" s="184" t="s">
        <v>31915</v>
      </c>
      <c r="C7908" s="184" t="s">
        <v>74</v>
      </c>
      <c r="F7908" s="184" t="s">
        <v>540</v>
      </c>
      <c r="G7908" s="185">
        <v>184189.14</v>
      </c>
      <c r="H7908" s="184" t="s">
        <v>31916</v>
      </c>
      <c r="I7908" s="184" t="s">
        <v>31917</v>
      </c>
      <c r="J7908" s="184" t="s">
        <v>31918</v>
      </c>
      <c r="K7908" s="184" t="s">
        <v>537</v>
      </c>
      <c r="L7908" s="184" t="s">
        <v>514</v>
      </c>
    </row>
    <row r="7909" spans="1:12" x14ac:dyDescent="0.25">
      <c r="A7909" s="184" t="s">
        <v>31919</v>
      </c>
      <c r="B7909" s="184" t="s">
        <v>31920</v>
      </c>
      <c r="C7909" s="184" t="s">
        <v>74</v>
      </c>
      <c r="F7909" s="184" t="s">
        <v>540</v>
      </c>
      <c r="G7909" s="185">
        <v>55294.87</v>
      </c>
      <c r="H7909" s="184" t="s">
        <v>31921</v>
      </c>
      <c r="I7909" s="184" t="s">
        <v>31922</v>
      </c>
      <c r="J7909" s="184" t="s">
        <v>31923</v>
      </c>
      <c r="K7909" s="184" t="s">
        <v>1787</v>
      </c>
      <c r="L7909" s="184" t="s">
        <v>514</v>
      </c>
    </row>
    <row r="7910" spans="1:12" x14ac:dyDescent="0.25">
      <c r="A7910" s="184" t="s">
        <v>31924</v>
      </c>
      <c r="B7910" s="184" t="s">
        <v>31925</v>
      </c>
      <c r="C7910" s="184" t="s">
        <v>74</v>
      </c>
      <c r="F7910" s="184" t="s">
        <v>540</v>
      </c>
      <c r="G7910" s="185">
        <v>271638.17</v>
      </c>
      <c r="H7910" s="184" t="s">
        <v>31926</v>
      </c>
      <c r="I7910" s="184" t="s">
        <v>15993</v>
      </c>
      <c r="J7910" s="184" t="s">
        <v>15994</v>
      </c>
      <c r="K7910" s="184" t="s">
        <v>1787</v>
      </c>
      <c r="L7910" s="184" t="s">
        <v>514</v>
      </c>
    </row>
    <row r="7911" spans="1:12" x14ac:dyDescent="0.25">
      <c r="A7911" s="184" t="s">
        <v>31927</v>
      </c>
      <c r="B7911" s="184" t="s">
        <v>31928</v>
      </c>
      <c r="C7911" s="184" t="s">
        <v>74</v>
      </c>
      <c r="F7911" s="184" t="s">
        <v>540</v>
      </c>
      <c r="G7911" s="185">
        <v>53558.16</v>
      </c>
      <c r="H7911" s="184" t="s">
        <v>15949</v>
      </c>
      <c r="I7911" s="184" t="s">
        <v>15940</v>
      </c>
      <c r="J7911" s="184" t="s">
        <v>15941</v>
      </c>
      <c r="K7911" s="184" t="s">
        <v>15942</v>
      </c>
      <c r="L7911" s="184" t="s">
        <v>514</v>
      </c>
    </row>
    <row r="7912" spans="1:12" x14ac:dyDescent="0.25">
      <c r="A7912" s="184" t="s">
        <v>31929</v>
      </c>
      <c r="B7912" s="184" t="s">
        <v>31930</v>
      </c>
      <c r="C7912" s="184" t="s">
        <v>74</v>
      </c>
      <c r="F7912" s="184" t="s">
        <v>540</v>
      </c>
      <c r="G7912" s="185">
        <v>46243.67</v>
      </c>
      <c r="H7912" s="184" t="s">
        <v>27107</v>
      </c>
      <c r="I7912" s="184" t="s">
        <v>15982</v>
      </c>
      <c r="J7912" s="184" t="s">
        <v>15970</v>
      </c>
      <c r="K7912" s="184" t="s">
        <v>15983</v>
      </c>
      <c r="L7912" s="184" t="s">
        <v>514</v>
      </c>
    </row>
    <row r="7913" spans="1:12" x14ac:dyDescent="0.25">
      <c r="A7913" s="184" t="s">
        <v>31931</v>
      </c>
      <c r="B7913" s="184" t="s">
        <v>31930</v>
      </c>
      <c r="C7913" s="184" t="s">
        <v>74</v>
      </c>
      <c r="F7913" s="184" t="s">
        <v>540</v>
      </c>
      <c r="G7913" s="185">
        <v>46243.67</v>
      </c>
      <c r="H7913" s="184" t="s">
        <v>27107</v>
      </c>
      <c r="I7913" s="184" t="s">
        <v>15982</v>
      </c>
      <c r="J7913" s="184" t="s">
        <v>15970</v>
      </c>
      <c r="K7913" s="184" t="s">
        <v>15983</v>
      </c>
      <c r="L7913" s="184" t="s">
        <v>514</v>
      </c>
    </row>
    <row r="7914" spans="1:12" x14ac:dyDescent="0.25">
      <c r="A7914" s="184" t="s">
        <v>31932</v>
      </c>
      <c r="B7914" s="184" t="s">
        <v>31933</v>
      </c>
      <c r="C7914" s="184" t="s">
        <v>74</v>
      </c>
      <c r="F7914" s="184" t="s">
        <v>540</v>
      </c>
      <c r="G7914" s="185">
        <v>258994.93</v>
      </c>
      <c r="H7914" s="184" t="s">
        <v>31934</v>
      </c>
      <c r="I7914" s="184" t="s">
        <v>31935</v>
      </c>
      <c r="J7914" s="184" t="s">
        <v>31936</v>
      </c>
      <c r="K7914" s="184" t="s">
        <v>537</v>
      </c>
      <c r="L7914" s="184" t="s">
        <v>514</v>
      </c>
    </row>
    <row r="7915" spans="1:12" x14ac:dyDescent="0.25">
      <c r="A7915" s="184" t="s">
        <v>31937</v>
      </c>
      <c r="B7915" s="184" t="s">
        <v>31938</v>
      </c>
      <c r="C7915" s="184" t="s">
        <v>74</v>
      </c>
      <c r="F7915" s="184" t="s">
        <v>540</v>
      </c>
      <c r="G7915" s="185">
        <v>41741.18</v>
      </c>
      <c r="H7915" s="184" t="s">
        <v>15981</v>
      </c>
      <c r="I7915" s="184" t="s">
        <v>15982</v>
      </c>
      <c r="J7915" s="184" t="s">
        <v>15970</v>
      </c>
      <c r="K7915" s="184" t="s">
        <v>15983</v>
      </c>
      <c r="L7915" s="184" t="s">
        <v>514</v>
      </c>
    </row>
    <row r="7916" spans="1:12" x14ac:dyDescent="0.25">
      <c r="A7916" s="184" t="s">
        <v>31939</v>
      </c>
      <c r="B7916" s="184" t="s">
        <v>31940</v>
      </c>
      <c r="C7916" s="184" t="s">
        <v>74</v>
      </c>
      <c r="F7916" s="184" t="s">
        <v>528</v>
      </c>
      <c r="G7916" s="185">
        <v>60274.67</v>
      </c>
      <c r="H7916" s="184" t="s">
        <v>31941</v>
      </c>
      <c r="I7916" s="184" t="s">
        <v>31942</v>
      </c>
      <c r="J7916" s="184" t="s">
        <v>31943</v>
      </c>
      <c r="K7916" s="184" t="s">
        <v>1787</v>
      </c>
      <c r="L7916" s="184" t="s">
        <v>514</v>
      </c>
    </row>
    <row r="7917" spans="1:12" x14ac:dyDescent="0.25">
      <c r="A7917" s="184" t="s">
        <v>31944</v>
      </c>
      <c r="B7917" s="184" t="s">
        <v>31945</v>
      </c>
      <c r="C7917" s="184" t="s">
        <v>56</v>
      </c>
      <c r="F7917" s="184" t="s">
        <v>746</v>
      </c>
      <c r="G7917" s="185">
        <v>275536.2</v>
      </c>
      <c r="H7917" s="184" t="s">
        <v>31946</v>
      </c>
      <c r="I7917" s="184" t="s">
        <v>1074</v>
      </c>
      <c r="J7917" s="184" t="s">
        <v>10088</v>
      </c>
      <c r="K7917" s="184" t="s">
        <v>514</v>
      </c>
      <c r="L7917" s="184" t="s">
        <v>514</v>
      </c>
    </row>
    <row r="7918" spans="1:12" x14ac:dyDescent="0.25">
      <c r="A7918" s="184" t="s">
        <v>31947</v>
      </c>
      <c r="B7918" s="184" t="s">
        <v>31948</v>
      </c>
      <c r="C7918" s="184" t="s">
        <v>74</v>
      </c>
      <c r="F7918" s="184" t="s">
        <v>540</v>
      </c>
      <c r="G7918" s="185">
        <v>110144.29</v>
      </c>
      <c r="H7918" s="184" t="s">
        <v>31949</v>
      </c>
      <c r="I7918" s="184" t="s">
        <v>15982</v>
      </c>
      <c r="J7918" s="184" t="s">
        <v>15970</v>
      </c>
      <c r="K7918" s="184" t="s">
        <v>537</v>
      </c>
      <c r="L7918" s="184" t="s">
        <v>514</v>
      </c>
    </row>
    <row r="7919" spans="1:12" x14ac:dyDescent="0.25">
      <c r="A7919" s="184" t="s">
        <v>31950</v>
      </c>
      <c r="B7919" s="184" t="s">
        <v>31951</v>
      </c>
      <c r="C7919" s="184" t="s">
        <v>74</v>
      </c>
      <c r="F7919" s="184" t="s">
        <v>540</v>
      </c>
      <c r="G7919" s="185">
        <v>49103.06</v>
      </c>
      <c r="H7919" s="184" t="s">
        <v>15986</v>
      </c>
      <c r="I7919" s="184" t="s">
        <v>15982</v>
      </c>
      <c r="J7919" s="184" t="s">
        <v>15970</v>
      </c>
      <c r="K7919" s="184" t="s">
        <v>15983</v>
      </c>
      <c r="L7919" s="184" t="s">
        <v>514</v>
      </c>
    </row>
    <row r="7920" spans="1:12" x14ac:dyDescent="0.25">
      <c r="A7920" s="184" t="s">
        <v>31952</v>
      </c>
      <c r="B7920" s="184" t="s">
        <v>31953</v>
      </c>
      <c r="C7920" s="184" t="s">
        <v>74</v>
      </c>
      <c r="F7920" s="184" t="s">
        <v>865</v>
      </c>
      <c r="G7920" s="185">
        <v>1369313.07</v>
      </c>
      <c r="H7920" s="184" t="s">
        <v>31954</v>
      </c>
      <c r="I7920" s="184" t="s">
        <v>1460</v>
      </c>
      <c r="J7920" s="184" t="s">
        <v>1461</v>
      </c>
      <c r="K7920" s="184" t="s">
        <v>514</v>
      </c>
      <c r="L7920" s="184" t="s">
        <v>514</v>
      </c>
    </row>
    <row r="7921" spans="1:12" x14ac:dyDescent="0.25">
      <c r="A7921" s="184" t="s">
        <v>31955</v>
      </c>
      <c r="B7921" s="184" t="s">
        <v>31956</v>
      </c>
      <c r="C7921" s="184" t="s">
        <v>74</v>
      </c>
      <c r="F7921" s="184" t="s">
        <v>746</v>
      </c>
      <c r="G7921" s="185">
        <v>571207.79</v>
      </c>
      <c r="H7921" s="184" t="s">
        <v>31957</v>
      </c>
      <c r="I7921" s="184" t="s">
        <v>31958</v>
      </c>
      <c r="J7921" s="184" t="s">
        <v>31959</v>
      </c>
      <c r="K7921" s="184" t="s">
        <v>514</v>
      </c>
      <c r="L7921" s="184" t="s">
        <v>514</v>
      </c>
    </row>
    <row r="7922" spans="1:12" x14ac:dyDescent="0.25">
      <c r="A7922" s="184" t="s">
        <v>31960</v>
      </c>
      <c r="B7922" s="184" t="s">
        <v>31961</v>
      </c>
      <c r="C7922" s="184" t="s">
        <v>74</v>
      </c>
      <c r="F7922" s="184" t="s">
        <v>2194</v>
      </c>
      <c r="G7922" s="185">
        <v>36957.730000000003</v>
      </c>
      <c r="H7922" s="184" t="s">
        <v>31962</v>
      </c>
      <c r="I7922" s="184" t="s">
        <v>10481</v>
      </c>
      <c r="J7922" s="184" t="s">
        <v>9410</v>
      </c>
      <c r="K7922" s="184" t="s">
        <v>514</v>
      </c>
      <c r="L7922" s="184" t="s">
        <v>514</v>
      </c>
    </row>
    <row r="7923" spans="1:12" x14ac:dyDescent="0.25">
      <c r="A7923" s="184" t="s">
        <v>31963</v>
      </c>
      <c r="B7923" s="184" t="s">
        <v>31964</v>
      </c>
      <c r="C7923" s="184" t="s">
        <v>74</v>
      </c>
      <c r="F7923" s="184" t="s">
        <v>2194</v>
      </c>
      <c r="G7923" s="185">
        <v>10188.73</v>
      </c>
      <c r="H7923" s="184" t="s">
        <v>514</v>
      </c>
      <c r="I7923" s="184" t="s">
        <v>10481</v>
      </c>
      <c r="J7923" s="184" t="s">
        <v>9410</v>
      </c>
      <c r="K7923" s="184" t="s">
        <v>514</v>
      </c>
      <c r="L7923" s="184" t="s">
        <v>514</v>
      </c>
    </row>
    <row r="7924" spans="1:12" x14ac:dyDescent="0.25">
      <c r="A7924" s="184" t="s">
        <v>31965</v>
      </c>
      <c r="B7924" s="184" t="s">
        <v>31966</v>
      </c>
      <c r="C7924" s="184" t="s">
        <v>74</v>
      </c>
      <c r="F7924" s="184" t="s">
        <v>2194</v>
      </c>
      <c r="G7924" s="185">
        <v>106068.33</v>
      </c>
      <c r="H7924" s="184" t="s">
        <v>31967</v>
      </c>
      <c r="I7924" s="184" t="s">
        <v>1269</v>
      </c>
      <c r="J7924" s="184" t="s">
        <v>1270</v>
      </c>
      <c r="K7924" s="184" t="s">
        <v>31968</v>
      </c>
      <c r="L7924" s="184" t="s">
        <v>514</v>
      </c>
    </row>
    <row r="7925" spans="1:12" x14ac:dyDescent="0.25">
      <c r="A7925" s="184" t="s">
        <v>31969</v>
      </c>
      <c r="B7925" s="184" t="s">
        <v>31970</v>
      </c>
      <c r="C7925" s="184" t="s">
        <v>74</v>
      </c>
      <c r="F7925" s="184" t="s">
        <v>865</v>
      </c>
      <c r="G7925" s="185">
        <v>274011.01</v>
      </c>
      <c r="H7925" s="184" t="s">
        <v>31971</v>
      </c>
      <c r="I7925" s="184" t="s">
        <v>6297</v>
      </c>
      <c r="J7925" s="184" t="s">
        <v>31972</v>
      </c>
      <c r="K7925" s="184" t="s">
        <v>514</v>
      </c>
      <c r="L7925" s="184" t="s">
        <v>514</v>
      </c>
    </row>
    <row r="7926" spans="1:12" x14ac:dyDescent="0.25">
      <c r="A7926" s="184" t="s">
        <v>31973</v>
      </c>
      <c r="B7926" s="184" t="s">
        <v>31974</v>
      </c>
      <c r="C7926" s="184" t="s">
        <v>56</v>
      </c>
      <c r="F7926" s="184" t="s">
        <v>767</v>
      </c>
      <c r="G7926" s="185">
        <v>64135.16</v>
      </c>
      <c r="H7926" s="184" t="s">
        <v>31975</v>
      </c>
      <c r="I7926" s="184" t="s">
        <v>31976</v>
      </c>
      <c r="J7926" s="184" t="s">
        <v>754</v>
      </c>
      <c r="K7926" s="184" t="s">
        <v>514</v>
      </c>
      <c r="L7926" s="184" t="s">
        <v>514</v>
      </c>
    </row>
    <row r="7927" spans="1:12" x14ac:dyDescent="0.25">
      <c r="A7927" s="184" t="s">
        <v>31977</v>
      </c>
      <c r="B7927" s="184" t="s">
        <v>31978</v>
      </c>
      <c r="C7927" s="184" t="s">
        <v>74</v>
      </c>
      <c r="F7927" s="184" t="s">
        <v>950</v>
      </c>
      <c r="G7927" s="185">
        <v>15887.15</v>
      </c>
      <c r="H7927" s="184" t="s">
        <v>31979</v>
      </c>
      <c r="I7927" s="184" t="s">
        <v>31652</v>
      </c>
      <c r="J7927" s="184" t="s">
        <v>5980</v>
      </c>
      <c r="K7927" s="184" t="s">
        <v>514</v>
      </c>
      <c r="L7927" s="184" t="s">
        <v>514</v>
      </c>
    </row>
    <row r="7928" spans="1:12" x14ac:dyDescent="0.25">
      <c r="A7928" s="184" t="s">
        <v>31980</v>
      </c>
      <c r="B7928" s="184" t="s">
        <v>31981</v>
      </c>
      <c r="C7928" s="184" t="s">
        <v>74</v>
      </c>
      <c r="F7928" s="184" t="s">
        <v>950</v>
      </c>
      <c r="G7928" s="185">
        <v>26262.31</v>
      </c>
      <c r="H7928" s="184" t="s">
        <v>31982</v>
      </c>
      <c r="I7928" s="184" t="s">
        <v>31983</v>
      </c>
      <c r="J7928" s="184" t="s">
        <v>31984</v>
      </c>
      <c r="K7928" s="184" t="s">
        <v>537</v>
      </c>
      <c r="L7928" s="184" t="s">
        <v>514</v>
      </c>
    </row>
    <row r="7929" spans="1:12" x14ac:dyDescent="0.25">
      <c r="A7929" s="184" t="s">
        <v>31985</v>
      </c>
      <c r="B7929" s="184" t="s">
        <v>31986</v>
      </c>
      <c r="C7929" s="184" t="s">
        <v>74</v>
      </c>
      <c r="F7929" s="184" t="s">
        <v>1320</v>
      </c>
      <c r="G7929" s="185">
        <v>7035.48</v>
      </c>
      <c r="H7929" s="184" t="s">
        <v>514</v>
      </c>
      <c r="I7929" s="184" t="s">
        <v>31987</v>
      </c>
      <c r="J7929" s="184" t="s">
        <v>31988</v>
      </c>
      <c r="K7929" s="184" t="s">
        <v>10466</v>
      </c>
      <c r="L7929" s="184" t="s">
        <v>514</v>
      </c>
    </row>
    <row r="7930" spans="1:12" x14ac:dyDescent="0.25">
      <c r="A7930" s="184" t="s">
        <v>31989</v>
      </c>
      <c r="B7930" s="184" t="s">
        <v>31990</v>
      </c>
      <c r="C7930" s="184" t="s">
        <v>74</v>
      </c>
      <c r="F7930" s="184" t="s">
        <v>950</v>
      </c>
      <c r="G7930" s="185">
        <v>12690.88</v>
      </c>
      <c r="H7930" s="184" t="s">
        <v>31876</v>
      </c>
      <c r="I7930" s="184" t="s">
        <v>514</v>
      </c>
      <c r="J7930" s="184" t="s">
        <v>5583</v>
      </c>
      <c r="K7930" s="184" t="s">
        <v>514</v>
      </c>
      <c r="L7930" s="184" t="s">
        <v>514</v>
      </c>
    </row>
    <row r="7931" spans="1:12" x14ac:dyDescent="0.25">
      <c r="A7931" s="184" t="s">
        <v>31991</v>
      </c>
      <c r="B7931" s="184" t="s">
        <v>31992</v>
      </c>
      <c r="C7931" s="184" t="s">
        <v>74</v>
      </c>
      <c r="F7931" s="184" t="s">
        <v>540</v>
      </c>
      <c r="G7931" s="185">
        <v>176726.32</v>
      </c>
      <c r="H7931" s="184" t="s">
        <v>31993</v>
      </c>
      <c r="I7931" s="184" t="s">
        <v>31994</v>
      </c>
      <c r="J7931" s="184" t="s">
        <v>31995</v>
      </c>
      <c r="K7931" s="184" t="s">
        <v>537</v>
      </c>
      <c r="L7931" s="184" t="s">
        <v>514</v>
      </c>
    </row>
    <row r="7932" spans="1:12" x14ac:dyDescent="0.25">
      <c r="A7932" s="184" t="s">
        <v>31996</v>
      </c>
      <c r="B7932" s="184" t="s">
        <v>31997</v>
      </c>
      <c r="C7932" s="184" t="s">
        <v>74</v>
      </c>
      <c r="F7932" s="184" t="s">
        <v>540</v>
      </c>
      <c r="G7932" s="185">
        <v>75194.45</v>
      </c>
      <c r="H7932" s="184" t="s">
        <v>31897</v>
      </c>
      <c r="I7932" s="184" t="s">
        <v>31998</v>
      </c>
      <c r="J7932" s="184" t="s">
        <v>31999</v>
      </c>
      <c r="K7932" s="184" t="s">
        <v>5674</v>
      </c>
      <c r="L7932" s="184" t="s">
        <v>514</v>
      </c>
    </row>
    <row r="7933" spans="1:12" x14ac:dyDescent="0.25">
      <c r="A7933" s="184" t="s">
        <v>32000</v>
      </c>
      <c r="B7933" s="184" t="s">
        <v>32001</v>
      </c>
      <c r="C7933" s="184" t="s">
        <v>74</v>
      </c>
      <c r="F7933" s="184" t="s">
        <v>540</v>
      </c>
      <c r="G7933" s="185">
        <v>266149.64</v>
      </c>
      <c r="H7933" s="184" t="s">
        <v>32002</v>
      </c>
      <c r="I7933" s="184" t="s">
        <v>15978</v>
      </c>
      <c r="J7933" s="184" t="s">
        <v>8169</v>
      </c>
      <c r="K7933" s="184" t="s">
        <v>15975</v>
      </c>
      <c r="L7933" s="184" t="s">
        <v>514</v>
      </c>
    </row>
    <row r="7934" spans="1:12" x14ac:dyDescent="0.25">
      <c r="A7934" s="184" t="s">
        <v>32003</v>
      </c>
      <c r="B7934" s="184" t="s">
        <v>32004</v>
      </c>
      <c r="C7934" s="184" t="s">
        <v>74</v>
      </c>
      <c r="F7934" s="184" t="s">
        <v>540</v>
      </c>
      <c r="G7934" s="185">
        <v>423604.28</v>
      </c>
      <c r="H7934" s="184" t="s">
        <v>32005</v>
      </c>
      <c r="I7934" s="184" t="s">
        <v>15963</v>
      </c>
      <c r="J7934" s="184" t="s">
        <v>15964</v>
      </c>
      <c r="K7934" s="184" t="s">
        <v>15965</v>
      </c>
      <c r="L7934" s="184" t="s">
        <v>514</v>
      </c>
    </row>
    <row r="7935" spans="1:12" x14ac:dyDescent="0.25">
      <c r="A7935" s="184" t="s">
        <v>32006</v>
      </c>
      <c r="B7935" s="184" t="s">
        <v>32007</v>
      </c>
      <c r="C7935" s="184" t="s">
        <v>74</v>
      </c>
      <c r="F7935" s="184" t="s">
        <v>746</v>
      </c>
      <c r="G7935" s="185">
        <v>15140.85</v>
      </c>
      <c r="H7935" s="184" t="s">
        <v>32008</v>
      </c>
      <c r="I7935" s="184" t="s">
        <v>32009</v>
      </c>
      <c r="J7935" s="184" t="s">
        <v>32010</v>
      </c>
      <c r="K7935" s="184" t="s">
        <v>514</v>
      </c>
      <c r="L7935" s="184" t="s">
        <v>514</v>
      </c>
    </row>
    <row r="7936" spans="1:12" x14ac:dyDescent="0.25">
      <c r="A7936" s="184" t="s">
        <v>32011</v>
      </c>
      <c r="B7936" s="184" t="s">
        <v>32012</v>
      </c>
      <c r="C7936" s="184" t="s">
        <v>56</v>
      </c>
      <c r="F7936" s="184" t="s">
        <v>826</v>
      </c>
      <c r="G7936" s="185">
        <v>178182.65</v>
      </c>
      <c r="H7936" s="184" t="s">
        <v>32013</v>
      </c>
      <c r="I7936" s="184" t="s">
        <v>24759</v>
      </c>
      <c r="J7936" s="184" t="s">
        <v>23486</v>
      </c>
      <c r="K7936" s="184" t="s">
        <v>514</v>
      </c>
      <c r="L7936" s="184" t="s">
        <v>514</v>
      </c>
    </row>
    <row r="7937" spans="1:12" x14ac:dyDescent="0.25">
      <c r="A7937" s="184" t="s">
        <v>32014</v>
      </c>
      <c r="B7937" s="184" t="s">
        <v>32015</v>
      </c>
      <c r="C7937" s="184" t="s">
        <v>74</v>
      </c>
      <c r="F7937" s="184" t="s">
        <v>540</v>
      </c>
      <c r="G7937" s="185">
        <v>98158.34</v>
      </c>
      <c r="H7937" s="184" t="s">
        <v>32016</v>
      </c>
      <c r="I7937" s="184" t="s">
        <v>32017</v>
      </c>
      <c r="J7937" s="184" t="s">
        <v>32018</v>
      </c>
      <c r="K7937" s="184" t="s">
        <v>1787</v>
      </c>
      <c r="L7937" s="184" t="s">
        <v>514</v>
      </c>
    </row>
    <row r="7938" spans="1:12" x14ac:dyDescent="0.25">
      <c r="A7938" s="184" t="s">
        <v>32019</v>
      </c>
      <c r="B7938" s="184" t="s">
        <v>32020</v>
      </c>
      <c r="C7938" s="184" t="s">
        <v>74</v>
      </c>
      <c r="F7938" s="184" t="s">
        <v>540</v>
      </c>
      <c r="G7938" s="185">
        <v>114340.1</v>
      </c>
      <c r="H7938" s="184" t="s">
        <v>32021</v>
      </c>
      <c r="I7938" s="184" t="s">
        <v>32022</v>
      </c>
      <c r="J7938" s="184" t="s">
        <v>22222</v>
      </c>
      <c r="K7938" s="184" t="s">
        <v>1787</v>
      </c>
      <c r="L7938" s="184" t="s">
        <v>514</v>
      </c>
    </row>
    <row r="7939" spans="1:12" x14ac:dyDescent="0.25">
      <c r="A7939" s="184" t="s">
        <v>32023</v>
      </c>
      <c r="B7939" s="184" t="s">
        <v>32024</v>
      </c>
      <c r="C7939" s="184" t="s">
        <v>74</v>
      </c>
      <c r="F7939" s="184" t="s">
        <v>540</v>
      </c>
      <c r="G7939" s="185">
        <v>135429.56</v>
      </c>
      <c r="H7939" s="184" t="s">
        <v>32025</v>
      </c>
      <c r="I7939" s="184" t="s">
        <v>32026</v>
      </c>
      <c r="J7939" s="184" t="s">
        <v>8169</v>
      </c>
      <c r="K7939" s="184" t="s">
        <v>1787</v>
      </c>
      <c r="L7939" s="184" t="s">
        <v>514</v>
      </c>
    </row>
    <row r="7940" spans="1:12" x14ac:dyDescent="0.25">
      <c r="A7940" s="184" t="s">
        <v>32027</v>
      </c>
      <c r="B7940" s="184" t="s">
        <v>32028</v>
      </c>
      <c r="C7940" s="184" t="s">
        <v>74</v>
      </c>
      <c r="F7940" s="184" t="s">
        <v>540</v>
      </c>
      <c r="G7940" s="185">
        <v>156337.47</v>
      </c>
      <c r="H7940" s="184" t="s">
        <v>32029</v>
      </c>
      <c r="I7940" s="184" t="s">
        <v>32030</v>
      </c>
      <c r="J7940" s="184" t="s">
        <v>32031</v>
      </c>
      <c r="K7940" s="184" t="s">
        <v>1787</v>
      </c>
      <c r="L7940" s="184" t="s">
        <v>514</v>
      </c>
    </row>
    <row r="7941" spans="1:12" x14ac:dyDescent="0.25">
      <c r="A7941" s="184" t="s">
        <v>32032</v>
      </c>
      <c r="B7941" s="184" t="s">
        <v>32033</v>
      </c>
      <c r="C7941" s="184" t="s">
        <v>74</v>
      </c>
      <c r="F7941" s="184" t="s">
        <v>540</v>
      </c>
      <c r="G7941" s="185">
        <v>174737.46</v>
      </c>
      <c r="H7941" s="184" t="s">
        <v>32034</v>
      </c>
      <c r="I7941" s="184" t="s">
        <v>32030</v>
      </c>
      <c r="J7941" s="184" t="s">
        <v>32031</v>
      </c>
      <c r="K7941" s="184" t="s">
        <v>1787</v>
      </c>
      <c r="L7941" s="184" t="s">
        <v>514</v>
      </c>
    </row>
    <row r="7942" spans="1:12" x14ac:dyDescent="0.25">
      <c r="A7942" s="184" t="s">
        <v>32035</v>
      </c>
      <c r="B7942" s="184" t="s">
        <v>32036</v>
      </c>
      <c r="C7942" s="184" t="s">
        <v>74</v>
      </c>
      <c r="F7942" s="184" t="s">
        <v>540</v>
      </c>
      <c r="G7942" s="185">
        <v>181664.58</v>
      </c>
      <c r="H7942" s="184" t="s">
        <v>32037</v>
      </c>
      <c r="I7942" s="184" t="s">
        <v>32038</v>
      </c>
      <c r="J7942" s="184" t="s">
        <v>12763</v>
      </c>
      <c r="K7942" s="184" t="s">
        <v>1787</v>
      </c>
      <c r="L7942" s="184" t="s">
        <v>514</v>
      </c>
    </row>
    <row r="7943" spans="1:12" x14ac:dyDescent="0.25">
      <c r="A7943" s="184" t="s">
        <v>32039</v>
      </c>
      <c r="B7943" s="184" t="s">
        <v>32040</v>
      </c>
      <c r="C7943" s="184" t="s">
        <v>74</v>
      </c>
      <c r="F7943" s="184" t="s">
        <v>540</v>
      </c>
      <c r="G7943" s="185">
        <v>178713.93</v>
      </c>
      <c r="H7943" s="184" t="s">
        <v>32037</v>
      </c>
      <c r="I7943" s="184" t="s">
        <v>32041</v>
      </c>
      <c r="J7943" s="184" t="s">
        <v>12763</v>
      </c>
      <c r="K7943" s="184" t="s">
        <v>1787</v>
      </c>
      <c r="L7943" s="184" t="s">
        <v>514</v>
      </c>
    </row>
    <row r="7944" spans="1:12" x14ac:dyDescent="0.25">
      <c r="A7944" s="184" t="s">
        <v>32042</v>
      </c>
      <c r="B7944" s="184" t="s">
        <v>32043</v>
      </c>
      <c r="C7944" s="184" t="s">
        <v>74</v>
      </c>
      <c r="F7944" s="184" t="s">
        <v>540</v>
      </c>
      <c r="G7944" s="185">
        <v>201216.57</v>
      </c>
      <c r="H7944" s="184" t="s">
        <v>32044</v>
      </c>
      <c r="I7944" s="184" t="s">
        <v>32045</v>
      </c>
      <c r="J7944" s="184" t="s">
        <v>32046</v>
      </c>
      <c r="K7944" s="184" t="s">
        <v>1787</v>
      </c>
      <c r="L7944" s="184" t="s">
        <v>514</v>
      </c>
    </row>
    <row r="7945" spans="1:12" x14ac:dyDescent="0.25">
      <c r="A7945" s="184" t="s">
        <v>32047</v>
      </c>
      <c r="B7945" s="184" t="s">
        <v>32048</v>
      </c>
      <c r="C7945" s="184" t="s">
        <v>74</v>
      </c>
      <c r="F7945" s="184" t="s">
        <v>540</v>
      </c>
      <c r="G7945" s="185">
        <v>211216.56</v>
      </c>
      <c r="H7945" s="184" t="s">
        <v>32049</v>
      </c>
      <c r="I7945" s="184" t="s">
        <v>32045</v>
      </c>
      <c r="J7945" s="184" t="s">
        <v>32046</v>
      </c>
      <c r="K7945" s="184" t="s">
        <v>1787</v>
      </c>
      <c r="L7945" s="184" t="s">
        <v>514</v>
      </c>
    </row>
    <row r="7946" spans="1:12" x14ac:dyDescent="0.25">
      <c r="A7946" s="184" t="s">
        <v>32050</v>
      </c>
      <c r="B7946" s="184" t="s">
        <v>32051</v>
      </c>
      <c r="C7946" s="184" t="s">
        <v>74</v>
      </c>
      <c r="F7946" s="184" t="s">
        <v>540</v>
      </c>
      <c r="G7946" s="185">
        <v>166906.03</v>
      </c>
      <c r="H7946" s="184" t="s">
        <v>32052</v>
      </c>
      <c r="I7946" s="184" t="s">
        <v>32053</v>
      </c>
      <c r="J7946" s="184" t="s">
        <v>32054</v>
      </c>
      <c r="K7946" s="184" t="s">
        <v>1787</v>
      </c>
      <c r="L7946" s="184" t="s">
        <v>514</v>
      </c>
    </row>
    <row r="7947" spans="1:12" x14ac:dyDescent="0.25">
      <c r="A7947" s="184" t="s">
        <v>32055</v>
      </c>
      <c r="B7947" s="184" t="s">
        <v>32056</v>
      </c>
      <c r="C7947" s="184" t="s">
        <v>74</v>
      </c>
      <c r="F7947" s="184" t="s">
        <v>540</v>
      </c>
      <c r="G7947" s="185">
        <v>224316.57</v>
      </c>
      <c r="H7947" s="184" t="s">
        <v>32057</v>
      </c>
      <c r="I7947" s="184" t="s">
        <v>32045</v>
      </c>
      <c r="J7947" s="184" t="s">
        <v>32046</v>
      </c>
      <c r="K7947" s="184" t="s">
        <v>1787</v>
      </c>
      <c r="L7947" s="184" t="s">
        <v>514</v>
      </c>
    </row>
    <row r="7948" spans="1:12" x14ac:dyDescent="0.25">
      <c r="A7948" s="184" t="s">
        <v>32058</v>
      </c>
      <c r="B7948" s="184" t="s">
        <v>32059</v>
      </c>
      <c r="C7948" s="184" t="s">
        <v>74</v>
      </c>
      <c r="F7948" s="184" t="s">
        <v>540</v>
      </c>
      <c r="G7948" s="185">
        <v>312075.12</v>
      </c>
      <c r="H7948" s="184" t="s">
        <v>32060</v>
      </c>
      <c r="I7948" s="184" t="s">
        <v>32061</v>
      </c>
      <c r="J7948" s="184" t="s">
        <v>32062</v>
      </c>
      <c r="K7948" s="184" t="s">
        <v>1787</v>
      </c>
      <c r="L7948" s="184" t="s">
        <v>514</v>
      </c>
    </row>
    <row r="7949" spans="1:12" x14ac:dyDescent="0.25">
      <c r="A7949" s="184" t="s">
        <v>32063</v>
      </c>
      <c r="B7949" s="184" t="s">
        <v>32064</v>
      </c>
      <c r="C7949" s="184" t="s">
        <v>74</v>
      </c>
      <c r="F7949" s="184" t="s">
        <v>540</v>
      </c>
      <c r="G7949" s="185">
        <v>226870.12</v>
      </c>
      <c r="H7949" s="184" t="s">
        <v>32065</v>
      </c>
      <c r="I7949" s="184" t="s">
        <v>32061</v>
      </c>
      <c r="J7949" s="184" t="s">
        <v>32062</v>
      </c>
      <c r="K7949" s="184" t="s">
        <v>1787</v>
      </c>
      <c r="L7949" s="184" t="s">
        <v>514</v>
      </c>
    </row>
    <row r="7950" spans="1:12" x14ac:dyDescent="0.25">
      <c r="A7950" s="184" t="s">
        <v>32066</v>
      </c>
      <c r="B7950" s="184" t="s">
        <v>32067</v>
      </c>
      <c r="C7950" s="184" t="s">
        <v>74</v>
      </c>
      <c r="F7950" s="184" t="s">
        <v>540</v>
      </c>
      <c r="G7950" s="185">
        <v>258075.12</v>
      </c>
      <c r="H7950" s="184" t="s">
        <v>32068</v>
      </c>
      <c r="I7950" s="184" t="s">
        <v>32061</v>
      </c>
      <c r="J7950" s="184" t="s">
        <v>32062</v>
      </c>
      <c r="K7950" s="184" t="s">
        <v>1787</v>
      </c>
      <c r="L7950" s="184" t="s">
        <v>514</v>
      </c>
    </row>
    <row r="7951" spans="1:12" x14ac:dyDescent="0.25">
      <c r="A7951" s="184" t="s">
        <v>32069</v>
      </c>
      <c r="B7951" s="184" t="s">
        <v>32070</v>
      </c>
      <c r="C7951" s="184" t="s">
        <v>74</v>
      </c>
      <c r="F7951" s="184" t="s">
        <v>540</v>
      </c>
      <c r="G7951" s="185">
        <v>312075.12</v>
      </c>
      <c r="H7951" s="184" t="s">
        <v>32060</v>
      </c>
      <c r="I7951" s="184" t="s">
        <v>32061</v>
      </c>
      <c r="J7951" s="184" t="s">
        <v>32062</v>
      </c>
      <c r="K7951" s="184" t="s">
        <v>1787</v>
      </c>
      <c r="L7951" s="184" t="s">
        <v>514</v>
      </c>
    </row>
    <row r="7952" spans="1:12" x14ac:dyDescent="0.25">
      <c r="A7952" s="184" t="s">
        <v>32071</v>
      </c>
      <c r="B7952" s="184" t="s">
        <v>32072</v>
      </c>
      <c r="C7952" s="184" t="s">
        <v>74</v>
      </c>
      <c r="F7952" s="184" t="s">
        <v>540</v>
      </c>
      <c r="G7952" s="185">
        <v>406333.1</v>
      </c>
      <c r="H7952" s="184" t="s">
        <v>32073</v>
      </c>
      <c r="I7952" s="184" t="s">
        <v>32074</v>
      </c>
      <c r="J7952" s="184" t="s">
        <v>32075</v>
      </c>
      <c r="K7952" s="184" t="s">
        <v>1787</v>
      </c>
      <c r="L7952" s="184" t="s">
        <v>514</v>
      </c>
    </row>
    <row r="7953" spans="1:12" x14ac:dyDescent="0.25">
      <c r="A7953" s="184" t="s">
        <v>32076</v>
      </c>
      <c r="B7953" s="184" t="s">
        <v>32077</v>
      </c>
      <c r="C7953" s="184" t="s">
        <v>74</v>
      </c>
      <c r="F7953" s="184" t="s">
        <v>540</v>
      </c>
      <c r="G7953" s="185">
        <v>190291.18</v>
      </c>
      <c r="H7953" s="184" t="s">
        <v>32078</v>
      </c>
      <c r="I7953" s="184" t="s">
        <v>15982</v>
      </c>
      <c r="J7953" s="184" t="s">
        <v>15970</v>
      </c>
      <c r="K7953" s="184" t="s">
        <v>15983</v>
      </c>
      <c r="L7953" s="184" t="s">
        <v>514</v>
      </c>
    </row>
    <row r="7954" spans="1:12" x14ac:dyDescent="0.25">
      <c r="A7954" s="184" t="s">
        <v>32079</v>
      </c>
      <c r="B7954" s="184" t="s">
        <v>32080</v>
      </c>
      <c r="C7954" s="184" t="s">
        <v>74</v>
      </c>
      <c r="F7954" s="184" t="s">
        <v>540</v>
      </c>
      <c r="G7954" s="185">
        <v>37902.160000000003</v>
      </c>
      <c r="H7954" s="184" t="s">
        <v>514</v>
      </c>
      <c r="I7954" s="184" t="s">
        <v>15940</v>
      </c>
      <c r="J7954" s="184" t="s">
        <v>15941</v>
      </c>
      <c r="K7954" s="184" t="s">
        <v>15942</v>
      </c>
      <c r="L7954" s="184" t="s">
        <v>514</v>
      </c>
    </row>
    <row r="7955" spans="1:12" x14ac:dyDescent="0.25">
      <c r="A7955" s="184" t="s">
        <v>32081</v>
      </c>
      <c r="B7955" s="184" t="s">
        <v>32082</v>
      </c>
      <c r="C7955" s="184" t="s">
        <v>74</v>
      </c>
      <c r="F7955" s="184" t="s">
        <v>540</v>
      </c>
      <c r="G7955" s="185">
        <v>37902.160000000003</v>
      </c>
      <c r="H7955" s="184" t="s">
        <v>514</v>
      </c>
      <c r="I7955" s="184" t="s">
        <v>15940</v>
      </c>
      <c r="J7955" s="184" t="s">
        <v>15941</v>
      </c>
      <c r="K7955" s="184" t="s">
        <v>15942</v>
      </c>
      <c r="L7955" s="184" t="s">
        <v>514</v>
      </c>
    </row>
    <row r="7956" spans="1:12" x14ac:dyDescent="0.25">
      <c r="A7956" s="184" t="s">
        <v>32083</v>
      </c>
      <c r="B7956" s="184" t="s">
        <v>32084</v>
      </c>
      <c r="C7956" s="184" t="s">
        <v>74</v>
      </c>
      <c r="F7956" s="184" t="s">
        <v>540</v>
      </c>
      <c r="G7956" s="185">
        <v>37902.160000000003</v>
      </c>
      <c r="H7956" s="184" t="s">
        <v>514</v>
      </c>
      <c r="I7956" s="184" t="s">
        <v>15940</v>
      </c>
      <c r="J7956" s="184" t="s">
        <v>15941</v>
      </c>
      <c r="K7956" s="184" t="s">
        <v>15942</v>
      </c>
      <c r="L7956" s="184" t="s">
        <v>514</v>
      </c>
    </row>
    <row r="7957" spans="1:12" x14ac:dyDescent="0.25">
      <c r="A7957" s="184" t="s">
        <v>32085</v>
      </c>
      <c r="B7957" s="184" t="s">
        <v>32086</v>
      </c>
      <c r="C7957" s="184" t="s">
        <v>74</v>
      </c>
      <c r="F7957" s="184" t="s">
        <v>540</v>
      </c>
      <c r="G7957" s="185">
        <v>41741.18</v>
      </c>
      <c r="H7957" s="184" t="s">
        <v>15981</v>
      </c>
      <c r="I7957" s="184" t="s">
        <v>15982</v>
      </c>
      <c r="J7957" s="184" t="s">
        <v>15970</v>
      </c>
      <c r="K7957" s="184" t="s">
        <v>15983</v>
      </c>
      <c r="L7957" s="184" t="s">
        <v>514</v>
      </c>
    </row>
    <row r="7958" spans="1:12" x14ac:dyDescent="0.25">
      <c r="A7958" s="184" t="s">
        <v>32087</v>
      </c>
      <c r="B7958" s="184" t="s">
        <v>32088</v>
      </c>
      <c r="C7958" s="184" t="s">
        <v>74</v>
      </c>
      <c r="F7958" s="184" t="s">
        <v>540</v>
      </c>
      <c r="G7958" s="185">
        <v>41741.18</v>
      </c>
      <c r="H7958" s="184" t="s">
        <v>15981</v>
      </c>
      <c r="I7958" s="184" t="s">
        <v>15982</v>
      </c>
      <c r="J7958" s="184" t="s">
        <v>15970</v>
      </c>
      <c r="K7958" s="184" t="s">
        <v>15983</v>
      </c>
      <c r="L7958" s="184" t="s">
        <v>514</v>
      </c>
    </row>
    <row r="7959" spans="1:12" x14ac:dyDescent="0.25">
      <c r="A7959" s="184" t="s">
        <v>32089</v>
      </c>
      <c r="B7959" s="184" t="s">
        <v>32090</v>
      </c>
      <c r="C7959" s="184" t="s">
        <v>74</v>
      </c>
      <c r="F7959" s="184" t="s">
        <v>540</v>
      </c>
      <c r="G7959" s="185">
        <v>41741.18</v>
      </c>
      <c r="H7959" s="184" t="s">
        <v>15981</v>
      </c>
      <c r="I7959" s="184" t="s">
        <v>15982</v>
      </c>
      <c r="J7959" s="184" t="s">
        <v>15970</v>
      </c>
      <c r="K7959" s="184" t="s">
        <v>15983</v>
      </c>
      <c r="L7959" s="184" t="s">
        <v>514</v>
      </c>
    </row>
    <row r="7960" spans="1:12" x14ac:dyDescent="0.25">
      <c r="A7960" s="184" t="s">
        <v>32091</v>
      </c>
      <c r="B7960" s="184" t="s">
        <v>32092</v>
      </c>
      <c r="C7960" s="184" t="s">
        <v>74</v>
      </c>
      <c r="F7960" s="184" t="s">
        <v>540</v>
      </c>
      <c r="G7960" s="185">
        <v>63608.23</v>
      </c>
      <c r="H7960" s="184" t="s">
        <v>31897</v>
      </c>
      <c r="I7960" s="184" t="s">
        <v>32093</v>
      </c>
      <c r="J7960" s="184" t="s">
        <v>32094</v>
      </c>
      <c r="K7960" s="184" t="s">
        <v>11601</v>
      </c>
      <c r="L7960" s="184" t="s">
        <v>514</v>
      </c>
    </row>
    <row r="7961" spans="1:12" x14ac:dyDescent="0.25">
      <c r="A7961" s="184" t="s">
        <v>32095</v>
      </c>
      <c r="B7961" s="184" t="s">
        <v>32096</v>
      </c>
      <c r="C7961" s="184" t="s">
        <v>74</v>
      </c>
      <c r="F7961" s="184" t="s">
        <v>540</v>
      </c>
      <c r="G7961" s="185">
        <v>74873.279999999999</v>
      </c>
      <c r="H7961" s="184" t="s">
        <v>31897</v>
      </c>
      <c r="I7961" s="184" t="s">
        <v>31898</v>
      </c>
      <c r="J7961" s="184" t="s">
        <v>31899</v>
      </c>
      <c r="K7961" s="184" t="s">
        <v>5674</v>
      </c>
      <c r="L7961" s="184" t="s">
        <v>514</v>
      </c>
    </row>
    <row r="7962" spans="1:12" x14ac:dyDescent="0.25">
      <c r="A7962" s="184" t="s">
        <v>32097</v>
      </c>
      <c r="B7962" s="184" t="s">
        <v>32098</v>
      </c>
      <c r="C7962" s="184" t="s">
        <v>56</v>
      </c>
      <c r="F7962" s="184" t="s">
        <v>2194</v>
      </c>
      <c r="G7962" s="185">
        <v>18148.59</v>
      </c>
      <c r="H7962" s="184" t="s">
        <v>514</v>
      </c>
      <c r="I7962" s="184" t="s">
        <v>1367</v>
      </c>
      <c r="J7962" s="184" t="s">
        <v>1368</v>
      </c>
      <c r="K7962" s="184" t="s">
        <v>514</v>
      </c>
      <c r="L7962" s="184" t="s">
        <v>514</v>
      </c>
    </row>
    <row r="7963" spans="1:12" x14ac:dyDescent="0.25">
      <c r="A7963" s="184" t="s">
        <v>32099</v>
      </c>
      <c r="B7963" s="184" t="s">
        <v>32100</v>
      </c>
      <c r="C7963" s="184" t="s">
        <v>74</v>
      </c>
      <c r="F7963" s="184" t="s">
        <v>528</v>
      </c>
      <c r="G7963" s="185">
        <v>8534.44</v>
      </c>
      <c r="H7963" s="184" t="s">
        <v>32101</v>
      </c>
      <c r="I7963" s="184" t="s">
        <v>32102</v>
      </c>
      <c r="J7963" s="184" t="s">
        <v>32103</v>
      </c>
      <c r="K7963" s="184" t="s">
        <v>514</v>
      </c>
      <c r="L7963" s="184" t="s">
        <v>514</v>
      </c>
    </row>
    <row r="7964" spans="1:12" x14ac:dyDescent="0.25">
      <c r="A7964" s="184" t="s">
        <v>32104</v>
      </c>
      <c r="B7964" s="184" t="s">
        <v>32105</v>
      </c>
      <c r="C7964" s="184" t="s">
        <v>56</v>
      </c>
      <c r="F7964" s="184" t="s">
        <v>2194</v>
      </c>
      <c r="G7964" s="185">
        <v>24086.720000000001</v>
      </c>
      <c r="H7964" s="184" t="s">
        <v>13023</v>
      </c>
      <c r="I7964" s="184" t="s">
        <v>32106</v>
      </c>
      <c r="J7964" s="184" t="s">
        <v>32107</v>
      </c>
      <c r="K7964" s="184" t="s">
        <v>32108</v>
      </c>
      <c r="L7964" s="184" t="s">
        <v>514</v>
      </c>
    </row>
    <row r="7965" spans="1:12" x14ac:dyDescent="0.25">
      <c r="A7965" s="184" t="s">
        <v>32109</v>
      </c>
      <c r="B7965" s="184" t="s">
        <v>32110</v>
      </c>
      <c r="C7965" s="184" t="s">
        <v>74</v>
      </c>
      <c r="F7965" s="184" t="s">
        <v>950</v>
      </c>
      <c r="G7965" s="185">
        <v>6657.88</v>
      </c>
      <c r="H7965" s="184" t="s">
        <v>32111</v>
      </c>
      <c r="I7965" s="184" t="s">
        <v>514</v>
      </c>
      <c r="J7965" s="184" t="s">
        <v>5583</v>
      </c>
      <c r="K7965" s="184" t="s">
        <v>514</v>
      </c>
      <c r="L7965" s="184" t="s">
        <v>514</v>
      </c>
    </row>
    <row r="7966" spans="1:12" x14ac:dyDescent="0.25">
      <c r="A7966" s="184" t="s">
        <v>32112</v>
      </c>
      <c r="B7966" s="184" t="s">
        <v>32113</v>
      </c>
      <c r="C7966" s="184" t="s">
        <v>74</v>
      </c>
      <c r="F7966" s="184" t="s">
        <v>540</v>
      </c>
      <c r="G7966" s="185">
        <v>239757.17</v>
      </c>
      <c r="H7966" s="184" t="s">
        <v>32114</v>
      </c>
      <c r="I7966" s="184" t="s">
        <v>15993</v>
      </c>
      <c r="J7966" s="184" t="s">
        <v>15994</v>
      </c>
      <c r="K7966" s="184" t="s">
        <v>1787</v>
      </c>
      <c r="L7966" s="184" t="s">
        <v>514</v>
      </c>
    </row>
    <row r="7967" spans="1:12" x14ac:dyDescent="0.25">
      <c r="A7967" s="184" t="s">
        <v>32115</v>
      </c>
      <c r="B7967" s="184" t="s">
        <v>32116</v>
      </c>
      <c r="C7967" s="184" t="s">
        <v>74</v>
      </c>
      <c r="F7967" s="184" t="s">
        <v>540</v>
      </c>
      <c r="G7967" s="185">
        <v>250467.17</v>
      </c>
      <c r="H7967" s="184" t="s">
        <v>32117</v>
      </c>
      <c r="I7967" s="184" t="s">
        <v>15993</v>
      </c>
      <c r="J7967" s="184" t="s">
        <v>15994</v>
      </c>
      <c r="K7967" s="184" t="s">
        <v>1787</v>
      </c>
      <c r="L7967" s="184" t="s">
        <v>514</v>
      </c>
    </row>
    <row r="7968" spans="1:12" x14ac:dyDescent="0.25">
      <c r="A7968" s="184" t="s">
        <v>32118</v>
      </c>
      <c r="B7968" s="184" t="s">
        <v>32119</v>
      </c>
      <c r="C7968" s="184" t="s">
        <v>74</v>
      </c>
      <c r="F7968" s="184" t="s">
        <v>540</v>
      </c>
      <c r="G7968" s="185">
        <v>188622.44</v>
      </c>
      <c r="H7968" s="184" t="s">
        <v>32120</v>
      </c>
      <c r="I7968" s="184" t="s">
        <v>32121</v>
      </c>
      <c r="J7968" s="184" t="s">
        <v>15970</v>
      </c>
      <c r="K7968" s="184" t="s">
        <v>537</v>
      </c>
      <c r="L7968" s="184" t="s">
        <v>514</v>
      </c>
    </row>
    <row r="7969" spans="1:12" x14ac:dyDescent="0.25">
      <c r="A7969" s="184" t="s">
        <v>32122</v>
      </c>
      <c r="B7969" s="184" t="s">
        <v>32123</v>
      </c>
      <c r="C7969" s="184" t="s">
        <v>74</v>
      </c>
      <c r="F7969" s="184" t="s">
        <v>540</v>
      </c>
      <c r="G7969" s="185">
        <v>84919.46</v>
      </c>
      <c r="H7969" s="184" t="s">
        <v>32124</v>
      </c>
      <c r="I7969" s="184" t="s">
        <v>32125</v>
      </c>
      <c r="J7969" s="184" t="s">
        <v>32054</v>
      </c>
      <c r="K7969" s="184" t="s">
        <v>1787</v>
      </c>
      <c r="L7969" s="184" t="s">
        <v>514</v>
      </c>
    </row>
    <row r="7970" spans="1:12" x14ac:dyDescent="0.25">
      <c r="A7970" s="184" t="s">
        <v>32126</v>
      </c>
      <c r="B7970" s="184" t="s">
        <v>32127</v>
      </c>
      <c r="C7970" s="184" t="s">
        <v>74</v>
      </c>
      <c r="F7970" s="184" t="s">
        <v>540</v>
      </c>
      <c r="G7970" s="185">
        <v>195984.32</v>
      </c>
      <c r="H7970" s="184" t="s">
        <v>32128</v>
      </c>
      <c r="I7970" s="184" t="s">
        <v>32129</v>
      </c>
      <c r="J7970" s="184" t="s">
        <v>8169</v>
      </c>
      <c r="K7970" s="184" t="s">
        <v>537</v>
      </c>
      <c r="L7970" s="184" t="s">
        <v>514</v>
      </c>
    </row>
    <row r="7971" spans="1:12" x14ac:dyDescent="0.25">
      <c r="A7971" s="184" t="s">
        <v>32130</v>
      </c>
      <c r="B7971" s="184" t="s">
        <v>32131</v>
      </c>
      <c r="C7971" s="184" t="s">
        <v>74</v>
      </c>
      <c r="F7971" s="184" t="s">
        <v>540</v>
      </c>
      <c r="G7971" s="185">
        <v>41741.18</v>
      </c>
      <c r="H7971" s="184" t="s">
        <v>15981</v>
      </c>
      <c r="I7971" s="184" t="s">
        <v>15982</v>
      </c>
      <c r="J7971" s="184" t="s">
        <v>15970</v>
      </c>
      <c r="K7971" s="184" t="s">
        <v>15983</v>
      </c>
      <c r="L7971" s="184" t="s">
        <v>514</v>
      </c>
    </row>
    <row r="7972" spans="1:12" x14ac:dyDescent="0.25">
      <c r="A7972" s="184" t="s">
        <v>32132</v>
      </c>
      <c r="B7972" s="184" t="s">
        <v>32133</v>
      </c>
      <c r="C7972" s="184" t="s">
        <v>74</v>
      </c>
      <c r="F7972" s="184" t="s">
        <v>540</v>
      </c>
      <c r="G7972" s="185">
        <v>41503.29</v>
      </c>
      <c r="H7972" s="184" t="s">
        <v>15981</v>
      </c>
      <c r="I7972" s="184" t="s">
        <v>15982</v>
      </c>
      <c r="J7972" s="184" t="s">
        <v>15970</v>
      </c>
      <c r="K7972" s="184" t="s">
        <v>537</v>
      </c>
      <c r="L7972" s="184" t="s">
        <v>514</v>
      </c>
    </row>
    <row r="7973" spans="1:12" x14ac:dyDescent="0.25">
      <c r="A7973" s="184" t="s">
        <v>32134</v>
      </c>
      <c r="B7973" s="184" t="s">
        <v>32135</v>
      </c>
      <c r="C7973" s="184" t="s">
        <v>74</v>
      </c>
      <c r="F7973" s="184" t="s">
        <v>540</v>
      </c>
      <c r="G7973" s="185">
        <v>37902.160000000003</v>
      </c>
      <c r="H7973" s="184" t="s">
        <v>514</v>
      </c>
      <c r="I7973" s="184" t="s">
        <v>15940</v>
      </c>
      <c r="J7973" s="184" t="s">
        <v>15941</v>
      </c>
      <c r="K7973" s="184" t="s">
        <v>15942</v>
      </c>
      <c r="L7973" s="184" t="s">
        <v>514</v>
      </c>
    </row>
    <row r="7974" spans="1:12" x14ac:dyDescent="0.25">
      <c r="A7974" s="184" t="s">
        <v>32136</v>
      </c>
      <c r="B7974" s="184" t="s">
        <v>32137</v>
      </c>
      <c r="C7974" s="184" t="s">
        <v>74</v>
      </c>
      <c r="F7974" s="184" t="s">
        <v>540</v>
      </c>
      <c r="G7974" s="185">
        <v>90986.04</v>
      </c>
      <c r="H7974" s="184" t="s">
        <v>32138</v>
      </c>
      <c r="I7974" s="184" t="s">
        <v>32139</v>
      </c>
      <c r="J7974" s="184" t="s">
        <v>32140</v>
      </c>
      <c r="K7974" s="184" t="s">
        <v>15983</v>
      </c>
      <c r="L7974" s="184" t="s">
        <v>514</v>
      </c>
    </row>
    <row r="7975" spans="1:12" x14ac:dyDescent="0.25">
      <c r="A7975" s="184" t="s">
        <v>32141</v>
      </c>
      <c r="B7975" s="184" t="s">
        <v>32142</v>
      </c>
      <c r="C7975" s="184" t="s">
        <v>74</v>
      </c>
      <c r="F7975" s="184" t="s">
        <v>540</v>
      </c>
      <c r="G7975" s="185">
        <v>39520.92</v>
      </c>
      <c r="H7975" s="184" t="s">
        <v>15981</v>
      </c>
      <c r="I7975" s="184" t="s">
        <v>15982</v>
      </c>
      <c r="J7975" s="184" t="s">
        <v>15970</v>
      </c>
      <c r="K7975" s="184" t="s">
        <v>5660</v>
      </c>
      <c r="L7975" s="184" t="s">
        <v>514</v>
      </c>
    </row>
    <row r="7976" spans="1:12" x14ac:dyDescent="0.25">
      <c r="A7976" s="184" t="s">
        <v>32143</v>
      </c>
      <c r="B7976" s="184" t="s">
        <v>32144</v>
      </c>
      <c r="C7976" s="184" t="s">
        <v>74</v>
      </c>
      <c r="F7976" s="184" t="s">
        <v>540</v>
      </c>
      <c r="G7976" s="185">
        <v>41503.29</v>
      </c>
      <c r="H7976" s="184" t="s">
        <v>15981</v>
      </c>
      <c r="I7976" s="184" t="s">
        <v>15982</v>
      </c>
      <c r="J7976" s="184" t="s">
        <v>15970</v>
      </c>
      <c r="K7976" s="184" t="s">
        <v>537</v>
      </c>
      <c r="L7976" s="184" t="s">
        <v>514</v>
      </c>
    </row>
    <row r="7977" spans="1:12" x14ac:dyDescent="0.25">
      <c r="A7977" s="184" t="s">
        <v>32145</v>
      </c>
      <c r="B7977" s="184" t="s">
        <v>32146</v>
      </c>
      <c r="C7977" s="184" t="s">
        <v>74</v>
      </c>
      <c r="F7977" s="184" t="s">
        <v>540</v>
      </c>
      <c r="G7977" s="185">
        <v>106543.16</v>
      </c>
      <c r="H7977" s="184" t="s">
        <v>32147</v>
      </c>
      <c r="I7977" s="184" t="s">
        <v>15940</v>
      </c>
      <c r="J7977" s="184" t="s">
        <v>15941</v>
      </c>
      <c r="K7977" s="184" t="s">
        <v>15942</v>
      </c>
      <c r="L7977" s="184" t="s">
        <v>514</v>
      </c>
    </row>
    <row r="7978" spans="1:12" x14ac:dyDescent="0.25">
      <c r="A7978" s="184" t="s">
        <v>32148</v>
      </c>
      <c r="B7978" s="184" t="s">
        <v>32149</v>
      </c>
      <c r="C7978" s="184" t="s">
        <v>74</v>
      </c>
      <c r="F7978" s="184" t="s">
        <v>540</v>
      </c>
      <c r="G7978" s="185">
        <v>41741.18</v>
      </c>
      <c r="H7978" s="184" t="s">
        <v>15981</v>
      </c>
      <c r="I7978" s="184" t="s">
        <v>15982</v>
      </c>
      <c r="J7978" s="184" t="s">
        <v>15970</v>
      </c>
      <c r="K7978" s="184" t="s">
        <v>15983</v>
      </c>
      <c r="L7978" s="184" t="s">
        <v>514</v>
      </c>
    </row>
    <row r="7979" spans="1:12" x14ac:dyDescent="0.25">
      <c r="A7979" s="184" t="s">
        <v>32150</v>
      </c>
      <c r="B7979" s="184" t="s">
        <v>32151</v>
      </c>
      <c r="C7979" s="184" t="s">
        <v>74</v>
      </c>
      <c r="F7979" s="184" t="s">
        <v>540</v>
      </c>
      <c r="G7979" s="185">
        <v>41741.18</v>
      </c>
      <c r="H7979" s="184" t="s">
        <v>15981</v>
      </c>
      <c r="I7979" s="184" t="s">
        <v>15982</v>
      </c>
      <c r="J7979" s="184" t="s">
        <v>15970</v>
      </c>
      <c r="K7979" s="184" t="s">
        <v>15983</v>
      </c>
      <c r="L7979" s="184" t="s">
        <v>514</v>
      </c>
    </row>
    <row r="7980" spans="1:12" x14ac:dyDescent="0.25">
      <c r="A7980" s="184" t="s">
        <v>32152</v>
      </c>
      <c r="B7980" s="184" t="s">
        <v>32153</v>
      </c>
      <c r="C7980" s="184" t="s">
        <v>74</v>
      </c>
      <c r="F7980" s="184" t="s">
        <v>540</v>
      </c>
      <c r="G7980" s="185">
        <v>41741.18</v>
      </c>
      <c r="H7980" s="184" t="s">
        <v>15981</v>
      </c>
      <c r="I7980" s="184" t="s">
        <v>15982</v>
      </c>
      <c r="J7980" s="184" t="s">
        <v>15970</v>
      </c>
      <c r="K7980" s="184" t="s">
        <v>15983</v>
      </c>
      <c r="L7980" s="184" t="s">
        <v>514</v>
      </c>
    </row>
    <row r="7981" spans="1:12" x14ac:dyDescent="0.25">
      <c r="A7981" s="184" t="s">
        <v>32154</v>
      </c>
      <c r="B7981" s="184" t="s">
        <v>32155</v>
      </c>
      <c r="C7981" s="184" t="s">
        <v>56</v>
      </c>
      <c r="F7981" s="184" t="s">
        <v>767</v>
      </c>
      <c r="G7981" s="185">
        <v>100313.27</v>
      </c>
      <c r="H7981" s="184" t="s">
        <v>32156</v>
      </c>
      <c r="I7981" s="184" t="s">
        <v>514</v>
      </c>
      <c r="J7981" s="184" t="s">
        <v>754</v>
      </c>
      <c r="K7981" s="184" t="s">
        <v>514</v>
      </c>
      <c r="L7981" s="184" t="s">
        <v>514</v>
      </c>
    </row>
    <row r="7982" spans="1:12" x14ac:dyDescent="0.25">
      <c r="A7982" s="184" t="s">
        <v>32157</v>
      </c>
      <c r="B7982" s="184" t="s">
        <v>32158</v>
      </c>
      <c r="C7982" s="184" t="s">
        <v>56</v>
      </c>
      <c r="F7982" s="184" t="s">
        <v>767</v>
      </c>
      <c r="G7982" s="185">
        <v>100873.43</v>
      </c>
      <c r="H7982" s="184" t="s">
        <v>32159</v>
      </c>
      <c r="I7982" s="184" t="s">
        <v>32160</v>
      </c>
      <c r="J7982" s="184" t="s">
        <v>32161</v>
      </c>
      <c r="K7982" s="184" t="s">
        <v>514</v>
      </c>
      <c r="L7982" s="184" t="s">
        <v>514</v>
      </c>
    </row>
    <row r="7983" spans="1:12" x14ac:dyDescent="0.25">
      <c r="A7983" s="184" t="s">
        <v>32162</v>
      </c>
      <c r="B7983" s="184" t="s">
        <v>32163</v>
      </c>
      <c r="C7983" s="184" t="s">
        <v>74</v>
      </c>
      <c r="F7983" s="184" t="s">
        <v>540</v>
      </c>
      <c r="G7983" s="185">
        <v>59820.800000000003</v>
      </c>
      <c r="H7983" s="184" t="s">
        <v>32164</v>
      </c>
      <c r="I7983" s="184" t="s">
        <v>32165</v>
      </c>
      <c r="J7983" s="184" t="s">
        <v>32166</v>
      </c>
      <c r="K7983" s="184" t="s">
        <v>1787</v>
      </c>
      <c r="L7983" s="184" t="s">
        <v>514</v>
      </c>
    </row>
    <row r="7984" spans="1:12" x14ac:dyDescent="0.25">
      <c r="A7984" s="184" t="s">
        <v>32167</v>
      </c>
      <c r="B7984" s="184" t="s">
        <v>32168</v>
      </c>
      <c r="C7984" s="184" t="s">
        <v>74</v>
      </c>
      <c r="F7984" s="184" t="s">
        <v>6640</v>
      </c>
      <c r="G7984" s="185">
        <v>106219.48</v>
      </c>
      <c r="H7984" s="184" t="s">
        <v>514</v>
      </c>
      <c r="I7984" s="184" t="s">
        <v>6684</v>
      </c>
      <c r="J7984" s="184" t="s">
        <v>6685</v>
      </c>
      <c r="K7984" s="184" t="s">
        <v>32169</v>
      </c>
      <c r="L7984" s="184" t="s">
        <v>514</v>
      </c>
    </row>
    <row r="7985" spans="1:12" x14ac:dyDescent="0.25">
      <c r="A7985" s="184" t="s">
        <v>32170</v>
      </c>
      <c r="B7985" s="184" t="s">
        <v>32171</v>
      </c>
      <c r="C7985" s="184" t="s">
        <v>168</v>
      </c>
      <c r="F7985" s="184" t="s">
        <v>4516</v>
      </c>
      <c r="G7985" s="185">
        <v>215391.04</v>
      </c>
      <c r="H7985" s="184" t="s">
        <v>32172</v>
      </c>
      <c r="I7985" s="184" t="s">
        <v>32173</v>
      </c>
      <c r="J7985" s="184" t="s">
        <v>32174</v>
      </c>
      <c r="K7985" s="184" t="s">
        <v>18497</v>
      </c>
      <c r="L7985" s="184" t="s">
        <v>514</v>
      </c>
    </row>
    <row r="7986" spans="1:12" x14ac:dyDescent="0.25">
      <c r="A7986" s="184" t="s">
        <v>32175</v>
      </c>
      <c r="B7986" s="184" t="s">
        <v>32176</v>
      </c>
      <c r="C7986" s="184" t="s">
        <v>168</v>
      </c>
      <c r="F7986" s="184" t="s">
        <v>4516</v>
      </c>
      <c r="G7986" s="185">
        <v>221342.86</v>
      </c>
      <c r="H7986" s="184" t="s">
        <v>32177</v>
      </c>
      <c r="I7986" s="184" t="s">
        <v>32178</v>
      </c>
      <c r="J7986" s="184" t="s">
        <v>32179</v>
      </c>
      <c r="K7986" s="184" t="s">
        <v>514</v>
      </c>
      <c r="L7986" s="184" t="s">
        <v>514</v>
      </c>
    </row>
    <row r="7987" spans="1:12" x14ac:dyDescent="0.25">
      <c r="A7987" s="184" t="s">
        <v>32180</v>
      </c>
      <c r="B7987" s="184" t="s">
        <v>32181</v>
      </c>
      <c r="C7987" s="184" t="s">
        <v>168</v>
      </c>
      <c r="F7987" s="184" t="s">
        <v>3385</v>
      </c>
      <c r="G7987" s="185">
        <v>30276.65</v>
      </c>
      <c r="H7987" s="184" t="s">
        <v>32182</v>
      </c>
      <c r="I7987" s="184" t="s">
        <v>32183</v>
      </c>
      <c r="J7987" s="184" t="s">
        <v>32184</v>
      </c>
      <c r="K7987" s="184" t="s">
        <v>514</v>
      </c>
      <c r="L7987" s="184" t="s">
        <v>514</v>
      </c>
    </row>
    <row r="7988" spans="1:12" x14ac:dyDescent="0.25">
      <c r="A7988" s="184" t="s">
        <v>32185</v>
      </c>
      <c r="B7988" s="184" t="s">
        <v>32186</v>
      </c>
      <c r="C7988" s="184" t="s">
        <v>168</v>
      </c>
      <c r="F7988" s="184" t="s">
        <v>3385</v>
      </c>
      <c r="G7988" s="185">
        <v>30020.55</v>
      </c>
      <c r="H7988" s="184" t="s">
        <v>32187</v>
      </c>
      <c r="I7988" s="184" t="s">
        <v>32188</v>
      </c>
      <c r="J7988" s="184" t="s">
        <v>32184</v>
      </c>
      <c r="K7988" s="184" t="s">
        <v>514</v>
      </c>
      <c r="L7988" s="184" t="s">
        <v>514</v>
      </c>
    </row>
    <row r="7989" spans="1:12" x14ac:dyDescent="0.25">
      <c r="A7989" s="184" t="s">
        <v>32189</v>
      </c>
      <c r="B7989" s="184" t="s">
        <v>32190</v>
      </c>
      <c r="C7989" s="184" t="s">
        <v>168</v>
      </c>
      <c r="F7989" s="184" t="s">
        <v>4516</v>
      </c>
      <c r="G7989" s="185">
        <v>196290.85</v>
      </c>
      <c r="H7989" s="184" t="s">
        <v>32191</v>
      </c>
      <c r="I7989" s="184" t="s">
        <v>32192</v>
      </c>
      <c r="J7989" s="184" t="s">
        <v>32193</v>
      </c>
      <c r="K7989" s="184" t="s">
        <v>32194</v>
      </c>
      <c r="L7989" s="184" t="s">
        <v>514</v>
      </c>
    </row>
    <row r="7990" spans="1:12" x14ac:dyDescent="0.25">
      <c r="A7990" s="184" t="s">
        <v>32195</v>
      </c>
      <c r="B7990" s="184" t="s">
        <v>32196</v>
      </c>
      <c r="C7990" s="184" t="s">
        <v>168</v>
      </c>
      <c r="F7990" s="184" t="s">
        <v>4516</v>
      </c>
      <c r="G7990" s="185">
        <v>201187.7</v>
      </c>
      <c r="H7990" s="184" t="s">
        <v>32197</v>
      </c>
      <c r="I7990" s="184" t="s">
        <v>32198</v>
      </c>
      <c r="J7990" s="184" t="s">
        <v>32193</v>
      </c>
      <c r="K7990" s="184" t="s">
        <v>32194</v>
      </c>
      <c r="L7990" s="184" t="s">
        <v>514</v>
      </c>
    </row>
    <row r="7991" spans="1:12" x14ac:dyDescent="0.25">
      <c r="A7991" s="184" t="s">
        <v>32199</v>
      </c>
      <c r="B7991" s="184" t="s">
        <v>32200</v>
      </c>
      <c r="C7991" s="184" t="s">
        <v>168</v>
      </c>
      <c r="F7991" s="184" t="s">
        <v>4516</v>
      </c>
      <c r="G7991" s="185">
        <v>176786.6</v>
      </c>
      <c r="H7991" s="184" t="s">
        <v>32201</v>
      </c>
      <c r="I7991" s="184" t="s">
        <v>32202</v>
      </c>
      <c r="J7991" s="184" t="s">
        <v>32203</v>
      </c>
      <c r="K7991" s="184" t="s">
        <v>32204</v>
      </c>
      <c r="L7991" s="184" t="s">
        <v>514</v>
      </c>
    </row>
    <row r="7992" spans="1:12" x14ac:dyDescent="0.25">
      <c r="A7992" s="184" t="s">
        <v>32205</v>
      </c>
      <c r="B7992" s="184" t="s">
        <v>32206</v>
      </c>
      <c r="C7992" s="184" t="s">
        <v>168</v>
      </c>
      <c r="F7992" s="184" t="s">
        <v>4516</v>
      </c>
      <c r="G7992" s="185">
        <v>176349.36</v>
      </c>
      <c r="H7992" s="184" t="s">
        <v>32207</v>
      </c>
      <c r="I7992" s="184" t="s">
        <v>32208</v>
      </c>
      <c r="J7992" s="184" t="s">
        <v>32209</v>
      </c>
      <c r="K7992" s="184" t="s">
        <v>32194</v>
      </c>
      <c r="L7992" s="184" t="s">
        <v>514</v>
      </c>
    </row>
    <row r="7993" spans="1:12" x14ac:dyDescent="0.25">
      <c r="A7993" s="184" t="s">
        <v>32210</v>
      </c>
      <c r="B7993" s="184" t="s">
        <v>32211</v>
      </c>
      <c r="C7993" s="184" t="s">
        <v>168</v>
      </c>
      <c r="F7993" s="184" t="s">
        <v>4516</v>
      </c>
      <c r="G7993" s="185">
        <v>182985.73</v>
      </c>
      <c r="H7993" s="184" t="s">
        <v>32212</v>
      </c>
      <c r="I7993" s="184" t="s">
        <v>32213</v>
      </c>
      <c r="J7993" s="184" t="s">
        <v>32214</v>
      </c>
      <c r="K7993" s="184" t="s">
        <v>32194</v>
      </c>
      <c r="L7993" s="184" t="s">
        <v>514</v>
      </c>
    </row>
    <row r="7994" spans="1:12" x14ac:dyDescent="0.25">
      <c r="A7994" s="184" t="s">
        <v>32215</v>
      </c>
      <c r="B7994" s="184" t="s">
        <v>32216</v>
      </c>
      <c r="C7994" s="184" t="s">
        <v>168</v>
      </c>
      <c r="F7994" s="184" t="s">
        <v>3385</v>
      </c>
      <c r="G7994" s="185">
        <v>164330.53</v>
      </c>
      <c r="H7994" s="184" t="s">
        <v>32217</v>
      </c>
      <c r="I7994" s="184" t="s">
        <v>32218</v>
      </c>
      <c r="J7994" s="184" t="s">
        <v>32219</v>
      </c>
      <c r="K7994" s="184" t="s">
        <v>18468</v>
      </c>
      <c r="L7994" s="184" t="s">
        <v>514</v>
      </c>
    </row>
    <row r="7995" spans="1:12" x14ac:dyDescent="0.25">
      <c r="A7995" s="184" t="s">
        <v>32220</v>
      </c>
      <c r="B7995" s="184" t="s">
        <v>32221</v>
      </c>
      <c r="C7995" s="184" t="s">
        <v>168</v>
      </c>
      <c r="F7995" s="184" t="s">
        <v>1470</v>
      </c>
      <c r="G7995" s="185">
        <v>239788.69</v>
      </c>
      <c r="H7995" s="184" t="s">
        <v>32222</v>
      </c>
      <c r="I7995" s="184" t="s">
        <v>32223</v>
      </c>
      <c r="J7995" s="184" t="s">
        <v>14895</v>
      </c>
      <c r="K7995" s="184" t="s">
        <v>514</v>
      </c>
      <c r="L7995" s="184" t="s">
        <v>514</v>
      </c>
    </row>
    <row r="7996" spans="1:12" x14ac:dyDescent="0.25">
      <c r="A7996" s="184" t="s">
        <v>32224</v>
      </c>
      <c r="B7996" s="184" t="s">
        <v>32225</v>
      </c>
      <c r="C7996" s="184" t="s">
        <v>168</v>
      </c>
      <c r="F7996" s="184" t="s">
        <v>13983</v>
      </c>
      <c r="G7996" s="185">
        <v>477394.65</v>
      </c>
      <c r="H7996" s="184" t="s">
        <v>32226</v>
      </c>
      <c r="I7996" s="184" t="s">
        <v>32227</v>
      </c>
      <c r="J7996" s="184" t="s">
        <v>32228</v>
      </c>
      <c r="K7996" s="184" t="s">
        <v>32229</v>
      </c>
      <c r="L7996" s="184" t="s">
        <v>514</v>
      </c>
    </row>
    <row r="7997" spans="1:12" x14ac:dyDescent="0.25">
      <c r="A7997" s="184" t="s">
        <v>32230</v>
      </c>
      <c r="B7997" s="184" t="s">
        <v>32231</v>
      </c>
      <c r="C7997" s="184" t="s">
        <v>56</v>
      </c>
      <c r="F7997" s="184" t="s">
        <v>3385</v>
      </c>
      <c r="G7997" s="185">
        <v>147609.54999999999</v>
      </c>
      <c r="H7997" s="184" t="s">
        <v>32232</v>
      </c>
      <c r="I7997" s="184" t="s">
        <v>32233</v>
      </c>
      <c r="J7997" s="184" t="s">
        <v>4917</v>
      </c>
      <c r="K7997" s="184" t="s">
        <v>13286</v>
      </c>
      <c r="L7997" s="184" t="s">
        <v>514</v>
      </c>
    </row>
    <row r="7998" spans="1:12" x14ac:dyDescent="0.25">
      <c r="A7998" s="184" t="s">
        <v>32234</v>
      </c>
      <c r="B7998" s="184" t="s">
        <v>32235</v>
      </c>
      <c r="C7998" s="184" t="s">
        <v>168</v>
      </c>
      <c r="F7998" s="184" t="s">
        <v>4516</v>
      </c>
      <c r="G7998" s="185">
        <v>208658.44</v>
      </c>
      <c r="H7998" s="184" t="s">
        <v>32236</v>
      </c>
      <c r="I7998" s="184" t="s">
        <v>32237</v>
      </c>
      <c r="J7998" s="184" t="s">
        <v>32238</v>
      </c>
      <c r="K7998" s="184" t="s">
        <v>514</v>
      </c>
      <c r="L7998" s="184" t="s">
        <v>514</v>
      </c>
    </row>
    <row r="7999" spans="1:12" x14ac:dyDescent="0.25">
      <c r="A7999" s="184" t="s">
        <v>32239</v>
      </c>
      <c r="B7999" s="184" t="s">
        <v>32240</v>
      </c>
      <c r="C7999" s="184" t="s">
        <v>168</v>
      </c>
      <c r="F7999" s="184" t="s">
        <v>4516</v>
      </c>
      <c r="G7999" s="185">
        <v>236351.44</v>
      </c>
      <c r="H7999" s="184" t="s">
        <v>32241</v>
      </c>
      <c r="I7999" s="184" t="s">
        <v>32237</v>
      </c>
      <c r="J7999" s="184" t="s">
        <v>32238</v>
      </c>
      <c r="K7999" s="184" t="s">
        <v>14510</v>
      </c>
      <c r="L7999" s="184" t="s">
        <v>514</v>
      </c>
    </row>
    <row r="8000" spans="1:12" x14ac:dyDescent="0.25">
      <c r="A8000" s="184" t="s">
        <v>32242</v>
      </c>
      <c r="B8000" s="184" t="s">
        <v>32243</v>
      </c>
      <c r="C8000" s="184" t="s">
        <v>168</v>
      </c>
      <c r="F8000" s="184" t="s">
        <v>4516</v>
      </c>
      <c r="G8000" s="185">
        <v>190098.93</v>
      </c>
      <c r="H8000" s="184" t="s">
        <v>32244</v>
      </c>
      <c r="I8000" s="184" t="s">
        <v>32245</v>
      </c>
      <c r="J8000" s="184" t="s">
        <v>32246</v>
      </c>
      <c r="K8000" s="184" t="s">
        <v>25992</v>
      </c>
      <c r="L8000" s="184" t="s">
        <v>514</v>
      </c>
    </row>
    <row r="8001" spans="1:12" x14ac:dyDescent="0.25">
      <c r="A8001" s="184" t="s">
        <v>32247</v>
      </c>
      <c r="B8001" s="184" t="s">
        <v>32248</v>
      </c>
      <c r="C8001" s="184" t="s">
        <v>168</v>
      </c>
      <c r="F8001" s="184" t="s">
        <v>4516</v>
      </c>
      <c r="G8001" s="185">
        <v>170525.71</v>
      </c>
      <c r="H8001" s="184" t="s">
        <v>32249</v>
      </c>
      <c r="I8001" s="184" t="s">
        <v>32250</v>
      </c>
      <c r="J8001" s="184" t="s">
        <v>32251</v>
      </c>
      <c r="K8001" s="184" t="s">
        <v>514</v>
      </c>
      <c r="L8001" s="184" t="s">
        <v>514</v>
      </c>
    </row>
    <row r="8002" spans="1:12" x14ac:dyDescent="0.25">
      <c r="A8002" s="184" t="s">
        <v>32252</v>
      </c>
      <c r="B8002" s="184" t="s">
        <v>32253</v>
      </c>
      <c r="C8002" s="184" t="s">
        <v>168</v>
      </c>
      <c r="F8002" s="184" t="s">
        <v>4516</v>
      </c>
      <c r="G8002" s="185">
        <v>455244.72</v>
      </c>
      <c r="H8002" s="184" t="s">
        <v>32254</v>
      </c>
      <c r="I8002" s="184" t="s">
        <v>32255</v>
      </c>
      <c r="J8002" s="184" t="s">
        <v>32256</v>
      </c>
      <c r="K8002" s="184" t="s">
        <v>25992</v>
      </c>
      <c r="L8002" s="184" t="s">
        <v>514</v>
      </c>
    </row>
    <row r="8003" spans="1:12" x14ac:dyDescent="0.25">
      <c r="A8003" s="184" t="s">
        <v>32257</v>
      </c>
      <c r="B8003" s="184" t="s">
        <v>32258</v>
      </c>
      <c r="C8003" s="184" t="s">
        <v>168</v>
      </c>
      <c r="F8003" s="184" t="s">
        <v>13983</v>
      </c>
      <c r="G8003" s="185">
        <v>217802.46</v>
      </c>
      <c r="H8003" s="184" t="s">
        <v>32259</v>
      </c>
      <c r="I8003" s="184" t="s">
        <v>32208</v>
      </c>
      <c r="J8003" s="184" t="s">
        <v>32209</v>
      </c>
      <c r="K8003" s="184" t="s">
        <v>32194</v>
      </c>
      <c r="L8003" s="184" t="s">
        <v>514</v>
      </c>
    </row>
    <row r="8004" spans="1:12" x14ac:dyDescent="0.25">
      <c r="A8004" s="184" t="s">
        <v>32260</v>
      </c>
      <c r="B8004" s="184" t="s">
        <v>32261</v>
      </c>
      <c r="C8004" s="184" t="s">
        <v>168</v>
      </c>
      <c r="F8004" s="184" t="s">
        <v>3385</v>
      </c>
      <c r="G8004" s="185">
        <v>1953837.25</v>
      </c>
      <c r="H8004" s="184" t="s">
        <v>32262</v>
      </c>
      <c r="I8004" s="184" t="s">
        <v>32263</v>
      </c>
      <c r="J8004" s="184" t="s">
        <v>32264</v>
      </c>
      <c r="K8004" s="184" t="s">
        <v>18673</v>
      </c>
      <c r="L8004" s="184" t="s">
        <v>32265</v>
      </c>
    </row>
    <row r="8005" spans="1:12" x14ac:dyDescent="0.25">
      <c r="A8005" s="184" t="s">
        <v>32266</v>
      </c>
      <c r="B8005" s="184" t="s">
        <v>32267</v>
      </c>
      <c r="C8005" s="184" t="s">
        <v>168</v>
      </c>
      <c r="F8005" s="184" t="s">
        <v>4516</v>
      </c>
      <c r="G8005" s="185">
        <v>209527.78</v>
      </c>
      <c r="H8005" s="184" t="s">
        <v>32268</v>
      </c>
      <c r="I8005" s="184" t="s">
        <v>32269</v>
      </c>
      <c r="J8005" s="184" t="s">
        <v>29533</v>
      </c>
      <c r="K8005" s="184" t="s">
        <v>514</v>
      </c>
      <c r="L8005" s="184" t="s">
        <v>514</v>
      </c>
    </row>
    <row r="8006" spans="1:12" x14ac:dyDescent="0.25">
      <c r="A8006" s="184" t="s">
        <v>32270</v>
      </c>
      <c r="B8006" s="184" t="s">
        <v>32271</v>
      </c>
      <c r="C8006" s="184" t="s">
        <v>168</v>
      </c>
      <c r="F8006" s="184" t="s">
        <v>4516</v>
      </c>
      <c r="G8006" s="185">
        <v>240233.35</v>
      </c>
      <c r="H8006" s="184" t="s">
        <v>32272</v>
      </c>
      <c r="I8006" s="184" t="s">
        <v>32273</v>
      </c>
      <c r="J8006" s="184" t="s">
        <v>32274</v>
      </c>
      <c r="K8006" s="184" t="s">
        <v>514</v>
      </c>
      <c r="L8006" s="184" t="s">
        <v>514</v>
      </c>
    </row>
    <row r="8007" spans="1:12" x14ac:dyDescent="0.25">
      <c r="A8007" s="184" t="s">
        <v>32275</v>
      </c>
      <c r="B8007" s="184" t="s">
        <v>32276</v>
      </c>
      <c r="C8007" s="184" t="s">
        <v>168</v>
      </c>
      <c r="F8007" s="184" t="s">
        <v>4516</v>
      </c>
      <c r="G8007" s="185">
        <v>218959.01</v>
      </c>
      <c r="H8007" s="184" t="s">
        <v>32277</v>
      </c>
      <c r="I8007" s="184" t="s">
        <v>32278</v>
      </c>
      <c r="J8007" s="184" t="s">
        <v>32279</v>
      </c>
      <c r="K8007" s="184" t="s">
        <v>32280</v>
      </c>
      <c r="L8007" s="184" t="s">
        <v>514</v>
      </c>
    </row>
    <row r="8008" spans="1:12" x14ac:dyDescent="0.25">
      <c r="A8008" s="184" t="s">
        <v>32281</v>
      </c>
      <c r="B8008" s="184" t="s">
        <v>32282</v>
      </c>
      <c r="C8008" s="184" t="s">
        <v>168</v>
      </c>
      <c r="F8008" s="184" t="s">
        <v>2296</v>
      </c>
      <c r="G8008" s="185">
        <v>207407.71</v>
      </c>
      <c r="H8008" s="184" t="s">
        <v>32283</v>
      </c>
      <c r="I8008" s="184" t="s">
        <v>32284</v>
      </c>
      <c r="J8008" s="184" t="s">
        <v>32285</v>
      </c>
      <c r="K8008" s="184" t="s">
        <v>18468</v>
      </c>
      <c r="L8008" s="184" t="s">
        <v>514</v>
      </c>
    </row>
    <row r="8009" spans="1:12" x14ac:dyDescent="0.25">
      <c r="A8009" s="184" t="s">
        <v>32286</v>
      </c>
      <c r="B8009" s="184" t="s">
        <v>32287</v>
      </c>
      <c r="C8009" s="184" t="s">
        <v>168</v>
      </c>
      <c r="F8009" s="184" t="s">
        <v>13983</v>
      </c>
      <c r="G8009" s="185">
        <v>357532.96</v>
      </c>
      <c r="H8009" s="184" t="s">
        <v>32288</v>
      </c>
      <c r="I8009" s="184" t="s">
        <v>32208</v>
      </c>
      <c r="J8009" s="184" t="s">
        <v>32209</v>
      </c>
      <c r="K8009" s="184" t="s">
        <v>32194</v>
      </c>
      <c r="L8009" s="184" t="s">
        <v>514</v>
      </c>
    </row>
    <row r="8010" spans="1:12" x14ac:dyDescent="0.25">
      <c r="A8010" s="184" t="s">
        <v>32289</v>
      </c>
      <c r="B8010" s="184" t="s">
        <v>32290</v>
      </c>
      <c r="C8010" s="184" t="s">
        <v>79</v>
      </c>
      <c r="F8010" s="184" t="s">
        <v>3385</v>
      </c>
      <c r="G8010" s="185">
        <v>19923.7</v>
      </c>
      <c r="H8010" s="184" t="s">
        <v>32291</v>
      </c>
      <c r="I8010" s="184" t="s">
        <v>32292</v>
      </c>
      <c r="J8010" s="184" t="s">
        <v>32293</v>
      </c>
      <c r="K8010" s="184" t="s">
        <v>514</v>
      </c>
      <c r="L8010" s="184" t="s">
        <v>514</v>
      </c>
    </row>
    <row r="8011" spans="1:12" x14ac:dyDescent="0.25">
      <c r="A8011" s="184" t="s">
        <v>32294</v>
      </c>
      <c r="B8011" s="184" t="s">
        <v>32295</v>
      </c>
      <c r="C8011" s="184" t="s">
        <v>168</v>
      </c>
      <c r="F8011" s="184" t="s">
        <v>3385</v>
      </c>
      <c r="G8011" s="185">
        <v>132824.67000000001</v>
      </c>
      <c r="H8011" s="184" t="s">
        <v>32296</v>
      </c>
      <c r="I8011" s="184" t="s">
        <v>32297</v>
      </c>
      <c r="J8011" s="184" t="s">
        <v>32298</v>
      </c>
      <c r="K8011" s="184" t="s">
        <v>514</v>
      </c>
      <c r="L8011" s="184" t="s">
        <v>514</v>
      </c>
    </row>
    <row r="8012" spans="1:12" x14ac:dyDescent="0.25">
      <c r="A8012" s="184" t="s">
        <v>32299</v>
      </c>
      <c r="B8012" s="184" t="s">
        <v>32300</v>
      </c>
      <c r="C8012" s="184" t="s">
        <v>168</v>
      </c>
      <c r="F8012" s="184" t="s">
        <v>3385</v>
      </c>
      <c r="G8012" s="185">
        <v>186327.16</v>
      </c>
      <c r="H8012" s="184" t="s">
        <v>32301</v>
      </c>
      <c r="I8012" s="184" t="s">
        <v>32302</v>
      </c>
      <c r="J8012" s="184" t="s">
        <v>32303</v>
      </c>
      <c r="K8012" s="184" t="s">
        <v>514</v>
      </c>
      <c r="L8012" s="184" t="s">
        <v>514</v>
      </c>
    </row>
    <row r="8013" spans="1:12" x14ac:dyDescent="0.25">
      <c r="A8013" s="184" t="s">
        <v>32304</v>
      </c>
      <c r="B8013" s="184" t="s">
        <v>32305</v>
      </c>
      <c r="C8013" s="184" t="s">
        <v>168</v>
      </c>
      <c r="F8013" s="184" t="s">
        <v>3385</v>
      </c>
      <c r="G8013" s="185">
        <v>256722.8</v>
      </c>
      <c r="H8013" s="184" t="s">
        <v>32306</v>
      </c>
      <c r="I8013" s="184" t="s">
        <v>32302</v>
      </c>
      <c r="J8013" s="184" t="s">
        <v>32303</v>
      </c>
      <c r="K8013" s="184" t="s">
        <v>25992</v>
      </c>
      <c r="L8013" s="184" t="s">
        <v>514</v>
      </c>
    </row>
    <row r="8014" spans="1:12" x14ac:dyDescent="0.25">
      <c r="A8014" s="184" t="s">
        <v>32307</v>
      </c>
      <c r="B8014" s="184" t="s">
        <v>32308</v>
      </c>
      <c r="C8014" s="184" t="s">
        <v>168</v>
      </c>
      <c r="F8014" s="184" t="s">
        <v>3385</v>
      </c>
      <c r="G8014" s="185">
        <v>97756.29</v>
      </c>
      <c r="H8014" s="184" t="s">
        <v>32309</v>
      </c>
      <c r="I8014" s="184" t="s">
        <v>32310</v>
      </c>
      <c r="J8014" s="184" t="s">
        <v>32311</v>
      </c>
      <c r="K8014" s="184" t="s">
        <v>514</v>
      </c>
      <c r="L8014" s="184" t="s">
        <v>514</v>
      </c>
    </row>
    <row r="8015" spans="1:12" x14ac:dyDescent="0.25">
      <c r="A8015" s="184" t="s">
        <v>32312</v>
      </c>
      <c r="B8015" s="184" t="s">
        <v>32313</v>
      </c>
      <c r="C8015" s="184" t="s">
        <v>22479</v>
      </c>
      <c r="F8015" s="184" t="s">
        <v>3344</v>
      </c>
      <c r="G8015" s="185">
        <v>18261.7</v>
      </c>
      <c r="H8015" s="184" t="s">
        <v>32314</v>
      </c>
      <c r="I8015" s="184" t="s">
        <v>32315</v>
      </c>
      <c r="J8015" s="184" t="s">
        <v>32316</v>
      </c>
      <c r="K8015" s="184" t="s">
        <v>514</v>
      </c>
      <c r="L8015" s="184" t="s">
        <v>514</v>
      </c>
    </row>
    <row r="8016" spans="1:12" x14ac:dyDescent="0.25">
      <c r="A8016" s="184" t="s">
        <v>32317</v>
      </c>
      <c r="B8016" s="184" t="s">
        <v>32318</v>
      </c>
      <c r="C8016" s="184" t="s">
        <v>168</v>
      </c>
      <c r="F8016" s="184" t="s">
        <v>2718</v>
      </c>
      <c r="G8016" s="185">
        <v>10173.08</v>
      </c>
      <c r="H8016" s="184" t="s">
        <v>514</v>
      </c>
      <c r="I8016" s="184" t="s">
        <v>1386</v>
      </c>
      <c r="J8016" s="184" t="s">
        <v>1270</v>
      </c>
      <c r="K8016" s="184" t="s">
        <v>514</v>
      </c>
      <c r="L8016" s="184" t="s">
        <v>514</v>
      </c>
    </row>
    <row r="8017" spans="1:12" x14ac:dyDescent="0.25">
      <c r="A8017" s="184" t="s">
        <v>32319</v>
      </c>
      <c r="B8017" s="184" t="s">
        <v>32320</v>
      </c>
      <c r="C8017" s="184" t="s">
        <v>168</v>
      </c>
      <c r="F8017" s="184" t="s">
        <v>2718</v>
      </c>
      <c r="G8017" s="185">
        <v>91212.98</v>
      </c>
      <c r="H8017" s="184" t="s">
        <v>514</v>
      </c>
      <c r="I8017" s="184" t="s">
        <v>32321</v>
      </c>
      <c r="J8017" s="184" t="s">
        <v>32322</v>
      </c>
      <c r="K8017" s="184" t="s">
        <v>514</v>
      </c>
      <c r="L8017" s="184" t="s">
        <v>514</v>
      </c>
    </row>
    <row r="8018" spans="1:12" x14ac:dyDescent="0.25">
      <c r="A8018" s="184" t="s">
        <v>32323</v>
      </c>
      <c r="B8018" s="184" t="s">
        <v>32324</v>
      </c>
      <c r="C8018" s="184" t="s">
        <v>79</v>
      </c>
      <c r="F8018" s="184" t="s">
        <v>4516</v>
      </c>
      <c r="G8018" s="185">
        <v>125907.1</v>
      </c>
      <c r="H8018" s="184" t="s">
        <v>32325</v>
      </c>
      <c r="I8018" s="184" t="s">
        <v>32326</v>
      </c>
      <c r="J8018" s="184" t="s">
        <v>32327</v>
      </c>
      <c r="K8018" s="184" t="s">
        <v>32328</v>
      </c>
      <c r="L8018" s="184" t="s">
        <v>514</v>
      </c>
    </row>
    <row r="8019" spans="1:12" x14ac:dyDescent="0.25">
      <c r="A8019" s="184" t="s">
        <v>32329</v>
      </c>
      <c r="B8019" s="184" t="s">
        <v>32330</v>
      </c>
      <c r="C8019" s="184" t="s">
        <v>168</v>
      </c>
      <c r="F8019" s="184" t="s">
        <v>13983</v>
      </c>
      <c r="G8019" s="185">
        <v>188342.89</v>
      </c>
      <c r="H8019" s="184" t="s">
        <v>27908</v>
      </c>
      <c r="I8019" s="184" t="s">
        <v>32331</v>
      </c>
      <c r="J8019" s="184" t="s">
        <v>32332</v>
      </c>
      <c r="K8019" s="184" t="s">
        <v>514</v>
      </c>
      <c r="L8019" s="184" t="s">
        <v>514</v>
      </c>
    </row>
    <row r="8020" spans="1:12" x14ac:dyDescent="0.25">
      <c r="A8020" s="184" t="s">
        <v>32333</v>
      </c>
      <c r="B8020" s="184" t="s">
        <v>32334</v>
      </c>
      <c r="C8020" s="184" t="s">
        <v>168</v>
      </c>
      <c r="F8020" s="184" t="s">
        <v>1533</v>
      </c>
      <c r="G8020" s="185">
        <v>39859.29</v>
      </c>
      <c r="H8020" s="184" t="s">
        <v>32335</v>
      </c>
      <c r="I8020" s="184" t="s">
        <v>32336</v>
      </c>
      <c r="J8020" s="184" t="s">
        <v>32337</v>
      </c>
      <c r="K8020" s="184" t="s">
        <v>514</v>
      </c>
      <c r="L8020" s="184" t="s">
        <v>514</v>
      </c>
    </row>
    <row r="8021" spans="1:12" x14ac:dyDescent="0.25">
      <c r="A8021" s="184" t="s">
        <v>32338</v>
      </c>
      <c r="B8021" s="184" t="s">
        <v>32339</v>
      </c>
      <c r="C8021" s="184" t="s">
        <v>168</v>
      </c>
      <c r="F8021" s="184" t="s">
        <v>1533</v>
      </c>
      <c r="G8021" s="185">
        <v>9239.92</v>
      </c>
      <c r="H8021" s="184" t="s">
        <v>514</v>
      </c>
      <c r="I8021" s="184" t="s">
        <v>32340</v>
      </c>
      <c r="J8021" s="184" t="s">
        <v>14561</v>
      </c>
      <c r="K8021" s="184" t="s">
        <v>514</v>
      </c>
      <c r="L8021" s="184" t="s">
        <v>514</v>
      </c>
    </row>
    <row r="8022" spans="1:12" x14ac:dyDescent="0.25">
      <c r="A8022" s="184" t="s">
        <v>32341</v>
      </c>
      <c r="B8022" s="184" t="s">
        <v>32342</v>
      </c>
      <c r="C8022" s="184" t="s">
        <v>168</v>
      </c>
      <c r="F8022" s="184" t="s">
        <v>4516</v>
      </c>
      <c r="G8022" s="185">
        <v>83554.559999999998</v>
      </c>
      <c r="H8022" s="184" t="s">
        <v>32343</v>
      </c>
      <c r="I8022" s="184" t="s">
        <v>32344</v>
      </c>
      <c r="J8022" s="184" t="s">
        <v>32345</v>
      </c>
      <c r="K8022" s="184" t="s">
        <v>514</v>
      </c>
      <c r="L8022" s="184" t="s">
        <v>514</v>
      </c>
    </row>
    <row r="8023" spans="1:12" x14ac:dyDescent="0.25">
      <c r="A8023" s="184" t="s">
        <v>32346</v>
      </c>
      <c r="B8023" s="184" t="s">
        <v>32347</v>
      </c>
      <c r="C8023" s="184" t="s">
        <v>168</v>
      </c>
      <c r="F8023" s="184" t="s">
        <v>1533</v>
      </c>
      <c r="G8023" s="185">
        <v>51484.76</v>
      </c>
      <c r="H8023" s="184" t="s">
        <v>32348</v>
      </c>
      <c r="I8023" s="184" t="s">
        <v>32349</v>
      </c>
      <c r="J8023" s="184" t="s">
        <v>11106</v>
      </c>
      <c r="K8023" s="184" t="s">
        <v>514</v>
      </c>
      <c r="L8023" s="184" t="s">
        <v>514</v>
      </c>
    </row>
    <row r="8024" spans="1:12" x14ac:dyDescent="0.25">
      <c r="A8024" s="184" t="s">
        <v>32350</v>
      </c>
      <c r="B8024" s="184" t="s">
        <v>32351</v>
      </c>
      <c r="C8024" s="184" t="s">
        <v>168</v>
      </c>
      <c r="F8024" s="184" t="s">
        <v>1533</v>
      </c>
      <c r="G8024" s="185">
        <v>24751.75</v>
      </c>
      <c r="H8024" s="184" t="s">
        <v>32352</v>
      </c>
      <c r="I8024" s="184" t="s">
        <v>32353</v>
      </c>
      <c r="J8024" s="184" t="s">
        <v>32354</v>
      </c>
      <c r="K8024" s="184" t="s">
        <v>514</v>
      </c>
      <c r="L8024" s="184" t="s">
        <v>514</v>
      </c>
    </row>
    <row r="8025" spans="1:12" x14ac:dyDescent="0.25">
      <c r="A8025" s="184" t="s">
        <v>32355</v>
      </c>
      <c r="B8025" s="184" t="s">
        <v>32356</v>
      </c>
      <c r="C8025" s="184" t="s">
        <v>168</v>
      </c>
      <c r="F8025" s="184" t="s">
        <v>1533</v>
      </c>
      <c r="G8025" s="185">
        <v>38554.959999999999</v>
      </c>
      <c r="H8025" s="184" t="s">
        <v>32348</v>
      </c>
      <c r="I8025" s="184" t="s">
        <v>32357</v>
      </c>
      <c r="J8025" s="184" t="s">
        <v>11102</v>
      </c>
      <c r="K8025" s="184" t="s">
        <v>514</v>
      </c>
      <c r="L8025" s="184" t="s">
        <v>514</v>
      </c>
    </row>
    <row r="8026" spans="1:12" x14ac:dyDescent="0.25">
      <c r="A8026" s="184" t="s">
        <v>32358</v>
      </c>
      <c r="B8026" s="184" t="s">
        <v>32359</v>
      </c>
      <c r="C8026" s="184" t="s">
        <v>168</v>
      </c>
      <c r="F8026" s="184" t="s">
        <v>1533</v>
      </c>
      <c r="G8026" s="185">
        <v>38412.949999999997</v>
      </c>
      <c r="H8026" s="184" t="s">
        <v>32360</v>
      </c>
      <c r="I8026" s="184" t="s">
        <v>32361</v>
      </c>
      <c r="J8026" s="184" t="s">
        <v>11102</v>
      </c>
      <c r="K8026" s="184" t="s">
        <v>514</v>
      </c>
      <c r="L8026" s="184" t="s">
        <v>514</v>
      </c>
    </row>
    <row r="8027" spans="1:12" x14ac:dyDescent="0.25">
      <c r="A8027" s="184" t="s">
        <v>32362</v>
      </c>
      <c r="B8027" s="184" t="s">
        <v>32363</v>
      </c>
      <c r="C8027" s="184" t="s">
        <v>168</v>
      </c>
      <c r="F8027" s="184" t="s">
        <v>1533</v>
      </c>
      <c r="G8027" s="185">
        <v>37354.050000000003</v>
      </c>
      <c r="H8027" s="184" t="s">
        <v>32348</v>
      </c>
      <c r="I8027" s="184" t="s">
        <v>32364</v>
      </c>
      <c r="J8027" s="184" t="s">
        <v>11102</v>
      </c>
      <c r="K8027" s="184" t="s">
        <v>514</v>
      </c>
      <c r="L8027" s="184" t="s">
        <v>514</v>
      </c>
    </row>
    <row r="8028" spans="1:12" x14ac:dyDescent="0.25">
      <c r="A8028" s="184" t="s">
        <v>32365</v>
      </c>
      <c r="B8028" s="184" t="s">
        <v>32366</v>
      </c>
      <c r="C8028" s="184" t="s">
        <v>168</v>
      </c>
      <c r="F8028" s="184" t="s">
        <v>4516</v>
      </c>
      <c r="G8028" s="185">
        <v>332339.40000000002</v>
      </c>
      <c r="H8028" s="184" t="s">
        <v>32367</v>
      </c>
      <c r="I8028" s="184" t="s">
        <v>32368</v>
      </c>
      <c r="J8028" s="184" t="s">
        <v>32369</v>
      </c>
      <c r="K8028" s="184" t="s">
        <v>32370</v>
      </c>
      <c r="L8028" s="184" t="s">
        <v>514</v>
      </c>
    </row>
    <row r="8029" spans="1:12" x14ac:dyDescent="0.25">
      <c r="A8029" s="184" t="s">
        <v>32371</v>
      </c>
      <c r="B8029" s="184" t="s">
        <v>32372</v>
      </c>
      <c r="C8029" s="184" t="s">
        <v>168</v>
      </c>
      <c r="F8029" s="184" t="s">
        <v>4516</v>
      </c>
      <c r="G8029" s="185">
        <v>255221.88</v>
      </c>
      <c r="H8029" s="184" t="s">
        <v>32373</v>
      </c>
      <c r="I8029" s="184" t="s">
        <v>32374</v>
      </c>
      <c r="J8029" s="184" t="s">
        <v>32375</v>
      </c>
      <c r="K8029" s="184" t="s">
        <v>32376</v>
      </c>
      <c r="L8029" s="184" t="s">
        <v>514</v>
      </c>
    </row>
    <row r="8030" spans="1:12" x14ac:dyDescent="0.25">
      <c r="A8030" s="184" t="s">
        <v>32377</v>
      </c>
      <c r="B8030" s="184" t="s">
        <v>32378</v>
      </c>
      <c r="C8030" s="184" t="s">
        <v>168</v>
      </c>
      <c r="F8030" s="184" t="s">
        <v>4516</v>
      </c>
      <c r="G8030" s="185">
        <v>348587.67</v>
      </c>
      <c r="H8030" s="184" t="s">
        <v>32379</v>
      </c>
      <c r="I8030" s="184" t="s">
        <v>32380</v>
      </c>
      <c r="J8030" s="184" t="s">
        <v>32381</v>
      </c>
      <c r="K8030" s="184" t="s">
        <v>32382</v>
      </c>
      <c r="L8030" s="184" t="s">
        <v>514</v>
      </c>
    </row>
    <row r="8031" spans="1:12" x14ac:dyDescent="0.25">
      <c r="A8031" s="184" t="s">
        <v>32383</v>
      </c>
      <c r="B8031" s="184" t="s">
        <v>32384</v>
      </c>
      <c r="C8031" s="184" t="s">
        <v>74</v>
      </c>
      <c r="F8031" s="184" t="s">
        <v>4516</v>
      </c>
      <c r="G8031" s="185">
        <v>1087359.01</v>
      </c>
      <c r="H8031" s="184" t="s">
        <v>32385</v>
      </c>
      <c r="I8031" s="184" t="s">
        <v>32386</v>
      </c>
      <c r="J8031" s="184" t="s">
        <v>32387</v>
      </c>
      <c r="K8031" s="184" t="s">
        <v>32388</v>
      </c>
      <c r="L8031" s="184" t="s">
        <v>514</v>
      </c>
    </row>
    <row r="8032" spans="1:12" x14ac:dyDescent="0.25">
      <c r="A8032" s="184" t="s">
        <v>32389</v>
      </c>
      <c r="B8032" s="184" t="s">
        <v>32390</v>
      </c>
      <c r="C8032" s="184" t="s">
        <v>168</v>
      </c>
      <c r="F8032" s="184" t="s">
        <v>4516</v>
      </c>
      <c r="G8032" s="185">
        <v>267124.55</v>
      </c>
      <c r="H8032" s="184" t="s">
        <v>32277</v>
      </c>
      <c r="I8032" s="184" t="s">
        <v>32391</v>
      </c>
      <c r="J8032" s="184" t="s">
        <v>32279</v>
      </c>
      <c r="K8032" s="184" t="s">
        <v>32280</v>
      </c>
      <c r="L8032" s="184" t="s">
        <v>32392</v>
      </c>
    </row>
    <row r="8033" spans="1:12" x14ac:dyDescent="0.25">
      <c r="A8033" s="184" t="s">
        <v>32393</v>
      </c>
      <c r="B8033" s="184" t="s">
        <v>32394</v>
      </c>
      <c r="C8033" s="184" t="s">
        <v>168</v>
      </c>
      <c r="F8033" s="184" t="s">
        <v>4516</v>
      </c>
      <c r="G8033" s="185">
        <v>213924.97</v>
      </c>
      <c r="H8033" s="184" t="s">
        <v>32395</v>
      </c>
      <c r="I8033" s="184" t="s">
        <v>32396</v>
      </c>
      <c r="J8033" s="184" t="s">
        <v>32397</v>
      </c>
      <c r="K8033" s="184" t="s">
        <v>32398</v>
      </c>
      <c r="L8033" s="184" t="s">
        <v>514</v>
      </c>
    </row>
    <row r="8034" spans="1:12" x14ac:dyDescent="0.25">
      <c r="A8034" s="184" t="s">
        <v>32399</v>
      </c>
      <c r="B8034" s="184" t="s">
        <v>32400</v>
      </c>
      <c r="C8034" s="184" t="s">
        <v>168</v>
      </c>
      <c r="F8034" s="184" t="s">
        <v>4516</v>
      </c>
      <c r="G8034" s="185">
        <v>223552.1</v>
      </c>
      <c r="H8034" s="184" t="s">
        <v>32401</v>
      </c>
      <c r="I8034" s="184" t="s">
        <v>32402</v>
      </c>
      <c r="J8034" s="184" t="s">
        <v>32403</v>
      </c>
      <c r="K8034" s="184" t="s">
        <v>18520</v>
      </c>
      <c r="L8034" s="184" t="s">
        <v>514</v>
      </c>
    </row>
    <row r="8035" spans="1:12" x14ac:dyDescent="0.25">
      <c r="A8035" s="184" t="s">
        <v>32404</v>
      </c>
      <c r="B8035" s="184" t="s">
        <v>32405</v>
      </c>
      <c r="C8035" s="184" t="s">
        <v>168</v>
      </c>
      <c r="F8035" s="184" t="s">
        <v>4516</v>
      </c>
      <c r="G8035" s="185">
        <v>45973.22</v>
      </c>
      <c r="H8035" s="184" t="s">
        <v>32406</v>
      </c>
      <c r="I8035" s="184" t="s">
        <v>32407</v>
      </c>
      <c r="J8035" s="184" t="s">
        <v>32345</v>
      </c>
      <c r="K8035" s="184" t="s">
        <v>514</v>
      </c>
      <c r="L8035" s="184" t="s">
        <v>514</v>
      </c>
    </row>
    <row r="8036" spans="1:12" x14ac:dyDescent="0.25">
      <c r="A8036" s="184" t="s">
        <v>32408</v>
      </c>
      <c r="B8036" s="184" t="s">
        <v>32409</v>
      </c>
      <c r="C8036" s="184" t="s">
        <v>168</v>
      </c>
      <c r="F8036" s="184" t="s">
        <v>4516</v>
      </c>
      <c r="G8036" s="185">
        <v>241501.12</v>
      </c>
      <c r="H8036" s="184" t="s">
        <v>32410</v>
      </c>
      <c r="I8036" s="184" t="s">
        <v>32411</v>
      </c>
      <c r="J8036" s="184" t="s">
        <v>32412</v>
      </c>
      <c r="K8036" s="184" t="s">
        <v>18520</v>
      </c>
      <c r="L8036" s="184" t="s">
        <v>514</v>
      </c>
    </row>
    <row r="8037" spans="1:12" x14ac:dyDescent="0.25">
      <c r="A8037" s="184" t="s">
        <v>32413</v>
      </c>
      <c r="B8037" s="184" t="s">
        <v>32414</v>
      </c>
      <c r="C8037" s="184" t="s">
        <v>168</v>
      </c>
      <c r="F8037" s="184" t="s">
        <v>4516</v>
      </c>
      <c r="G8037" s="185">
        <v>163321.32</v>
      </c>
      <c r="H8037" s="184" t="s">
        <v>32415</v>
      </c>
      <c r="I8037" s="184" t="s">
        <v>32416</v>
      </c>
      <c r="J8037" s="184" t="s">
        <v>32417</v>
      </c>
      <c r="K8037" s="184" t="s">
        <v>5570</v>
      </c>
      <c r="L8037" s="184" t="s">
        <v>514</v>
      </c>
    </row>
    <row r="8038" spans="1:12" x14ac:dyDescent="0.25">
      <c r="A8038" s="184" t="s">
        <v>32418</v>
      </c>
      <c r="B8038" s="184" t="s">
        <v>32419</v>
      </c>
      <c r="C8038" s="184" t="s">
        <v>168</v>
      </c>
      <c r="F8038" s="184" t="s">
        <v>4516</v>
      </c>
      <c r="G8038" s="185">
        <v>235436.66</v>
      </c>
      <c r="H8038" s="184" t="s">
        <v>32420</v>
      </c>
      <c r="I8038" s="184" t="s">
        <v>32421</v>
      </c>
      <c r="J8038" s="184" t="s">
        <v>32422</v>
      </c>
      <c r="K8038" s="184" t="s">
        <v>13334</v>
      </c>
      <c r="L8038" s="184" t="s">
        <v>514</v>
      </c>
    </row>
    <row r="8039" spans="1:12" x14ac:dyDescent="0.25">
      <c r="A8039" s="184" t="s">
        <v>32423</v>
      </c>
      <c r="B8039" s="184" t="s">
        <v>32424</v>
      </c>
      <c r="C8039" s="184" t="s">
        <v>168</v>
      </c>
      <c r="F8039" s="184" t="s">
        <v>4516</v>
      </c>
      <c r="G8039" s="185">
        <v>277109.09000000003</v>
      </c>
      <c r="H8039" s="184" t="s">
        <v>32425</v>
      </c>
      <c r="I8039" s="184" t="s">
        <v>32426</v>
      </c>
      <c r="J8039" s="184" t="s">
        <v>32427</v>
      </c>
      <c r="K8039" s="184" t="s">
        <v>13334</v>
      </c>
      <c r="L8039" s="184" t="s">
        <v>514</v>
      </c>
    </row>
    <row r="8040" spans="1:12" x14ac:dyDescent="0.25">
      <c r="A8040" s="184" t="s">
        <v>32428</v>
      </c>
      <c r="B8040" s="184" t="s">
        <v>32429</v>
      </c>
      <c r="C8040" s="184" t="s">
        <v>168</v>
      </c>
      <c r="F8040" s="184" t="s">
        <v>3385</v>
      </c>
      <c r="G8040" s="185">
        <v>202277.32</v>
      </c>
      <c r="H8040" s="184" t="s">
        <v>32430</v>
      </c>
      <c r="I8040" s="184" t="s">
        <v>32431</v>
      </c>
      <c r="J8040" s="184" t="s">
        <v>32219</v>
      </c>
      <c r="K8040" s="184" t="s">
        <v>13395</v>
      </c>
      <c r="L8040" s="184" t="s">
        <v>514</v>
      </c>
    </row>
    <row r="8041" spans="1:12" x14ac:dyDescent="0.25">
      <c r="A8041" s="184" t="s">
        <v>32432</v>
      </c>
      <c r="B8041" s="184" t="s">
        <v>32433</v>
      </c>
      <c r="C8041" s="184" t="s">
        <v>168</v>
      </c>
      <c r="F8041" s="184" t="s">
        <v>3385</v>
      </c>
      <c r="G8041" s="185">
        <v>196236.01</v>
      </c>
      <c r="H8041" s="184" t="s">
        <v>32430</v>
      </c>
      <c r="I8041" s="184" t="s">
        <v>32434</v>
      </c>
      <c r="J8041" s="184" t="s">
        <v>32435</v>
      </c>
      <c r="K8041" s="184" t="s">
        <v>32436</v>
      </c>
      <c r="L8041" s="184" t="s">
        <v>514</v>
      </c>
    </row>
    <row r="8042" spans="1:12" x14ac:dyDescent="0.25">
      <c r="A8042" s="184" t="s">
        <v>32437</v>
      </c>
      <c r="B8042" s="184" t="s">
        <v>32438</v>
      </c>
      <c r="C8042" s="184" t="s">
        <v>168</v>
      </c>
      <c r="F8042" s="184" t="s">
        <v>3385</v>
      </c>
      <c r="G8042" s="185">
        <v>169142.61</v>
      </c>
      <c r="H8042" s="184" t="s">
        <v>32439</v>
      </c>
      <c r="I8042" s="184" t="s">
        <v>514</v>
      </c>
      <c r="J8042" s="184" t="s">
        <v>31271</v>
      </c>
      <c r="K8042" s="184" t="s">
        <v>13395</v>
      </c>
      <c r="L8042" s="184" t="s">
        <v>514</v>
      </c>
    </row>
    <row r="8043" spans="1:12" x14ac:dyDescent="0.25">
      <c r="A8043" s="184" t="s">
        <v>32440</v>
      </c>
      <c r="B8043" s="184" t="s">
        <v>32441</v>
      </c>
      <c r="C8043" s="184" t="s">
        <v>168</v>
      </c>
      <c r="F8043" s="184" t="s">
        <v>3385</v>
      </c>
      <c r="G8043" s="185">
        <v>180218.45</v>
      </c>
      <c r="H8043" s="184" t="s">
        <v>32442</v>
      </c>
      <c r="I8043" s="184" t="s">
        <v>514</v>
      </c>
      <c r="J8043" s="184" t="s">
        <v>32443</v>
      </c>
      <c r="K8043" s="184" t="s">
        <v>13395</v>
      </c>
      <c r="L8043" s="184" t="s">
        <v>514</v>
      </c>
    </row>
    <row r="8044" spans="1:12" x14ac:dyDescent="0.25">
      <c r="A8044" s="184" t="s">
        <v>32444</v>
      </c>
      <c r="B8044" s="184" t="s">
        <v>32445</v>
      </c>
      <c r="C8044" s="184" t="s">
        <v>168</v>
      </c>
      <c r="F8044" s="184" t="s">
        <v>3385</v>
      </c>
      <c r="G8044" s="185">
        <v>186434.26</v>
      </c>
      <c r="H8044" s="184" t="s">
        <v>32442</v>
      </c>
      <c r="I8044" s="184" t="s">
        <v>32446</v>
      </c>
      <c r="J8044" s="184" t="s">
        <v>32447</v>
      </c>
      <c r="K8044" s="184" t="s">
        <v>13395</v>
      </c>
      <c r="L8044" s="184" t="s">
        <v>514</v>
      </c>
    </row>
    <row r="8045" spans="1:12" x14ac:dyDescent="0.25">
      <c r="A8045" s="184" t="s">
        <v>32448</v>
      </c>
      <c r="B8045" s="184" t="s">
        <v>32449</v>
      </c>
      <c r="C8045" s="184" t="s">
        <v>168</v>
      </c>
      <c r="F8045" s="184" t="s">
        <v>3385</v>
      </c>
      <c r="G8045" s="185">
        <v>197031.63</v>
      </c>
      <c r="H8045" s="184" t="s">
        <v>32450</v>
      </c>
      <c r="I8045" s="184" t="s">
        <v>32451</v>
      </c>
      <c r="J8045" s="184" t="s">
        <v>32452</v>
      </c>
      <c r="K8045" s="184" t="s">
        <v>13395</v>
      </c>
      <c r="L8045" s="184" t="s">
        <v>514</v>
      </c>
    </row>
    <row r="8046" spans="1:12" x14ac:dyDescent="0.25">
      <c r="A8046" s="184" t="s">
        <v>32453</v>
      </c>
      <c r="B8046" s="184" t="s">
        <v>32454</v>
      </c>
      <c r="C8046" s="184" t="s">
        <v>168</v>
      </c>
      <c r="F8046" s="184" t="s">
        <v>3385</v>
      </c>
      <c r="G8046" s="185">
        <v>149092.91</v>
      </c>
      <c r="H8046" s="184" t="s">
        <v>32455</v>
      </c>
      <c r="I8046" s="184" t="s">
        <v>514</v>
      </c>
      <c r="J8046" s="184" t="s">
        <v>31271</v>
      </c>
      <c r="K8046" s="184" t="s">
        <v>32456</v>
      </c>
      <c r="L8046" s="184" t="s">
        <v>514</v>
      </c>
    </row>
    <row r="8047" spans="1:12" x14ac:dyDescent="0.25">
      <c r="A8047" s="184" t="s">
        <v>32457</v>
      </c>
      <c r="B8047" s="184" t="s">
        <v>32458</v>
      </c>
      <c r="C8047" s="184" t="s">
        <v>168</v>
      </c>
      <c r="F8047" s="184" t="s">
        <v>3385</v>
      </c>
      <c r="G8047" s="185">
        <v>175218.03</v>
      </c>
      <c r="H8047" s="184" t="s">
        <v>32459</v>
      </c>
      <c r="I8047" s="184" t="s">
        <v>32434</v>
      </c>
      <c r="J8047" s="184" t="s">
        <v>32460</v>
      </c>
      <c r="K8047" s="184" t="s">
        <v>13395</v>
      </c>
      <c r="L8047" s="184" t="s">
        <v>514</v>
      </c>
    </row>
    <row r="8048" spans="1:12" x14ac:dyDescent="0.25">
      <c r="A8048" s="184" t="s">
        <v>32461</v>
      </c>
      <c r="B8048" s="184" t="s">
        <v>32462</v>
      </c>
      <c r="C8048" s="184" t="s">
        <v>168</v>
      </c>
      <c r="F8048" s="184" t="s">
        <v>3385</v>
      </c>
      <c r="G8048" s="185">
        <v>162858.72</v>
      </c>
      <c r="H8048" s="184" t="s">
        <v>32459</v>
      </c>
      <c r="I8048" s="184" t="s">
        <v>32431</v>
      </c>
      <c r="J8048" s="184" t="s">
        <v>32219</v>
      </c>
      <c r="K8048" s="184" t="s">
        <v>13395</v>
      </c>
      <c r="L8048" s="184" t="s">
        <v>514</v>
      </c>
    </row>
    <row r="8049" spans="1:12" x14ac:dyDescent="0.25">
      <c r="A8049" s="184" t="s">
        <v>32463</v>
      </c>
      <c r="B8049" s="184" t="s">
        <v>32464</v>
      </c>
      <c r="C8049" s="184" t="s">
        <v>168</v>
      </c>
      <c r="F8049" s="184" t="s">
        <v>3385</v>
      </c>
      <c r="G8049" s="185">
        <v>211791.52</v>
      </c>
      <c r="H8049" s="184" t="s">
        <v>32465</v>
      </c>
      <c r="I8049" s="184" t="s">
        <v>32466</v>
      </c>
      <c r="J8049" s="184" t="s">
        <v>32467</v>
      </c>
      <c r="K8049" s="184" t="s">
        <v>32456</v>
      </c>
      <c r="L8049" s="184" t="s">
        <v>514</v>
      </c>
    </row>
    <row r="8050" spans="1:12" x14ac:dyDescent="0.25">
      <c r="A8050" s="184" t="s">
        <v>32468</v>
      </c>
      <c r="B8050" s="184" t="s">
        <v>32469</v>
      </c>
      <c r="C8050" s="184" t="s">
        <v>168</v>
      </c>
      <c r="F8050" s="184" t="s">
        <v>3385</v>
      </c>
      <c r="G8050" s="185">
        <v>163141.76000000001</v>
      </c>
      <c r="H8050" s="184" t="s">
        <v>32459</v>
      </c>
      <c r="I8050" s="184" t="s">
        <v>32470</v>
      </c>
      <c r="J8050" s="184" t="s">
        <v>32219</v>
      </c>
      <c r="K8050" s="184" t="s">
        <v>13395</v>
      </c>
      <c r="L8050" s="184" t="s">
        <v>514</v>
      </c>
    </row>
    <row r="8051" spans="1:12" x14ac:dyDescent="0.25">
      <c r="A8051" s="184" t="s">
        <v>32471</v>
      </c>
      <c r="B8051" s="184" t="s">
        <v>32472</v>
      </c>
      <c r="C8051" s="184" t="s">
        <v>168</v>
      </c>
      <c r="F8051" s="184" t="s">
        <v>4516</v>
      </c>
      <c r="G8051" s="185">
        <v>215767.96</v>
      </c>
      <c r="H8051" s="184" t="s">
        <v>32473</v>
      </c>
      <c r="I8051" s="184" t="s">
        <v>32208</v>
      </c>
      <c r="J8051" s="184" t="s">
        <v>32209</v>
      </c>
      <c r="K8051" s="184" t="s">
        <v>32194</v>
      </c>
      <c r="L8051" s="184" t="s">
        <v>514</v>
      </c>
    </row>
    <row r="8052" spans="1:12" x14ac:dyDescent="0.25">
      <c r="A8052" s="184" t="s">
        <v>32474</v>
      </c>
      <c r="B8052" s="184" t="s">
        <v>32475</v>
      </c>
      <c r="C8052" s="184" t="s">
        <v>168</v>
      </c>
      <c r="F8052" s="184" t="s">
        <v>4516</v>
      </c>
      <c r="G8052" s="185">
        <v>175968.84</v>
      </c>
      <c r="H8052" s="184" t="s">
        <v>32476</v>
      </c>
      <c r="I8052" s="184" t="s">
        <v>32477</v>
      </c>
      <c r="J8052" s="184" t="s">
        <v>32478</v>
      </c>
      <c r="K8052" s="184" t="s">
        <v>18497</v>
      </c>
      <c r="L8052" s="184" t="s">
        <v>514</v>
      </c>
    </row>
    <row r="8053" spans="1:12" x14ac:dyDescent="0.25">
      <c r="A8053" s="184" t="s">
        <v>32479</v>
      </c>
      <c r="B8053" s="184" t="s">
        <v>32480</v>
      </c>
      <c r="C8053" s="184" t="s">
        <v>168</v>
      </c>
      <c r="F8053" s="184" t="s">
        <v>4516</v>
      </c>
      <c r="G8053" s="185">
        <v>64743.08</v>
      </c>
      <c r="H8053" s="184" t="s">
        <v>32481</v>
      </c>
      <c r="I8053" s="184" t="s">
        <v>32482</v>
      </c>
      <c r="J8053" s="184" t="s">
        <v>32483</v>
      </c>
      <c r="K8053" s="184" t="s">
        <v>514</v>
      </c>
      <c r="L8053" s="184" t="s">
        <v>514</v>
      </c>
    </row>
    <row r="8054" spans="1:12" x14ac:dyDescent="0.25">
      <c r="A8054" s="184" t="s">
        <v>32484</v>
      </c>
      <c r="B8054" s="184" t="s">
        <v>32485</v>
      </c>
      <c r="C8054" s="184" t="s">
        <v>168</v>
      </c>
      <c r="F8054" s="184" t="s">
        <v>3385</v>
      </c>
      <c r="G8054" s="185">
        <v>48730.29</v>
      </c>
      <c r="H8054" s="184" t="s">
        <v>32486</v>
      </c>
      <c r="I8054" s="184" t="s">
        <v>32487</v>
      </c>
      <c r="J8054" s="184" t="s">
        <v>32488</v>
      </c>
      <c r="K8054" s="184" t="s">
        <v>514</v>
      </c>
      <c r="L8054" s="184" t="s">
        <v>514</v>
      </c>
    </row>
    <row r="8055" spans="1:12" x14ac:dyDescent="0.25">
      <c r="A8055" s="184" t="s">
        <v>32489</v>
      </c>
      <c r="B8055" s="184" t="s">
        <v>32490</v>
      </c>
      <c r="C8055" s="184" t="s">
        <v>168</v>
      </c>
      <c r="F8055" s="184" t="s">
        <v>4516</v>
      </c>
      <c r="G8055" s="185">
        <v>254445.94</v>
      </c>
      <c r="H8055" s="184" t="s">
        <v>32491</v>
      </c>
      <c r="I8055" s="184" t="s">
        <v>32492</v>
      </c>
      <c r="J8055" s="184" t="s">
        <v>32493</v>
      </c>
      <c r="K8055" s="184" t="s">
        <v>32494</v>
      </c>
      <c r="L8055" s="184" t="s">
        <v>514</v>
      </c>
    </row>
    <row r="8056" spans="1:12" x14ac:dyDescent="0.25">
      <c r="A8056" s="184" t="s">
        <v>32495</v>
      </c>
      <c r="B8056" s="184" t="s">
        <v>32496</v>
      </c>
      <c r="C8056" s="184" t="s">
        <v>168</v>
      </c>
      <c r="F8056" s="184" t="s">
        <v>4516</v>
      </c>
      <c r="G8056" s="185">
        <v>234937.19</v>
      </c>
      <c r="H8056" s="184" t="s">
        <v>32497</v>
      </c>
      <c r="I8056" s="184" t="s">
        <v>32492</v>
      </c>
      <c r="J8056" s="184" t="s">
        <v>32493</v>
      </c>
      <c r="K8056" s="184" t="s">
        <v>32494</v>
      </c>
      <c r="L8056" s="184" t="s">
        <v>514</v>
      </c>
    </row>
    <row r="8057" spans="1:12" x14ac:dyDescent="0.25">
      <c r="A8057" s="184" t="s">
        <v>32498</v>
      </c>
      <c r="B8057" s="184" t="s">
        <v>32499</v>
      </c>
      <c r="C8057" s="184" t="s">
        <v>168</v>
      </c>
      <c r="F8057" s="184" t="s">
        <v>3385</v>
      </c>
      <c r="G8057" s="185">
        <v>257439.01</v>
      </c>
      <c r="H8057" s="184" t="s">
        <v>32500</v>
      </c>
      <c r="I8057" s="184" t="s">
        <v>20345</v>
      </c>
      <c r="J8057" s="184" t="s">
        <v>32501</v>
      </c>
      <c r="K8057" s="184" t="s">
        <v>514</v>
      </c>
      <c r="L8057" s="184" t="s">
        <v>514</v>
      </c>
    </row>
    <row r="8058" spans="1:12" x14ac:dyDescent="0.25">
      <c r="A8058" s="184" t="s">
        <v>32502</v>
      </c>
      <c r="B8058" s="184" t="s">
        <v>32503</v>
      </c>
      <c r="C8058" s="184" t="s">
        <v>168</v>
      </c>
      <c r="F8058" s="184" t="s">
        <v>3385</v>
      </c>
      <c r="G8058" s="185">
        <v>70325.820000000007</v>
      </c>
      <c r="H8058" s="184" t="s">
        <v>514</v>
      </c>
      <c r="I8058" s="184" t="s">
        <v>514</v>
      </c>
      <c r="J8058" s="184" t="s">
        <v>4158</v>
      </c>
      <c r="K8058" s="184" t="s">
        <v>18660</v>
      </c>
      <c r="L8058" s="184" t="s">
        <v>514</v>
      </c>
    </row>
    <row r="8059" spans="1:12" x14ac:dyDescent="0.25">
      <c r="A8059" s="184" t="s">
        <v>32504</v>
      </c>
      <c r="B8059" s="184" t="s">
        <v>32505</v>
      </c>
      <c r="C8059" s="184" t="s">
        <v>168</v>
      </c>
      <c r="F8059" s="184" t="s">
        <v>3385</v>
      </c>
      <c r="G8059" s="185">
        <v>201636.64</v>
      </c>
      <c r="H8059" s="184" t="s">
        <v>31162</v>
      </c>
      <c r="I8059" s="184" t="s">
        <v>5710</v>
      </c>
      <c r="J8059" s="184" t="s">
        <v>22652</v>
      </c>
      <c r="K8059" s="184" t="s">
        <v>13395</v>
      </c>
      <c r="L8059" s="184" t="s">
        <v>514</v>
      </c>
    </row>
    <row r="8060" spans="1:12" x14ac:dyDescent="0.25">
      <c r="A8060" s="184" t="s">
        <v>32506</v>
      </c>
      <c r="B8060" s="184" t="s">
        <v>32507</v>
      </c>
      <c r="C8060" s="184" t="s">
        <v>168</v>
      </c>
      <c r="F8060" s="184" t="s">
        <v>3385</v>
      </c>
      <c r="G8060" s="185">
        <v>140837.54999999999</v>
      </c>
      <c r="H8060" s="184" t="s">
        <v>32508</v>
      </c>
      <c r="I8060" s="184" t="s">
        <v>32509</v>
      </c>
      <c r="J8060" s="184" t="s">
        <v>15531</v>
      </c>
      <c r="K8060" s="184" t="s">
        <v>13261</v>
      </c>
      <c r="L8060" s="184" t="s">
        <v>514</v>
      </c>
    </row>
    <row r="8061" spans="1:12" x14ac:dyDescent="0.25">
      <c r="A8061" s="184" t="s">
        <v>32510</v>
      </c>
      <c r="B8061" s="184" t="s">
        <v>32511</v>
      </c>
      <c r="C8061" s="184" t="s">
        <v>168</v>
      </c>
      <c r="F8061" s="184" t="s">
        <v>3385</v>
      </c>
      <c r="G8061" s="185">
        <v>132270.79</v>
      </c>
      <c r="H8061" s="184" t="s">
        <v>32512</v>
      </c>
      <c r="I8061" s="184" t="s">
        <v>32513</v>
      </c>
      <c r="J8061" s="184" t="s">
        <v>32514</v>
      </c>
      <c r="K8061" s="184" t="s">
        <v>13261</v>
      </c>
      <c r="L8061" s="184" t="s">
        <v>514</v>
      </c>
    </row>
    <row r="8062" spans="1:12" x14ac:dyDescent="0.25">
      <c r="A8062" s="184" t="s">
        <v>32515</v>
      </c>
      <c r="B8062" s="184" t="s">
        <v>32516</v>
      </c>
      <c r="C8062" s="184" t="s">
        <v>168</v>
      </c>
      <c r="F8062" s="184" t="s">
        <v>3385</v>
      </c>
      <c r="G8062" s="185">
        <v>204752.47</v>
      </c>
      <c r="H8062" s="184" t="s">
        <v>32517</v>
      </c>
      <c r="I8062" s="184" t="s">
        <v>32518</v>
      </c>
      <c r="J8062" s="184" t="s">
        <v>32519</v>
      </c>
      <c r="K8062" s="184" t="s">
        <v>18468</v>
      </c>
      <c r="L8062" s="184" t="s">
        <v>514</v>
      </c>
    </row>
    <row r="8063" spans="1:12" x14ac:dyDescent="0.25">
      <c r="A8063" s="184" t="s">
        <v>32520</v>
      </c>
      <c r="B8063" s="184" t="s">
        <v>32521</v>
      </c>
      <c r="C8063" s="184" t="s">
        <v>168</v>
      </c>
      <c r="F8063" s="184" t="s">
        <v>2194</v>
      </c>
      <c r="G8063" s="185">
        <v>180920.39</v>
      </c>
      <c r="H8063" s="184" t="s">
        <v>32522</v>
      </c>
      <c r="I8063" s="184" t="s">
        <v>32523</v>
      </c>
      <c r="J8063" s="184" t="s">
        <v>32524</v>
      </c>
      <c r="K8063" s="184" t="s">
        <v>32525</v>
      </c>
      <c r="L8063" s="184" t="s">
        <v>514</v>
      </c>
    </row>
    <row r="8064" spans="1:12" x14ac:dyDescent="0.25">
      <c r="A8064" s="184" t="s">
        <v>32526</v>
      </c>
      <c r="B8064" s="184" t="s">
        <v>32527</v>
      </c>
      <c r="C8064" s="184" t="s">
        <v>168</v>
      </c>
      <c r="F8064" s="184" t="s">
        <v>4516</v>
      </c>
      <c r="G8064" s="185">
        <v>220005.14</v>
      </c>
      <c r="H8064" s="184" t="s">
        <v>32528</v>
      </c>
      <c r="I8064" s="184" t="s">
        <v>32529</v>
      </c>
      <c r="J8064" s="184" t="s">
        <v>32452</v>
      </c>
      <c r="K8064" s="184" t="s">
        <v>13334</v>
      </c>
      <c r="L8064" s="184" t="s">
        <v>514</v>
      </c>
    </row>
    <row r="8065" spans="1:12" x14ac:dyDescent="0.25">
      <c r="A8065" s="184" t="s">
        <v>32530</v>
      </c>
      <c r="B8065" s="184" t="s">
        <v>32531</v>
      </c>
      <c r="C8065" s="184" t="s">
        <v>56</v>
      </c>
      <c r="F8065" s="184" t="s">
        <v>2194</v>
      </c>
      <c r="G8065" s="185">
        <v>215270.64</v>
      </c>
      <c r="H8065" s="184" t="s">
        <v>32532</v>
      </c>
      <c r="I8065" s="184" t="s">
        <v>32533</v>
      </c>
      <c r="J8065" s="184" t="s">
        <v>32534</v>
      </c>
      <c r="K8065" s="184" t="s">
        <v>514</v>
      </c>
      <c r="L8065" s="184" t="s">
        <v>514</v>
      </c>
    </row>
    <row r="8066" spans="1:12" x14ac:dyDescent="0.25">
      <c r="A8066" s="184" t="s">
        <v>32535</v>
      </c>
      <c r="B8066" s="184" t="s">
        <v>32536</v>
      </c>
      <c r="C8066" s="184" t="s">
        <v>56</v>
      </c>
      <c r="F8066" s="184" t="s">
        <v>11740</v>
      </c>
      <c r="G8066" s="185">
        <v>44105.47</v>
      </c>
      <c r="H8066" s="184" t="s">
        <v>32537</v>
      </c>
      <c r="I8066" s="184" t="s">
        <v>32538</v>
      </c>
      <c r="J8066" s="184" t="s">
        <v>32539</v>
      </c>
      <c r="K8066" s="184" t="s">
        <v>514</v>
      </c>
      <c r="L8066" s="184" t="s">
        <v>514</v>
      </c>
    </row>
    <row r="8067" spans="1:12" x14ac:dyDescent="0.25">
      <c r="A8067" s="184" t="s">
        <v>32540</v>
      </c>
      <c r="B8067" s="184" t="s">
        <v>32541</v>
      </c>
      <c r="C8067" s="184" t="s">
        <v>56</v>
      </c>
      <c r="F8067" s="184" t="s">
        <v>528</v>
      </c>
      <c r="G8067" s="185">
        <v>27404.080000000002</v>
      </c>
      <c r="H8067" s="184" t="s">
        <v>32542</v>
      </c>
      <c r="I8067" s="184" t="s">
        <v>32543</v>
      </c>
      <c r="J8067" s="184" t="s">
        <v>32544</v>
      </c>
      <c r="K8067" s="184" t="s">
        <v>514</v>
      </c>
      <c r="L8067" s="184" t="s">
        <v>514</v>
      </c>
    </row>
    <row r="8068" spans="1:12" x14ac:dyDescent="0.25">
      <c r="A8068" s="184" t="s">
        <v>32545</v>
      </c>
      <c r="B8068" s="184" t="s">
        <v>32546</v>
      </c>
      <c r="C8068" s="184" t="s">
        <v>56</v>
      </c>
      <c r="F8068" s="184" t="s">
        <v>2194</v>
      </c>
      <c r="G8068" s="185">
        <v>108691.41</v>
      </c>
      <c r="H8068" s="184" t="s">
        <v>32547</v>
      </c>
      <c r="I8068" s="184" t="s">
        <v>32548</v>
      </c>
      <c r="J8068" s="184" t="s">
        <v>32549</v>
      </c>
      <c r="K8068" s="184" t="s">
        <v>514</v>
      </c>
      <c r="L8068" s="184" t="s">
        <v>514</v>
      </c>
    </row>
    <row r="8069" spans="1:12" x14ac:dyDescent="0.25">
      <c r="A8069" s="184" t="s">
        <v>32550</v>
      </c>
      <c r="B8069" s="184" t="s">
        <v>32551</v>
      </c>
      <c r="C8069" s="184" t="s">
        <v>56</v>
      </c>
      <c r="F8069" s="184" t="s">
        <v>2194</v>
      </c>
      <c r="G8069" s="185">
        <v>108691.41</v>
      </c>
      <c r="H8069" s="184" t="s">
        <v>32547</v>
      </c>
      <c r="I8069" s="184" t="s">
        <v>32548</v>
      </c>
      <c r="J8069" s="184" t="s">
        <v>32549</v>
      </c>
      <c r="K8069" s="184" t="s">
        <v>514</v>
      </c>
      <c r="L8069" s="184" t="s">
        <v>514</v>
      </c>
    </row>
    <row r="8070" spans="1:12" x14ac:dyDescent="0.25">
      <c r="A8070" s="184" t="s">
        <v>32552</v>
      </c>
      <c r="B8070" s="184" t="s">
        <v>32553</v>
      </c>
      <c r="C8070" s="184" t="s">
        <v>79</v>
      </c>
      <c r="F8070" s="184" t="s">
        <v>664</v>
      </c>
      <c r="G8070" s="185">
        <v>26643.26</v>
      </c>
      <c r="H8070" s="184" t="s">
        <v>32554</v>
      </c>
      <c r="I8070" s="184" t="s">
        <v>32555</v>
      </c>
      <c r="J8070" s="184" t="s">
        <v>32556</v>
      </c>
      <c r="K8070" s="184" t="s">
        <v>514</v>
      </c>
      <c r="L8070" s="184" t="s">
        <v>514</v>
      </c>
    </row>
    <row r="8071" spans="1:12" x14ac:dyDescent="0.25">
      <c r="A8071" s="184" t="s">
        <v>32557</v>
      </c>
      <c r="B8071" s="184" t="s">
        <v>32558</v>
      </c>
      <c r="C8071" s="184" t="s">
        <v>56</v>
      </c>
      <c r="F8071" s="184" t="s">
        <v>3344</v>
      </c>
      <c r="G8071" s="185">
        <v>6613.72</v>
      </c>
      <c r="H8071" s="184" t="s">
        <v>10364</v>
      </c>
      <c r="I8071" s="184" t="s">
        <v>32559</v>
      </c>
      <c r="J8071" s="184" t="s">
        <v>32560</v>
      </c>
      <c r="K8071" s="184" t="s">
        <v>32561</v>
      </c>
      <c r="L8071" s="184" t="s">
        <v>514</v>
      </c>
    </row>
    <row r="8072" spans="1:12" x14ac:dyDescent="0.25">
      <c r="A8072" s="184" t="s">
        <v>32562</v>
      </c>
      <c r="B8072" s="184" t="s">
        <v>32563</v>
      </c>
      <c r="C8072" s="184" t="s">
        <v>56</v>
      </c>
      <c r="F8072" s="184" t="s">
        <v>2870</v>
      </c>
      <c r="G8072" s="185">
        <v>6236.26</v>
      </c>
      <c r="H8072" s="184" t="s">
        <v>32564</v>
      </c>
      <c r="I8072" s="184" t="s">
        <v>514</v>
      </c>
      <c r="J8072" s="184" t="s">
        <v>32565</v>
      </c>
      <c r="K8072" s="184" t="s">
        <v>514</v>
      </c>
      <c r="L8072" s="184" t="s">
        <v>514</v>
      </c>
    </row>
    <row r="8073" spans="1:12" x14ac:dyDescent="0.25">
      <c r="A8073" s="184" t="s">
        <v>32566</v>
      </c>
      <c r="B8073" s="184" t="s">
        <v>32567</v>
      </c>
      <c r="C8073" s="184" t="s">
        <v>56</v>
      </c>
      <c r="F8073" s="184" t="s">
        <v>3344</v>
      </c>
      <c r="G8073" s="185">
        <v>31371.93</v>
      </c>
      <c r="H8073" s="184" t="s">
        <v>32568</v>
      </c>
      <c r="I8073" s="184" t="s">
        <v>32569</v>
      </c>
      <c r="J8073" s="184" t="s">
        <v>32570</v>
      </c>
      <c r="K8073" s="184" t="s">
        <v>32561</v>
      </c>
      <c r="L8073" s="184" t="s">
        <v>514</v>
      </c>
    </row>
    <row r="8074" spans="1:12" x14ac:dyDescent="0.25">
      <c r="A8074" s="184" t="s">
        <v>32571</v>
      </c>
      <c r="B8074" s="184" t="s">
        <v>32572</v>
      </c>
      <c r="C8074" s="184" t="s">
        <v>56</v>
      </c>
      <c r="F8074" s="184" t="s">
        <v>2987</v>
      </c>
      <c r="G8074" s="185">
        <v>39482.33</v>
      </c>
      <c r="H8074" s="184" t="s">
        <v>32573</v>
      </c>
      <c r="I8074" s="184" t="s">
        <v>514</v>
      </c>
      <c r="J8074" s="184" t="s">
        <v>32574</v>
      </c>
      <c r="K8074" s="184" t="s">
        <v>514</v>
      </c>
      <c r="L8074" s="184" t="s">
        <v>514</v>
      </c>
    </row>
    <row r="8075" spans="1:12" x14ac:dyDescent="0.25">
      <c r="A8075" s="184" t="s">
        <v>32575</v>
      </c>
      <c r="B8075" s="184" t="s">
        <v>32576</v>
      </c>
      <c r="C8075" s="184" t="s">
        <v>56</v>
      </c>
      <c r="F8075" s="184" t="s">
        <v>950</v>
      </c>
      <c r="G8075" s="185">
        <v>12265.26</v>
      </c>
      <c r="H8075" s="184" t="s">
        <v>514</v>
      </c>
      <c r="I8075" s="184" t="s">
        <v>514</v>
      </c>
      <c r="J8075" s="184" t="s">
        <v>5980</v>
      </c>
      <c r="K8075" s="184" t="s">
        <v>514</v>
      </c>
      <c r="L8075" s="184" t="s">
        <v>514</v>
      </c>
    </row>
    <row r="8076" spans="1:12" x14ac:dyDescent="0.25">
      <c r="A8076" s="184" t="s">
        <v>32577</v>
      </c>
      <c r="B8076" s="184" t="s">
        <v>32578</v>
      </c>
      <c r="C8076" s="184" t="s">
        <v>79</v>
      </c>
      <c r="F8076" s="184" t="s">
        <v>4097</v>
      </c>
      <c r="G8076" s="185">
        <v>15004.84</v>
      </c>
      <c r="H8076" s="184" t="s">
        <v>32579</v>
      </c>
      <c r="I8076" s="184" t="s">
        <v>32580</v>
      </c>
      <c r="J8076" s="184" t="s">
        <v>32581</v>
      </c>
      <c r="K8076" s="184" t="s">
        <v>4050</v>
      </c>
      <c r="L8076" s="184" t="s">
        <v>514</v>
      </c>
    </row>
    <row r="8077" spans="1:12" x14ac:dyDescent="0.25">
      <c r="A8077" s="184" t="s">
        <v>32582</v>
      </c>
      <c r="B8077" s="184" t="s">
        <v>32583</v>
      </c>
      <c r="C8077" s="184" t="s">
        <v>79</v>
      </c>
      <c r="F8077" s="184" t="s">
        <v>2194</v>
      </c>
      <c r="G8077" s="185">
        <v>182101.69</v>
      </c>
      <c r="H8077" s="184" t="s">
        <v>32584</v>
      </c>
      <c r="I8077" s="184" t="s">
        <v>32585</v>
      </c>
      <c r="J8077" s="184" t="s">
        <v>32586</v>
      </c>
      <c r="K8077" s="184" t="s">
        <v>2414</v>
      </c>
      <c r="L8077" s="184" t="s">
        <v>514</v>
      </c>
    </row>
    <row r="8078" spans="1:12" x14ac:dyDescent="0.25">
      <c r="A8078" s="184" t="s">
        <v>32587</v>
      </c>
      <c r="B8078" s="184" t="s">
        <v>32588</v>
      </c>
      <c r="C8078" s="184" t="s">
        <v>56</v>
      </c>
      <c r="F8078" s="184" t="s">
        <v>989</v>
      </c>
      <c r="G8078" s="185">
        <v>131896.04999999999</v>
      </c>
      <c r="H8078" s="184" t="s">
        <v>32589</v>
      </c>
      <c r="I8078" s="184" t="s">
        <v>32590</v>
      </c>
      <c r="J8078" s="184" t="s">
        <v>18789</v>
      </c>
      <c r="K8078" s="184" t="s">
        <v>514</v>
      </c>
      <c r="L8078" s="184" t="s">
        <v>514</v>
      </c>
    </row>
    <row r="8079" spans="1:12" x14ac:dyDescent="0.25">
      <c r="A8079" s="184" t="s">
        <v>32591</v>
      </c>
      <c r="B8079" s="184" t="s">
        <v>32592</v>
      </c>
      <c r="C8079" s="184" t="s">
        <v>74</v>
      </c>
      <c r="F8079" s="184" t="s">
        <v>2713</v>
      </c>
      <c r="G8079" s="185">
        <v>660787.97</v>
      </c>
      <c r="H8079" s="184" t="s">
        <v>32593</v>
      </c>
      <c r="I8079" s="184" t="s">
        <v>32594</v>
      </c>
      <c r="J8079" s="184" t="s">
        <v>32595</v>
      </c>
      <c r="K8079" s="184" t="s">
        <v>32596</v>
      </c>
      <c r="L8079" s="184" t="s">
        <v>514</v>
      </c>
    </row>
    <row r="8080" spans="1:12" x14ac:dyDescent="0.25">
      <c r="A8080" s="184" t="s">
        <v>32597</v>
      </c>
      <c r="B8080" s="184" t="s">
        <v>32598</v>
      </c>
      <c r="C8080" s="184" t="s">
        <v>56</v>
      </c>
      <c r="F8080" s="184" t="s">
        <v>2194</v>
      </c>
      <c r="G8080" s="185">
        <v>123572.26</v>
      </c>
      <c r="H8080" s="184" t="s">
        <v>32599</v>
      </c>
      <c r="I8080" s="184" t="s">
        <v>32600</v>
      </c>
      <c r="J8080" s="184" t="s">
        <v>32601</v>
      </c>
      <c r="K8080" s="184" t="s">
        <v>514</v>
      </c>
      <c r="L8080" s="184" t="s">
        <v>514</v>
      </c>
    </row>
    <row r="8081" spans="1:12" x14ac:dyDescent="0.25">
      <c r="A8081" s="184" t="s">
        <v>32602</v>
      </c>
      <c r="B8081" s="184" t="s">
        <v>32603</v>
      </c>
      <c r="C8081" s="184" t="s">
        <v>56</v>
      </c>
      <c r="F8081" s="184" t="s">
        <v>528</v>
      </c>
      <c r="G8081" s="185">
        <v>0</v>
      </c>
      <c r="H8081" s="184" t="s">
        <v>514</v>
      </c>
      <c r="I8081" s="184" t="s">
        <v>514</v>
      </c>
      <c r="J8081" s="184" t="s">
        <v>514</v>
      </c>
      <c r="K8081" s="184" t="s">
        <v>514</v>
      </c>
      <c r="L8081" s="184" t="s">
        <v>514</v>
      </c>
    </row>
    <row r="8082" spans="1:12" x14ac:dyDescent="0.25">
      <c r="A8082" s="184" t="s">
        <v>32604</v>
      </c>
      <c r="B8082" s="184" t="s">
        <v>32605</v>
      </c>
      <c r="C8082" s="184" t="s">
        <v>74</v>
      </c>
      <c r="F8082" s="184" t="s">
        <v>2194</v>
      </c>
      <c r="G8082" s="185">
        <v>9105.1299999999992</v>
      </c>
      <c r="H8082" s="184" t="s">
        <v>23458</v>
      </c>
      <c r="I8082" s="184" t="s">
        <v>32606</v>
      </c>
      <c r="J8082" s="184" t="s">
        <v>32607</v>
      </c>
      <c r="K8082" s="184" t="s">
        <v>938</v>
      </c>
      <c r="L8082" s="184" t="s">
        <v>514</v>
      </c>
    </row>
    <row r="8083" spans="1:12" x14ac:dyDescent="0.25">
      <c r="A8083" s="184" t="s">
        <v>32608</v>
      </c>
      <c r="B8083" s="184" t="s">
        <v>32609</v>
      </c>
      <c r="C8083" s="184" t="s">
        <v>74</v>
      </c>
      <c r="F8083" s="184" t="s">
        <v>11530</v>
      </c>
      <c r="G8083" s="185">
        <v>25469.77</v>
      </c>
      <c r="H8083" s="184" t="s">
        <v>32610</v>
      </c>
      <c r="I8083" s="184" t="s">
        <v>32611</v>
      </c>
      <c r="J8083" s="184" t="s">
        <v>32612</v>
      </c>
      <c r="K8083" s="184" t="s">
        <v>514</v>
      </c>
      <c r="L8083" s="184" t="s">
        <v>514</v>
      </c>
    </row>
    <row r="8084" spans="1:12" x14ac:dyDescent="0.25">
      <c r="A8084" s="184" t="s">
        <v>32613</v>
      </c>
      <c r="B8084" s="184" t="s">
        <v>32614</v>
      </c>
      <c r="C8084" s="184" t="s">
        <v>74</v>
      </c>
      <c r="F8084" s="184" t="s">
        <v>11530</v>
      </c>
      <c r="G8084" s="185">
        <v>25469.77</v>
      </c>
      <c r="H8084" s="184" t="s">
        <v>32610</v>
      </c>
      <c r="I8084" s="184" t="s">
        <v>32611</v>
      </c>
      <c r="J8084" s="184" t="s">
        <v>32612</v>
      </c>
      <c r="K8084" s="184" t="s">
        <v>514</v>
      </c>
      <c r="L8084" s="184" t="s">
        <v>514</v>
      </c>
    </row>
    <row r="8085" spans="1:12" x14ac:dyDescent="0.25">
      <c r="A8085" s="184" t="s">
        <v>32615</v>
      </c>
      <c r="B8085" s="184" t="s">
        <v>32616</v>
      </c>
      <c r="C8085" s="184" t="s">
        <v>56</v>
      </c>
      <c r="F8085" s="184" t="s">
        <v>1476</v>
      </c>
      <c r="G8085" s="185">
        <v>39739.19</v>
      </c>
      <c r="H8085" s="184" t="s">
        <v>32617</v>
      </c>
      <c r="I8085" s="184" t="s">
        <v>32618</v>
      </c>
      <c r="J8085" s="184" t="s">
        <v>15204</v>
      </c>
      <c r="K8085" s="184" t="s">
        <v>514</v>
      </c>
      <c r="L8085" s="184" t="s">
        <v>514</v>
      </c>
    </row>
    <row r="8086" spans="1:12" x14ac:dyDescent="0.25">
      <c r="A8086" s="184" t="s">
        <v>32619</v>
      </c>
      <c r="B8086" s="184" t="s">
        <v>32620</v>
      </c>
      <c r="C8086" s="184" t="s">
        <v>79</v>
      </c>
      <c r="F8086" s="184" t="s">
        <v>2870</v>
      </c>
      <c r="G8086" s="185">
        <v>58396.26</v>
      </c>
      <c r="H8086" s="184" t="s">
        <v>32621</v>
      </c>
      <c r="I8086" s="184" t="s">
        <v>32622</v>
      </c>
      <c r="J8086" s="184" t="s">
        <v>32623</v>
      </c>
      <c r="K8086" s="184" t="s">
        <v>514</v>
      </c>
      <c r="L8086" s="184" t="s">
        <v>514</v>
      </c>
    </row>
    <row r="8087" spans="1:12" x14ac:dyDescent="0.25">
      <c r="A8087" s="184" t="s">
        <v>32624</v>
      </c>
      <c r="B8087" s="184" t="s">
        <v>32625</v>
      </c>
      <c r="C8087" s="184" t="s">
        <v>74</v>
      </c>
      <c r="F8087" s="184" t="s">
        <v>736</v>
      </c>
      <c r="G8087" s="185">
        <v>89670.18</v>
      </c>
      <c r="H8087" s="184" t="s">
        <v>514</v>
      </c>
      <c r="I8087" s="184" t="s">
        <v>32626</v>
      </c>
      <c r="J8087" s="184" t="s">
        <v>32627</v>
      </c>
      <c r="K8087" s="184" t="s">
        <v>514</v>
      </c>
      <c r="L8087" s="184" t="s">
        <v>514</v>
      </c>
    </row>
    <row r="8088" spans="1:12" x14ac:dyDescent="0.25">
      <c r="A8088" s="184" t="s">
        <v>32628</v>
      </c>
      <c r="B8088" s="184" t="s">
        <v>32629</v>
      </c>
      <c r="C8088" s="184" t="s">
        <v>4499</v>
      </c>
      <c r="F8088" s="184" t="s">
        <v>989</v>
      </c>
      <c r="G8088" s="185">
        <v>307142.34999999998</v>
      </c>
      <c r="H8088" s="184" t="s">
        <v>514</v>
      </c>
      <c r="I8088" s="184" t="s">
        <v>32630</v>
      </c>
      <c r="J8088" s="184" t="s">
        <v>32631</v>
      </c>
      <c r="K8088" s="184" t="s">
        <v>514</v>
      </c>
      <c r="L8088" s="184" t="s">
        <v>514</v>
      </c>
    </row>
    <row r="8089" spans="1:12" x14ac:dyDescent="0.25">
      <c r="A8089" s="184" t="s">
        <v>32632</v>
      </c>
      <c r="B8089" s="184" t="s">
        <v>32633</v>
      </c>
      <c r="C8089" s="184" t="s">
        <v>74</v>
      </c>
      <c r="F8089" s="184" t="s">
        <v>528</v>
      </c>
      <c r="G8089" s="185">
        <v>0</v>
      </c>
      <c r="H8089" s="184" t="s">
        <v>514</v>
      </c>
      <c r="I8089" s="184" t="s">
        <v>514</v>
      </c>
      <c r="J8089" s="184" t="s">
        <v>514</v>
      </c>
      <c r="K8089" s="184" t="s">
        <v>514</v>
      </c>
      <c r="L8089" s="184" t="s">
        <v>514</v>
      </c>
    </row>
    <row r="8090" spans="1:12" x14ac:dyDescent="0.25">
      <c r="A8090" s="184" t="s">
        <v>32634</v>
      </c>
      <c r="B8090" s="184" t="s">
        <v>32635</v>
      </c>
      <c r="C8090" s="184" t="s">
        <v>79</v>
      </c>
      <c r="F8090" s="184" t="s">
        <v>2194</v>
      </c>
      <c r="G8090" s="185">
        <v>117021.88</v>
      </c>
      <c r="H8090" s="184" t="s">
        <v>32636</v>
      </c>
      <c r="I8090" s="184" t="s">
        <v>32637</v>
      </c>
      <c r="J8090" s="184" t="s">
        <v>32638</v>
      </c>
      <c r="K8090" s="184" t="s">
        <v>32639</v>
      </c>
      <c r="L8090" s="184" t="s">
        <v>514</v>
      </c>
    </row>
    <row r="8091" spans="1:12" x14ac:dyDescent="0.25">
      <c r="A8091" s="184" t="s">
        <v>32640</v>
      </c>
      <c r="B8091" s="184" t="s">
        <v>32641</v>
      </c>
      <c r="C8091" s="184" t="s">
        <v>79</v>
      </c>
      <c r="F8091" s="184" t="s">
        <v>2194</v>
      </c>
      <c r="G8091" s="185">
        <v>128408.73</v>
      </c>
      <c r="H8091" s="184" t="s">
        <v>32642</v>
      </c>
      <c r="I8091" s="184" t="s">
        <v>32643</v>
      </c>
      <c r="J8091" s="184" t="s">
        <v>32644</v>
      </c>
      <c r="K8091" s="184" t="s">
        <v>32645</v>
      </c>
      <c r="L8091" s="184" t="s">
        <v>514</v>
      </c>
    </row>
    <row r="8092" spans="1:12" x14ac:dyDescent="0.25">
      <c r="A8092" s="184" t="s">
        <v>32646</v>
      </c>
      <c r="B8092" s="184" t="s">
        <v>32647</v>
      </c>
      <c r="C8092" s="184" t="s">
        <v>79</v>
      </c>
      <c r="F8092" s="184" t="s">
        <v>2194</v>
      </c>
      <c r="G8092" s="185">
        <v>139832.14000000001</v>
      </c>
      <c r="H8092" s="184" t="s">
        <v>32648</v>
      </c>
      <c r="I8092" s="184" t="s">
        <v>32649</v>
      </c>
      <c r="J8092" s="184" t="s">
        <v>32650</v>
      </c>
      <c r="K8092" s="184" t="s">
        <v>32651</v>
      </c>
      <c r="L8092" s="184" t="s">
        <v>514</v>
      </c>
    </row>
    <row r="8093" spans="1:12" x14ac:dyDescent="0.25">
      <c r="A8093" s="184" t="s">
        <v>32652</v>
      </c>
      <c r="B8093" s="184" t="s">
        <v>32653</v>
      </c>
      <c r="C8093" s="184" t="s">
        <v>79</v>
      </c>
      <c r="F8093" s="184" t="s">
        <v>3314</v>
      </c>
      <c r="G8093" s="185">
        <v>32533.68</v>
      </c>
      <c r="H8093" s="184" t="s">
        <v>32654</v>
      </c>
      <c r="I8093" s="184" t="s">
        <v>32655</v>
      </c>
      <c r="J8093" s="184" t="s">
        <v>32656</v>
      </c>
      <c r="K8093" s="184" t="s">
        <v>514</v>
      </c>
      <c r="L8093" s="184" t="s">
        <v>514</v>
      </c>
    </row>
    <row r="8094" spans="1:12" x14ac:dyDescent="0.25">
      <c r="A8094" s="184" t="s">
        <v>32657</v>
      </c>
      <c r="B8094" s="184" t="s">
        <v>32658</v>
      </c>
      <c r="C8094" s="184" t="s">
        <v>74</v>
      </c>
      <c r="F8094" s="184" t="s">
        <v>510</v>
      </c>
      <c r="G8094" s="185">
        <v>687059.94</v>
      </c>
      <c r="H8094" s="184" t="s">
        <v>32659</v>
      </c>
      <c r="I8094" s="184" t="s">
        <v>32660</v>
      </c>
      <c r="J8094" s="184" t="s">
        <v>586</v>
      </c>
      <c r="K8094" s="184" t="s">
        <v>514</v>
      </c>
      <c r="L8094" s="184" t="s">
        <v>514</v>
      </c>
    </row>
    <row r="8095" spans="1:12" x14ac:dyDescent="0.25">
      <c r="A8095" s="184" t="s">
        <v>32661</v>
      </c>
      <c r="B8095" s="184" t="s">
        <v>32662</v>
      </c>
      <c r="C8095" s="184" t="s">
        <v>74</v>
      </c>
      <c r="F8095" s="184" t="s">
        <v>962</v>
      </c>
      <c r="G8095" s="185">
        <v>0</v>
      </c>
      <c r="H8095" s="184" t="s">
        <v>514</v>
      </c>
      <c r="I8095" s="184" t="s">
        <v>514</v>
      </c>
      <c r="J8095" s="184" t="s">
        <v>514</v>
      </c>
      <c r="K8095" s="184" t="s">
        <v>514</v>
      </c>
      <c r="L8095" s="184" t="s">
        <v>514</v>
      </c>
    </row>
    <row r="8096" spans="1:12" x14ac:dyDescent="0.25">
      <c r="A8096" s="184" t="s">
        <v>32663</v>
      </c>
      <c r="B8096" s="184" t="s">
        <v>32662</v>
      </c>
      <c r="C8096" s="184" t="s">
        <v>74</v>
      </c>
      <c r="F8096" s="184" t="s">
        <v>962</v>
      </c>
      <c r="G8096" s="185">
        <v>0</v>
      </c>
      <c r="H8096" s="184" t="s">
        <v>514</v>
      </c>
      <c r="I8096" s="184" t="s">
        <v>514</v>
      </c>
      <c r="J8096" s="184" t="s">
        <v>514</v>
      </c>
      <c r="K8096" s="184" t="s">
        <v>514</v>
      </c>
      <c r="L8096" s="184" t="s">
        <v>514</v>
      </c>
    </row>
    <row r="8097" spans="1:12" x14ac:dyDescent="0.25">
      <c r="A8097" s="184" t="s">
        <v>32664</v>
      </c>
      <c r="B8097" s="184" t="s">
        <v>32662</v>
      </c>
      <c r="C8097" s="184" t="s">
        <v>74</v>
      </c>
      <c r="F8097" s="184" t="s">
        <v>962</v>
      </c>
      <c r="G8097" s="185">
        <v>0</v>
      </c>
      <c r="H8097" s="184" t="s">
        <v>514</v>
      </c>
      <c r="I8097" s="184" t="s">
        <v>514</v>
      </c>
      <c r="J8097" s="184" t="s">
        <v>514</v>
      </c>
      <c r="K8097" s="184" t="s">
        <v>514</v>
      </c>
      <c r="L8097" s="184" t="s">
        <v>514</v>
      </c>
    </row>
    <row r="8098" spans="1:12" x14ac:dyDescent="0.25">
      <c r="A8098" s="184" t="s">
        <v>32665</v>
      </c>
      <c r="B8098" s="184" t="s">
        <v>32662</v>
      </c>
      <c r="C8098" s="184" t="s">
        <v>74</v>
      </c>
      <c r="F8098" s="184" t="s">
        <v>962</v>
      </c>
      <c r="G8098" s="185">
        <v>0</v>
      </c>
      <c r="H8098" s="184" t="s">
        <v>514</v>
      </c>
      <c r="I8098" s="184" t="s">
        <v>514</v>
      </c>
      <c r="J8098" s="184" t="s">
        <v>514</v>
      </c>
      <c r="K8098" s="184" t="s">
        <v>514</v>
      </c>
      <c r="L8098" s="184" t="s">
        <v>514</v>
      </c>
    </row>
    <row r="8099" spans="1:12" x14ac:dyDescent="0.25">
      <c r="A8099" s="184" t="s">
        <v>32666</v>
      </c>
      <c r="B8099" s="184" t="s">
        <v>32662</v>
      </c>
      <c r="C8099" s="184" t="s">
        <v>74</v>
      </c>
      <c r="F8099" s="184" t="s">
        <v>962</v>
      </c>
      <c r="G8099" s="185">
        <v>0</v>
      </c>
      <c r="H8099" s="184" t="s">
        <v>514</v>
      </c>
      <c r="I8099" s="184" t="s">
        <v>514</v>
      </c>
      <c r="J8099" s="184" t="s">
        <v>514</v>
      </c>
      <c r="K8099" s="184" t="s">
        <v>514</v>
      </c>
      <c r="L8099" s="184" t="s">
        <v>514</v>
      </c>
    </row>
    <row r="8100" spans="1:12" x14ac:dyDescent="0.25">
      <c r="A8100" s="184" t="s">
        <v>32667</v>
      </c>
      <c r="B8100" s="184" t="s">
        <v>32662</v>
      </c>
      <c r="C8100" s="184" t="s">
        <v>74</v>
      </c>
      <c r="F8100" s="184" t="s">
        <v>962</v>
      </c>
      <c r="G8100" s="185">
        <v>0</v>
      </c>
      <c r="H8100" s="184" t="s">
        <v>514</v>
      </c>
      <c r="I8100" s="184" t="s">
        <v>514</v>
      </c>
      <c r="J8100" s="184" t="s">
        <v>514</v>
      </c>
      <c r="K8100" s="184" t="s">
        <v>514</v>
      </c>
      <c r="L8100" s="184" t="s">
        <v>514</v>
      </c>
    </row>
    <row r="8101" spans="1:12" x14ac:dyDescent="0.25">
      <c r="A8101" s="184" t="s">
        <v>32668</v>
      </c>
      <c r="B8101" s="184" t="s">
        <v>32662</v>
      </c>
      <c r="C8101" s="184" t="s">
        <v>74</v>
      </c>
      <c r="F8101" s="184" t="s">
        <v>962</v>
      </c>
      <c r="G8101" s="185">
        <v>0</v>
      </c>
      <c r="H8101" s="184" t="s">
        <v>514</v>
      </c>
      <c r="I8101" s="184" t="s">
        <v>514</v>
      </c>
      <c r="J8101" s="184" t="s">
        <v>514</v>
      </c>
      <c r="K8101" s="184" t="s">
        <v>514</v>
      </c>
      <c r="L8101" s="184" t="s">
        <v>514</v>
      </c>
    </row>
    <row r="8102" spans="1:12" x14ac:dyDescent="0.25">
      <c r="A8102" s="184" t="s">
        <v>32669</v>
      </c>
      <c r="B8102" s="184" t="s">
        <v>32670</v>
      </c>
      <c r="C8102" s="184" t="s">
        <v>74</v>
      </c>
      <c r="F8102" s="184" t="s">
        <v>962</v>
      </c>
      <c r="G8102" s="185">
        <v>0</v>
      </c>
      <c r="H8102" s="184" t="s">
        <v>514</v>
      </c>
      <c r="I8102" s="184" t="s">
        <v>514</v>
      </c>
      <c r="J8102" s="184" t="s">
        <v>514</v>
      </c>
      <c r="K8102" s="184" t="s">
        <v>514</v>
      </c>
      <c r="L8102" s="184" t="s">
        <v>514</v>
      </c>
    </row>
    <row r="8103" spans="1:12" x14ac:dyDescent="0.25">
      <c r="A8103" s="184" t="s">
        <v>32671</v>
      </c>
      <c r="B8103" s="184" t="s">
        <v>32670</v>
      </c>
      <c r="C8103" s="184" t="s">
        <v>74</v>
      </c>
      <c r="F8103" s="184" t="s">
        <v>962</v>
      </c>
      <c r="G8103" s="185">
        <v>0</v>
      </c>
      <c r="H8103" s="184" t="s">
        <v>514</v>
      </c>
      <c r="I8103" s="184" t="s">
        <v>514</v>
      </c>
      <c r="J8103" s="184" t="s">
        <v>514</v>
      </c>
      <c r="K8103" s="184" t="s">
        <v>514</v>
      </c>
      <c r="L8103" s="184" t="s">
        <v>514</v>
      </c>
    </row>
    <row r="8104" spans="1:12" x14ac:dyDescent="0.25">
      <c r="A8104" s="184" t="s">
        <v>32672</v>
      </c>
      <c r="B8104" s="184" t="s">
        <v>32670</v>
      </c>
      <c r="C8104" s="184" t="s">
        <v>74</v>
      </c>
      <c r="F8104" s="184" t="s">
        <v>962</v>
      </c>
      <c r="G8104" s="185">
        <v>0</v>
      </c>
      <c r="H8104" s="184" t="s">
        <v>514</v>
      </c>
      <c r="I8104" s="184" t="s">
        <v>514</v>
      </c>
      <c r="J8104" s="184" t="s">
        <v>514</v>
      </c>
      <c r="K8104" s="184" t="s">
        <v>514</v>
      </c>
      <c r="L8104" s="184" t="s">
        <v>514</v>
      </c>
    </row>
    <row r="8105" spans="1:12" x14ac:dyDescent="0.25">
      <c r="A8105" s="184" t="s">
        <v>32673</v>
      </c>
      <c r="B8105" s="184" t="s">
        <v>32670</v>
      </c>
      <c r="C8105" s="184" t="s">
        <v>74</v>
      </c>
      <c r="F8105" s="184" t="s">
        <v>962</v>
      </c>
      <c r="G8105" s="185">
        <v>0</v>
      </c>
      <c r="H8105" s="184" t="s">
        <v>514</v>
      </c>
      <c r="I8105" s="184" t="s">
        <v>514</v>
      </c>
      <c r="J8105" s="184" t="s">
        <v>514</v>
      </c>
      <c r="K8105" s="184" t="s">
        <v>514</v>
      </c>
      <c r="L8105" s="184" t="s">
        <v>514</v>
      </c>
    </row>
    <row r="8106" spans="1:12" x14ac:dyDescent="0.25">
      <c r="A8106" s="184" t="s">
        <v>32674</v>
      </c>
      <c r="B8106" s="184" t="s">
        <v>32670</v>
      </c>
      <c r="C8106" s="184" t="s">
        <v>74</v>
      </c>
      <c r="F8106" s="184" t="s">
        <v>962</v>
      </c>
      <c r="G8106" s="185">
        <v>0</v>
      </c>
      <c r="H8106" s="184" t="s">
        <v>514</v>
      </c>
      <c r="I8106" s="184" t="s">
        <v>514</v>
      </c>
      <c r="J8106" s="184" t="s">
        <v>514</v>
      </c>
      <c r="K8106" s="184" t="s">
        <v>514</v>
      </c>
      <c r="L8106" s="184" t="s">
        <v>514</v>
      </c>
    </row>
    <row r="8107" spans="1:12" x14ac:dyDescent="0.25">
      <c r="A8107" s="184" t="s">
        <v>32675</v>
      </c>
      <c r="B8107" s="184" t="s">
        <v>32670</v>
      </c>
      <c r="C8107" s="184" t="s">
        <v>74</v>
      </c>
      <c r="F8107" s="184" t="s">
        <v>962</v>
      </c>
      <c r="G8107" s="185">
        <v>0</v>
      </c>
      <c r="H8107" s="184" t="s">
        <v>514</v>
      </c>
      <c r="I8107" s="184" t="s">
        <v>514</v>
      </c>
      <c r="J8107" s="184" t="s">
        <v>514</v>
      </c>
      <c r="K8107" s="184" t="s">
        <v>514</v>
      </c>
      <c r="L8107" s="184" t="s">
        <v>514</v>
      </c>
    </row>
    <row r="8108" spans="1:12" x14ac:dyDescent="0.25">
      <c r="A8108" s="184" t="s">
        <v>32676</v>
      </c>
      <c r="B8108" s="184" t="s">
        <v>32670</v>
      </c>
      <c r="C8108" s="184" t="s">
        <v>74</v>
      </c>
      <c r="F8108" s="184" t="s">
        <v>962</v>
      </c>
      <c r="G8108" s="185">
        <v>0</v>
      </c>
      <c r="H8108" s="184" t="s">
        <v>514</v>
      </c>
      <c r="I8108" s="184" t="s">
        <v>514</v>
      </c>
      <c r="J8108" s="184" t="s">
        <v>514</v>
      </c>
      <c r="K8108" s="184" t="s">
        <v>514</v>
      </c>
      <c r="L8108" s="184" t="s">
        <v>514</v>
      </c>
    </row>
    <row r="8109" spans="1:12" x14ac:dyDescent="0.25">
      <c r="A8109" s="184" t="s">
        <v>32677</v>
      </c>
      <c r="B8109" s="184" t="s">
        <v>32670</v>
      </c>
      <c r="C8109" s="184" t="s">
        <v>74</v>
      </c>
      <c r="F8109" s="184" t="s">
        <v>962</v>
      </c>
      <c r="G8109" s="185">
        <v>0</v>
      </c>
      <c r="H8109" s="184" t="s">
        <v>514</v>
      </c>
      <c r="I8109" s="184" t="s">
        <v>514</v>
      </c>
      <c r="J8109" s="184" t="s">
        <v>514</v>
      </c>
      <c r="K8109" s="184" t="s">
        <v>514</v>
      </c>
      <c r="L8109" s="184" t="s">
        <v>514</v>
      </c>
    </row>
    <row r="8110" spans="1:12" x14ac:dyDescent="0.25">
      <c r="A8110" s="184" t="s">
        <v>32678</v>
      </c>
      <c r="B8110" s="184" t="s">
        <v>32670</v>
      </c>
      <c r="C8110" s="184" t="s">
        <v>74</v>
      </c>
      <c r="F8110" s="184" t="s">
        <v>962</v>
      </c>
      <c r="G8110" s="185">
        <v>0</v>
      </c>
      <c r="H8110" s="184" t="s">
        <v>514</v>
      </c>
      <c r="I8110" s="184" t="s">
        <v>514</v>
      </c>
      <c r="J8110" s="184" t="s">
        <v>514</v>
      </c>
      <c r="K8110" s="184" t="s">
        <v>514</v>
      </c>
      <c r="L8110" s="184" t="s">
        <v>514</v>
      </c>
    </row>
    <row r="8111" spans="1:12" x14ac:dyDescent="0.25">
      <c r="A8111" s="184" t="s">
        <v>32679</v>
      </c>
      <c r="B8111" s="184" t="s">
        <v>32670</v>
      </c>
      <c r="C8111" s="184" t="s">
        <v>74</v>
      </c>
      <c r="F8111" s="184" t="s">
        <v>962</v>
      </c>
      <c r="G8111" s="185">
        <v>0</v>
      </c>
      <c r="H8111" s="184" t="s">
        <v>514</v>
      </c>
      <c r="I8111" s="184" t="s">
        <v>514</v>
      </c>
      <c r="J8111" s="184" t="s">
        <v>514</v>
      </c>
      <c r="K8111" s="184" t="s">
        <v>514</v>
      </c>
      <c r="L8111" s="184" t="s">
        <v>514</v>
      </c>
    </row>
    <row r="8112" spans="1:12" x14ac:dyDescent="0.25">
      <c r="A8112" s="184" t="s">
        <v>32680</v>
      </c>
      <c r="B8112" s="184" t="s">
        <v>32670</v>
      </c>
      <c r="C8112" s="184" t="s">
        <v>74</v>
      </c>
      <c r="F8112" s="184" t="s">
        <v>962</v>
      </c>
      <c r="G8112" s="185">
        <v>0</v>
      </c>
      <c r="H8112" s="184" t="s">
        <v>514</v>
      </c>
      <c r="I8112" s="184" t="s">
        <v>514</v>
      </c>
      <c r="J8112" s="184" t="s">
        <v>514</v>
      </c>
      <c r="K8112" s="184" t="s">
        <v>514</v>
      </c>
      <c r="L8112" s="184" t="s">
        <v>514</v>
      </c>
    </row>
    <row r="8113" spans="1:12" x14ac:dyDescent="0.25">
      <c r="A8113" s="184" t="s">
        <v>32681</v>
      </c>
      <c r="B8113" s="184" t="s">
        <v>32670</v>
      </c>
      <c r="C8113" s="184" t="s">
        <v>74</v>
      </c>
      <c r="F8113" s="184" t="s">
        <v>962</v>
      </c>
      <c r="G8113" s="185">
        <v>0</v>
      </c>
      <c r="H8113" s="184" t="s">
        <v>514</v>
      </c>
      <c r="I8113" s="184" t="s">
        <v>514</v>
      </c>
      <c r="J8113" s="184" t="s">
        <v>514</v>
      </c>
      <c r="K8113" s="184" t="s">
        <v>514</v>
      </c>
      <c r="L8113" s="184" t="s">
        <v>514</v>
      </c>
    </row>
    <row r="8114" spans="1:12" x14ac:dyDescent="0.25">
      <c r="A8114" s="184" t="s">
        <v>32682</v>
      </c>
      <c r="B8114" s="184" t="s">
        <v>32670</v>
      </c>
      <c r="C8114" s="184" t="s">
        <v>74</v>
      </c>
      <c r="F8114" s="184" t="s">
        <v>962</v>
      </c>
      <c r="G8114" s="185">
        <v>0</v>
      </c>
      <c r="H8114" s="184" t="s">
        <v>514</v>
      </c>
      <c r="I8114" s="184" t="s">
        <v>514</v>
      </c>
      <c r="J8114" s="184" t="s">
        <v>514</v>
      </c>
      <c r="K8114" s="184" t="s">
        <v>514</v>
      </c>
      <c r="L8114" s="184" t="s">
        <v>514</v>
      </c>
    </row>
    <row r="8115" spans="1:12" x14ac:dyDescent="0.25">
      <c r="A8115" s="184" t="s">
        <v>32683</v>
      </c>
      <c r="B8115" s="184" t="s">
        <v>32670</v>
      </c>
      <c r="C8115" s="184" t="s">
        <v>74</v>
      </c>
      <c r="F8115" s="184" t="s">
        <v>962</v>
      </c>
      <c r="G8115" s="185">
        <v>0</v>
      </c>
      <c r="H8115" s="184" t="s">
        <v>514</v>
      </c>
      <c r="I8115" s="184" t="s">
        <v>514</v>
      </c>
      <c r="J8115" s="184" t="s">
        <v>514</v>
      </c>
      <c r="K8115" s="184" t="s">
        <v>514</v>
      </c>
      <c r="L8115" s="184" t="s">
        <v>514</v>
      </c>
    </row>
    <row r="8116" spans="1:12" x14ac:dyDescent="0.25">
      <c r="A8116" s="184" t="s">
        <v>32684</v>
      </c>
      <c r="B8116" s="184" t="s">
        <v>32685</v>
      </c>
      <c r="C8116" s="184" t="s">
        <v>74</v>
      </c>
      <c r="F8116" s="184" t="s">
        <v>767</v>
      </c>
      <c r="G8116" s="185">
        <v>8831.14</v>
      </c>
      <c r="H8116" s="184" t="s">
        <v>4738</v>
      </c>
      <c r="I8116" s="184" t="s">
        <v>4739</v>
      </c>
      <c r="J8116" s="184" t="s">
        <v>4740</v>
      </c>
      <c r="K8116" s="184" t="s">
        <v>514</v>
      </c>
      <c r="L8116" s="184" t="s">
        <v>514</v>
      </c>
    </row>
    <row r="8117" spans="1:12" x14ac:dyDescent="0.25">
      <c r="A8117" s="184" t="s">
        <v>32686</v>
      </c>
      <c r="B8117" s="184" t="s">
        <v>32687</v>
      </c>
      <c r="C8117" s="184" t="s">
        <v>74</v>
      </c>
      <c r="F8117" s="184" t="s">
        <v>950</v>
      </c>
      <c r="G8117" s="185">
        <v>84531.12</v>
      </c>
      <c r="H8117" s="184" t="s">
        <v>32688</v>
      </c>
      <c r="I8117" s="184" t="s">
        <v>32689</v>
      </c>
      <c r="J8117" s="184" t="s">
        <v>8072</v>
      </c>
      <c r="K8117" s="184" t="s">
        <v>514</v>
      </c>
      <c r="L8117" s="184" t="s">
        <v>514</v>
      </c>
    </row>
    <row r="8118" spans="1:12" x14ac:dyDescent="0.25">
      <c r="A8118" s="184" t="s">
        <v>32690</v>
      </c>
      <c r="B8118" s="184" t="s">
        <v>32687</v>
      </c>
      <c r="C8118" s="184" t="s">
        <v>74</v>
      </c>
      <c r="F8118" s="184" t="s">
        <v>950</v>
      </c>
      <c r="G8118" s="185">
        <v>80018.720000000001</v>
      </c>
      <c r="H8118" s="184" t="s">
        <v>8070</v>
      </c>
      <c r="I8118" s="184" t="s">
        <v>8071</v>
      </c>
      <c r="J8118" s="184" t="s">
        <v>8072</v>
      </c>
      <c r="K8118" s="184" t="s">
        <v>514</v>
      </c>
      <c r="L8118" s="184" t="s">
        <v>514</v>
      </c>
    </row>
    <row r="8119" spans="1:12" x14ac:dyDescent="0.25">
      <c r="A8119" s="184" t="s">
        <v>32691</v>
      </c>
      <c r="B8119" s="184" t="s">
        <v>32692</v>
      </c>
      <c r="C8119" s="184" t="s">
        <v>74</v>
      </c>
      <c r="F8119" s="184" t="s">
        <v>962</v>
      </c>
      <c r="G8119" s="185">
        <v>250873.46</v>
      </c>
      <c r="H8119" s="184" t="s">
        <v>32693</v>
      </c>
      <c r="I8119" s="184" t="s">
        <v>32694</v>
      </c>
      <c r="J8119" s="184" t="s">
        <v>32695</v>
      </c>
      <c r="K8119" s="184" t="s">
        <v>32696</v>
      </c>
      <c r="L8119" s="184" t="s">
        <v>514</v>
      </c>
    </row>
    <row r="8120" spans="1:12" x14ac:dyDescent="0.25">
      <c r="A8120" s="184" t="s">
        <v>32697</v>
      </c>
      <c r="B8120" s="184" t="s">
        <v>32698</v>
      </c>
      <c r="C8120" s="184" t="s">
        <v>74</v>
      </c>
      <c r="F8120" s="184" t="s">
        <v>962</v>
      </c>
      <c r="G8120" s="185">
        <v>188767.14</v>
      </c>
      <c r="H8120" s="184" t="s">
        <v>32699</v>
      </c>
      <c r="I8120" s="184" t="s">
        <v>32700</v>
      </c>
      <c r="J8120" s="184" t="s">
        <v>32701</v>
      </c>
      <c r="K8120" s="184" t="s">
        <v>32702</v>
      </c>
      <c r="L8120" s="184" t="s">
        <v>514</v>
      </c>
    </row>
    <row r="8121" spans="1:12" x14ac:dyDescent="0.25">
      <c r="A8121" s="184" t="s">
        <v>32703</v>
      </c>
      <c r="B8121" s="184" t="s">
        <v>32704</v>
      </c>
      <c r="C8121" s="184" t="s">
        <v>74</v>
      </c>
      <c r="F8121" s="184" t="s">
        <v>962</v>
      </c>
      <c r="G8121" s="185">
        <v>169132.55</v>
      </c>
      <c r="H8121" s="184" t="s">
        <v>23884</v>
      </c>
      <c r="I8121" s="184" t="s">
        <v>32705</v>
      </c>
      <c r="J8121" s="184" t="s">
        <v>32706</v>
      </c>
      <c r="K8121" s="184" t="s">
        <v>18673</v>
      </c>
      <c r="L8121" s="184" t="s">
        <v>514</v>
      </c>
    </row>
    <row r="8122" spans="1:12" s="214" customFormat="1" x14ac:dyDescent="0.25">
      <c r="A8122" s="212" t="s">
        <v>32707</v>
      </c>
      <c r="B8122" s="215" t="s">
        <v>32708</v>
      </c>
      <c r="C8122" s="212" t="s">
        <v>79</v>
      </c>
      <c r="D8122" s="184"/>
      <c r="E8122" s="184"/>
      <c r="F8122" s="184" t="s">
        <v>962</v>
      </c>
      <c r="G8122" s="213">
        <v>141717.24</v>
      </c>
      <c r="H8122" s="212" t="s">
        <v>21312</v>
      </c>
      <c r="I8122" s="212" t="s">
        <v>3482</v>
      </c>
      <c r="J8122" s="212" t="s">
        <v>21313</v>
      </c>
      <c r="K8122" s="212" t="s">
        <v>32709</v>
      </c>
      <c r="L8122" s="212" t="s">
        <v>514</v>
      </c>
    </row>
    <row r="8123" spans="1:12" x14ac:dyDescent="0.25">
      <c r="A8123" s="184" t="s">
        <v>32710</v>
      </c>
      <c r="B8123" s="184" t="s">
        <v>32711</v>
      </c>
      <c r="C8123" s="184" t="s">
        <v>79</v>
      </c>
      <c r="F8123" s="184" t="s">
        <v>3385</v>
      </c>
      <c r="G8123" s="185">
        <v>10765.47</v>
      </c>
      <c r="H8123" s="184" t="s">
        <v>32712</v>
      </c>
      <c r="I8123" s="184" t="s">
        <v>32713</v>
      </c>
      <c r="J8123" s="184" t="s">
        <v>32714</v>
      </c>
      <c r="K8123" s="184" t="s">
        <v>514</v>
      </c>
      <c r="L8123" s="184" t="s">
        <v>514</v>
      </c>
    </row>
    <row r="8124" spans="1:12" x14ac:dyDescent="0.25">
      <c r="A8124" s="184" t="s">
        <v>32715</v>
      </c>
      <c r="B8124" s="184" t="s">
        <v>32716</v>
      </c>
      <c r="C8124" s="184" t="s">
        <v>79</v>
      </c>
      <c r="F8124" s="184" t="s">
        <v>5820</v>
      </c>
      <c r="G8124" s="185">
        <v>1801.68</v>
      </c>
      <c r="H8124" s="184" t="s">
        <v>32717</v>
      </c>
      <c r="I8124" s="184" t="s">
        <v>514</v>
      </c>
      <c r="J8124" s="184" t="s">
        <v>32718</v>
      </c>
      <c r="K8124" s="184" t="s">
        <v>514</v>
      </c>
      <c r="L8124" s="184" t="s">
        <v>514</v>
      </c>
    </row>
    <row r="8125" spans="1:12" x14ac:dyDescent="0.25">
      <c r="A8125" s="184" t="s">
        <v>32719</v>
      </c>
      <c r="B8125" s="184" t="s">
        <v>32720</v>
      </c>
      <c r="C8125" s="184" t="s">
        <v>79</v>
      </c>
      <c r="F8125" s="184" t="s">
        <v>3385</v>
      </c>
      <c r="G8125" s="185">
        <v>1393.33</v>
      </c>
      <c r="H8125" s="184" t="s">
        <v>32721</v>
      </c>
      <c r="I8125" s="184" t="s">
        <v>23438</v>
      </c>
      <c r="J8125" s="184" t="s">
        <v>21335</v>
      </c>
      <c r="K8125" s="184" t="s">
        <v>514</v>
      </c>
      <c r="L8125" s="184" t="s">
        <v>514</v>
      </c>
    </row>
    <row r="8126" spans="1:12" x14ac:dyDescent="0.25">
      <c r="A8126" s="184" t="s">
        <v>32722</v>
      </c>
      <c r="B8126" s="184" t="s">
        <v>32723</v>
      </c>
      <c r="C8126" s="184" t="s">
        <v>79</v>
      </c>
      <c r="F8126" s="184" t="s">
        <v>2987</v>
      </c>
      <c r="G8126" s="185">
        <v>5295.1</v>
      </c>
      <c r="H8126" s="184" t="s">
        <v>32724</v>
      </c>
      <c r="I8126" s="184" t="s">
        <v>514</v>
      </c>
      <c r="J8126" s="184" t="s">
        <v>32725</v>
      </c>
      <c r="K8126" s="184" t="s">
        <v>514</v>
      </c>
      <c r="L8126" s="184" t="s">
        <v>514</v>
      </c>
    </row>
    <row r="8127" spans="1:12" x14ac:dyDescent="0.25">
      <c r="A8127" s="184" t="s">
        <v>32726</v>
      </c>
      <c r="B8127" s="184" t="s">
        <v>32727</v>
      </c>
      <c r="C8127" s="184" t="s">
        <v>79</v>
      </c>
      <c r="F8127" s="184" t="s">
        <v>4551</v>
      </c>
      <c r="G8127" s="185">
        <v>24668.03</v>
      </c>
      <c r="H8127" s="184" t="s">
        <v>32728</v>
      </c>
      <c r="I8127" s="184" t="s">
        <v>32729</v>
      </c>
      <c r="J8127" s="184" t="s">
        <v>32730</v>
      </c>
      <c r="K8127" s="184" t="s">
        <v>514</v>
      </c>
      <c r="L8127" s="184" t="s">
        <v>514</v>
      </c>
    </row>
    <row r="8128" spans="1:12" x14ac:dyDescent="0.25">
      <c r="A8128" s="184" t="s">
        <v>32731</v>
      </c>
      <c r="B8128" s="184" t="s">
        <v>32732</v>
      </c>
      <c r="C8128" s="184" t="s">
        <v>79</v>
      </c>
      <c r="F8128" s="184" t="s">
        <v>4551</v>
      </c>
      <c r="G8128" s="185">
        <v>90791.01</v>
      </c>
      <c r="H8128" s="184" t="s">
        <v>32728</v>
      </c>
      <c r="I8128" s="184" t="s">
        <v>32733</v>
      </c>
      <c r="J8128" s="184" t="s">
        <v>32730</v>
      </c>
      <c r="K8128" s="184" t="s">
        <v>4668</v>
      </c>
      <c r="L8128" s="184" t="s">
        <v>514</v>
      </c>
    </row>
    <row r="8129" spans="1:12" x14ac:dyDescent="0.25">
      <c r="A8129" s="184" t="s">
        <v>32734</v>
      </c>
      <c r="B8129" s="184" t="s">
        <v>32735</v>
      </c>
      <c r="C8129" s="184" t="s">
        <v>56</v>
      </c>
      <c r="F8129" s="184" t="s">
        <v>4551</v>
      </c>
      <c r="G8129" s="185">
        <v>10564.78</v>
      </c>
      <c r="H8129" s="184" t="s">
        <v>32736</v>
      </c>
      <c r="I8129" s="184" t="s">
        <v>32737</v>
      </c>
      <c r="J8129" s="184" t="s">
        <v>32738</v>
      </c>
      <c r="K8129" s="184" t="s">
        <v>514</v>
      </c>
      <c r="L8129" s="184" t="s">
        <v>514</v>
      </c>
    </row>
    <row r="8130" spans="1:12" x14ac:dyDescent="0.25">
      <c r="A8130" s="184" t="s">
        <v>32739</v>
      </c>
      <c r="B8130" s="184" t="s">
        <v>32740</v>
      </c>
      <c r="C8130" s="184" t="s">
        <v>56</v>
      </c>
      <c r="F8130" s="184" t="s">
        <v>4551</v>
      </c>
      <c r="G8130" s="185">
        <v>11643.55</v>
      </c>
      <c r="H8130" s="184" t="s">
        <v>32741</v>
      </c>
      <c r="I8130" s="184" t="s">
        <v>32742</v>
      </c>
      <c r="J8130" s="184" t="s">
        <v>32743</v>
      </c>
      <c r="K8130" s="184" t="s">
        <v>514</v>
      </c>
      <c r="L8130" s="184" t="s">
        <v>514</v>
      </c>
    </row>
    <row r="8131" spans="1:12" x14ac:dyDescent="0.25">
      <c r="A8131" s="184" t="s">
        <v>32744</v>
      </c>
      <c r="B8131" s="184" t="s">
        <v>32745</v>
      </c>
      <c r="C8131" s="184" t="s">
        <v>56</v>
      </c>
      <c r="F8131" s="184" t="s">
        <v>4551</v>
      </c>
      <c r="G8131" s="185">
        <v>21985.51</v>
      </c>
      <c r="H8131" s="184" t="s">
        <v>32746</v>
      </c>
      <c r="I8131" s="184" t="s">
        <v>32747</v>
      </c>
      <c r="J8131" s="184" t="s">
        <v>32748</v>
      </c>
      <c r="K8131" s="184" t="s">
        <v>514</v>
      </c>
      <c r="L8131" s="184" t="s">
        <v>514</v>
      </c>
    </row>
    <row r="8132" spans="1:12" x14ac:dyDescent="0.25">
      <c r="A8132" s="184" t="s">
        <v>32749</v>
      </c>
      <c r="B8132" s="184" t="s">
        <v>32750</v>
      </c>
      <c r="C8132" s="184" t="s">
        <v>79</v>
      </c>
      <c r="F8132" s="184" t="s">
        <v>4551</v>
      </c>
      <c r="G8132" s="185">
        <v>15025.95</v>
      </c>
      <c r="H8132" s="184" t="s">
        <v>32751</v>
      </c>
      <c r="I8132" s="184" t="s">
        <v>514</v>
      </c>
      <c r="J8132" s="184" t="s">
        <v>32752</v>
      </c>
      <c r="K8132" s="184" t="s">
        <v>514</v>
      </c>
      <c r="L8132" s="184" t="s">
        <v>514</v>
      </c>
    </row>
    <row r="8133" spans="1:12" x14ac:dyDescent="0.25">
      <c r="A8133" s="184" t="s">
        <v>32753</v>
      </c>
      <c r="B8133" s="184" t="s">
        <v>32754</v>
      </c>
      <c r="C8133" s="184" t="s">
        <v>79</v>
      </c>
      <c r="F8133" s="184" t="s">
        <v>4551</v>
      </c>
      <c r="G8133" s="185">
        <v>25841.43</v>
      </c>
      <c r="H8133" s="184" t="s">
        <v>32755</v>
      </c>
      <c r="I8133" s="184" t="s">
        <v>32756</v>
      </c>
      <c r="J8133" s="184" t="s">
        <v>32757</v>
      </c>
      <c r="K8133" s="184" t="s">
        <v>514</v>
      </c>
      <c r="L8133" s="184" t="s">
        <v>514</v>
      </c>
    </row>
    <row r="8134" spans="1:12" x14ac:dyDescent="0.25">
      <c r="A8134" s="184" t="s">
        <v>32758</v>
      </c>
      <c r="B8134" s="184" t="s">
        <v>32759</v>
      </c>
      <c r="C8134" s="184" t="s">
        <v>79</v>
      </c>
      <c r="F8134" s="184" t="s">
        <v>528</v>
      </c>
      <c r="G8134" s="185">
        <v>73922.69</v>
      </c>
      <c r="H8134" s="184" t="s">
        <v>32760</v>
      </c>
      <c r="I8134" s="184" t="s">
        <v>20998</v>
      </c>
      <c r="J8134" s="184" t="s">
        <v>32761</v>
      </c>
      <c r="K8134" s="184" t="s">
        <v>525</v>
      </c>
      <c r="L8134" s="184" t="s">
        <v>514</v>
      </c>
    </row>
    <row r="8135" spans="1:12" x14ac:dyDescent="0.25">
      <c r="A8135" s="184" t="s">
        <v>32762</v>
      </c>
      <c r="B8135" s="184" t="s">
        <v>32763</v>
      </c>
      <c r="C8135" s="184" t="s">
        <v>79</v>
      </c>
      <c r="F8135" s="184" t="s">
        <v>11791</v>
      </c>
      <c r="G8135" s="185">
        <v>16135.72</v>
      </c>
      <c r="H8135" s="184" t="s">
        <v>32764</v>
      </c>
      <c r="I8135" s="184" t="s">
        <v>32765</v>
      </c>
      <c r="J8135" s="184" t="s">
        <v>32766</v>
      </c>
      <c r="K8135" s="184" t="s">
        <v>32767</v>
      </c>
      <c r="L8135" s="184" t="s">
        <v>514</v>
      </c>
    </row>
    <row r="8136" spans="1:12" x14ac:dyDescent="0.25">
      <c r="A8136" s="184" t="s">
        <v>32768</v>
      </c>
      <c r="B8136" s="184" t="s">
        <v>32769</v>
      </c>
      <c r="C8136" s="184" t="s">
        <v>74</v>
      </c>
      <c r="F8136" s="184" t="s">
        <v>510</v>
      </c>
      <c r="G8136" s="185">
        <v>0</v>
      </c>
      <c r="H8136" s="184" t="s">
        <v>514</v>
      </c>
      <c r="I8136" s="184" t="s">
        <v>514</v>
      </c>
      <c r="J8136" s="184" t="s">
        <v>514</v>
      </c>
      <c r="K8136" s="184" t="s">
        <v>514</v>
      </c>
      <c r="L8136" s="184" t="s">
        <v>514</v>
      </c>
    </row>
    <row r="8137" spans="1:12" x14ac:dyDescent="0.25">
      <c r="A8137" s="184" t="s">
        <v>32770</v>
      </c>
      <c r="B8137" s="184" t="s">
        <v>32771</v>
      </c>
      <c r="C8137" s="184" t="s">
        <v>74</v>
      </c>
      <c r="F8137" s="184" t="s">
        <v>510</v>
      </c>
      <c r="G8137" s="185">
        <v>7636.92</v>
      </c>
      <c r="H8137" s="184" t="s">
        <v>514</v>
      </c>
      <c r="I8137" s="184" t="s">
        <v>7016</v>
      </c>
      <c r="J8137" s="184" t="s">
        <v>1639</v>
      </c>
      <c r="K8137" s="184" t="s">
        <v>514</v>
      </c>
      <c r="L8137" s="184" t="s">
        <v>514</v>
      </c>
    </row>
    <row r="8138" spans="1:12" x14ac:dyDescent="0.25">
      <c r="A8138" s="184" t="s">
        <v>32772</v>
      </c>
      <c r="B8138" s="184" t="s">
        <v>32773</v>
      </c>
      <c r="C8138" s="184" t="s">
        <v>74</v>
      </c>
      <c r="F8138" s="184" t="s">
        <v>736</v>
      </c>
      <c r="G8138" s="185">
        <v>2700000</v>
      </c>
      <c r="H8138" s="184" t="s">
        <v>32774</v>
      </c>
      <c r="I8138" s="184" t="s">
        <v>514</v>
      </c>
      <c r="J8138" s="184" t="s">
        <v>514</v>
      </c>
      <c r="K8138" s="184" t="s">
        <v>514</v>
      </c>
      <c r="L8138" s="184" t="s">
        <v>514</v>
      </c>
    </row>
    <row r="8139" spans="1:12" x14ac:dyDescent="0.25">
      <c r="A8139" s="184" t="s">
        <v>32775</v>
      </c>
      <c r="B8139" s="184" t="s">
        <v>32776</v>
      </c>
      <c r="C8139" s="184" t="s">
        <v>74</v>
      </c>
      <c r="F8139" s="184" t="s">
        <v>528</v>
      </c>
      <c r="G8139" s="185">
        <v>4300.59</v>
      </c>
      <c r="H8139" s="184" t="s">
        <v>23910</v>
      </c>
      <c r="I8139" s="184" t="s">
        <v>32777</v>
      </c>
      <c r="J8139" s="184" t="s">
        <v>32778</v>
      </c>
      <c r="K8139" s="184" t="s">
        <v>10485</v>
      </c>
      <c r="L8139" s="184" t="s">
        <v>32779</v>
      </c>
    </row>
    <row r="8140" spans="1:12" x14ac:dyDescent="0.25">
      <c r="A8140" s="184" t="s">
        <v>32780</v>
      </c>
      <c r="B8140" s="184" t="s">
        <v>32781</v>
      </c>
      <c r="C8140" s="184" t="s">
        <v>74</v>
      </c>
      <c r="F8140" s="184" t="s">
        <v>528</v>
      </c>
      <c r="G8140" s="185">
        <v>2209.0700000000002</v>
      </c>
      <c r="H8140" s="184" t="s">
        <v>23910</v>
      </c>
      <c r="I8140" s="184" t="s">
        <v>32782</v>
      </c>
      <c r="J8140" s="184" t="s">
        <v>32783</v>
      </c>
      <c r="K8140" s="184" t="s">
        <v>10485</v>
      </c>
      <c r="L8140" s="184" t="s">
        <v>514</v>
      </c>
    </row>
    <row r="8141" spans="1:12" x14ac:dyDescent="0.25">
      <c r="A8141" s="184" t="s">
        <v>32784</v>
      </c>
      <c r="B8141" s="184" t="s">
        <v>32785</v>
      </c>
      <c r="C8141" s="184" t="s">
        <v>56</v>
      </c>
      <c r="F8141" s="184" t="s">
        <v>1533</v>
      </c>
      <c r="G8141" s="185">
        <v>103157.42</v>
      </c>
      <c r="H8141" s="184" t="s">
        <v>32786</v>
      </c>
      <c r="I8141" s="184" t="s">
        <v>32787</v>
      </c>
      <c r="J8141" s="184" t="s">
        <v>32788</v>
      </c>
      <c r="K8141" s="184" t="s">
        <v>32789</v>
      </c>
      <c r="L8141" s="184" t="s">
        <v>514</v>
      </c>
    </row>
    <row r="8142" spans="1:12" x14ac:dyDescent="0.25">
      <c r="A8142" s="184" t="s">
        <v>32790</v>
      </c>
      <c r="B8142" s="184" t="s">
        <v>32791</v>
      </c>
      <c r="C8142" s="184" t="s">
        <v>74</v>
      </c>
      <c r="F8142" s="184" t="s">
        <v>826</v>
      </c>
      <c r="G8142" s="185">
        <v>0</v>
      </c>
      <c r="H8142" s="184" t="s">
        <v>514</v>
      </c>
      <c r="I8142" s="184" t="s">
        <v>514</v>
      </c>
      <c r="J8142" s="184" t="s">
        <v>514</v>
      </c>
      <c r="K8142" s="184" t="s">
        <v>514</v>
      </c>
      <c r="L8142" s="184" t="s">
        <v>514</v>
      </c>
    </row>
    <row r="8143" spans="1:12" x14ac:dyDescent="0.25">
      <c r="A8143" s="184" t="s">
        <v>32792</v>
      </c>
      <c r="B8143" s="184" t="s">
        <v>32793</v>
      </c>
      <c r="C8143" s="184" t="s">
        <v>74</v>
      </c>
      <c r="F8143" s="184" t="s">
        <v>1067</v>
      </c>
      <c r="G8143" s="185">
        <v>303971.44</v>
      </c>
      <c r="H8143" s="184" t="s">
        <v>32794</v>
      </c>
      <c r="I8143" s="184" t="s">
        <v>32795</v>
      </c>
      <c r="J8143" s="184" t="s">
        <v>32796</v>
      </c>
      <c r="K8143" s="184" t="s">
        <v>514</v>
      </c>
      <c r="L8143" s="184" t="s">
        <v>514</v>
      </c>
    </row>
    <row r="8144" spans="1:12" x14ac:dyDescent="0.25">
      <c r="A8144" s="184" t="s">
        <v>32797</v>
      </c>
      <c r="B8144" s="184" t="s">
        <v>32798</v>
      </c>
      <c r="C8144" s="184" t="s">
        <v>74</v>
      </c>
      <c r="F8144" s="184" t="s">
        <v>1067</v>
      </c>
      <c r="G8144" s="185">
        <v>300924.69</v>
      </c>
      <c r="H8144" s="184" t="s">
        <v>32799</v>
      </c>
      <c r="I8144" s="184" t="s">
        <v>32800</v>
      </c>
      <c r="J8144" s="184" t="s">
        <v>32801</v>
      </c>
      <c r="K8144" s="184" t="s">
        <v>514</v>
      </c>
      <c r="L8144" s="184" t="s">
        <v>514</v>
      </c>
    </row>
    <row r="8145" spans="1:12" x14ac:dyDescent="0.25">
      <c r="A8145" s="184" t="s">
        <v>32802</v>
      </c>
      <c r="B8145" s="184" t="s">
        <v>32803</v>
      </c>
      <c r="C8145" s="184" t="s">
        <v>79</v>
      </c>
      <c r="F8145" s="184" t="s">
        <v>528</v>
      </c>
      <c r="G8145" s="185">
        <v>90681.58</v>
      </c>
      <c r="H8145" s="184" t="s">
        <v>24098</v>
      </c>
      <c r="I8145" s="184" t="s">
        <v>888</v>
      </c>
      <c r="J8145" s="184" t="s">
        <v>23683</v>
      </c>
      <c r="K8145" s="184" t="s">
        <v>514</v>
      </c>
      <c r="L8145" s="184" t="s">
        <v>11897</v>
      </c>
    </row>
    <row r="8146" spans="1:12" x14ac:dyDescent="0.25">
      <c r="A8146" s="184" t="s">
        <v>32804</v>
      </c>
      <c r="B8146" s="184" t="s">
        <v>32805</v>
      </c>
      <c r="C8146" s="184" t="s">
        <v>79</v>
      </c>
      <c r="F8146" s="184" t="s">
        <v>528</v>
      </c>
      <c r="G8146" s="185">
        <v>90681.58</v>
      </c>
      <c r="H8146" s="184" t="s">
        <v>24098</v>
      </c>
      <c r="I8146" s="184" t="s">
        <v>888</v>
      </c>
      <c r="J8146" s="184" t="s">
        <v>23683</v>
      </c>
      <c r="K8146" s="184" t="s">
        <v>514</v>
      </c>
      <c r="L8146" s="184" t="s">
        <v>11897</v>
      </c>
    </row>
    <row r="8147" spans="1:12" x14ac:dyDescent="0.25">
      <c r="A8147" s="184" t="s">
        <v>32806</v>
      </c>
      <c r="B8147" s="184" t="s">
        <v>32807</v>
      </c>
      <c r="C8147" s="184" t="s">
        <v>79</v>
      </c>
      <c r="F8147" s="184" t="s">
        <v>2190</v>
      </c>
      <c r="G8147" s="185">
        <v>139731.73000000001</v>
      </c>
      <c r="H8147" s="184" t="s">
        <v>32808</v>
      </c>
      <c r="I8147" s="184" t="s">
        <v>32809</v>
      </c>
      <c r="J8147" s="184" t="s">
        <v>32810</v>
      </c>
      <c r="K8147" s="184" t="s">
        <v>514</v>
      </c>
      <c r="L8147" s="184" t="s">
        <v>11897</v>
      </c>
    </row>
    <row r="8148" spans="1:12" x14ac:dyDescent="0.25">
      <c r="A8148" s="184" t="s">
        <v>32811</v>
      </c>
      <c r="B8148" s="184" t="s">
        <v>32812</v>
      </c>
      <c r="C8148" s="184" t="s">
        <v>79</v>
      </c>
      <c r="F8148" s="184" t="s">
        <v>2190</v>
      </c>
      <c r="G8148" s="185">
        <v>138260.89000000001</v>
      </c>
      <c r="H8148" s="184" t="s">
        <v>32808</v>
      </c>
      <c r="I8148" s="184" t="s">
        <v>514</v>
      </c>
      <c r="J8148" s="184" t="s">
        <v>32813</v>
      </c>
      <c r="K8148" s="184" t="s">
        <v>514</v>
      </c>
      <c r="L8148" s="184" t="s">
        <v>11897</v>
      </c>
    </row>
    <row r="8149" spans="1:12" x14ac:dyDescent="0.25">
      <c r="A8149" s="184" t="s">
        <v>32814</v>
      </c>
      <c r="B8149" s="184" t="s">
        <v>32815</v>
      </c>
      <c r="C8149" s="184" t="s">
        <v>79</v>
      </c>
      <c r="F8149" s="184" t="s">
        <v>2190</v>
      </c>
      <c r="G8149" s="185">
        <v>146870.17000000001</v>
      </c>
      <c r="H8149" s="184" t="s">
        <v>32816</v>
      </c>
      <c r="I8149" s="184" t="s">
        <v>32809</v>
      </c>
      <c r="J8149" s="184" t="s">
        <v>32810</v>
      </c>
      <c r="K8149" s="184" t="s">
        <v>514</v>
      </c>
      <c r="L8149" s="184" t="s">
        <v>11897</v>
      </c>
    </row>
    <row r="8150" spans="1:12" x14ac:dyDescent="0.25">
      <c r="A8150" s="184" t="s">
        <v>32817</v>
      </c>
      <c r="B8150" s="184" t="s">
        <v>32818</v>
      </c>
      <c r="C8150" s="184" t="s">
        <v>79</v>
      </c>
      <c r="F8150" s="184" t="s">
        <v>2190</v>
      </c>
      <c r="G8150" s="185">
        <v>222073.39</v>
      </c>
      <c r="H8150" s="184" t="s">
        <v>32819</v>
      </c>
      <c r="I8150" s="184" t="s">
        <v>32820</v>
      </c>
      <c r="J8150" s="184" t="s">
        <v>32821</v>
      </c>
      <c r="K8150" s="184" t="s">
        <v>514</v>
      </c>
      <c r="L8150" s="184" t="s">
        <v>11897</v>
      </c>
    </row>
    <row r="8151" spans="1:12" x14ac:dyDescent="0.25">
      <c r="A8151" s="184" t="s">
        <v>32822</v>
      </c>
      <c r="B8151" s="184" t="s">
        <v>32823</v>
      </c>
      <c r="C8151" s="184" t="s">
        <v>79</v>
      </c>
      <c r="F8151" s="184" t="s">
        <v>2190</v>
      </c>
      <c r="G8151" s="185">
        <v>146870.17000000001</v>
      </c>
      <c r="H8151" s="184" t="s">
        <v>32816</v>
      </c>
      <c r="I8151" s="184" t="s">
        <v>32809</v>
      </c>
      <c r="J8151" s="184" t="s">
        <v>32810</v>
      </c>
      <c r="K8151" s="184" t="s">
        <v>514</v>
      </c>
      <c r="L8151" s="184" t="s">
        <v>11897</v>
      </c>
    </row>
    <row r="8152" spans="1:12" x14ac:dyDescent="0.25">
      <c r="A8152" s="184" t="s">
        <v>32824</v>
      </c>
      <c r="B8152" s="184" t="s">
        <v>32825</v>
      </c>
      <c r="C8152" s="184" t="s">
        <v>74</v>
      </c>
      <c r="F8152" s="184" t="s">
        <v>510</v>
      </c>
      <c r="G8152" s="185">
        <v>46213.760000000002</v>
      </c>
      <c r="H8152" s="184" t="s">
        <v>514</v>
      </c>
      <c r="I8152" s="184" t="s">
        <v>32826</v>
      </c>
      <c r="J8152" s="184" t="s">
        <v>6543</v>
      </c>
      <c r="K8152" s="184" t="s">
        <v>514</v>
      </c>
      <c r="L8152" s="184" t="s">
        <v>514</v>
      </c>
    </row>
    <row r="8153" spans="1:12" x14ac:dyDescent="0.25">
      <c r="A8153" s="184" t="s">
        <v>32827</v>
      </c>
      <c r="B8153" s="184" t="s">
        <v>32828</v>
      </c>
      <c r="C8153" s="184" t="s">
        <v>74</v>
      </c>
      <c r="F8153" s="184" t="s">
        <v>510</v>
      </c>
      <c r="G8153" s="185">
        <v>15844.68</v>
      </c>
      <c r="H8153" s="184" t="s">
        <v>514</v>
      </c>
      <c r="I8153" s="184" t="s">
        <v>32829</v>
      </c>
      <c r="J8153" s="184" t="s">
        <v>32830</v>
      </c>
      <c r="K8153" s="184" t="s">
        <v>514</v>
      </c>
      <c r="L8153" s="184" t="s">
        <v>514</v>
      </c>
    </row>
    <row r="8154" spans="1:12" x14ac:dyDescent="0.25">
      <c r="A8154" s="184" t="s">
        <v>32831</v>
      </c>
      <c r="B8154" s="184" t="s">
        <v>32832</v>
      </c>
      <c r="C8154" s="184" t="s">
        <v>74</v>
      </c>
      <c r="F8154" s="184" t="s">
        <v>510</v>
      </c>
      <c r="G8154" s="185">
        <v>155862.37</v>
      </c>
      <c r="H8154" s="184" t="s">
        <v>32833</v>
      </c>
      <c r="I8154" s="184" t="s">
        <v>32834</v>
      </c>
      <c r="J8154" s="184" t="s">
        <v>32835</v>
      </c>
      <c r="K8154" s="184" t="s">
        <v>514</v>
      </c>
      <c r="L8154" s="184" t="s">
        <v>514</v>
      </c>
    </row>
    <row r="8155" spans="1:12" x14ac:dyDescent="0.25">
      <c r="A8155" s="184" t="s">
        <v>32836</v>
      </c>
      <c r="B8155" s="184" t="s">
        <v>32837</v>
      </c>
      <c r="C8155" s="184" t="s">
        <v>74</v>
      </c>
      <c r="F8155" s="184" t="s">
        <v>510</v>
      </c>
      <c r="G8155" s="185">
        <v>1660005.76</v>
      </c>
      <c r="H8155" s="184" t="s">
        <v>514</v>
      </c>
      <c r="I8155" s="184" t="s">
        <v>1262</v>
      </c>
      <c r="J8155" s="184" t="s">
        <v>3214</v>
      </c>
      <c r="K8155" s="184" t="s">
        <v>8170</v>
      </c>
      <c r="L8155" s="184" t="s">
        <v>514</v>
      </c>
    </row>
    <row r="8156" spans="1:12" x14ac:dyDescent="0.25">
      <c r="A8156" s="184" t="s">
        <v>32838</v>
      </c>
      <c r="B8156" s="184" t="s">
        <v>32839</v>
      </c>
      <c r="C8156" s="184" t="s">
        <v>74</v>
      </c>
      <c r="F8156" s="184" t="s">
        <v>510</v>
      </c>
      <c r="G8156" s="185">
        <v>5792433.9400000004</v>
      </c>
      <c r="H8156" s="184" t="s">
        <v>514</v>
      </c>
      <c r="I8156" s="184" t="s">
        <v>32840</v>
      </c>
      <c r="J8156" s="184" t="s">
        <v>32841</v>
      </c>
      <c r="K8156" s="184" t="s">
        <v>514</v>
      </c>
      <c r="L8156" s="184" t="s">
        <v>514</v>
      </c>
    </row>
    <row r="8157" spans="1:12" x14ac:dyDescent="0.25">
      <c r="A8157" s="184" t="s">
        <v>32842</v>
      </c>
      <c r="B8157" s="184" t="s">
        <v>32843</v>
      </c>
      <c r="C8157" s="184" t="s">
        <v>79</v>
      </c>
      <c r="F8157" s="184" t="s">
        <v>2166</v>
      </c>
      <c r="G8157" s="185">
        <v>7895.6</v>
      </c>
      <c r="H8157" s="184" t="s">
        <v>16624</v>
      </c>
      <c r="I8157" s="184" t="s">
        <v>11012</v>
      </c>
      <c r="J8157" s="184" t="s">
        <v>32844</v>
      </c>
      <c r="K8157" s="184" t="s">
        <v>7198</v>
      </c>
      <c r="L8157" s="184" t="s">
        <v>514</v>
      </c>
    </row>
    <row r="8158" spans="1:12" x14ac:dyDescent="0.25">
      <c r="A8158" s="184" t="s">
        <v>32845</v>
      </c>
      <c r="B8158" s="184" t="s">
        <v>32846</v>
      </c>
      <c r="C8158" s="184" t="s">
        <v>74</v>
      </c>
      <c r="F8158" s="184" t="s">
        <v>746</v>
      </c>
      <c r="G8158" s="185">
        <v>2609.19</v>
      </c>
      <c r="H8158" s="184" t="s">
        <v>514</v>
      </c>
      <c r="I8158" s="184" t="s">
        <v>32847</v>
      </c>
      <c r="J8158" s="184" t="s">
        <v>32848</v>
      </c>
      <c r="K8158" s="184" t="s">
        <v>514</v>
      </c>
      <c r="L8158" s="184" t="s">
        <v>514</v>
      </c>
    </row>
    <row r="8159" spans="1:12" x14ac:dyDescent="0.25">
      <c r="A8159" s="184" t="s">
        <v>32849</v>
      </c>
      <c r="B8159" s="184" t="s">
        <v>32850</v>
      </c>
      <c r="C8159" s="184" t="s">
        <v>56</v>
      </c>
      <c r="F8159" s="184" t="s">
        <v>3344</v>
      </c>
      <c r="G8159" s="185">
        <v>17545.04</v>
      </c>
      <c r="H8159" s="184" t="s">
        <v>13023</v>
      </c>
      <c r="I8159" s="184" t="s">
        <v>32851</v>
      </c>
      <c r="J8159" s="184" t="s">
        <v>32852</v>
      </c>
      <c r="K8159" s="184" t="s">
        <v>5564</v>
      </c>
      <c r="L8159" s="184" t="s">
        <v>514</v>
      </c>
    </row>
    <row r="8160" spans="1:12" x14ac:dyDescent="0.25">
      <c r="A8160" s="184" t="s">
        <v>32853</v>
      </c>
      <c r="B8160" s="184" t="s">
        <v>32854</v>
      </c>
      <c r="C8160" s="184" t="s">
        <v>79</v>
      </c>
      <c r="F8160" s="184" t="s">
        <v>3385</v>
      </c>
      <c r="G8160" s="185">
        <v>22333.68</v>
      </c>
      <c r="H8160" s="184" t="s">
        <v>32855</v>
      </c>
      <c r="I8160" s="184" t="s">
        <v>32856</v>
      </c>
      <c r="J8160" s="184" t="s">
        <v>32857</v>
      </c>
      <c r="K8160" s="184" t="s">
        <v>9251</v>
      </c>
      <c r="L8160" s="184" t="s">
        <v>514</v>
      </c>
    </row>
    <row r="8161" spans="1:12" x14ac:dyDescent="0.25">
      <c r="A8161" s="184" t="s">
        <v>32858</v>
      </c>
      <c r="B8161" s="184" t="s">
        <v>32859</v>
      </c>
      <c r="C8161" s="184" t="s">
        <v>168</v>
      </c>
      <c r="F8161" s="184" t="s">
        <v>3385</v>
      </c>
      <c r="G8161" s="185">
        <v>80580.740000000005</v>
      </c>
      <c r="H8161" s="184" t="s">
        <v>514</v>
      </c>
      <c r="I8161" s="184" t="s">
        <v>32860</v>
      </c>
      <c r="J8161" s="184" t="s">
        <v>514</v>
      </c>
      <c r="K8161" s="184" t="s">
        <v>32861</v>
      </c>
      <c r="L8161" s="184" t="s">
        <v>514</v>
      </c>
    </row>
    <row r="8162" spans="1:12" x14ac:dyDescent="0.25">
      <c r="A8162" s="184" t="s">
        <v>32862</v>
      </c>
      <c r="B8162" s="184" t="s">
        <v>32863</v>
      </c>
      <c r="C8162" s="184" t="s">
        <v>168</v>
      </c>
      <c r="F8162" s="184" t="s">
        <v>3385</v>
      </c>
      <c r="G8162" s="185">
        <v>105097.26</v>
      </c>
      <c r="H8162" s="184" t="s">
        <v>514</v>
      </c>
      <c r="I8162" s="184" t="s">
        <v>32864</v>
      </c>
      <c r="J8162" s="184" t="s">
        <v>5588</v>
      </c>
      <c r="K8162" s="184" t="s">
        <v>32456</v>
      </c>
      <c r="L8162" s="184" t="s">
        <v>514</v>
      </c>
    </row>
    <row r="8163" spans="1:12" x14ac:dyDescent="0.25">
      <c r="A8163" s="184" t="s">
        <v>32865</v>
      </c>
      <c r="B8163" s="184" t="s">
        <v>32866</v>
      </c>
      <c r="C8163" s="184" t="s">
        <v>168</v>
      </c>
      <c r="F8163" s="184" t="s">
        <v>3385</v>
      </c>
      <c r="G8163" s="185">
        <v>80580.740000000005</v>
      </c>
      <c r="H8163" s="184" t="s">
        <v>514</v>
      </c>
      <c r="I8163" s="184" t="s">
        <v>32860</v>
      </c>
      <c r="J8163" s="184" t="s">
        <v>514</v>
      </c>
      <c r="K8163" s="184" t="s">
        <v>32861</v>
      </c>
      <c r="L8163" s="184" t="s">
        <v>514</v>
      </c>
    </row>
    <row r="8164" spans="1:12" x14ac:dyDescent="0.25">
      <c r="A8164" s="184" t="s">
        <v>32867</v>
      </c>
      <c r="B8164" s="184" t="s">
        <v>32868</v>
      </c>
      <c r="C8164" s="184" t="s">
        <v>56</v>
      </c>
      <c r="F8164" s="184" t="s">
        <v>1320</v>
      </c>
      <c r="G8164" s="185">
        <v>41699.25</v>
      </c>
      <c r="H8164" s="184" t="s">
        <v>13639</v>
      </c>
      <c r="I8164" s="184" t="s">
        <v>32869</v>
      </c>
      <c r="J8164" s="184" t="s">
        <v>32870</v>
      </c>
      <c r="K8164" s="184" t="s">
        <v>514</v>
      </c>
      <c r="L8164" s="184" t="s">
        <v>514</v>
      </c>
    </row>
    <row r="8165" spans="1:12" x14ac:dyDescent="0.25">
      <c r="A8165" s="184" t="s">
        <v>32871</v>
      </c>
      <c r="B8165" s="184" t="s">
        <v>32872</v>
      </c>
      <c r="C8165" s="184" t="s">
        <v>56</v>
      </c>
      <c r="F8165" s="184" t="s">
        <v>1320</v>
      </c>
      <c r="G8165" s="185">
        <v>45328.04</v>
      </c>
      <c r="H8165" s="184" t="s">
        <v>4738</v>
      </c>
      <c r="I8165" s="184" t="s">
        <v>32873</v>
      </c>
      <c r="J8165" s="184" t="s">
        <v>32874</v>
      </c>
      <c r="K8165" s="184" t="s">
        <v>514</v>
      </c>
      <c r="L8165" s="184" t="s">
        <v>514</v>
      </c>
    </row>
    <row r="8166" spans="1:12" x14ac:dyDescent="0.25">
      <c r="A8166" s="184" t="s">
        <v>32875</v>
      </c>
      <c r="B8166" s="184" t="s">
        <v>32876</v>
      </c>
      <c r="C8166" s="184" t="s">
        <v>74</v>
      </c>
      <c r="F8166" s="184" t="s">
        <v>1320</v>
      </c>
      <c r="G8166" s="185">
        <v>11078.9</v>
      </c>
      <c r="H8166" s="184" t="s">
        <v>10321</v>
      </c>
      <c r="I8166" s="184" t="s">
        <v>32877</v>
      </c>
      <c r="J8166" s="184" t="s">
        <v>32878</v>
      </c>
      <c r="K8166" s="184" t="s">
        <v>514</v>
      </c>
      <c r="L8166" s="184" t="s">
        <v>514</v>
      </c>
    </row>
    <row r="8167" spans="1:12" x14ac:dyDescent="0.25">
      <c r="A8167" s="184" t="s">
        <v>32879</v>
      </c>
      <c r="B8167" s="184" t="s">
        <v>32880</v>
      </c>
      <c r="C8167" s="184" t="s">
        <v>74</v>
      </c>
      <c r="F8167" s="184" t="s">
        <v>962</v>
      </c>
      <c r="G8167" s="185">
        <v>171770.95</v>
      </c>
      <c r="H8167" s="184" t="s">
        <v>32881</v>
      </c>
      <c r="I8167" s="184" t="s">
        <v>32882</v>
      </c>
      <c r="J8167" s="184" t="s">
        <v>12346</v>
      </c>
      <c r="K8167" s="184" t="s">
        <v>6077</v>
      </c>
      <c r="L8167" s="184" t="s">
        <v>514</v>
      </c>
    </row>
    <row r="8168" spans="1:12" x14ac:dyDescent="0.25">
      <c r="A8168" s="184" t="s">
        <v>32883</v>
      </c>
      <c r="B8168" s="184" t="s">
        <v>32884</v>
      </c>
      <c r="C8168" s="184" t="s">
        <v>56</v>
      </c>
      <c r="F8168" s="184" t="s">
        <v>826</v>
      </c>
      <c r="G8168" s="185">
        <v>33691.17</v>
      </c>
      <c r="H8168" s="184" t="s">
        <v>32885</v>
      </c>
      <c r="I8168" s="184" t="s">
        <v>514</v>
      </c>
      <c r="J8168" s="184" t="s">
        <v>32886</v>
      </c>
      <c r="K8168" s="184" t="s">
        <v>514</v>
      </c>
      <c r="L8168" s="184" t="s">
        <v>514</v>
      </c>
    </row>
    <row r="8169" spans="1:12" x14ac:dyDescent="0.25">
      <c r="A8169" s="184" t="s">
        <v>32887</v>
      </c>
      <c r="B8169" s="184" t="s">
        <v>32888</v>
      </c>
      <c r="C8169" s="184" t="s">
        <v>79</v>
      </c>
      <c r="F8169" s="184" t="s">
        <v>1533</v>
      </c>
      <c r="G8169" s="185">
        <v>64902.559999999998</v>
      </c>
      <c r="H8169" s="184" t="s">
        <v>32889</v>
      </c>
      <c r="I8169" s="184" t="s">
        <v>32890</v>
      </c>
      <c r="J8169" s="184" t="s">
        <v>32891</v>
      </c>
      <c r="K8169" s="184" t="s">
        <v>14972</v>
      </c>
      <c r="L8169" s="184" t="s">
        <v>514</v>
      </c>
    </row>
    <row r="8170" spans="1:12" x14ac:dyDescent="0.25">
      <c r="A8170" s="184" t="s">
        <v>32892</v>
      </c>
      <c r="B8170" s="184" t="s">
        <v>32893</v>
      </c>
      <c r="C8170" s="184" t="s">
        <v>79</v>
      </c>
      <c r="F8170" s="184" t="s">
        <v>3344</v>
      </c>
      <c r="G8170" s="185">
        <v>179704.79</v>
      </c>
      <c r="H8170" s="184" t="s">
        <v>32894</v>
      </c>
      <c r="I8170" s="184" t="s">
        <v>32895</v>
      </c>
      <c r="J8170" s="184" t="s">
        <v>32896</v>
      </c>
      <c r="K8170" s="184" t="s">
        <v>32897</v>
      </c>
      <c r="L8170" s="184" t="s">
        <v>514</v>
      </c>
    </row>
    <row r="8171" spans="1:12" x14ac:dyDescent="0.25">
      <c r="A8171" s="184" t="s">
        <v>32898</v>
      </c>
      <c r="B8171" s="184" t="s">
        <v>32899</v>
      </c>
      <c r="C8171" s="184" t="s">
        <v>79</v>
      </c>
      <c r="F8171" s="184" t="s">
        <v>4551</v>
      </c>
      <c r="G8171" s="185">
        <v>130203.76</v>
      </c>
      <c r="H8171" s="184" t="s">
        <v>32900</v>
      </c>
      <c r="I8171" s="184" t="s">
        <v>32901</v>
      </c>
      <c r="J8171" s="184" t="s">
        <v>32902</v>
      </c>
      <c r="K8171" s="184" t="s">
        <v>514</v>
      </c>
      <c r="L8171" s="184" t="s">
        <v>514</v>
      </c>
    </row>
    <row r="8172" spans="1:12" x14ac:dyDescent="0.25">
      <c r="A8172" s="184" t="s">
        <v>32903</v>
      </c>
      <c r="B8172" s="184" t="s">
        <v>32904</v>
      </c>
      <c r="C8172" s="184" t="s">
        <v>79</v>
      </c>
      <c r="F8172" s="184" t="s">
        <v>1476</v>
      </c>
      <c r="G8172" s="185">
        <v>126931.55</v>
      </c>
      <c r="H8172" s="184" t="s">
        <v>32905</v>
      </c>
      <c r="I8172" s="184" t="s">
        <v>32906</v>
      </c>
      <c r="J8172" s="184" t="s">
        <v>32907</v>
      </c>
      <c r="K8172" s="184" t="s">
        <v>514</v>
      </c>
      <c r="L8172" s="184" t="s">
        <v>514</v>
      </c>
    </row>
    <row r="8173" spans="1:12" x14ac:dyDescent="0.25">
      <c r="A8173" s="184" t="s">
        <v>32908</v>
      </c>
      <c r="B8173" s="184" t="s">
        <v>32909</v>
      </c>
      <c r="C8173" s="184" t="s">
        <v>79</v>
      </c>
      <c r="F8173" s="184" t="s">
        <v>1476</v>
      </c>
      <c r="G8173" s="185">
        <v>90131.12</v>
      </c>
      <c r="H8173" s="184" t="s">
        <v>32910</v>
      </c>
      <c r="I8173" s="184" t="s">
        <v>32906</v>
      </c>
      <c r="J8173" s="184" t="s">
        <v>32907</v>
      </c>
      <c r="K8173" s="184" t="s">
        <v>514</v>
      </c>
      <c r="L8173" s="184" t="s">
        <v>514</v>
      </c>
    </row>
    <row r="8174" spans="1:12" x14ac:dyDescent="0.25">
      <c r="A8174" s="184" t="s">
        <v>32911</v>
      </c>
      <c r="B8174" s="184" t="s">
        <v>32912</v>
      </c>
      <c r="C8174" s="184" t="s">
        <v>79</v>
      </c>
      <c r="F8174" s="184" t="s">
        <v>1476</v>
      </c>
      <c r="G8174" s="185">
        <v>140108.48000000001</v>
      </c>
      <c r="H8174" s="184" t="s">
        <v>32913</v>
      </c>
      <c r="I8174" s="184" t="s">
        <v>32906</v>
      </c>
      <c r="J8174" s="184" t="s">
        <v>32907</v>
      </c>
      <c r="K8174" s="184" t="s">
        <v>514</v>
      </c>
      <c r="L8174" s="184" t="s">
        <v>514</v>
      </c>
    </row>
    <row r="8175" spans="1:12" x14ac:dyDescent="0.25">
      <c r="A8175" s="184" t="s">
        <v>32914</v>
      </c>
      <c r="B8175" s="184" t="s">
        <v>32915</v>
      </c>
      <c r="C8175" s="184" t="s">
        <v>79</v>
      </c>
      <c r="F8175" s="184" t="s">
        <v>1476</v>
      </c>
      <c r="G8175" s="185">
        <v>152057.79</v>
      </c>
      <c r="H8175" s="184" t="s">
        <v>32916</v>
      </c>
      <c r="I8175" s="184" t="s">
        <v>32906</v>
      </c>
      <c r="J8175" s="184" t="s">
        <v>32907</v>
      </c>
      <c r="K8175" s="184" t="s">
        <v>514</v>
      </c>
      <c r="L8175" s="184" t="s">
        <v>514</v>
      </c>
    </row>
    <row r="8176" spans="1:12" x14ac:dyDescent="0.25">
      <c r="A8176" s="184" t="s">
        <v>32917</v>
      </c>
      <c r="B8176" s="184" t="s">
        <v>32918</v>
      </c>
      <c r="C8176" s="184" t="s">
        <v>79</v>
      </c>
      <c r="F8176" s="184" t="s">
        <v>4551</v>
      </c>
      <c r="G8176" s="185">
        <v>112259.31</v>
      </c>
      <c r="H8176" s="184" t="s">
        <v>32919</v>
      </c>
      <c r="I8176" s="184" t="s">
        <v>32920</v>
      </c>
      <c r="J8176" s="184" t="s">
        <v>32921</v>
      </c>
      <c r="K8176" s="184" t="s">
        <v>514</v>
      </c>
      <c r="L8176" s="184" t="s">
        <v>514</v>
      </c>
    </row>
    <row r="8177" spans="1:12" x14ac:dyDescent="0.25">
      <c r="A8177" s="184" t="s">
        <v>32922</v>
      </c>
      <c r="B8177" s="184" t="s">
        <v>32923</v>
      </c>
      <c r="C8177" s="184" t="s">
        <v>79</v>
      </c>
      <c r="F8177" s="184" t="s">
        <v>4551</v>
      </c>
      <c r="G8177" s="185">
        <v>215149.95</v>
      </c>
      <c r="H8177" s="184" t="s">
        <v>32924</v>
      </c>
      <c r="I8177" s="184" t="s">
        <v>32925</v>
      </c>
      <c r="J8177" s="184" t="s">
        <v>32926</v>
      </c>
      <c r="K8177" s="184" t="s">
        <v>12993</v>
      </c>
      <c r="L8177" s="184" t="s">
        <v>514</v>
      </c>
    </row>
    <row r="8178" spans="1:12" x14ac:dyDescent="0.25">
      <c r="A8178" s="184" t="s">
        <v>32927</v>
      </c>
      <c r="B8178" s="184" t="s">
        <v>32928</v>
      </c>
      <c r="C8178" s="184" t="s">
        <v>74</v>
      </c>
      <c r="F8178" s="184" t="s">
        <v>510</v>
      </c>
      <c r="G8178" s="185">
        <v>9845785.9900000002</v>
      </c>
      <c r="H8178" s="184" t="s">
        <v>514</v>
      </c>
      <c r="I8178" s="184" t="s">
        <v>514</v>
      </c>
      <c r="J8178" s="184" t="s">
        <v>32929</v>
      </c>
      <c r="K8178" s="184" t="s">
        <v>514</v>
      </c>
      <c r="L8178" s="184" t="s">
        <v>514</v>
      </c>
    </row>
    <row r="8179" spans="1:12" x14ac:dyDescent="0.25">
      <c r="A8179" s="184" t="s">
        <v>32930</v>
      </c>
      <c r="B8179" s="184" t="s">
        <v>32931</v>
      </c>
      <c r="C8179" s="184" t="s">
        <v>79</v>
      </c>
      <c r="F8179" s="184" t="s">
        <v>2190</v>
      </c>
      <c r="G8179" s="185">
        <v>9376.99</v>
      </c>
      <c r="H8179" s="184" t="s">
        <v>32932</v>
      </c>
      <c r="I8179" s="184" t="s">
        <v>32933</v>
      </c>
      <c r="J8179" s="184" t="s">
        <v>32934</v>
      </c>
      <c r="K8179" s="184" t="s">
        <v>514</v>
      </c>
      <c r="L8179" s="184" t="s">
        <v>514</v>
      </c>
    </row>
    <row r="8180" spans="1:12" x14ac:dyDescent="0.25">
      <c r="A8180" s="184" t="s">
        <v>32935</v>
      </c>
      <c r="B8180" s="184" t="s">
        <v>32936</v>
      </c>
      <c r="C8180" s="184" t="s">
        <v>79</v>
      </c>
      <c r="F8180" s="184" t="s">
        <v>11791</v>
      </c>
      <c r="G8180" s="185">
        <v>1493.68</v>
      </c>
      <c r="H8180" s="184" t="s">
        <v>32937</v>
      </c>
      <c r="I8180" s="184" t="s">
        <v>514</v>
      </c>
      <c r="J8180" s="184" t="s">
        <v>10481</v>
      </c>
      <c r="K8180" s="184" t="s">
        <v>514</v>
      </c>
      <c r="L8180" s="184" t="s">
        <v>514</v>
      </c>
    </row>
    <row r="8181" spans="1:12" x14ac:dyDescent="0.25">
      <c r="A8181" s="184" t="s">
        <v>32938</v>
      </c>
      <c r="B8181" s="184" t="s">
        <v>32939</v>
      </c>
      <c r="C8181" s="184" t="s">
        <v>74</v>
      </c>
      <c r="F8181" s="184" t="s">
        <v>746</v>
      </c>
      <c r="G8181" s="185">
        <v>166231.76999999999</v>
      </c>
      <c r="H8181" s="184" t="s">
        <v>32940</v>
      </c>
      <c r="I8181" s="184" t="s">
        <v>32941</v>
      </c>
      <c r="J8181" s="184" t="s">
        <v>32942</v>
      </c>
      <c r="K8181" s="184" t="s">
        <v>32943</v>
      </c>
      <c r="L8181" s="184" t="s">
        <v>514</v>
      </c>
    </row>
    <row r="8182" spans="1:12" x14ac:dyDescent="0.25">
      <c r="A8182" s="184" t="s">
        <v>32944</v>
      </c>
      <c r="B8182" s="184" t="s">
        <v>32945</v>
      </c>
      <c r="C8182" s="184" t="s">
        <v>74</v>
      </c>
      <c r="F8182" s="184" t="s">
        <v>528</v>
      </c>
      <c r="G8182" s="185">
        <v>30355.7</v>
      </c>
      <c r="H8182" s="184" t="s">
        <v>32946</v>
      </c>
      <c r="I8182" s="184" t="s">
        <v>32947</v>
      </c>
      <c r="J8182" s="184" t="s">
        <v>32948</v>
      </c>
      <c r="K8182" s="184" t="s">
        <v>11702</v>
      </c>
      <c r="L8182" s="184" t="s">
        <v>514</v>
      </c>
    </row>
    <row r="8183" spans="1:12" x14ac:dyDescent="0.25">
      <c r="A8183" s="184" t="s">
        <v>32949</v>
      </c>
      <c r="B8183" s="184" t="s">
        <v>32950</v>
      </c>
      <c r="C8183" s="184" t="s">
        <v>3220</v>
      </c>
      <c r="F8183" s="184" t="s">
        <v>4629</v>
      </c>
      <c r="G8183" s="185">
        <v>706518.45</v>
      </c>
      <c r="H8183" s="184" t="s">
        <v>514</v>
      </c>
      <c r="I8183" s="184" t="s">
        <v>514</v>
      </c>
      <c r="J8183" s="184" t="s">
        <v>514</v>
      </c>
      <c r="K8183" s="184" t="s">
        <v>32951</v>
      </c>
      <c r="L8183" s="184" t="s">
        <v>514</v>
      </c>
    </row>
    <row r="8184" spans="1:12" x14ac:dyDescent="0.25">
      <c r="A8184" s="184" t="s">
        <v>32952</v>
      </c>
      <c r="B8184" s="184" t="s">
        <v>32953</v>
      </c>
      <c r="C8184" s="184" t="s">
        <v>74</v>
      </c>
      <c r="F8184" s="184" t="s">
        <v>962</v>
      </c>
      <c r="G8184" s="185">
        <v>240731.08</v>
      </c>
      <c r="H8184" s="184" t="s">
        <v>4382</v>
      </c>
      <c r="I8184" s="184" t="s">
        <v>514</v>
      </c>
      <c r="J8184" s="184" t="s">
        <v>4181</v>
      </c>
      <c r="K8184" s="184" t="s">
        <v>4195</v>
      </c>
      <c r="L8184" s="184" t="s">
        <v>514</v>
      </c>
    </row>
    <row r="8185" spans="1:12" x14ac:dyDescent="0.25">
      <c r="A8185" s="184" t="s">
        <v>32954</v>
      </c>
      <c r="B8185" s="184" t="s">
        <v>32955</v>
      </c>
      <c r="C8185" s="184" t="s">
        <v>79</v>
      </c>
      <c r="F8185" s="184" t="s">
        <v>546</v>
      </c>
      <c r="G8185" s="185">
        <v>1428.09</v>
      </c>
      <c r="H8185" s="184" t="s">
        <v>514</v>
      </c>
      <c r="I8185" s="184" t="s">
        <v>32956</v>
      </c>
      <c r="J8185" s="184" t="s">
        <v>9548</v>
      </c>
      <c r="K8185" s="184" t="s">
        <v>514</v>
      </c>
      <c r="L8185" s="184" t="s">
        <v>514</v>
      </c>
    </row>
    <row r="8186" spans="1:12" x14ac:dyDescent="0.25">
      <c r="A8186" s="184" t="s">
        <v>32957</v>
      </c>
      <c r="B8186" s="184" t="s">
        <v>32958</v>
      </c>
      <c r="C8186" s="184" t="s">
        <v>74</v>
      </c>
      <c r="F8186" s="184" t="s">
        <v>1067</v>
      </c>
      <c r="G8186" s="185">
        <v>2154.6799999999998</v>
      </c>
      <c r="H8186" s="184" t="s">
        <v>32959</v>
      </c>
      <c r="I8186" s="184" t="s">
        <v>32960</v>
      </c>
      <c r="J8186" s="184" t="s">
        <v>16168</v>
      </c>
      <c r="K8186" s="184" t="s">
        <v>514</v>
      </c>
      <c r="L8186" s="184" t="s">
        <v>514</v>
      </c>
    </row>
    <row r="8187" spans="1:12" x14ac:dyDescent="0.25">
      <c r="A8187" s="184" t="s">
        <v>32961</v>
      </c>
      <c r="B8187" s="184" t="s">
        <v>32962</v>
      </c>
      <c r="C8187" s="184" t="s">
        <v>74</v>
      </c>
      <c r="F8187" s="184" t="s">
        <v>1067</v>
      </c>
      <c r="G8187" s="185">
        <v>2337.69</v>
      </c>
      <c r="H8187" s="184" t="s">
        <v>32963</v>
      </c>
      <c r="I8187" s="184" t="s">
        <v>32964</v>
      </c>
      <c r="J8187" s="184" t="s">
        <v>27992</v>
      </c>
      <c r="K8187" s="184" t="s">
        <v>514</v>
      </c>
      <c r="L8187" s="184" t="s">
        <v>514</v>
      </c>
    </row>
    <row r="8188" spans="1:12" x14ac:dyDescent="0.25">
      <c r="A8188" s="184" t="s">
        <v>32965</v>
      </c>
      <c r="B8188" s="184" t="s">
        <v>32966</v>
      </c>
      <c r="C8188" s="184" t="s">
        <v>74</v>
      </c>
      <c r="F8188" s="184" t="s">
        <v>510</v>
      </c>
      <c r="G8188" s="185">
        <v>52027.74</v>
      </c>
      <c r="H8188" s="184" t="s">
        <v>514</v>
      </c>
      <c r="I8188" s="184" t="s">
        <v>1913</v>
      </c>
      <c r="J8188" s="184" t="s">
        <v>625</v>
      </c>
      <c r="K8188" s="184" t="s">
        <v>514</v>
      </c>
      <c r="L8188" s="184" t="s">
        <v>514</v>
      </c>
    </row>
    <row r="8189" spans="1:12" x14ac:dyDescent="0.25">
      <c r="A8189" s="184" t="s">
        <v>32967</v>
      </c>
      <c r="B8189" s="184" t="s">
        <v>32968</v>
      </c>
      <c r="C8189" s="184" t="s">
        <v>74</v>
      </c>
      <c r="F8189" s="184" t="s">
        <v>826</v>
      </c>
      <c r="G8189" s="185">
        <v>7718.05</v>
      </c>
      <c r="H8189" s="184" t="s">
        <v>32969</v>
      </c>
      <c r="I8189" s="184" t="s">
        <v>32970</v>
      </c>
      <c r="J8189" s="184" t="s">
        <v>32622</v>
      </c>
      <c r="K8189" s="184" t="s">
        <v>514</v>
      </c>
      <c r="L8189" s="184" t="s">
        <v>514</v>
      </c>
    </row>
    <row r="8190" spans="1:12" x14ac:dyDescent="0.25">
      <c r="A8190" s="184" t="s">
        <v>32971</v>
      </c>
      <c r="B8190" s="184" t="s">
        <v>32972</v>
      </c>
      <c r="C8190" s="184" t="s">
        <v>74</v>
      </c>
      <c r="F8190" s="184" t="s">
        <v>826</v>
      </c>
      <c r="G8190" s="185">
        <v>7718.05</v>
      </c>
      <c r="H8190" s="184" t="s">
        <v>32969</v>
      </c>
      <c r="I8190" s="184" t="s">
        <v>32970</v>
      </c>
      <c r="J8190" s="184" t="s">
        <v>32622</v>
      </c>
      <c r="K8190" s="184" t="s">
        <v>514</v>
      </c>
      <c r="L8190" s="184" t="s">
        <v>514</v>
      </c>
    </row>
    <row r="8191" spans="1:12" x14ac:dyDescent="0.25">
      <c r="A8191" s="184" t="s">
        <v>32973</v>
      </c>
      <c r="B8191" s="184" t="s">
        <v>32974</v>
      </c>
      <c r="C8191" s="184" t="s">
        <v>74</v>
      </c>
      <c r="F8191" s="184" t="s">
        <v>1067</v>
      </c>
      <c r="G8191" s="185">
        <v>40775.74</v>
      </c>
      <c r="H8191" s="184" t="s">
        <v>32975</v>
      </c>
      <c r="I8191" s="184" t="s">
        <v>1079</v>
      </c>
      <c r="J8191" s="184" t="s">
        <v>1080</v>
      </c>
      <c r="K8191" s="184" t="s">
        <v>514</v>
      </c>
      <c r="L8191" s="184" t="s">
        <v>514</v>
      </c>
    </row>
    <row r="8192" spans="1:12" x14ac:dyDescent="0.25">
      <c r="A8192" s="184" t="s">
        <v>32976</v>
      </c>
      <c r="B8192" s="184" t="s">
        <v>32977</v>
      </c>
      <c r="C8192" s="184" t="s">
        <v>74</v>
      </c>
      <c r="F8192" s="184" t="s">
        <v>1067</v>
      </c>
      <c r="G8192" s="185">
        <v>40775.74</v>
      </c>
      <c r="H8192" s="184" t="s">
        <v>32975</v>
      </c>
      <c r="I8192" s="184" t="s">
        <v>1079</v>
      </c>
      <c r="J8192" s="184" t="s">
        <v>1080</v>
      </c>
      <c r="K8192" s="184" t="s">
        <v>514</v>
      </c>
      <c r="L8192" s="184" t="s">
        <v>514</v>
      </c>
    </row>
    <row r="8193" spans="1:12" x14ac:dyDescent="0.25">
      <c r="A8193" s="184" t="s">
        <v>32978</v>
      </c>
      <c r="B8193" s="184" t="s">
        <v>32979</v>
      </c>
      <c r="C8193" s="184" t="s">
        <v>74</v>
      </c>
      <c r="F8193" s="184" t="s">
        <v>1067</v>
      </c>
      <c r="G8193" s="185">
        <v>40619.74</v>
      </c>
      <c r="H8193" s="184" t="s">
        <v>32980</v>
      </c>
      <c r="I8193" s="184" t="s">
        <v>1079</v>
      </c>
      <c r="J8193" s="184" t="s">
        <v>1080</v>
      </c>
      <c r="K8193" s="184" t="s">
        <v>514</v>
      </c>
      <c r="L8193" s="184" t="s">
        <v>514</v>
      </c>
    </row>
    <row r="8194" spans="1:12" x14ac:dyDescent="0.25">
      <c r="A8194" s="184" t="s">
        <v>32981</v>
      </c>
      <c r="B8194" s="184" t="s">
        <v>32982</v>
      </c>
      <c r="C8194" s="184" t="s">
        <v>74</v>
      </c>
      <c r="F8194" s="184" t="s">
        <v>1067</v>
      </c>
      <c r="G8194" s="185">
        <v>40619.74</v>
      </c>
      <c r="H8194" s="184" t="s">
        <v>32980</v>
      </c>
      <c r="I8194" s="184" t="s">
        <v>1079</v>
      </c>
      <c r="J8194" s="184" t="s">
        <v>1080</v>
      </c>
      <c r="K8194" s="184" t="s">
        <v>514</v>
      </c>
      <c r="L8194" s="184" t="s">
        <v>514</v>
      </c>
    </row>
    <row r="8195" spans="1:12" x14ac:dyDescent="0.25">
      <c r="A8195" s="184" t="s">
        <v>32983</v>
      </c>
      <c r="B8195" s="184" t="s">
        <v>32984</v>
      </c>
      <c r="C8195" s="184" t="s">
        <v>74</v>
      </c>
      <c r="F8195" s="184" t="s">
        <v>989</v>
      </c>
      <c r="G8195" s="185">
        <v>1501766.01</v>
      </c>
      <c r="H8195" s="184" t="s">
        <v>32985</v>
      </c>
      <c r="I8195" s="184" t="s">
        <v>514</v>
      </c>
      <c r="J8195" s="184" t="s">
        <v>514</v>
      </c>
      <c r="K8195" s="184" t="s">
        <v>514</v>
      </c>
      <c r="L8195" s="184" t="s">
        <v>514</v>
      </c>
    </row>
    <row r="8196" spans="1:12" x14ac:dyDescent="0.25">
      <c r="A8196" s="184" t="s">
        <v>32986</v>
      </c>
      <c r="B8196" s="184" t="s">
        <v>32987</v>
      </c>
      <c r="C8196" s="184" t="s">
        <v>74</v>
      </c>
      <c r="F8196" s="184" t="s">
        <v>736</v>
      </c>
      <c r="G8196" s="185">
        <v>1686061.49</v>
      </c>
      <c r="H8196" s="184" t="s">
        <v>32988</v>
      </c>
      <c r="I8196" s="184" t="s">
        <v>20992</v>
      </c>
      <c r="J8196" s="184" t="s">
        <v>20993</v>
      </c>
      <c r="K8196" s="184" t="s">
        <v>20994</v>
      </c>
      <c r="L8196" s="184" t="s">
        <v>514</v>
      </c>
    </row>
    <row r="8197" spans="1:12" x14ac:dyDescent="0.25">
      <c r="A8197" s="184" t="s">
        <v>32989</v>
      </c>
      <c r="B8197" s="184" t="s">
        <v>32990</v>
      </c>
      <c r="C8197" s="184" t="s">
        <v>74</v>
      </c>
      <c r="F8197" s="184" t="s">
        <v>736</v>
      </c>
      <c r="G8197" s="185">
        <v>1809101.68</v>
      </c>
      <c r="H8197" s="184" t="s">
        <v>32991</v>
      </c>
      <c r="I8197" s="184" t="s">
        <v>32992</v>
      </c>
      <c r="J8197" s="184" t="s">
        <v>32993</v>
      </c>
      <c r="K8197" s="184" t="s">
        <v>32994</v>
      </c>
      <c r="L8197" s="184" t="s">
        <v>514</v>
      </c>
    </row>
    <row r="8198" spans="1:12" x14ac:dyDescent="0.25">
      <c r="A8198" s="184" t="s">
        <v>32995</v>
      </c>
      <c r="B8198" s="184" t="s">
        <v>32996</v>
      </c>
      <c r="C8198" s="184" t="s">
        <v>74</v>
      </c>
      <c r="F8198" s="184" t="s">
        <v>989</v>
      </c>
      <c r="G8198" s="185">
        <v>182637.88</v>
      </c>
      <c r="H8198" s="184" t="s">
        <v>32997</v>
      </c>
      <c r="I8198" s="184" t="s">
        <v>32998</v>
      </c>
      <c r="J8198" s="184" t="s">
        <v>32999</v>
      </c>
      <c r="K8198" s="184" t="s">
        <v>20994</v>
      </c>
      <c r="L8198" s="184" t="s">
        <v>514</v>
      </c>
    </row>
    <row r="8199" spans="1:12" x14ac:dyDescent="0.25">
      <c r="A8199" s="184" t="s">
        <v>33000</v>
      </c>
      <c r="B8199" s="184" t="s">
        <v>33001</v>
      </c>
      <c r="C8199" s="184" t="s">
        <v>74</v>
      </c>
      <c r="F8199" s="184" t="s">
        <v>989</v>
      </c>
      <c r="G8199" s="185">
        <v>2336327</v>
      </c>
      <c r="H8199" s="184" t="s">
        <v>33002</v>
      </c>
      <c r="I8199" s="184" t="s">
        <v>514</v>
      </c>
      <c r="J8199" s="184" t="s">
        <v>514</v>
      </c>
      <c r="K8199" s="184" t="s">
        <v>514</v>
      </c>
      <c r="L8199" s="184" t="s">
        <v>514</v>
      </c>
    </row>
    <row r="8200" spans="1:12" x14ac:dyDescent="0.25">
      <c r="A8200" s="184" t="s">
        <v>33003</v>
      </c>
      <c r="B8200" s="184" t="s">
        <v>33004</v>
      </c>
      <c r="C8200" s="184" t="s">
        <v>74</v>
      </c>
      <c r="F8200" s="184" t="s">
        <v>528</v>
      </c>
      <c r="G8200" s="185">
        <v>113048.24</v>
      </c>
      <c r="H8200" s="184" t="s">
        <v>33005</v>
      </c>
      <c r="I8200" s="184" t="s">
        <v>33006</v>
      </c>
      <c r="J8200" s="184" t="s">
        <v>33007</v>
      </c>
      <c r="K8200" s="184" t="s">
        <v>15023</v>
      </c>
      <c r="L8200" s="184" t="s">
        <v>514</v>
      </c>
    </row>
    <row r="8201" spans="1:12" x14ac:dyDescent="0.25">
      <c r="A8201" s="184" t="s">
        <v>33008</v>
      </c>
      <c r="B8201" s="184" t="s">
        <v>33009</v>
      </c>
      <c r="C8201" s="184" t="s">
        <v>74</v>
      </c>
      <c r="F8201" s="184" t="s">
        <v>736</v>
      </c>
      <c r="G8201" s="185">
        <v>2518964.88</v>
      </c>
      <c r="H8201" s="184" t="s">
        <v>33010</v>
      </c>
      <c r="I8201" s="184" t="s">
        <v>32998</v>
      </c>
      <c r="J8201" s="184" t="s">
        <v>32999</v>
      </c>
      <c r="K8201" s="184" t="s">
        <v>20994</v>
      </c>
      <c r="L8201" s="184" t="s">
        <v>514</v>
      </c>
    </row>
    <row r="8202" spans="1:12" x14ac:dyDescent="0.25">
      <c r="A8202" s="184" t="s">
        <v>33011</v>
      </c>
      <c r="B8202" s="184" t="s">
        <v>33012</v>
      </c>
      <c r="C8202" s="184" t="s">
        <v>74</v>
      </c>
      <c r="F8202" s="184" t="s">
        <v>736</v>
      </c>
      <c r="G8202" s="185">
        <v>2632013.12</v>
      </c>
      <c r="H8202" s="184" t="s">
        <v>33013</v>
      </c>
      <c r="I8202" s="184" t="s">
        <v>33014</v>
      </c>
      <c r="J8202" s="184" t="s">
        <v>33015</v>
      </c>
      <c r="K8202" s="184" t="s">
        <v>32994</v>
      </c>
      <c r="L8202" s="184" t="s">
        <v>514</v>
      </c>
    </row>
    <row r="8203" spans="1:12" x14ac:dyDescent="0.25">
      <c r="A8203" s="184" t="s">
        <v>33016</v>
      </c>
      <c r="B8203" s="184" t="s">
        <v>33017</v>
      </c>
      <c r="C8203" s="184" t="s">
        <v>79</v>
      </c>
      <c r="F8203" s="184" t="s">
        <v>2194</v>
      </c>
      <c r="G8203" s="185">
        <v>84883.59</v>
      </c>
      <c r="H8203" s="184" t="s">
        <v>5714</v>
      </c>
      <c r="I8203" s="184" t="s">
        <v>33018</v>
      </c>
      <c r="J8203" s="184" t="s">
        <v>33019</v>
      </c>
      <c r="K8203" s="184" t="s">
        <v>33020</v>
      </c>
      <c r="L8203" s="184" t="s">
        <v>514</v>
      </c>
    </row>
    <row r="8204" spans="1:12" x14ac:dyDescent="0.25">
      <c r="A8204" s="184" t="s">
        <v>33021</v>
      </c>
      <c r="B8204" s="184" t="s">
        <v>33022</v>
      </c>
      <c r="C8204" s="184" t="s">
        <v>79</v>
      </c>
      <c r="F8204" s="184" t="s">
        <v>2194</v>
      </c>
      <c r="G8204" s="185">
        <v>75109.929999999993</v>
      </c>
      <c r="H8204" s="184" t="s">
        <v>33023</v>
      </c>
      <c r="I8204" s="184" t="s">
        <v>33018</v>
      </c>
      <c r="J8204" s="184" t="s">
        <v>33019</v>
      </c>
      <c r="K8204" s="184" t="s">
        <v>33020</v>
      </c>
      <c r="L8204" s="184" t="s">
        <v>514</v>
      </c>
    </row>
    <row r="8205" spans="1:12" x14ac:dyDescent="0.25">
      <c r="A8205" s="184" t="s">
        <v>33024</v>
      </c>
      <c r="B8205" s="184" t="s">
        <v>33025</v>
      </c>
      <c r="C8205" s="184" t="s">
        <v>79</v>
      </c>
      <c r="F8205" s="184" t="s">
        <v>2194</v>
      </c>
      <c r="G8205" s="185">
        <v>84883.59</v>
      </c>
      <c r="H8205" s="184" t="s">
        <v>5714</v>
      </c>
      <c r="I8205" s="184" t="s">
        <v>33018</v>
      </c>
      <c r="J8205" s="184" t="s">
        <v>33019</v>
      </c>
      <c r="K8205" s="184" t="s">
        <v>33020</v>
      </c>
      <c r="L8205" s="184" t="s">
        <v>514</v>
      </c>
    </row>
    <row r="8206" spans="1:12" x14ac:dyDescent="0.25">
      <c r="A8206" s="184" t="s">
        <v>33026</v>
      </c>
      <c r="B8206" s="184" t="s">
        <v>33027</v>
      </c>
      <c r="C8206" s="184" t="s">
        <v>79</v>
      </c>
      <c r="F8206" s="184" t="s">
        <v>2194</v>
      </c>
      <c r="G8206" s="185">
        <v>114204.58</v>
      </c>
      <c r="H8206" s="184" t="s">
        <v>33028</v>
      </c>
      <c r="I8206" s="184" t="s">
        <v>33018</v>
      </c>
      <c r="J8206" s="184" t="s">
        <v>33019</v>
      </c>
      <c r="K8206" s="184" t="s">
        <v>33020</v>
      </c>
      <c r="L8206" s="184" t="s">
        <v>514</v>
      </c>
    </row>
    <row r="8207" spans="1:12" x14ac:dyDescent="0.25">
      <c r="A8207" s="184" t="s">
        <v>33029</v>
      </c>
      <c r="B8207" s="184" t="s">
        <v>33030</v>
      </c>
      <c r="C8207" s="184" t="s">
        <v>79</v>
      </c>
      <c r="F8207" s="184" t="s">
        <v>2194</v>
      </c>
      <c r="G8207" s="185">
        <v>114204.58</v>
      </c>
      <c r="H8207" s="184" t="s">
        <v>33028</v>
      </c>
      <c r="I8207" s="184" t="s">
        <v>33018</v>
      </c>
      <c r="J8207" s="184" t="s">
        <v>33019</v>
      </c>
      <c r="K8207" s="184" t="s">
        <v>33020</v>
      </c>
      <c r="L8207" s="184" t="s">
        <v>514</v>
      </c>
    </row>
    <row r="8208" spans="1:12" x14ac:dyDescent="0.25">
      <c r="A8208" s="184" t="s">
        <v>33031</v>
      </c>
      <c r="B8208" s="184" t="s">
        <v>33032</v>
      </c>
      <c r="C8208" s="184" t="s">
        <v>168</v>
      </c>
      <c r="F8208" s="184" t="s">
        <v>2194</v>
      </c>
      <c r="G8208" s="185">
        <v>1280893.72</v>
      </c>
      <c r="H8208" s="184" t="s">
        <v>33033</v>
      </c>
      <c r="I8208" s="184" t="s">
        <v>33034</v>
      </c>
      <c r="J8208" s="184" t="s">
        <v>33035</v>
      </c>
      <c r="K8208" s="184" t="s">
        <v>2163</v>
      </c>
      <c r="L8208" s="184" t="s">
        <v>514</v>
      </c>
    </row>
    <row r="8209" spans="1:12" x14ac:dyDescent="0.25">
      <c r="A8209" s="184" t="s">
        <v>33036</v>
      </c>
      <c r="B8209" s="184" t="s">
        <v>33037</v>
      </c>
      <c r="C8209" s="184" t="s">
        <v>79</v>
      </c>
      <c r="F8209" s="184" t="s">
        <v>2194</v>
      </c>
      <c r="G8209" s="185">
        <v>74309.03</v>
      </c>
      <c r="H8209" s="184" t="s">
        <v>33038</v>
      </c>
      <c r="I8209" s="184" t="s">
        <v>5737</v>
      </c>
      <c r="J8209" s="184" t="s">
        <v>5738</v>
      </c>
      <c r="K8209" s="184" t="s">
        <v>5739</v>
      </c>
      <c r="L8209" s="184" t="s">
        <v>514</v>
      </c>
    </row>
    <row r="8210" spans="1:12" x14ac:dyDescent="0.25">
      <c r="A8210" s="184" t="s">
        <v>33039</v>
      </c>
      <c r="B8210" s="184" t="s">
        <v>33040</v>
      </c>
      <c r="C8210" s="184" t="s">
        <v>79</v>
      </c>
      <c r="F8210" s="184" t="s">
        <v>2194</v>
      </c>
      <c r="G8210" s="185">
        <v>67101.850000000006</v>
      </c>
      <c r="H8210" s="184" t="s">
        <v>33041</v>
      </c>
      <c r="I8210" s="184" t="s">
        <v>33042</v>
      </c>
      <c r="J8210" s="184" t="s">
        <v>33019</v>
      </c>
      <c r="K8210" s="184" t="s">
        <v>33020</v>
      </c>
      <c r="L8210" s="184" t="s">
        <v>514</v>
      </c>
    </row>
    <row r="8211" spans="1:12" x14ac:dyDescent="0.25">
      <c r="A8211" s="184" t="s">
        <v>33043</v>
      </c>
      <c r="B8211" s="184" t="s">
        <v>33044</v>
      </c>
      <c r="C8211" s="184" t="s">
        <v>79</v>
      </c>
      <c r="F8211" s="184" t="s">
        <v>2194</v>
      </c>
      <c r="G8211" s="185">
        <v>92447.6</v>
      </c>
      <c r="H8211" s="184" t="s">
        <v>5714</v>
      </c>
      <c r="I8211" s="184" t="s">
        <v>33045</v>
      </c>
      <c r="J8211" s="184" t="s">
        <v>33046</v>
      </c>
      <c r="K8211" s="184" t="s">
        <v>5739</v>
      </c>
      <c r="L8211" s="184" t="s">
        <v>514</v>
      </c>
    </row>
    <row r="8212" spans="1:12" x14ac:dyDescent="0.25">
      <c r="A8212" s="184" t="s">
        <v>33047</v>
      </c>
      <c r="B8212" s="184" t="s">
        <v>33048</v>
      </c>
      <c r="C8212" s="184" t="s">
        <v>79</v>
      </c>
      <c r="F8212" s="184" t="s">
        <v>2194</v>
      </c>
      <c r="G8212" s="185">
        <v>84636.41</v>
      </c>
      <c r="H8212" s="184" t="s">
        <v>33049</v>
      </c>
      <c r="I8212" s="184" t="s">
        <v>33050</v>
      </c>
      <c r="J8212" s="184" t="s">
        <v>33051</v>
      </c>
      <c r="K8212" s="184" t="s">
        <v>33020</v>
      </c>
      <c r="L8212" s="184" t="s">
        <v>514</v>
      </c>
    </row>
    <row r="8213" spans="1:12" x14ac:dyDescent="0.25">
      <c r="A8213" s="184" t="s">
        <v>33052</v>
      </c>
      <c r="B8213" s="184" t="s">
        <v>33053</v>
      </c>
      <c r="C8213" s="184" t="s">
        <v>79</v>
      </c>
      <c r="F8213" s="184" t="s">
        <v>962</v>
      </c>
      <c r="G8213" s="185">
        <v>250345.38</v>
      </c>
      <c r="H8213" s="184" t="s">
        <v>33054</v>
      </c>
      <c r="I8213" s="184" t="s">
        <v>970</v>
      </c>
      <c r="J8213" s="184" t="s">
        <v>971</v>
      </c>
      <c r="K8213" s="184" t="s">
        <v>972</v>
      </c>
      <c r="L8213" s="184" t="s">
        <v>514</v>
      </c>
    </row>
    <row r="8214" spans="1:12" x14ac:dyDescent="0.25">
      <c r="A8214" s="184" t="s">
        <v>33055</v>
      </c>
      <c r="B8214" s="184" t="s">
        <v>33056</v>
      </c>
      <c r="C8214" s="184" t="s">
        <v>79</v>
      </c>
      <c r="F8214" s="184" t="s">
        <v>962</v>
      </c>
      <c r="G8214" s="185">
        <v>13292.95</v>
      </c>
      <c r="H8214" s="184" t="s">
        <v>33057</v>
      </c>
      <c r="I8214" s="184" t="s">
        <v>976</v>
      </c>
      <c r="J8214" s="184" t="s">
        <v>977</v>
      </c>
      <c r="K8214" s="184" t="s">
        <v>978</v>
      </c>
      <c r="L8214" s="184" t="s">
        <v>514</v>
      </c>
    </row>
    <row r="8215" spans="1:12" x14ac:dyDescent="0.25">
      <c r="A8215" s="184" t="s">
        <v>33058</v>
      </c>
      <c r="B8215" s="184" t="s">
        <v>33059</v>
      </c>
      <c r="C8215" s="184" t="s">
        <v>74</v>
      </c>
      <c r="F8215" s="184" t="s">
        <v>528</v>
      </c>
      <c r="G8215" s="185">
        <v>14276.96</v>
      </c>
      <c r="H8215" s="184" t="s">
        <v>29136</v>
      </c>
      <c r="I8215" s="184" t="s">
        <v>514</v>
      </c>
      <c r="J8215" s="184" t="s">
        <v>21191</v>
      </c>
      <c r="K8215" s="184" t="s">
        <v>5669</v>
      </c>
      <c r="L8215" s="184" t="s">
        <v>514</v>
      </c>
    </row>
    <row r="8216" spans="1:12" x14ac:dyDescent="0.25">
      <c r="A8216" s="184" t="s">
        <v>33060</v>
      </c>
      <c r="B8216" s="184" t="s">
        <v>33061</v>
      </c>
      <c r="C8216" s="184" t="s">
        <v>74</v>
      </c>
      <c r="F8216" s="184" t="s">
        <v>528</v>
      </c>
      <c r="G8216" s="185">
        <v>17071.14</v>
      </c>
      <c r="H8216" s="184" t="s">
        <v>33062</v>
      </c>
      <c r="I8216" s="184" t="s">
        <v>514</v>
      </c>
      <c r="J8216" s="184" t="s">
        <v>21191</v>
      </c>
      <c r="K8216" s="184" t="s">
        <v>514</v>
      </c>
      <c r="L8216" s="184" t="s">
        <v>514</v>
      </c>
    </row>
    <row r="8217" spans="1:12" x14ac:dyDescent="0.25">
      <c r="A8217" s="184" t="s">
        <v>33063</v>
      </c>
      <c r="B8217" s="184" t="s">
        <v>33064</v>
      </c>
      <c r="C8217" s="184" t="s">
        <v>11988</v>
      </c>
      <c r="F8217" s="184" t="s">
        <v>1533</v>
      </c>
      <c r="G8217" s="185">
        <v>126687.5</v>
      </c>
      <c r="H8217" s="184" t="s">
        <v>514</v>
      </c>
      <c r="I8217" s="184" t="s">
        <v>33065</v>
      </c>
      <c r="J8217" s="184" t="s">
        <v>24481</v>
      </c>
      <c r="K8217" s="184" t="s">
        <v>514</v>
      </c>
      <c r="L8217" s="184" t="s">
        <v>514</v>
      </c>
    </row>
    <row r="8218" spans="1:12" x14ac:dyDescent="0.25">
      <c r="A8218" s="184" t="s">
        <v>33066</v>
      </c>
      <c r="B8218" s="184" t="s">
        <v>33067</v>
      </c>
      <c r="C8218" s="184" t="s">
        <v>74</v>
      </c>
      <c r="F8218" s="184" t="s">
        <v>510</v>
      </c>
      <c r="G8218" s="185">
        <v>56772.95</v>
      </c>
      <c r="H8218" s="184" t="s">
        <v>5596</v>
      </c>
      <c r="I8218" s="184" t="s">
        <v>26841</v>
      </c>
      <c r="J8218" s="184" t="s">
        <v>1552</v>
      </c>
      <c r="K8218" s="184" t="s">
        <v>537</v>
      </c>
      <c r="L8218" s="184" t="s">
        <v>514</v>
      </c>
    </row>
    <row r="8219" spans="1:12" x14ac:dyDescent="0.25">
      <c r="A8219" s="184" t="s">
        <v>33068</v>
      </c>
      <c r="B8219" s="184" t="s">
        <v>33069</v>
      </c>
      <c r="C8219" s="184" t="s">
        <v>74</v>
      </c>
      <c r="F8219" s="184" t="s">
        <v>510</v>
      </c>
      <c r="G8219" s="185">
        <v>199336.88</v>
      </c>
      <c r="H8219" s="184" t="s">
        <v>5596</v>
      </c>
      <c r="I8219" s="184" t="s">
        <v>566</v>
      </c>
      <c r="J8219" s="184" t="s">
        <v>536</v>
      </c>
      <c r="K8219" s="184" t="s">
        <v>537</v>
      </c>
      <c r="L8219" s="184" t="s">
        <v>514</v>
      </c>
    </row>
    <row r="8220" spans="1:12" x14ac:dyDescent="0.25">
      <c r="A8220" s="184" t="s">
        <v>33070</v>
      </c>
      <c r="B8220" s="184" t="s">
        <v>33071</v>
      </c>
      <c r="C8220" s="184" t="s">
        <v>74</v>
      </c>
      <c r="F8220" s="184" t="s">
        <v>736</v>
      </c>
      <c r="G8220" s="185">
        <v>4730798.29</v>
      </c>
      <c r="H8220" s="184" t="s">
        <v>33072</v>
      </c>
      <c r="I8220" s="184" t="s">
        <v>33073</v>
      </c>
      <c r="J8220" s="184" t="s">
        <v>33074</v>
      </c>
      <c r="K8220" s="184" t="s">
        <v>33075</v>
      </c>
      <c r="L8220" s="184" t="s">
        <v>514</v>
      </c>
    </row>
    <row r="8221" spans="1:12" x14ac:dyDescent="0.25">
      <c r="A8221" s="184" t="s">
        <v>33076</v>
      </c>
      <c r="B8221" s="184" t="s">
        <v>33077</v>
      </c>
      <c r="C8221" s="184" t="s">
        <v>74</v>
      </c>
      <c r="F8221" s="184" t="s">
        <v>929</v>
      </c>
      <c r="G8221" s="185">
        <v>384426.57</v>
      </c>
      <c r="H8221" s="184" t="s">
        <v>514</v>
      </c>
      <c r="I8221" s="184" t="s">
        <v>33078</v>
      </c>
      <c r="J8221" s="184" t="s">
        <v>33079</v>
      </c>
      <c r="K8221" s="184" t="s">
        <v>33080</v>
      </c>
      <c r="L8221" s="184" t="s">
        <v>514</v>
      </c>
    </row>
    <row r="8222" spans="1:12" x14ac:dyDescent="0.25">
      <c r="A8222" s="184" t="s">
        <v>33081</v>
      </c>
      <c r="B8222" s="184" t="s">
        <v>33082</v>
      </c>
      <c r="C8222" s="184" t="s">
        <v>74</v>
      </c>
      <c r="F8222" s="184" t="s">
        <v>989</v>
      </c>
      <c r="G8222" s="185">
        <v>893824.35</v>
      </c>
      <c r="H8222" s="184" t="s">
        <v>33083</v>
      </c>
      <c r="I8222" s="184" t="s">
        <v>33084</v>
      </c>
      <c r="J8222" s="184" t="s">
        <v>33085</v>
      </c>
      <c r="K8222" s="184" t="s">
        <v>33086</v>
      </c>
      <c r="L8222" s="184" t="s">
        <v>514</v>
      </c>
    </row>
    <row r="8223" spans="1:12" x14ac:dyDescent="0.25">
      <c r="A8223" s="184" t="s">
        <v>33087</v>
      </c>
      <c r="B8223" s="184" t="s">
        <v>33088</v>
      </c>
      <c r="C8223" s="184" t="s">
        <v>74</v>
      </c>
      <c r="F8223" s="184" t="s">
        <v>989</v>
      </c>
      <c r="G8223" s="185">
        <v>3836973.94</v>
      </c>
      <c r="H8223" s="184" t="s">
        <v>33089</v>
      </c>
      <c r="I8223" s="184" t="s">
        <v>33090</v>
      </c>
      <c r="J8223" s="184" t="s">
        <v>33091</v>
      </c>
      <c r="K8223" s="184" t="s">
        <v>33092</v>
      </c>
      <c r="L8223" s="184" t="s">
        <v>514</v>
      </c>
    </row>
    <row r="8224" spans="1:12" x14ac:dyDescent="0.25">
      <c r="A8224" s="184" t="s">
        <v>33093</v>
      </c>
      <c r="B8224" s="184" t="s">
        <v>33094</v>
      </c>
      <c r="C8224" s="184" t="s">
        <v>74</v>
      </c>
      <c r="F8224" s="184" t="s">
        <v>736</v>
      </c>
      <c r="G8224" s="185">
        <v>5115224.8600000003</v>
      </c>
      <c r="H8224" s="184" t="s">
        <v>33072</v>
      </c>
      <c r="I8224" s="184" t="s">
        <v>33095</v>
      </c>
      <c r="J8224" s="184" t="s">
        <v>33096</v>
      </c>
      <c r="K8224" s="184" t="s">
        <v>33097</v>
      </c>
      <c r="L8224" s="184" t="s">
        <v>514</v>
      </c>
    </row>
    <row r="8225" spans="1:12" x14ac:dyDescent="0.25">
      <c r="A8225" s="184" t="s">
        <v>33098</v>
      </c>
      <c r="B8225" s="184" t="s">
        <v>33099</v>
      </c>
      <c r="C8225" s="184" t="s">
        <v>79</v>
      </c>
      <c r="F8225" s="184" t="s">
        <v>4551</v>
      </c>
      <c r="G8225" s="185">
        <v>22817.79</v>
      </c>
      <c r="H8225" s="184" t="s">
        <v>33100</v>
      </c>
      <c r="I8225" s="184" t="s">
        <v>514</v>
      </c>
      <c r="J8225" s="184" t="s">
        <v>33101</v>
      </c>
      <c r="K8225" s="184" t="s">
        <v>514</v>
      </c>
      <c r="L8225" s="184" t="s">
        <v>514</v>
      </c>
    </row>
    <row r="8226" spans="1:12" x14ac:dyDescent="0.25">
      <c r="A8226" s="184" t="s">
        <v>33102</v>
      </c>
      <c r="B8226" s="184" t="s">
        <v>33103</v>
      </c>
      <c r="C8226" s="184" t="s">
        <v>79</v>
      </c>
      <c r="F8226" s="184" t="s">
        <v>4551</v>
      </c>
      <c r="G8226" s="185">
        <v>59001.34</v>
      </c>
      <c r="H8226" s="184" t="s">
        <v>33104</v>
      </c>
      <c r="I8226" s="184" t="s">
        <v>33105</v>
      </c>
      <c r="J8226" s="184" t="s">
        <v>33101</v>
      </c>
      <c r="K8226" s="184" t="s">
        <v>514</v>
      </c>
      <c r="L8226" s="184" t="s">
        <v>514</v>
      </c>
    </row>
    <row r="8227" spans="1:12" x14ac:dyDescent="0.25">
      <c r="A8227" s="184" t="s">
        <v>33106</v>
      </c>
      <c r="B8227" s="184" t="s">
        <v>33107</v>
      </c>
      <c r="C8227" s="184" t="s">
        <v>79</v>
      </c>
      <c r="F8227" s="184" t="s">
        <v>4551</v>
      </c>
      <c r="G8227" s="185">
        <v>28991.51</v>
      </c>
      <c r="H8227" s="184" t="s">
        <v>33108</v>
      </c>
      <c r="I8227" s="184" t="s">
        <v>514</v>
      </c>
      <c r="J8227" s="184" t="s">
        <v>33109</v>
      </c>
      <c r="K8227" s="184" t="s">
        <v>514</v>
      </c>
      <c r="L8227" s="184" t="s">
        <v>514</v>
      </c>
    </row>
    <row r="8228" spans="1:12" x14ac:dyDescent="0.25">
      <c r="A8228" s="184" t="s">
        <v>33110</v>
      </c>
      <c r="B8228" s="184" t="s">
        <v>33111</v>
      </c>
      <c r="C8228" s="184" t="s">
        <v>79</v>
      </c>
      <c r="F8228" s="184" t="s">
        <v>4551</v>
      </c>
      <c r="G8228" s="185">
        <v>29181.61</v>
      </c>
      <c r="H8228" s="184" t="s">
        <v>16932</v>
      </c>
      <c r="I8228" s="184" t="s">
        <v>514</v>
      </c>
      <c r="J8228" s="184" t="s">
        <v>33109</v>
      </c>
      <c r="K8228" s="184" t="s">
        <v>514</v>
      </c>
      <c r="L8228" s="184" t="s">
        <v>514</v>
      </c>
    </row>
    <row r="8229" spans="1:12" x14ac:dyDescent="0.25">
      <c r="A8229" s="184" t="s">
        <v>33112</v>
      </c>
      <c r="B8229" s="184" t="s">
        <v>33113</v>
      </c>
      <c r="C8229" s="184" t="s">
        <v>74</v>
      </c>
      <c r="F8229" s="184" t="s">
        <v>736</v>
      </c>
      <c r="G8229" s="185">
        <v>918752.12</v>
      </c>
      <c r="H8229" s="184" t="s">
        <v>33114</v>
      </c>
      <c r="I8229" s="184" t="s">
        <v>21001</v>
      </c>
      <c r="J8229" s="184" t="s">
        <v>21002</v>
      </c>
      <c r="K8229" s="184" t="s">
        <v>12689</v>
      </c>
      <c r="L8229" s="184" t="s">
        <v>514</v>
      </c>
    </row>
    <row r="8230" spans="1:12" x14ac:dyDescent="0.25">
      <c r="A8230" s="184" t="s">
        <v>33115</v>
      </c>
      <c r="B8230" s="184" t="s">
        <v>33116</v>
      </c>
      <c r="C8230" s="184" t="s">
        <v>74</v>
      </c>
      <c r="F8230" s="184" t="s">
        <v>736</v>
      </c>
      <c r="G8230" s="185">
        <v>452022.36</v>
      </c>
      <c r="H8230" s="184" t="s">
        <v>33117</v>
      </c>
      <c r="I8230" s="184" t="s">
        <v>33118</v>
      </c>
      <c r="J8230" s="184" t="s">
        <v>33119</v>
      </c>
      <c r="K8230" s="184" t="s">
        <v>33120</v>
      </c>
      <c r="L8230" s="184" t="s">
        <v>514</v>
      </c>
    </row>
    <row r="8231" spans="1:12" x14ac:dyDescent="0.25">
      <c r="A8231" s="184" t="s">
        <v>33121</v>
      </c>
      <c r="B8231" s="184" t="s">
        <v>33122</v>
      </c>
      <c r="C8231" s="184" t="s">
        <v>74</v>
      </c>
      <c r="F8231" s="184" t="s">
        <v>736</v>
      </c>
      <c r="G8231" s="185">
        <v>982759.12</v>
      </c>
      <c r="H8231" s="184" t="s">
        <v>33123</v>
      </c>
      <c r="I8231" s="184" t="s">
        <v>21001</v>
      </c>
      <c r="J8231" s="184" t="s">
        <v>21002</v>
      </c>
      <c r="K8231" s="184" t="s">
        <v>12689</v>
      </c>
      <c r="L8231" s="184" t="s">
        <v>514</v>
      </c>
    </row>
    <row r="8232" spans="1:12" x14ac:dyDescent="0.25">
      <c r="A8232" s="184" t="s">
        <v>33124</v>
      </c>
      <c r="B8232" s="184" t="s">
        <v>33125</v>
      </c>
      <c r="C8232" s="184" t="s">
        <v>74</v>
      </c>
      <c r="F8232" s="184" t="s">
        <v>736</v>
      </c>
      <c r="G8232" s="185">
        <v>816866.56</v>
      </c>
      <c r="H8232" s="184" t="s">
        <v>33126</v>
      </c>
      <c r="I8232" s="184" t="s">
        <v>21005</v>
      </c>
      <c r="J8232" s="184" t="s">
        <v>21006</v>
      </c>
      <c r="K8232" s="184" t="s">
        <v>12680</v>
      </c>
      <c r="L8232" s="184" t="s">
        <v>514</v>
      </c>
    </row>
    <row r="8233" spans="1:12" x14ac:dyDescent="0.25">
      <c r="A8233" s="184" t="s">
        <v>33127</v>
      </c>
      <c r="B8233" s="184" t="s">
        <v>33128</v>
      </c>
      <c r="C8233" s="184" t="s">
        <v>74</v>
      </c>
      <c r="F8233" s="184" t="s">
        <v>736</v>
      </c>
      <c r="G8233" s="185">
        <v>871149.91</v>
      </c>
      <c r="H8233" s="184" t="s">
        <v>33114</v>
      </c>
      <c r="I8233" s="184" t="s">
        <v>12531</v>
      </c>
      <c r="J8233" s="184" t="s">
        <v>12688</v>
      </c>
      <c r="K8233" s="184" t="s">
        <v>12689</v>
      </c>
      <c r="L8233" s="184" t="s">
        <v>514</v>
      </c>
    </row>
    <row r="8234" spans="1:12" x14ac:dyDescent="0.25">
      <c r="A8234" s="184" t="s">
        <v>33129</v>
      </c>
      <c r="B8234" s="184" t="s">
        <v>33130</v>
      </c>
      <c r="C8234" s="184" t="s">
        <v>79</v>
      </c>
      <c r="F8234" s="184" t="s">
        <v>2194</v>
      </c>
      <c r="G8234" s="185">
        <v>140428.20000000001</v>
      </c>
      <c r="H8234" s="184" t="s">
        <v>33131</v>
      </c>
      <c r="I8234" s="184" t="s">
        <v>33132</v>
      </c>
      <c r="J8234" s="184" t="s">
        <v>33133</v>
      </c>
      <c r="K8234" s="184" t="s">
        <v>2414</v>
      </c>
      <c r="L8234" s="184" t="s">
        <v>514</v>
      </c>
    </row>
    <row r="8235" spans="1:12" x14ac:dyDescent="0.25">
      <c r="A8235" s="184" t="s">
        <v>33134</v>
      </c>
      <c r="B8235" s="184" t="s">
        <v>33135</v>
      </c>
      <c r="C8235" s="184" t="s">
        <v>79</v>
      </c>
      <c r="F8235" s="184" t="s">
        <v>2194</v>
      </c>
      <c r="G8235" s="185">
        <v>288356.01</v>
      </c>
      <c r="H8235" s="184" t="s">
        <v>33136</v>
      </c>
      <c r="I8235" s="184" t="s">
        <v>33137</v>
      </c>
      <c r="J8235" s="184" t="s">
        <v>33138</v>
      </c>
      <c r="K8235" s="184" t="s">
        <v>33139</v>
      </c>
      <c r="L8235" s="184" t="s">
        <v>514</v>
      </c>
    </row>
    <row r="8236" spans="1:12" x14ac:dyDescent="0.25">
      <c r="A8236" s="184" t="s">
        <v>33140</v>
      </c>
      <c r="B8236" s="184" t="s">
        <v>33141</v>
      </c>
      <c r="C8236" s="184" t="s">
        <v>79</v>
      </c>
      <c r="F8236" s="184" t="s">
        <v>2194</v>
      </c>
      <c r="G8236" s="185">
        <v>224838.14</v>
      </c>
      <c r="H8236" s="184" t="s">
        <v>33142</v>
      </c>
      <c r="I8236" s="184" t="s">
        <v>33143</v>
      </c>
      <c r="J8236" s="184" t="s">
        <v>33144</v>
      </c>
      <c r="K8236" s="184" t="s">
        <v>33145</v>
      </c>
      <c r="L8236" s="184" t="s">
        <v>514</v>
      </c>
    </row>
    <row r="8237" spans="1:12" x14ac:dyDescent="0.25">
      <c r="A8237" s="184" t="s">
        <v>33146</v>
      </c>
      <c r="B8237" s="184" t="s">
        <v>33147</v>
      </c>
      <c r="C8237" s="184" t="s">
        <v>74</v>
      </c>
      <c r="F8237" s="184" t="s">
        <v>826</v>
      </c>
      <c r="G8237" s="185">
        <v>101845.44</v>
      </c>
      <c r="H8237" s="184" t="s">
        <v>33148</v>
      </c>
      <c r="I8237" s="184" t="s">
        <v>33149</v>
      </c>
      <c r="J8237" s="184" t="s">
        <v>33150</v>
      </c>
      <c r="K8237" s="184" t="s">
        <v>514</v>
      </c>
      <c r="L8237" s="184" t="s">
        <v>514</v>
      </c>
    </row>
    <row r="8238" spans="1:12" x14ac:dyDescent="0.25">
      <c r="A8238" s="184" t="s">
        <v>33151</v>
      </c>
      <c r="B8238" s="184" t="s">
        <v>33152</v>
      </c>
      <c r="C8238" s="184" t="s">
        <v>74</v>
      </c>
      <c r="F8238" s="184" t="s">
        <v>826</v>
      </c>
      <c r="G8238" s="185">
        <v>79022.399999999994</v>
      </c>
      <c r="H8238" s="184" t="s">
        <v>33153</v>
      </c>
      <c r="I8238" s="184" t="s">
        <v>514</v>
      </c>
      <c r="J8238" s="184" t="s">
        <v>12395</v>
      </c>
      <c r="K8238" s="184" t="s">
        <v>514</v>
      </c>
      <c r="L8238" s="184" t="s">
        <v>514</v>
      </c>
    </row>
    <row r="8239" spans="1:12" x14ac:dyDescent="0.25">
      <c r="A8239" s="184" t="s">
        <v>33154</v>
      </c>
      <c r="B8239" s="184" t="s">
        <v>33155</v>
      </c>
      <c r="C8239" s="184" t="s">
        <v>74</v>
      </c>
      <c r="F8239" s="184" t="s">
        <v>826</v>
      </c>
      <c r="G8239" s="185">
        <v>96944.07</v>
      </c>
      <c r="H8239" s="184" t="s">
        <v>33156</v>
      </c>
      <c r="I8239" s="184" t="s">
        <v>33157</v>
      </c>
      <c r="J8239" s="184" t="s">
        <v>33158</v>
      </c>
      <c r="K8239" s="184" t="s">
        <v>514</v>
      </c>
      <c r="L8239" s="184" t="s">
        <v>514</v>
      </c>
    </row>
    <row r="8240" spans="1:12" x14ac:dyDescent="0.25">
      <c r="A8240" s="184" t="s">
        <v>33159</v>
      </c>
      <c r="B8240" s="184" t="s">
        <v>33160</v>
      </c>
      <c r="C8240" s="184" t="s">
        <v>74</v>
      </c>
      <c r="F8240" s="184" t="s">
        <v>826</v>
      </c>
      <c r="G8240" s="185">
        <v>128289.67</v>
      </c>
      <c r="H8240" s="184" t="s">
        <v>33161</v>
      </c>
      <c r="I8240" s="184" t="s">
        <v>33162</v>
      </c>
      <c r="J8240" s="184" t="s">
        <v>33163</v>
      </c>
      <c r="K8240" s="184" t="s">
        <v>514</v>
      </c>
      <c r="L8240" s="184" t="s">
        <v>514</v>
      </c>
    </row>
    <row r="8241" spans="1:12" x14ac:dyDescent="0.25">
      <c r="A8241" s="184" t="s">
        <v>33164</v>
      </c>
      <c r="B8241" s="184" t="s">
        <v>33165</v>
      </c>
      <c r="C8241" s="184" t="s">
        <v>74</v>
      </c>
      <c r="F8241" s="184" t="s">
        <v>746</v>
      </c>
      <c r="G8241" s="185">
        <v>190102.31</v>
      </c>
      <c r="H8241" s="184" t="s">
        <v>33166</v>
      </c>
      <c r="I8241" s="184" t="s">
        <v>1201</v>
      </c>
      <c r="J8241" s="184" t="s">
        <v>1202</v>
      </c>
      <c r="K8241" s="184" t="s">
        <v>514</v>
      </c>
      <c r="L8241" s="184" t="s">
        <v>514</v>
      </c>
    </row>
    <row r="8242" spans="1:12" x14ac:dyDescent="0.25">
      <c r="A8242" s="184" t="s">
        <v>33167</v>
      </c>
      <c r="B8242" s="184" t="s">
        <v>33168</v>
      </c>
      <c r="C8242" s="184" t="s">
        <v>74</v>
      </c>
      <c r="F8242" s="184" t="s">
        <v>826</v>
      </c>
      <c r="G8242" s="185">
        <v>73842.41</v>
      </c>
      <c r="H8242" s="184" t="s">
        <v>33169</v>
      </c>
      <c r="I8242" s="184" t="s">
        <v>33170</v>
      </c>
      <c r="J8242" s="184" t="s">
        <v>33171</v>
      </c>
      <c r="K8242" s="184" t="s">
        <v>514</v>
      </c>
      <c r="L8242" s="184" t="s">
        <v>514</v>
      </c>
    </row>
    <row r="8243" spans="1:12" x14ac:dyDescent="0.25">
      <c r="A8243" s="184" t="s">
        <v>33172</v>
      </c>
      <c r="B8243" s="184" t="s">
        <v>33173</v>
      </c>
      <c r="C8243" s="184" t="s">
        <v>74</v>
      </c>
      <c r="F8243" s="184" t="s">
        <v>826</v>
      </c>
      <c r="G8243" s="185">
        <v>86139.839999999997</v>
      </c>
      <c r="H8243" s="184" t="s">
        <v>33174</v>
      </c>
      <c r="I8243" s="184" t="s">
        <v>33170</v>
      </c>
      <c r="J8243" s="184" t="s">
        <v>33171</v>
      </c>
      <c r="K8243" s="184" t="s">
        <v>514</v>
      </c>
      <c r="L8243" s="184" t="s">
        <v>514</v>
      </c>
    </row>
    <row r="8244" spans="1:12" x14ac:dyDescent="0.25">
      <c r="A8244" s="184" t="s">
        <v>33175</v>
      </c>
      <c r="B8244" s="184" t="s">
        <v>33176</v>
      </c>
      <c r="C8244" s="184" t="s">
        <v>74</v>
      </c>
      <c r="F8244" s="184" t="s">
        <v>826</v>
      </c>
      <c r="G8244" s="185">
        <v>131117.32</v>
      </c>
      <c r="H8244" s="184" t="s">
        <v>33177</v>
      </c>
      <c r="I8244" s="184" t="s">
        <v>10087</v>
      </c>
      <c r="J8244" s="184" t="s">
        <v>5977</v>
      </c>
      <c r="K8244" s="184" t="s">
        <v>514</v>
      </c>
      <c r="L8244" s="184" t="s">
        <v>514</v>
      </c>
    </row>
    <row r="8245" spans="1:12" x14ac:dyDescent="0.25">
      <c r="A8245" s="184" t="s">
        <v>33178</v>
      </c>
      <c r="B8245" s="184" t="s">
        <v>33179</v>
      </c>
      <c r="C8245" s="184" t="s">
        <v>74</v>
      </c>
      <c r="F8245" s="184" t="s">
        <v>510</v>
      </c>
      <c r="G8245" s="185">
        <v>47083704</v>
      </c>
      <c r="H8245" s="184" t="s">
        <v>514</v>
      </c>
      <c r="I8245" s="184" t="s">
        <v>33180</v>
      </c>
      <c r="J8245" s="184" t="s">
        <v>33181</v>
      </c>
      <c r="K8245" s="184" t="s">
        <v>33182</v>
      </c>
      <c r="L8245" s="184" t="s">
        <v>514</v>
      </c>
    </row>
    <row r="8246" spans="1:12" x14ac:dyDescent="0.25">
      <c r="A8246" s="184" t="s">
        <v>33183</v>
      </c>
      <c r="B8246" s="184" t="s">
        <v>33184</v>
      </c>
      <c r="C8246" s="184" t="s">
        <v>74</v>
      </c>
      <c r="F8246" s="184" t="s">
        <v>510</v>
      </c>
      <c r="G8246" s="185">
        <v>2947729.44</v>
      </c>
      <c r="H8246" s="184" t="s">
        <v>514</v>
      </c>
      <c r="I8246" s="184" t="s">
        <v>33185</v>
      </c>
      <c r="J8246" s="184" t="s">
        <v>33186</v>
      </c>
      <c r="K8246" s="184" t="s">
        <v>30391</v>
      </c>
      <c r="L8246" s="184" t="s">
        <v>514</v>
      </c>
    </row>
    <row r="8247" spans="1:12" x14ac:dyDescent="0.25">
      <c r="A8247" s="184" t="s">
        <v>33187</v>
      </c>
      <c r="B8247" s="184" t="s">
        <v>33188</v>
      </c>
      <c r="C8247" s="184" t="s">
        <v>74</v>
      </c>
      <c r="F8247" s="184" t="s">
        <v>510</v>
      </c>
      <c r="G8247" s="185">
        <v>2947729.44</v>
      </c>
      <c r="H8247" s="184" t="s">
        <v>514</v>
      </c>
      <c r="I8247" s="184" t="s">
        <v>33185</v>
      </c>
      <c r="J8247" s="184" t="s">
        <v>33186</v>
      </c>
      <c r="K8247" s="184" t="s">
        <v>30391</v>
      </c>
      <c r="L8247" s="184" t="s">
        <v>514</v>
      </c>
    </row>
    <row r="8248" spans="1:12" x14ac:dyDescent="0.25">
      <c r="A8248" s="184" t="s">
        <v>33189</v>
      </c>
      <c r="B8248" s="184" t="s">
        <v>33190</v>
      </c>
      <c r="C8248" s="184" t="s">
        <v>74</v>
      </c>
      <c r="F8248" s="184" t="s">
        <v>510</v>
      </c>
      <c r="G8248" s="185">
        <v>15584606.529999999</v>
      </c>
      <c r="H8248" s="184" t="s">
        <v>514</v>
      </c>
      <c r="I8248" s="184" t="s">
        <v>33191</v>
      </c>
      <c r="J8248" s="184" t="s">
        <v>33192</v>
      </c>
      <c r="K8248" s="184" t="s">
        <v>30391</v>
      </c>
      <c r="L8248" s="184" t="s">
        <v>514</v>
      </c>
    </row>
    <row r="8249" spans="1:12" x14ac:dyDescent="0.25">
      <c r="A8249" s="184" t="s">
        <v>33193</v>
      </c>
      <c r="B8249" s="184" t="s">
        <v>33194</v>
      </c>
      <c r="C8249" s="184" t="s">
        <v>74</v>
      </c>
      <c r="F8249" s="184" t="s">
        <v>510</v>
      </c>
      <c r="G8249" s="185">
        <v>14337081.460000001</v>
      </c>
      <c r="H8249" s="184" t="s">
        <v>514</v>
      </c>
      <c r="I8249" s="184" t="s">
        <v>33195</v>
      </c>
      <c r="J8249" s="184" t="s">
        <v>33196</v>
      </c>
      <c r="K8249" s="184" t="s">
        <v>33197</v>
      </c>
      <c r="L8249" s="184" t="s">
        <v>514</v>
      </c>
    </row>
    <row r="8250" spans="1:12" x14ac:dyDescent="0.25">
      <c r="A8250" s="184" t="s">
        <v>33198</v>
      </c>
      <c r="B8250" s="184" t="s">
        <v>33199</v>
      </c>
      <c r="C8250" s="184" t="s">
        <v>74</v>
      </c>
      <c r="F8250" s="184" t="s">
        <v>510</v>
      </c>
      <c r="G8250" s="185">
        <v>15749116.130000001</v>
      </c>
      <c r="H8250" s="184" t="s">
        <v>514</v>
      </c>
      <c r="I8250" s="184" t="s">
        <v>33200</v>
      </c>
      <c r="J8250" s="184" t="s">
        <v>33201</v>
      </c>
      <c r="K8250" s="184" t="s">
        <v>33202</v>
      </c>
      <c r="L8250" s="184" t="s">
        <v>514</v>
      </c>
    </row>
    <row r="8251" spans="1:12" x14ac:dyDescent="0.25">
      <c r="A8251" s="184" t="s">
        <v>33203</v>
      </c>
      <c r="B8251" s="184" t="s">
        <v>33204</v>
      </c>
      <c r="C8251" s="184" t="s">
        <v>74</v>
      </c>
      <c r="F8251" s="184" t="s">
        <v>510</v>
      </c>
      <c r="G8251" s="185">
        <v>15590006.18</v>
      </c>
      <c r="H8251" s="184" t="s">
        <v>514</v>
      </c>
      <c r="I8251" s="184" t="s">
        <v>33205</v>
      </c>
      <c r="J8251" s="184" t="s">
        <v>33192</v>
      </c>
      <c r="K8251" s="184" t="s">
        <v>33206</v>
      </c>
      <c r="L8251" s="184" t="s">
        <v>514</v>
      </c>
    </row>
    <row r="8252" spans="1:12" x14ac:dyDescent="0.25">
      <c r="A8252" s="184" t="s">
        <v>33207</v>
      </c>
      <c r="B8252" s="184" t="s">
        <v>33208</v>
      </c>
      <c r="C8252" s="184" t="s">
        <v>168</v>
      </c>
      <c r="F8252" s="184" t="s">
        <v>2190</v>
      </c>
      <c r="G8252" s="185">
        <v>236047.73</v>
      </c>
      <c r="H8252" s="184" t="s">
        <v>33209</v>
      </c>
      <c r="I8252" s="184" t="s">
        <v>33210</v>
      </c>
      <c r="J8252" s="184" t="s">
        <v>33211</v>
      </c>
      <c r="K8252" s="184" t="s">
        <v>514</v>
      </c>
      <c r="L8252" s="184" t="s">
        <v>514</v>
      </c>
    </row>
    <row r="8253" spans="1:12" x14ac:dyDescent="0.25">
      <c r="A8253" s="184" t="s">
        <v>33212</v>
      </c>
      <c r="B8253" s="184" t="s">
        <v>33213</v>
      </c>
      <c r="C8253" s="184" t="s">
        <v>74</v>
      </c>
      <c r="F8253" s="184" t="s">
        <v>5586</v>
      </c>
      <c r="G8253" s="185">
        <v>70169.63</v>
      </c>
      <c r="H8253" s="184" t="s">
        <v>9571</v>
      </c>
      <c r="I8253" s="184" t="s">
        <v>514</v>
      </c>
      <c r="J8253" s="184" t="s">
        <v>5777</v>
      </c>
      <c r="K8253" s="184" t="s">
        <v>514</v>
      </c>
      <c r="L8253" s="184" t="s">
        <v>514</v>
      </c>
    </row>
    <row r="8254" spans="1:12" x14ac:dyDescent="0.25">
      <c r="A8254" s="184" t="s">
        <v>33214</v>
      </c>
      <c r="B8254" s="184" t="s">
        <v>33215</v>
      </c>
      <c r="C8254" s="184" t="s">
        <v>74</v>
      </c>
      <c r="F8254" s="184" t="s">
        <v>5586</v>
      </c>
      <c r="G8254" s="185">
        <v>15769.62</v>
      </c>
      <c r="H8254" s="184" t="s">
        <v>514</v>
      </c>
      <c r="I8254" s="184" t="s">
        <v>514</v>
      </c>
      <c r="J8254" s="184" t="s">
        <v>5777</v>
      </c>
      <c r="K8254" s="184" t="s">
        <v>514</v>
      </c>
      <c r="L8254" s="184" t="s">
        <v>514</v>
      </c>
    </row>
    <row r="8255" spans="1:12" x14ac:dyDescent="0.25">
      <c r="A8255" s="184" t="s">
        <v>33216</v>
      </c>
      <c r="B8255" s="184" t="s">
        <v>33217</v>
      </c>
      <c r="C8255" s="184" t="s">
        <v>74</v>
      </c>
      <c r="F8255" s="184" t="s">
        <v>5586</v>
      </c>
      <c r="G8255" s="185">
        <v>15769.62</v>
      </c>
      <c r="H8255" s="184" t="s">
        <v>514</v>
      </c>
      <c r="I8255" s="184" t="s">
        <v>514</v>
      </c>
      <c r="J8255" s="184" t="s">
        <v>5777</v>
      </c>
      <c r="K8255" s="184" t="s">
        <v>514</v>
      </c>
      <c r="L8255" s="184" t="s">
        <v>514</v>
      </c>
    </row>
    <row r="8256" spans="1:12" x14ac:dyDescent="0.25">
      <c r="A8256" s="184" t="s">
        <v>33218</v>
      </c>
      <c r="B8256" s="184" t="s">
        <v>33219</v>
      </c>
      <c r="C8256" s="184" t="s">
        <v>74</v>
      </c>
      <c r="F8256" s="184" t="s">
        <v>5586</v>
      </c>
      <c r="G8256" s="185">
        <v>15769.62</v>
      </c>
      <c r="H8256" s="184" t="s">
        <v>514</v>
      </c>
      <c r="I8256" s="184" t="s">
        <v>514</v>
      </c>
      <c r="J8256" s="184" t="s">
        <v>5777</v>
      </c>
      <c r="K8256" s="184" t="s">
        <v>514</v>
      </c>
      <c r="L8256" s="184" t="s">
        <v>514</v>
      </c>
    </row>
    <row r="8257" spans="1:12" x14ac:dyDescent="0.25">
      <c r="A8257" s="184" t="s">
        <v>33220</v>
      </c>
      <c r="B8257" s="184" t="s">
        <v>33221</v>
      </c>
      <c r="C8257" s="184" t="s">
        <v>74</v>
      </c>
      <c r="F8257" s="184" t="s">
        <v>5586</v>
      </c>
      <c r="G8257" s="185">
        <v>15769.62</v>
      </c>
      <c r="H8257" s="184" t="s">
        <v>514</v>
      </c>
      <c r="I8257" s="184" t="s">
        <v>514</v>
      </c>
      <c r="J8257" s="184" t="s">
        <v>5777</v>
      </c>
      <c r="K8257" s="184" t="s">
        <v>514</v>
      </c>
      <c r="L8257" s="184" t="s">
        <v>514</v>
      </c>
    </row>
    <row r="8258" spans="1:12" x14ac:dyDescent="0.25">
      <c r="A8258" s="184" t="s">
        <v>33222</v>
      </c>
      <c r="B8258" s="184" t="s">
        <v>33223</v>
      </c>
      <c r="C8258" s="184" t="s">
        <v>74</v>
      </c>
      <c r="F8258" s="184" t="s">
        <v>5586</v>
      </c>
      <c r="G8258" s="185">
        <v>15769.62</v>
      </c>
      <c r="H8258" s="184" t="s">
        <v>514</v>
      </c>
      <c r="I8258" s="184" t="s">
        <v>514</v>
      </c>
      <c r="J8258" s="184" t="s">
        <v>5777</v>
      </c>
      <c r="K8258" s="184" t="s">
        <v>514</v>
      </c>
      <c r="L8258" s="184" t="s">
        <v>514</v>
      </c>
    </row>
    <row r="8259" spans="1:12" x14ac:dyDescent="0.25">
      <c r="A8259" s="184" t="s">
        <v>33224</v>
      </c>
      <c r="B8259" s="184" t="s">
        <v>33225</v>
      </c>
      <c r="C8259" s="184" t="s">
        <v>79</v>
      </c>
      <c r="F8259" s="184" t="s">
        <v>929</v>
      </c>
      <c r="G8259" s="185">
        <v>34321.5</v>
      </c>
      <c r="H8259" s="184" t="s">
        <v>33226</v>
      </c>
      <c r="I8259" s="184" t="s">
        <v>33227</v>
      </c>
      <c r="J8259" s="184" t="s">
        <v>33228</v>
      </c>
      <c r="K8259" s="184" t="s">
        <v>514</v>
      </c>
      <c r="L8259" s="184" t="s">
        <v>514</v>
      </c>
    </row>
    <row r="8260" spans="1:12" x14ac:dyDescent="0.25">
      <c r="A8260" s="184" t="s">
        <v>33229</v>
      </c>
      <c r="B8260" s="184" t="s">
        <v>33230</v>
      </c>
      <c r="C8260" s="184" t="s">
        <v>74</v>
      </c>
      <c r="F8260" s="184" t="s">
        <v>510</v>
      </c>
      <c r="G8260" s="185">
        <v>186518.12</v>
      </c>
      <c r="H8260" s="184" t="s">
        <v>33231</v>
      </c>
      <c r="I8260" s="184" t="s">
        <v>33232</v>
      </c>
      <c r="J8260" s="184" t="s">
        <v>4750</v>
      </c>
      <c r="K8260" s="184" t="s">
        <v>5669</v>
      </c>
      <c r="L8260" s="184" t="s">
        <v>514</v>
      </c>
    </row>
    <row r="8261" spans="1:12" x14ac:dyDescent="0.25">
      <c r="A8261" s="184" t="s">
        <v>33233</v>
      </c>
      <c r="B8261" s="184" t="s">
        <v>33234</v>
      </c>
      <c r="C8261" s="184" t="s">
        <v>74</v>
      </c>
      <c r="F8261" s="184" t="s">
        <v>510</v>
      </c>
      <c r="G8261" s="185">
        <v>1364415.56</v>
      </c>
      <c r="H8261" s="184" t="s">
        <v>33235</v>
      </c>
      <c r="I8261" s="184" t="s">
        <v>33236</v>
      </c>
      <c r="J8261" s="184" t="s">
        <v>33237</v>
      </c>
      <c r="K8261" s="184" t="s">
        <v>27499</v>
      </c>
      <c r="L8261" s="184" t="s">
        <v>514</v>
      </c>
    </row>
    <row r="8262" spans="1:12" x14ac:dyDescent="0.25">
      <c r="A8262" s="184" t="s">
        <v>33238</v>
      </c>
      <c r="B8262" s="184" t="s">
        <v>33239</v>
      </c>
      <c r="C8262" s="184" t="s">
        <v>74</v>
      </c>
      <c r="F8262" s="184" t="s">
        <v>510</v>
      </c>
      <c r="G8262" s="185">
        <v>105396.94</v>
      </c>
      <c r="H8262" s="184" t="s">
        <v>33240</v>
      </c>
      <c r="I8262" s="184" t="s">
        <v>33241</v>
      </c>
      <c r="J8262" s="184" t="s">
        <v>33242</v>
      </c>
      <c r="K8262" s="184" t="s">
        <v>11696</v>
      </c>
      <c r="L8262" s="184" t="s">
        <v>514</v>
      </c>
    </row>
    <row r="8263" spans="1:12" x14ac:dyDescent="0.25">
      <c r="A8263" s="184" t="s">
        <v>33243</v>
      </c>
      <c r="B8263" s="184" t="s">
        <v>33244</v>
      </c>
      <c r="C8263" s="184" t="s">
        <v>74</v>
      </c>
      <c r="F8263" s="184" t="s">
        <v>510</v>
      </c>
      <c r="G8263" s="185">
        <v>643517.4</v>
      </c>
      <c r="H8263" s="184" t="s">
        <v>33245</v>
      </c>
      <c r="I8263" s="184" t="s">
        <v>33246</v>
      </c>
      <c r="J8263" s="184" t="s">
        <v>33247</v>
      </c>
      <c r="K8263" s="184" t="s">
        <v>16522</v>
      </c>
      <c r="L8263" s="184" t="s">
        <v>514</v>
      </c>
    </row>
    <row r="8264" spans="1:12" x14ac:dyDescent="0.25">
      <c r="A8264" s="184" t="s">
        <v>33248</v>
      </c>
      <c r="B8264" s="184" t="s">
        <v>33249</v>
      </c>
      <c r="C8264" s="184" t="s">
        <v>74</v>
      </c>
      <c r="F8264" s="184" t="s">
        <v>510</v>
      </c>
      <c r="G8264" s="185">
        <v>233929.35</v>
      </c>
      <c r="H8264" s="184" t="s">
        <v>33250</v>
      </c>
      <c r="I8264" s="184" t="s">
        <v>33232</v>
      </c>
      <c r="J8264" s="184" t="s">
        <v>4750</v>
      </c>
      <c r="K8264" s="184" t="s">
        <v>5669</v>
      </c>
      <c r="L8264" s="184" t="s">
        <v>514</v>
      </c>
    </row>
    <row r="8265" spans="1:12" x14ac:dyDescent="0.25">
      <c r="A8265" s="184" t="s">
        <v>33251</v>
      </c>
      <c r="B8265" s="184" t="s">
        <v>33252</v>
      </c>
      <c r="C8265" s="184" t="s">
        <v>74</v>
      </c>
      <c r="F8265" s="184" t="s">
        <v>510</v>
      </c>
      <c r="G8265" s="185">
        <v>1343109</v>
      </c>
      <c r="H8265" s="184" t="s">
        <v>33253</v>
      </c>
      <c r="I8265" s="184" t="s">
        <v>7597</v>
      </c>
      <c r="J8265" s="184" t="s">
        <v>15185</v>
      </c>
      <c r="K8265" s="184" t="s">
        <v>5669</v>
      </c>
      <c r="L8265" s="184" t="s">
        <v>514</v>
      </c>
    </row>
    <row r="8266" spans="1:12" x14ac:dyDescent="0.25">
      <c r="A8266" s="184" t="s">
        <v>33254</v>
      </c>
      <c r="B8266" s="184" t="s">
        <v>33255</v>
      </c>
      <c r="C8266" s="184" t="s">
        <v>74</v>
      </c>
      <c r="F8266" s="184" t="s">
        <v>510</v>
      </c>
      <c r="G8266" s="185">
        <v>123427</v>
      </c>
      <c r="H8266" s="184" t="s">
        <v>33256</v>
      </c>
      <c r="I8266" s="184" t="s">
        <v>33257</v>
      </c>
      <c r="J8266" s="184" t="s">
        <v>33242</v>
      </c>
      <c r="K8266" s="184" t="s">
        <v>9603</v>
      </c>
      <c r="L8266" s="184" t="s">
        <v>514</v>
      </c>
    </row>
    <row r="8267" spans="1:12" x14ac:dyDescent="0.25">
      <c r="A8267" s="184" t="s">
        <v>33258</v>
      </c>
      <c r="B8267" s="184" t="s">
        <v>33259</v>
      </c>
      <c r="C8267" s="184" t="s">
        <v>74</v>
      </c>
      <c r="F8267" s="184" t="s">
        <v>4629</v>
      </c>
      <c r="G8267" s="185">
        <v>270138.83</v>
      </c>
      <c r="H8267" s="184" t="s">
        <v>33260</v>
      </c>
      <c r="I8267" s="184" t="s">
        <v>33261</v>
      </c>
      <c r="J8267" s="184" t="s">
        <v>33262</v>
      </c>
      <c r="K8267" s="184" t="s">
        <v>514</v>
      </c>
      <c r="L8267" s="184" t="s">
        <v>514</v>
      </c>
    </row>
    <row r="8268" spans="1:12" x14ac:dyDescent="0.25">
      <c r="A8268" s="184" t="s">
        <v>33263</v>
      </c>
      <c r="B8268" s="184" t="s">
        <v>33264</v>
      </c>
      <c r="C8268" s="184" t="s">
        <v>74</v>
      </c>
      <c r="F8268" s="184" t="s">
        <v>510</v>
      </c>
      <c r="G8268" s="185">
        <v>46531.13</v>
      </c>
      <c r="H8268" s="184" t="s">
        <v>33265</v>
      </c>
      <c r="I8268" s="184" t="s">
        <v>1577</v>
      </c>
      <c r="J8268" s="184" t="s">
        <v>1262</v>
      </c>
      <c r="K8268" s="184" t="s">
        <v>514</v>
      </c>
      <c r="L8268" s="184" t="s">
        <v>514</v>
      </c>
    </row>
    <row r="8269" spans="1:12" x14ac:dyDescent="0.25">
      <c r="A8269" s="184" t="s">
        <v>33266</v>
      </c>
      <c r="B8269" s="184" t="s">
        <v>33267</v>
      </c>
      <c r="C8269" s="184" t="s">
        <v>74</v>
      </c>
      <c r="F8269" s="184" t="s">
        <v>2877</v>
      </c>
      <c r="G8269" s="185">
        <v>111139.57</v>
      </c>
      <c r="H8269" s="184" t="s">
        <v>33268</v>
      </c>
      <c r="I8269" s="184" t="s">
        <v>1913</v>
      </c>
      <c r="J8269" s="184" t="s">
        <v>625</v>
      </c>
      <c r="K8269" s="184" t="s">
        <v>514</v>
      </c>
      <c r="L8269" s="184" t="s">
        <v>514</v>
      </c>
    </row>
    <row r="8270" spans="1:12" x14ac:dyDescent="0.25">
      <c r="A8270" s="184" t="s">
        <v>33269</v>
      </c>
      <c r="B8270" s="184" t="s">
        <v>33270</v>
      </c>
      <c r="C8270" s="184" t="s">
        <v>74</v>
      </c>
      <c r="F8270" s="184" t="s">
        <v>510</v>
      </c>
      <c r="G8270" s="185">
        <v>92234.22</v>
      </c>
      <c r="H8270" s="184" t="s">
        <v>33271</v>
      </c>
      <c r="I8270" s="184" t="s">
        <v>1630</v>
      </c>
      <c r="J8270" s="184" t="s">
        <v>552</v>
      </c>
      <c r="K8270" s="184" t="s">
        <v>514</v>
      </c>
      <c r="L8270" s="184" t="s">
        <v>514</v>
      </c>
    </row>
    <row r="8271" spans="1:12" x14ac:dyDescent="0.25">
      <c r="A8271" s="184" t="s">
        <v>33272</v>
      </c>
      <c r="B8271" s="184" t="s">
        <v>33273</v>
      </c>
      <c r="C8271" s="184" t="s">
        <v>74</v>
      </c>
      <c r="F8271" s="184" t="s">
        <v>510</v>
      </c>
      <c r="G8271" s="185">
        <v>0</v>
      </c>
      <c r="H8271" s="184" t="s">
        <v>514</v>
      </c>
      <c r="I8271" s="184" t="s">
        <v>514</v>
      </c>
      <c r="J8271" s="184" t="s">
        <v>514</v>
      </c>
      <c r="K8271" s="184" t="s">
        <v>514</v>
      </c>
      <c r="L8271" s="184" t="s">
        <v>514</v>
      </c>
    </row>
    <row r="8272" spans="1:12" x14ac:dyDescent="0.25">
      <c r="A8272" s="184" t="s">
        <v>33274</v>
      </c>
      <c r="B8272" s="184" t="s">
        <v>33273</v>
      </c>
      <c r="C8272" s="184" t="s">
        <v>74</v>
      </c>
      <c r="F8272" s="184" t="s">
        <v>510</v>
      </c>
      <c r="G8272" s="185">
        <v>0</v>
      </c>
      <c r="H8272" s="184" t="s">
        <v>514</v>
      </c>
      <c r="I8272" s="184" t="s">
        <v>514</v>
      </c>
      <c r="J8272" s="184" t="s">
        <v>514</v>
      </c>
      <c r="K8272" s="184" t="s">
        <v>514</v>
      </c>
      <c r="L8272" s="184" t="s">
        <v>514</v>
      </c>
    </row>
    <row r="8273" spans="1:12" x14ac:dyDescent="0.25">
      <c r="A8273" s="184" t="s">
        <v>33275</v>
      </c>
      <c r="B8273" s="184" t="s">
        <v>33273</v>
      </c>
      <c r="C8273" s="184" t="s">
        <v>74</v>
      </c>
      <c r="F8273" s="184" t="s">
        <v>510</v>
      </c>
      <c r="G8273" s="185">
        <v>307531.69</v>
      </c>
      <c r="H8273" s="184" t="s">
        <v>33276</v>
      </c>
      <c r="I8273" s="184" t="s">
        <v>33277</v>
      </c>
      <c r="J8273" s="184" t="s">
        <v>33278</v>
      </c>
      <c r="K8273" s="184" t="s">
        <v>514</v>
      </c>
      <c r="L8273" s="184" t="s">
        <v>514</v>
      </c>
    </row>
    <row r="8274" spans="1:12" x14ac:dyDescent="0.25">
      <c r="A8274" s="184" t="s">
        <v>33279</v>
      </c>
      <c r="B8274" s="184" t="s">
        <v>33280</v>
      </c>
      <c r="C8274" s="184" t="s">
        <v>74</v>
      </c>
      <c r="F8274" s="184" t="s">
        <v>510</v>
      </c>
      <c r="G8274" s="185">
        <v>229180.66</v>
      </c>
      <c r="H8274" s="184" t="s">
        <v>33281</v>
      </c>
      <c r="I8274" s="184" t="s">
        <v>11376</v>
      </c>
      <c r="J8274" s="184" t="s">
        <v>1734</v>
      </c>
      <c r="K8274" s="184" t="s">
        <v>514</v>
      </c>
      <c r="L8274" s="184" t="s">
        <v>514</v>
      </c>
    </row>
    <row r="8275" spans="1:12" x14ac:dyDescent="0.25">
      <c r="A8275" s="184" t="s">
        <v>33282</v>
      </c>
      <c r="B8275" s="184" t="s">
        <v>33283</v>
      </c>
      <c r="C8275" s="184" t="s">
        <v>74</v>
      </c>
      <c r="F8275" s="184" t="s">
        <v>510</v>
      </c>
      <c r="G8275" s="185">
        <v>173438.76</v>
      </c>
      <c r="H8275" s="184" t="s">
        <v>33284</v>
      </c>
      <c r="I8275" s="184" t="s">
        <v>514</v>
      </c>
      <c r="J8275" s="184" t="s">
        <v>4750</v>
      </c>
      <c r="K8275" s="184" t="s">
        <v>514</v>
      </c>
      <c r="L8275" s="184" t="s">
        <v>514</v>
      </c>
    </row>
    <row r="8276" spans="1:12" x14ac:dyDescent="0.25">
      <c r="A8276" s="184" t="s">
        <v>33285</v>
      </c>
      <c r="B8276" s="184" t="s">
        <v>33286</v>
      </c>
      <c r="C8276" s="184" t="s">
        <v>74</v>
      </c>
      <c r="F8276" s="184" t="s">
        <v>510</v>
      </c>
      <c r="G8276" s="185">
        <v>124899.69</v>
      </c>
      <c r="H8276" s="184" t="s">
        <v>33287</v>
      </c>
      <c r="I8276" s="184" t="s">
        <v>1556</v>
      </c>
      <c r="J8276" s="184" t="s">
        <v>616</v>
      </c>
      <c r="K8276" s="184" t="s">
        <v>514</v>
      </c>
      <c r="L8276" s="184" t="s">
        <v>514</v>
      </c>
    </row>
    <row r="8277" spans="1:12" x14ac:dyDescent="0.25">
      <c r="A8277" s="184" t="s">
        <v>33288</v>
      </c>
      <c r="B8277" s="184" t="s">
        <v>33289</v>
      </c>
      <c r="C8277" s="184" t="s">
        <v>74</v>
      </c>
      <c r="F8277" s="184" t="s">
        <v>510</v>
      </c>
      <c r="G8277" s="185">
        <v>91159.69</v>
      </c>
      <c r="H8277" s="184" t="s">
        <v>33290</v>
      </c>
      <c r="I8277" s="184" t="s">
        <v>33291</v>
      </c>
      <c r="J8277" s="184" t="s">
        <v>33292</v>
      </c>
      <c r="K8277" s="184" t="s">
        <v>33293</v>
      </c>
      <c r="L8277" s="184" t="s">
        <v>514</v>
      </c>
    </row>
    <row r="8278" spans="1:12" x14ac:dyDescent="0.25">
      <c r="A8278" s="184" t="s">
        <v>33294</v>
      </c>
      <c r="B8278" s="184" t="s">
        <v>33295</v>
      </c>
      <c r="C8278" s="184" t="s">
        <v>74</v>
      </c>
      <c r="F8278" s="184" t="s">
        <v>510</v>
      </c>
      <c r="G8278" s="185">
        <v>93493.16</v>
      </c>
      <c r="H8278" s="184" t="s">
        <v>33296</v>
      </c>
      <c r="I8278" s="184" t="s">
        <v>33291</v>
      </c>
      <c r="J8278" s="184" t="s">
        <v>33292</v>
      </c>
      <c r="K8278" s="184" t="s">
        <v>33293</v>
      </c>
      <c r="L8278" s="184" t="s">
        <v>514</v>
      </c>
    </row>
    <row r="8279" spans="1:12" x14ac:dyDescent="0.25">
      <c r="A8279" s="184" t="s">
        <v>33297</v>
      </c>
      <c r="B8279" s="184" t="s">
        <v>33298</v>
      </c>
      <c r="C8279" s="184" t="s">
        <v>74</v>
      </c>
      <c r="F8279" s="184" t="s">
        <v>510</v>
      </c>
      <c r="G8279" s="185">
        <v>124899.69</v>
      </c>
      <c r="H8279" s="184" t="s">
        <v>33287</v>
      </c>
      <c r="I8279" s="184" t="s">
        <v>1556</v>
      </c>
      <c r="J8279" s="184" t="s">
        <v>616</v>
      </c>
      <c r="K8279" s="184" t="s">
        <v>514</v>
      </c>
      <c r="L8279" s="184" t="s">
        <v>514</v>
      </c>
    </row>
    <row r="8280" spans="1:12" x14ac:dyDescent="0.25">
      <c r="A8280" s="184" t="s">
        <v>33299</v>
      </c>
      <c r="B8280" s="184" t="s">
        <v>33300</v>
      </c>
      <c r="C8280" s="184" t="s">
        <v>74</v>
      </c>
      <c r="F8280" s="184" t="s">
        <v>510</v>
      </c>
      <c r="G8280" s="185">
        <v>240509.82</v>
      </c>
      <c r="H8280" s="184" t="s">
        <v>33301</v>
      </c>
      <c r="I8280" s="184" t="s">
        <v>33302</v>
      </c>
      <c r="J8280" s="184" t="s">
        <v>33303</v>
      </c>
      <c r="K8280" s="184" t="s">
        <v>514</v>
      </c>
      <c r="L8280" s="184" t="s">
        <v>514</v>
      </c>
    </row>
    <row r="8281" spans="1:12" x14ac:dyDescent="0.25">
      <c r="A8281" s="184" t="s">
        <v>33304</v>
      </c>
      <c r="B8281" s="184" t="s">
        <v>33305</v>
      </c>
      <c r="C8281" s="184" t="s">
        <v>74</v>
      </c>
      <c r="F8281" s="184" t="s">
        <v>510</v>
      </c>
      <c r="G8281" s="185">
        <v>85586.58</v>
      </c>
      <c r="H8281" s="184" t="s">
        <v>33306</v>
      </c>
      <c r="I8281" s="184" t="s">
        <v>1556</v>
      </c>
      <c r="J8281" s="184" t="s">
        <v>616</v>
      </c>
      <c r="K8281" s="184" t="s">
        <v>514</v>
      </c>
      <c r="L8281" s="184" t="s">
        <v>514</v>
      </c>
    </row>
    <row r="8282" spans="1:12" x14ac:dyDescent="0.25">
      <c r="A8282" s="184" t="s">
        <v>33307</v>
      </c>
      <c r="B8282" s="184" t="s">
        <v>33308</v>
      </c>
      <c r="C8282" s="184" t="s">
        <v>74</v>
      </c>
      <c r="F8282" s="184" t="s">
        <v>510</v>
      </c>
      <c r="G8282" s="185">
        <v>144132.66</v>
      </c>
      <c r="H8282" s="184" t="s">
        <v>11501</v>
      </c>
      <c r="I8282" s="184" t="s">
        <v>7829</v>
      </c>
      <c r="J8282" s="184" t="s">
        <v>7830</v>
      </c>
      <c r="K8282" s="184" t="s">
        <v>694</v>
      </c>
      <c r="L8282" s="184" t="s">
        <v>514</v>
      </c>
    </row>
    <row r="8283" spans="1:12" x14ac:dyDescent="0.25">
      <c r="A8283" s="184" t="s">
        <v>33309</v>
      </c>
      <c r="B8283" s="184" t="s">
        <v>33310</v>
      </c>
      <c r="C8283" s="184" t="s">
        <v>74</v>
      </c>
      <c r="F8283" s="184" t="s">
        <v>510</v>
      </c>
      <c r="G8283" s="185">
        <v>144132.66</v>
      </c>
      <c r="H8283" s="184" t="s">
        <v>11501</v>
      </c>
      <c r="I8283" s="184" t="s">
        <v>7829</v>
      </c>
      <c r="J8283" s="184" t="s">
        <v>7830</v>
      </c>
      <c r="K8283" s="184" t="s">
        <v>694</v>
      </c>
      <c r="L8283" s="184" t="s">
        <v>514</v>
      </c>
    </row>
    <row r="8284" spans="1:12" x14ac:dyDescent="0.25">
      <c r="A8284" s="184" t="s">
        <v>33311</v>
      </c>
      <c r="B8284" s="184" t="s">
        <v>33312</v>
      </c>
      <c r="C8284" s="184" t="s">
        <v>74</v>
      </c>
      <c r="F8284" s="184" t="s">
        <v>510</v>
      </c>
      <c r="G8284" s="185">
        <v>141275.20000000001</v>
      </c>
      <c r="H8284" s="184" t="s">
        <v>33313</v>
      </c>
      <c r="I8284" s="184" t="s">
        <v>33314</v>
      </c>
      <c r="J8284" s="184" t="s">
        <v>7830</v>
      </c>
      <c r="K8284" s="184" t="s">
        <v>537</v>
      </c>
      <c r="L8284" s="184" t="s">
        <v>514</v>
      </c>
    </row>
    <row r="8285" spans="1:12" x14ac:dyDescent="0.25">
      <c r="A8285" s="184" t="s">
        <v>33315</v>
      </c>
      <c r="B8285" s="184" t="s">
        <v>33316</v>
      </c>
      <c r="C8285" s="184" t="s">
        <v>74</v>
      </c>
      <c r="F8285" s="184" t="s">
        <v>510</v>
      </c>
      <c r="G8285" s="185">
        <v>152201.68</v>
      </c>
      <c r="H8285" s="184" t="s">
        <v>11501</v>
      </c>
      <c r="I8285" s="184" t="s">
        <v>7829</v>
      </c>
      <c r="J8285" s="184" t="s">
        <v>7830</v>
      </c>
      <c r="K8285" s="184" t="s">
        <v>706</v>
      </c>
      <c r="L8285" s="184" t="s">
        <v>514</v>
      </c>
    </row>
    <row r="8286" spans="1:12" x14ac:dyDescent="0.25">
      <c r="A8286" s="184" t="s">
        <v>33317</v>
      </c>
      <c r="B8286" s="184" t="s">
        <v>33318</v>
      </c>
      <c r="C8286" s="184" t="s">
        <v>74</v>
      </c>
      <c r="F8286" s="184" t="s">
        <v>510</v>
      </c>
      <c r="G8286" s="185">
        <v>152201.68</v>
      </c>
      <c r="H8286" s="184" t="s">
        <v>11501</v>
      </c>
      <c r="I8286" s="184" t="s">
        <v>7829</v>
      </c>
      <c r="J8286" s="184" t="s">
        <v>7830</v>
      </c>
      <c r="K8286" s="184" t="s">
        <v>706</v>
      </c>
      <c r="L8286" s="184" t="s">
        <v>514</v>
      </c>
    </row>
    <row r="8287" spans="1:12" x14ac:dyDescent="0.25">
      <c r="A8287" s="184" t="s">
        <v>33319</v>
      </c>
      <c r="B8287" s="184" t="s">
        <v>33320</v>
      </c>
      <c r="C8287" s="184" t="s">
        <v>74</v>
      </c>
      <c r="F8287" s="184" t="s">
        <v>510</v>
      </c>
      <c r="G8287" s="185">
        <v>144132.66</v>
      </c>
      <c r="H8287" s="184" t="s">
        <v>11501</v>
      </c>
      <c r="I8287" s="184" t="s">
        <v>7829</v>
      </c>
      <c r="J8287" s="184" t="s">
        <v>7830</v>
      </c>
      <c r="K8287" s="184" t="s">
        <v>694</v>
      </c>
      <c r="L8287" s="184" t="s">
        <v>514</v>
      </c>
    </row>
    <row r="8288" spans="1:12" x14ac:dyDescent="0.25">
      <c r="A8288" s="184" t="s">
        <v>33321</v>
      </c>
      <c r="B8288" s="184" t="s">
        <v>33322</v>
      </c>
      <c r="C8288" s="184" t="s">
        <v>74</v>
      </c>
      <c r="F8288" s="184" t="s">
        <v>510</v>
      </c>
      <c r="G8288" s="185">
        <v>144149.82999999999</v>
      </c>
      <c r="H8288" s="184" t="s">
        <v>33323</v>
      </c>
      <c r="I8288" s="184" t="s">
        <v>7829</v>
      </c>
      <c r="J8288" s="184" t="s">
        <v>7830</v>
      </c>
      <c r="K8288" s="184" t="s">
        <v>694</v>
      </c>
      <c r="L8288" s="184" t="s">
        <v>514</v>
      </c>
    </row>
    <row r="8289" spans="1:12" x14ac:dyDescent="0.25">
      <c r="A8289" s="184" t="s">
        <v>33324</v>
      </c>
      <c r="B8289" s="184" t="s">
        <v>33325</v>
      </c>
      <c r="C8289" s="184" t="s">
        <v>74</v>
      </c>
      <c r="F8289" s="184" t="s">
        <v>510</v>
      </c>
      <c r="G8289" s="185">
        <v>144149.82999999999</v>
      </c>
      <c r="H8289" s="184" t="s">
        <v>33323</v>
      </c>
      <c r="I8289" s="184" t="s">
        <v>7829</v>
      </c>
      <c r="J8289" s="184" t="s">
        <v>7830</v>
      </c>
      <c r="K8289" s="184" t="s">
        <v>694</v>
      </c>
      <c r="L8289" s="184" t="s">
        <v>514</v>
      </c>
    </row>
    <row r="8290" spans="1:12" x14ac:dyDescent="0.25">
      <c r="A8290" s="184" t="s">
        <v>33326</v>
      </c>
      <c r="B8290" s="184" t="s">
        <v>33327</v>
      </c>
      <c r="C8290" s="184" t="s">
        <v>74</v>
      </c>
      <c r="F8290" s="184" t="s">
        <v>981</v>
      </c>
      <c r="G8290" s="185">
        <v>78130.48</v>
      </c>
      <c r="H8290" s="184" t="s">
        <v>33328</v>
      </c>
      <c r="I8290" s="184" t="s">
        <v>33329</v>
      </c>
      <c r="J8290" s="184" t="s">
        <v>1771</v>
      </c>
      <c r="K8290" s="184" t="s">
        <v>514</v>
      </c>
      <c r="L8290" s="184" t="s">
        <v>514</v>
      </c>
    </row>
    <row r="8291" spans="1:12" x14ac:dyDescent="0.25">
      <c r="A8291" s="184" t="s">
        <v>33330</v>
      </c>
      <c r="B8291" s="184" t="s">
        <v>33331</v>
      </c>
      <c r="C8291" s="184" t="s">
        <v>74</v>
      </c>
      <c r="F8291" s="184" t="s">
        <v>981</v>
      </c>
      <c r="G8291" s="185">
        <v>94759.27</v>
      </c>
      <c r="H8291" s="184" t="s">
        <v>33332</v>
      </c>
      <c r="I8291" s="184" t="s">
        <v>7004</v>
      </c>
      <c r="J8291" s="184" t="s">
        <v>21175</v>
      </c>
      <c r="K8291" s="184" t="s">
        <v>514</v>
      </c>
      <c r="L8291" s="184" t="s">
        <v>514</v>
      </c>
    </row>
    <row r="8292" spans="1:12" s="190" customFormat="1" x14ac:dyDescent="0.25">
      <c r="A8292" s="188" t="s">
        <v>33333</v>
      </c>
      <c r="B8292" s="188" t="s">
        <v>85</v>
      </c>
      <c r="C8292" s="188" t="s">
        <v>74</v>
      </c>
      <c r="D8292" s="184"/>
      <c r="E8292" s="184"/>
      <c r="F8292" s="184" t="s">
        <v>510</v>
      </c>
      <c r="G8292" s="189">
        <v>151845.85999999999</v>
      </c>
      <c r="H8292" s="188" t="s">
        <v>33334</v>
      </c>
      <c r="I8292" s="188" t="s">
        <v>33335</v>
      </c>
      <c r="J8292" s="188" t="s">
        <v>7127</v>
      </c>
      <c r="K8292" s="188" t="s">
        <v>6686</v>
      </c>
      <c r="L8292" s="188" t="s">
        <v>514</v>
      </c>
    </row>
    <row r="8293" spans="1:12" x14ac:dyDescent="0.25">
      <c r="A8293" s="184" t="s">
        <v>33336</v>
      </c>
      <c r="B8293" s="184" t="s">
        <v>33337</v>
      </c>
      <c r="C8293" s="184" t="s">
        <v>74</v>
      </c>
      <c r="F8293" s="184" t="s">
        <v>510</v>
      </c>
      <c r="G8293" s="185">
        <v>145885.1</v>
      </c>
      <c r="H8293" s="184" t="s">
        <v>33338</v>
      </c>
      <c r="I8293" s="184" t="s">
        <v>33339</v>
      </c>
      <c r="J8293" s="184" t="s">
        <v>4750</v>
      </c>
      <c r="K8293" s="184" t="s">
        <v>10347</v>
      </c>
      <c r="L8293" s="184" t="s">
        <v>514</v>
      </c>
    </row>
    <row r="8294" spans="1:12" x14ac:dyDescent="0.25">
      <c r="A8294" s="184" t="s">
        <v>33340</v>
      </c>
      <c r="B8294" s="184" t="s">
        <v>33341</v>
      </c>
      <c r="C8294" s="184" t="s">
        <v>74</v>
      </c>
      <c r="F8294" s="184" t="s">
        <v>510</v>
      </c>
      <c r="G8294" s="185">
        <v>171265.79</v>
      </c>
      <c r="H8294" s="184" t="s">
        <v>33342</v>
      </c>
      <c r="I8294" s="184" t="s">
        <v>33339</v>
      </c>
      <c r="J8294" s="184" t="s">
        <v>4750</v>
      </c>
      <c r="K8294" s="184" t="s">
        <v>10347</v>
      </c>
      <c r="L8294" s="184" t="s">
        <v>514</v>
      </c>
    </row>
    <row r="8295" spans="1:12" x14ac:dyDescent="0.25">
      <c r="A8295" s="184" t="s">
        <v>33343</v>
      </c>
      <c r="B8295" s="184" t="s">
        <v>33344</v>
      </c>
      <c r="C8295" s="184" t="s">
        <v>56</v>
      </c>
      <c r="F8295" s="184" t="s">
        <v>510</v>
      </c>
      <c r="G8295" s="185">
        <v>23920.84</v>
      </c>
      <c r="H8295" s="184" t="s">
        <v>33345</v>
      </c>
      <c r="I8295" s="184" t="s">
        <v>33346</v>
      </c>
      <c r="J8295" s="184" t="s">
        <v>33347</v>
      </c>
      <c r="K8295" s="184" t="s">
        <v>694</v>
      </c>
      <c r="L8295" s="184" t="s">
        <v>514</v>
      </c>
    </row>
    <row r="8296" spans="1:12" x14ac:dyDescent="0.25">
      <c r="A8296" s="184" t="s">
        <v>33348</v>
      </c>
      <c r="B8296" s="184" t="s">
        <v>33349</v>
      </c>
      <c r="C8296" s="184" t="s">
        <v>74</v>
      </c>
      <c r="F8296" s="184" t="s">
        <v>510</v>
      </c>
      <c r="G8296" s="185">
        <v>86391.12</v>
      </c>
      <c r="H8296" s="184" t="s">
        <v>33350</v>
      </c>
      <c r="I8296" s="184" t="s">
        <v>1334</v>
      </c>
      <c r="J8296" s="184" t="s">
        <v>1327</v>
      </c>
      <c r="K8296" s="184" t="s">
        <v>514</v>
      </c>
      <c r="L8296" s="184" t="s">
        <v>514</v>
      </c>
    </row>
    <row r="8297" spans="1:12" x14ac:dyDescent="0.25">
      <c r="A8297" s="184" t="s">
        <v>33351</v>
      </c>
      <c r="B8297" s="184" t="s">
        <v>33352</v>
      </c>
      <c r="C8297" s="184" t="s">
        <v>74</v>
      </c>
      <c r="F8297" s="184" t="s">
        <v>510</v>
      </c>
      <c r="G8297" s="185">
        <v>82727.8</v>
      </c>
      <c r="H8297" s="184" t="s">
        <v>33353</v>
      </c>
      <c r="I8297" s="184" t="s">
        <v>6684</v>
      </c>
      <c r="J8297" s="184" t="s">
        <v>6685</v>
      </c>
      <c r="K8297" s="184" t="s">
        <v>514</v>
      </c>
      <c r="L8297" s="184" t="s">
        <v>514</v>
      </c>
    </row>
    <row r="8298" spans="1:12" x14ac:dyDescent="0.25">
      <c r="A8298" s="184" t="s">
        <v>33354</v>
      </c>
      <c r="B8298" s="184" t="s">
        <v>33355</v>
      </c>
      <c r="C8298" s="184" t="s">
        <v>74</v>
      </c>
      <c r="F8298" s="184" t="s">
        <v>510</v>
      </c>
      <c r="G8298" s="185">
        <v>481383.84</v>
      </c>
      <c r="H8298" s="184" t="s">
        <v>33356</v>
      </c>
      <c r="I8298" s="184" t="s">
        <v>1639</v>
      </c>
      <c r="J8298" s="184" t="s">
        <v>11623</v>
      </c>
      <c r="K8298" s="184" t="s">
        <v>514</v>
      </c>
      <c r="L8298" s="184" t="s">
        <v>514</v>
      </c>
    </row>
    <row r="8299" spans="1:12" x14ac:dyDescent="0.25">
      <c r="A8299" s="184" t="s">
        <v>33357</v>
      </c>
      <c r="B8299" s="184" t="s">
        <v>33358</v>
      </c>
      <c r="C8299" s="184" t="s">
        <v>74</v>
      </c>
      <c r="F8299" s="184" t="s">
        <v>510</v>
      </c>
      <c r="G8299" s="185">
        <v>192567.83</v>
      </c>
      <c r="H8299" s="184" t="s">
        <v>33359</v>
      </c>
      <c r="I8299" s="184" t="s">
        <v>13786</v>
      </c>
      <c r="J8299" s="184" t="s">
        <v>1734</v>
      </c>
      <c r="K8299" s="184" t="s">
        <v>514</v>
      </c>
      <c r="L8299" s="184" t="s">
        <v>514</v>
      </c>
    </row>
    <row r="8300" spans="1:12" x14ac:dyDescent="0.25">
      <c r="A8300" s="184" t="s">
        <v>33360</v>
      </c>
      <c r="B8300" s="184" t="s">
        <v>33361</v>
      </c>
      <c r="C8300" s="184" t="s">
        <v>74</v>
      </c>
      <c r="F8300" s="184" t="s">
        <v>510</v>
      </c>
      <c r="G8300" s="185">
        <v>124317.38</v>
      </c>
      <c r="H8300" s="184" t="s">
        <v>33362</v>
      </c>
      <c r="I8300" s="184" t="s">
        <v>11376</v>
      </c>
      <c r="J8300" s="184" t="s">
        <v>1734</v>
      </c>
      <c r="K8300" s="184" t="s">
        <v>514</v>
      </c>
      <c r="L8300" s="184" t="s">
        <v>514</v>
      </c>
    </row>
    <row r="8301" spans="1:12" x14ac:dyDescent="0.25">
      <c r="A8301" s="184" t="s">
        <v>33363</v>
      </c>
      <c r="B8301" s="184" t="s">
        <v>33364</v>
      </c>
      <c r="C8301" s="184" t="s">
        <v>74</v>
      </c>
      <c r="F8301" s="184" t="s">
        <v>510</v>
      </c>
      <c r="G8301" s="185">
        <v>110753.87</v>
      </c>
      <c r="H8301" s="184" t="s">
        <v>33365</v>
      </c>
      <c r="I8301" s="184" t="s">
        <v>1913</v>
      </c>
      <c r="J8301" s="184" t="s">
        <v>625</v>
      </c>
      <c r="K8301" s="184" t="s">
        <v>514</v>
      </c>
      <c r="L8301" s="184" t="s">
        <v>514</v>
      </c>
    </row>
    <row r="8302" spans="1:12" x14ac:dyDescent="0.25">
      <c r="A8302" s="184" t="s">
        <v>33366</v>
      </c>
      <c r="B8302" s="184" t="s">
        <v>33367</v>
      </c>
      <c r="C8302" s="184" t="s">
        <v>74</v>
      </c>
      <c r="F8302" s="184" t="s">
        <v>510</v>
      </c>
      <c r="G8302" s="185">
        <v>541446.57999999996</v>
      </c>
      <c r="H8302" s="184" t="s">
        <v>33368</v>
      </c>
      <c r="I8302" s="184" t="s">
        <v>30384</v>
      </c>
      <c r="J8302" s="184" t="s">
        <v>33369</v>
      </c>
      <c r="K8302" s="184" t="s">
        <v>2835</v>
      </c>
      <c r="L8302" s="184" t="s">
        <v>514</v>
      </c>
    </row>
    <row r="8303" spans="1:12" x14ac:dyDescent="0.25">
      <c r="A8303" s="184" t="s">
        <v>33370</v>
      </c>
      <c r="B8303" s="184" t="s">
        <v>33371</v>
      </c>
      <c r="C8303" s="184" t="s">
        <v>74</v>
      </c>
      <c r="F8303" s="184" t="s">
        <v>510</v>
      </c>
      <c r="G8303" s="185">
        <v>154532.45000000001</v>
      </c>
      <c r="H8303" s="184" t="s">
        <v>33372</v>
      </c>
      <c r="I8303" s="184" t="s">
        <v>7140</v>
      </c>
      <c r="J8303" s="184" t="s">
        <v>4750</v>
      </c>
      <c r="K8303" s="184" t="s">
        <v>514</v>
      </c>
      <c r="L8303" s="184" t="s">
        <v>514</v>
      </c>
    </row>
    <row r="8304" spans="1:12" x14ac:dyDescent="0.25">
      <c r="A8304" s="184" t="s">
        <v>33373</v>
      </c>
      <c r="B8304" s="184" t="s">
        <v>33374</v>
      </c>
      <c r="C8304" s="184" t="s">
        <v>74</v>
      </c>
      <c r="F8304" s="184" t="s">
        <v>510</v>
      </c>
      <c r="G8304" s="185">
        <v>184704.47</v>
      </c>
      <c r="H8304" s="184" t="s">
        <v>33375</v>
      </c>
      <c r="I8304" s="184" t="s">
        <v>13786</v>
      </c>
      <c r="J8304" s="184" t="s">
        <v>1734</v>
      </c>
      <c r="K8304" s="184" t="s">
        <v>514</v>
      </c>
      <c r="L8304" s="184" t="s">
        <v>514</v>
      </c>
    </row>
    <row r="8305" spans="1:12" x14ac:dyDescent="0.25">
      <c r="A8305" s="184" t="s">
        <v>33376</v>
      </c>
      <c r="B8305" s="184" t="s">
        <v>33377</v>
      </c>
      <c r="C8305" s="184" t="s">
        <v>74</v>
      </c>
      <c r="F8305" s="184" t="s">
        <v>510</v>
      </c>
      <c r="G8305" s="185">
        <v>174956.19</v>
      </c>
      <c r="H8305" s="184" t="s">
        <v>33378</v>
      </c>
      <c r="I8305" s="184" t="s">
        <v>7140</v>
      </c>
      <c r="J8305" s="184" t="s">
        <v>4750</v>
      </c>
      <c r="K8305" s="184" t="s">
        <v>514</v>
      </c>
      <c r="L8305" s="184" t="s">
        <v>514</v>
      </c>
    </row>
    <row r="8306" spans="1:12" x14ac:dyDescent="0.25">
      <c r="A8306" s="184" t="s">
        <v>33379</v>
      </c>
      <c r="B8306" s="184" t="s">
        <v>33380</v>
      </c>
      <c r="C8306" s="184" t="s">
        <v>74</v>
      </c>
      <c r="F8306" s="184" t="s">
        <v>510</v>
      </c>
      <c r="G8306" s="185">
        <v>155389.42000000001</v>
      </c>
      <c r="H8306" s="184" t="s">
        <v>33381</v>
      </c>
      <c r="I8306" s="184" t="s">
        <v>33382</v>
      </c>
      <c r="J8306" s="184" t="s">
        <v>17349</v>
      </c>
      <c r="K8306" s="184" t="s">
        <v>514</v>
      </c>
      <c r="L8306" s="184" t="s">
        <v>514</v>
      </c>
    </row>
    <row r="8307" spans="1:12" x14ac:dyDescent="0.25">
      <c r="A8307" s="184" t="s">
        <v>33383</v>
      </c>
      <c r="B8307" s="184" t="s">
        <v>33384</v>
      </c>
      <c r="C8307" s="184" t="s">
        <v>74</v>
      </c>
      <c r="F8307" s="184" t="s">
        <v>510</v>
      </c>
      <c r="G8307" s="185">
        <v>162995.32999999999</v>
      </c>
      <c r="H8307" s="184" t="s">
        <v>33385</v>
      </c>
      <c r="I8307" s="184" t="s">
        <v>514</v>
      </c>
      <c r="J8307" s="184" t="s">
        <v>4750</v>
      </c>
      <c r="K8307" s="184" t="s">
        <v>514</v>
      </c>
      <c r="L8307" s="184" t="s">
        <v>514</v>
      </c>
    </row>
    <row r="8308" spans="1:12" x14ac:dyDescent="0.25">
      <c r="A8308" s="184" t="s">
        <v>33386</v>
      </c>
      <c r="B8308" s="184" t="s">
        <v>33387</v>
      </c>
      <c r="C8308" s="184" t="s">
        <v>74</v>
      </c>
      <c r="F8308" s="184" t="s">
        <v>510</v>
      </c>
      <c r="G8308" s="185">
        <v>5039423.4000000004</v>
      </c>
      <c r="H8308" s="184" t="s">
        <v>33388</v>
      </c>
      <c r="I8308" s="184" t="s">
        <v>11502</v>
      </c>
      <c r="J8308" s="184" t="s">
        <v>7382</v>
      </c>
      <c r="K8308" s="184" t="s">
        <v>694</v>
      </c>
      <c r="L8308" s="184" t="s">
        <v>514</v>
      </c>
    </row>
    <row r="8309" spans="1:12" x14ac:dyDescent="0.25">
      <c r="A8309" s="184" t="s">
        <v>33389</v>
      </c>
      <c r="B8309" s="184" t="s">
        <v>33390</v>
      </c>
      <c r="C8309" s="184" t="s">
        <v>74</v>
      </c>
      <c r="F8309" s="184" t="s">
        <v>510</v>
      </c>
      <c r="G8309" s="185">
        <v>230084.91</v>
      </c>
      <c r="H8309" s="184" t="s">
        <v>33391</v>
      </c>
      <c r="I8309" s="184" t="s">
        <v>514</v>
      </c>
      <c r="J8309" s="184" t="s">
        <v>8615</v>
      </c>
      <c r="K8309" s="184" t="s">
        <v>514</v>
      </c>
      <c r="L8309" s="184" t="s">
        <v>514</v>
      </c>
    </row>
    <row r="8310" spans="1:12" x14ac:dyDescent="0.25">
      <c r="A8310" s="184" t="s">
        <v>33392</v>
      </c>
      <c r="B8310" s="184" t="s">
        <v>33393</v>
      </c>
      <c r="C8310" s="184" t="s">
        <v>74</v>
      </c>
      <c r="F8310" s="184" t="s">
        <v>510</v>
      </c>
      <c r="G8310" s="185">
        <v>98439.62</v>
      </c>
      <c r="H8310" s="184" t="s">
        <v>33394</v>
      </c>
      <c r="I8310" s="184" t="s">
        <v>13786</v>
      </c>
      <c r="J8310" s="184" t="s">
        <v>1734</v>
      </c>
      <c r="K8310" s="184" t="s">
        <v>514</v>
      </c>
      <c r="L8310" s="184" t="s">
        <v>514</v>
      </c>
    </row>
    <row r="8311" spans="1:12" x14ac:dyDescent="0.25">
      <c r="A8311" s="184" t="s">
        <v>33395</v>
      </c>
      <c r="B8311" s="184" t="s">
        <v>33396</v>
      </c>
      <c r="C8311" s="184" t="s">
        <v>74</v>
      </c>
      <c r="F8311" s="184" t="s">
        <v>510</v>
      </c>
      <c r="G8311" s="185">
        <v>243312.76</v>
      </c>
      <c r="H8311" s="184" t="s">
        <v>33397</v>
      </c>
      <c r="I8311" s="184" t="s">
        <v>514</v>
      </c>
      <c r="J8311" s="184" t="s">
        <v>4750</v>
      </c>
      <c r="K8311" s="184" t="s">
        <v>514</v>
      </c>
      <c r="L8311" s="184" t="s">
        <v>514</v>
      </c>
    </row>
    <row r="8312" spans="1:12" x14ac:dyDescent="0.25">
      <c r="A8312" s="184" t="s">
        <v>33398</v>
      </c>
      <c r="B8312" s="184" t="s">
        <v>33399</v>
      </c>
      <c r="C8312" s="184" t="s">
        <v>74</v>
      </c>
      <c r="F8312" s="184" t="s">
        <v>510</v>
      </c>
      <c r="G8312" s="185">
        <v>178559.25</v>
      </c>
      <c r="H8312" s="184" t="s">
        <v>33400</v>
      </c>
      <c r="I8312" s="184" t="s">
        <v>3073</v>
      </c>
      <c r="J8312" s="184" t="s">
        <v>24279</v>
      </c>
      <c r="K8312" s="184" t="s">
        <v>1866</v>
      </c>
      <c r="L8312" s="184" t="s">
        <v>514</v>
      </c>
    </row>
    <row r="8313" spans="1:12" x14ac:dyDescent="0.25">
      <c r="A8313" s="184" t="s">
        <v>33401</v>
      </c>
      <c r="B8313" s="184" t="s">
        <v>33402</v>
      </c>
      <c r="C8313" s="184" t="s">
        <v>74</v>
      </c>
      <c r="F8313" s="184" t="s">
        <v>510</v>
      </c>
      <c r="G8313" s="185">
        <v>100413.78</v>
      </c>
      <c r="H8313" s="184" t="s">
        <v>33403</v>
      </c>
      <c r="I8313" s="184" t="s">
        <v>11376</v>
      </c>
      <c r="J8313" s="184" t="s">
        <v>1734</v>
      </c>
      <c r="K8313" s="184" t="s">
        <v>514</v>
      </c>
      <c r="L8313" s="184" t="s">
        <v>514</v>
      </c>
    </row>
    <row r="8314" spans="1:12" x14ac:dyDescent="0.25">
      <c r="A8314" s="184" t="s">
        <v>33404</v>
      </c>
      <c r="B8314" s="184" t="s">
        <v>33405</v>
      </c>
      <c r="C8314" s="184" t="s">
        <v>74</v>
      </c>
      <c r="F8314" s="184" t="s">
        <v>510</v>
      </c>
      <c r="G8314" s="185">
        <v>223144.05</v>
      </c>
      <c r="H8314" s="184" t="s">
        <v>33406</v>
      </c>
      <c r="I8314" s="184" t="s">
        <v>624</v>
      </c>
      <c r="J8314" s="184" t="s">
        <v>616</v>
      </c>
      <c r="K8314" s="184" t="s">
        <v>514</v>
      </c>
      <c r="L8314" s="184" t="s">
        <v>514</v>
      </c>
    </row>
    <row r="8315" spans="1:12" x14ac:dyDescent="0.25">
      <c r="A8315" s="184" t="s">
        <v>33407</v>
      </c>
      <c r="B8315" s="184" t="s">
        <v>33408</v>
      </c>
      <c r="C8315" s="184" t="s">
        <v>74</v>
      </c>
      <c r="F8315" s="184" t="s">
        <v>510</v>
      </c>
      <c r="G8315" s="185">
        <v>128173.3</v>
      </c>
      <c r="H8315" s="184" t="s">
        <v>33409</v>
      </c>
      <c r="I8315" s="184" t="s">
        <v>3073</v>
      </c>
      <c r="J8315" s="184" t="s">
        <v>24279</v>
      </c>
      <c r="K8315" s="184" t="s">
        <v>514</v>
      </c>
      <c r="L8315" s="184" t="s">
        <v>514</v>
      </c>
    </row>
    <row r="8316" spans="1:12" x14ac:dyDescent="0.25">
      <c r="A8316" s="184" t="s">
        <v>33410</v>
      </c>
      <c r="B8316" s="184" t="s">
        <v>33411</v>
      </c>
      <c r="C8316" s="184" t="s">
        <v>74</v>
      </c>
      <c r="F8316" s="184" t="s">
        <v>510</v>
      </c>
      <c r="G8316" s="185">
        <v>192602.1</v>
      </c>
      <c r="H8316" s="184" t="s">
        <v>33412</v>
      </c>
      <c r="I8316" s="184" t="s">
        <v>33413</v>
      </c>
      <c r="J8316" s="184" t="s">
        <v>33242</v>
      </c>
      <c r="K8316" s="184" t="s">
        <v>6720</v>
      </c>
      <c r="L8316" s="184" t="s">
        <v>514</v>
      </c>
    </row>
    <row r="8317" spans="1:12" x14ac:dyDescent="0.25">
      <c r="A8317" s="184" t="s">
        <v>33414</v>
      </c>
      <c r="B8317" s="184" t="s">
        <v>33415</v>
      </c>
      <c r="C8317" s="184" t="s">
        <v>74</v>
      </c>
      <c r="F8317" s="184" t="s">
        <v>510</v>
      </c>
      <c r="G8317" s="185">
        <v>87083.23</v>
      </c>
      <c r="H8317" s="184" t="s">
        <v>33416</v>
      </c>
      <c r="I8317" s="184" t="s">
        <v>514</v>
      </c>
      <c r="J8317" s="184" t="s">
        <v>1803</v>
      </c>
      <c r="K8317" s="184" t="s">
        <v>514</v>
      </c>
      <c r="L8317" s="184" t="s">
        <v>514</v>
      </c>
    </row>
    <row r="8318" spans="1:12" x14ac:dyDescent="0.25">
      <c r="A8318" s="184" t="s">
        <v>33417</v>
      </c>
      <c r="B8318" s="184" t="s">
        <v>33418</v>
      </c>
      <c r="C8318" s="184" t="s">
        <v>74</v>
      </c>
      <c r="F8318" s="184" t="s">
        <v>510</v>
      </c>
      <c r="G8318" s="185">
        <v>123825.8</v>
      </c>
      <c r="H8318" s="184" t="s">
        <v>33419</v>
      </c>
      <c r="I8318" s="184" t="s">
        <v>27317</v>
      </c>
      <c r="J8318" s="184" t="s">
        <v>33420</v>
      </c>
      <c r="K8318" s="184" t="s">
        <v>8095</v>
      </c>
      <c r="L8318" s="184" t="s">
        <v>514</v>
      </c>
    </row>
    <row r="8319" spans="1:12" x14ac:dyDescent="0.25">
      <c r="A8319" s="184" t="s">
        <v>33421</v>
      </c>
      <c r="B8319" s="184" t="s">
        <v>33422</v>
      </c>
      <c r="C8319" s="184" t="s">
        <v>74</v>
      </c>
      <c r="F8319" s="184" t="s">
        <v>510</v>
      </c>
      <c r="G8319" s="185">
        <v>145525.98000000001</v>
      </c>
      <c r="H8319" s="184" t="s">
        <v>33423</v>
      </c>
      <c r="I8319" s="184" t="s">
        <v>27317</v>
      </c>
      <c r="J8319" s="184" t="s">
        <v>33420</v>
      </c>
      <c r="K8319" s="184" t="s">
        <v>514</v>
      </c>
      <c r="L8319" s="184" t="s">
        <v>33424</v>
      </c>
    </row>
    <row r="8320" spans="1:12" x14ac:dyDescent="0.25">
      <c r="A8320" s="184" t="s">
        <v>33425</v>
      </c>
      <c r="B8320" s="184" t="s">
        <v>33426</v>
      </c>
      <c r="C8320" s="184" t="s">
        <v>74</v>
      </c>
      <c r="F8320" s="184" t="s">
        <v>510</v>
      </c>
      <c r="G8320" s="185">
        <v>110357.88</v>
      </c>
      <c r="H8320" s="184" t="s">
        <v>33427</v>
      </c>
      <c r="I8320" s="184" t="s">
        <v>514</v>
      </c>
      <c r="J8320" s="184" t="s">
        <v>1803</v>
      </c>
      <c r="K8320" s="184" t="s">
        <v>514</v>
      </c>
      <c r="L8320" s="184" t="s">
        <v>514</v>
      </c>
    </row>
    <row r="8321" spans="1:12" x14ac:dyDescent="0.25">
      <c r="A8321" s="184" t="s">
        <v>33428</v>
      </c>
      <c r="B8321" s="184" t="s">
        <v>33429</v>
      </c>
      <c r="C8321" s="184" t="s">
        <v>74</v>
      </c>
      <c r="F8321" s="184" t="s">
        <v>510</v>
      </c>
      <c r="G8321" s="185">
        <v>110357.88</v>
      </c>
      <c r="H8321" s="184" t="s">
        <v>33427</v>
      </c>
      <c r="I8321" s="184" t="s">
        <v>514</v>
      </c>
      <c r="J8321" s="184" t="s">
        <v>1803</v>
      </c>
      <c r="K8321" s="184" t="s">
        <v>514</v>
      </c>
      <c r="L8321" s="184" t="s">
        <v>514</v>
      </c>
    </row>
    <row r="8322" spans="1:12" x14ac:dyDescent="0.25">
      <c r="A8322" s="184" t="s">
        <v>33430</v>
      </c>
      <c r="B8322" s="184" t="s">
        <v>33431</v>
      </c>
      <c r="C8322" s="184" t="s">
        <v>74</v>
      </c>
      <c r="F8322" s="184" t="s">
        <v>510</v>
      </c>
      <c r="G8322" s="185">
        <v>87083.23</v>
      </c>
      <c r="H8322" s="184" t="s">
        <v>33416</v>
      </c>
      <c r="I8322" s="184" t="s">
        <v>514</v>
      </c>
      <c r="J8322" s="184" t="s">
        <v>1803</v>
      </c>
      <c r="K8322" s="184" t="s">
        <v>514</v>
      </c>
      <c r="L8322" s="184" t="s">
        <v>514</v>
      </c>
    </row>
    <row r="8323" spans="1:12" x14ac:dyDescent="0.25">
      <c r="A8323" s="184" t="s">
        <v>33432</v>
      </c>
      <c r="B8323" s="184" t="s">
        <v>33433</v>
      </c>
      <c r="C8323" s="184" t="s">
        <v>74</v>
      </c>
      <c r="F8323" s="184" t="s">
        <v>510</v>
      </c>
      <c r="G8323" s="185">
        <v>204786.72</v>
      </c>
      <c r="H8323" s="184" t="s">
        <v>33434</v>
      </c>
      <c r="I8323" s="184" t="s">
        <v>13786</v>
      </c>
      <c r="J8323" s="184" t="s">
        <v>1734</v>
      </c>
      <c r="K8323" s="184" t="s">
        <v>514</v>
      </c>
      <c r="L8323" s="184" t="s">
        <v>514</v>
      </c>
    </row>
    <row r="8324" spans="1:12" x14ac:dyDescent="0.25">
      <c r="A8324" s="184" t="s">
        <v>33435</v>
      </c>
      <c r="B8324" s="184" t="s">
        <v>33436</v>
      </c>
      <c r="C8324" s="184" t="s">
        <v>74</v>
      </c>
      <c r="F8324" s="184" t="s">
        <v>510</v>
      </c>
      <c r="G8324" s="185">
        <v>289011.48</v>
      </c>
      <c r="H8324" s="184" t="s">
        <v>33437</v>
      </c>
      <c r="I8324" s="184" t="s">
        <v>1704</v>
      </c>
      <c r="J8324" s="184" t="s">
        <v>3059</v>
      </c>
      <c r="K8324" s="184" t="s">
        <v>514</v>
      </c>
      <c r="L8324" s="184" t="s">
        <v>514</v>
      </c>
    </row>
    <row r="8325" spans="1:12" x14ac:dyDescent="0.25">
      <c r="A8325" s="184" t="s">
        <v>33438</v>
      </c>
      <c r="B8325" s="184" t="s">
        <v>33439</v>
      </c>
      <c r="C8325" s="184" t="s">
        <v>74</v>
      </c>
      <c r="F8325" s="184" t="s">
        <v>510</v>
      </c>
      <c r="G8325" s="185">
        <v>63244.68</v>
      </c>
      <c r="H8325" s="184" t="s">
        <v>33440</v>
      </c>
      <c r="I8325" s="184" t="s">
        <v>514</v>
      </c>
      <c r="J8325" s="184" t="s">
        <v>1803</v>
      </c>
      <c r="K8325" s="184" t="s">
        <v>514</v>
      </c>
      <c r="L8325" s="184" t="s">
        <v>514</v>
      </c>
    </row>
    <row r="8326" spans="1:12" x14ac:dyDescent="0.25">
      <c r="A8326" s="184" t="s">
        <v>33441</v>
      </c>
      <c r="B8326" s="184" t="s">
        <v>33442</v>
      </c>
      <c r="C8326" s="184" t="s">
        <v>74</v>
      </c>
      <c r="F8326" s="184" t="s">
        <v>510</v>
      </c>
      <c r="G8326" s="185">
        <v>70884.479999999996</v>
      </c>
      <c r="H8326" s="184" t="s">
        <v>33443</v>
      </c>
      <c r="I8326" s="184" t="s">
        <v>514</v>
      </c>
      <c r="J8326" s="184" t="s">
        <v>1803</v>
      </c>
      <c r="K8326" s="184" t="s">
        <v>514</v>
      </c>
      <c r="L8326" s="184" t="s">
        <v>514</v>
      </c>
    </row>
    <row r="8327" spans="1:12" x14ac:dyDescent="0.25">
      <c r="A8327" s="184" t="s">
        <v>33444</v>
      </c>
      <c r="B8327" s="184" t="s">
        <v>33445</v>
      </c>
      <c r="C8327" s="184" t="s">
        <v>74</v>
      </c>
      <c r="F8327" s="184" t="s">
        <v>528</v>
      </c>
      <c r="G8327" s="185">
        <v>65747.58</v>
      </c>
      <c r="H8327" s="184" t="s">
        <v>33446</v>
      </c>
      <c r="I8327" s="184" t="s">
        <v>33447</v>
      </c>
      <c r="J8327" s="184" t="s">
        <v>12778</v>
      </c>
      <c r="K8327" s="184" t="s">
        <v>4044</v>
      </c>
      <c r="L8327" s="184" t="s">
        <v>514</v>
      </c>
    </row>
    <row r="8328" spans="1:12" x14ac:dyDescent="0.25">
      <c r="A8328" s="184" t="s">
        <v>33448</v>
      </c>
      <c r="B8328" s="184" t="s">
        <v>33449</v>
      </c>
      <c r="C8328" s="184" t="s">
        <v>74</v>
      </c>
      <c r="F8328" s="184" t="s">
        <v>1544</v>
      </c>
      <c r="G8328" s="185">
        <v>159762.37</v>
      </c>
      <c r="H8328" s="184" t="s">
        <v>33450</v>
      </c>
      <c r="I8328" s="184" t="s">
        <v>5303</v>
      </c>
      <c r="J8328" s="184" t="s">
        <v>3366</v>
      </c>
      <c r="K8328" s="184" t="s">
        <v>514</v>
      </c>
      <c r="L8328" s="184" t="s">
        <v>514</v>
      </c>
    </row>
    <row r="8329" spans="1:12" x14ac:dyDescent="0.25">
      <c r="A8329" s="184" t="s">
        <v>33451</v>
      </c>
      <c r="B8329" s="184" t="s">
        <v>33452</v>
      </c>
      <c r="C8329" s="184" t="s">
        <v>74</v>
      </c>
      <c r="F8329" s="184" t="s">
        <v>528</v>
      </c>
      <c r="G8329" s="185">
        <v>102288.26</v>
      </c>
      <c r="H8329" s="184" t="s">
        <v>33453</v>
      </c>
      <c r="I8329" s="184" t="s">
        <v>33454</v>
      </c>
      <c r="J8329" s="184" t="s">
        <v>23142</v>
      </c>
      <c r="K8329" s="184" t="s">
        <v>514</v>
      </c>
      <c r="L8329" s="184" t="s">
        <v>514</v>
      </c>
    </row>
    <row r="8330" spans="1:12" x14ac:dyDescent="0.25">
      <c r="A8330" s="184" t="s">
        <v>33455</v>
      </c>
      <c r="B8330" s="184" t="s">
        <v>33456</v>
      </c>
      <c r="C8330" s="184" t="s">
        <v>74</v>
      </c>
      <c r="F8330" s="184" t="s">
        <v>510</v>
      </c>
      <c r="G8330" s="185">
        <v>127321.8</v>
      </c>
      <c r="H8330" s="184" t="s">
        <v>33457</v>
      </c>
      <c r="I8330" s="184" t="s">
        <v>1913</v>
      </c>
      <c r="J8330" s="184" t="s">
        <v>625</v>
      </c>
      <c r="K8330" s="184" t="s">
        <v>514</v>
      </c>
      <c r="L8330" s="184" t="s">
        <v>514</v>
      </c>
    </row>
    <row r="8331" spans="1:12" x14ac:dyDescent="0.25">
      <c r="A8331" s="184" t="s">
        <v>33458</v>
      </c>
      <c r="B8331" s="184" t="s">
        <v>33459</v>
      </c>
      <c r="C8331" s="184" t="s">
        <v>74</v>
      </c>
      <c r="F8331" s="184" t="s">
        <v>510</v>
      </c>
      <c r="G8331" s="185">
        <v>135434.07999999999</v>
      </c>
      <c r="H8331" s="184" t="s">
        <v>33460</v>
      </c>
      <c r="I8331" s="184" t="s">
        <v>7004</v>
      </c>
      <c r="J8331" s="184" t="s">
        <v>21175</v>
      </c>
      <c r="K8331" s="184" t="s">
        <v>514</v>
      </c>
      <c r="L8331" s="184" t="s">
        <v>514</v>
      </c>
    </row>
    <row r="8332" spans="1:12" x14ac:dyDescent="0.25">
      <c r="A8332" s="184" t="s">
        <v>33461</v>
      </c>
      <c r="B8332" s="184" t="s">
        <v>33462</v>
      </c>
      <c r="C8332" s="184" t="s">
        <v>74</v>
      </c>
      <c r="F8332" s="184" t="s">
        <v>510</v>
      </c>
      <c r="G8332" s="185">
        <v>126069.96</v>
      </c>
      <c r="H8332" s="184" t="s">
        <v>33463</v>
      </c>
      <c r="I8332" s="184" t="s">
        <v>1802</v>
      </c>
      <c r="J8332" s="184" t="s">
        <v>1803</v>
      </c>
      <c r="K8332" s="184" t="s">
        <v>514</v>
      </c>
      <c r="L8332" s="184" t="s">
        <v>514</v>
      </c>
    </row>
    <row r="8333" spans="1:12" x14ac:dyDescent="0.25">
      <c r="A8333" s="184" t="s">
        <v>33464</v>
      </c>
      <c r="B8333" s="184" t="s">
        <v>33465</v>
      </c>
      <c r="C8333" s="184" t="s">
        <v>74</v>
      </c>
      <c r="F8333" s="184" t="s">
        <v>510</v>
      </c>
      <c r="G8333" s="185">
        <v>110658.11</v>
      </c>
      <c r="H8333" s="184" t="s">
        <v>33466</v>
      </c>
      <c r="I8333" s="184" t="s">
        <v>1560</v>
      </c>
      <c r="J8333" s="184" t="s">
        <v>1262</v>
      </c>
      <c r="K8333" s="184" t="s">
        <v>514</v>
      </c>
      <c r="L8333" s="184" t="s">
        <v>514</v>
      </c>
    </row>
    <row r="8334" spans="1:12" x14ac:dyDescent="0.25">
      <c r="A8334" s="184" t="s">
        <v>33467</v>
      </c>
      <c r="B8334" s="184" t="s">
        <v>33468</v>
      </c>
      <c r="C8334" s="184" t="s">
        <v>74</v>
      </c>
      <c r="F8334" s="184" t="s">
        <v>510</v>
      </c>
      <c r="G8334" s="185">
        <v>232874.59</v>
      </c>
      <c r="H8334" s="184" t="s">
        <v>33469</v>
      </c>
      <c r="I8334" s="184" t="s">
        <v>1604</v>
      </c>
      <c r="J8334" s="184" t="s">
        <v>616</v>
      </c>
      <c r="K8334" s="184" t="s">
        <v>514</v>
      </c>
      <c r="L8334" s="184" t="s">
        <v>514</v>
      </c>
    </row>
    <row r="8335" spans="1:12" x14ac:dyDescent="0.25">
      <c r="A8335" s="184" t="s">
        <v>33470</v>
      </c>
      <c r="B8335" s="184" t="s">
        <v>33471</v>
      </c>
      <c r="C8335" s="184" t="s">
        <v>74</v>
      </c>
      <c r="F8335" s="184" t="s">
        <v>510</v>
      </c>
      <c r="G8335" s="185">
        <v>258280.97</v>
      </c>
      <c r="H8335" s="184" t="s">
        <v>33472</v>
      </c>
      <c r="I8335" s="184" t="s">
        <v>13786</v>
      </c>
      <c r="J8335" s="184" t="s">
        <v>1734</v>
      </c>
      <c r="K8335" s="184" t="s">
        <v>514</v>
      </c>
      <c r="L8335" s="184" t="s">
        <v>514</v>
      </c>
    </row>
    <row r="8336" spans="1:12" x14ac:dyDescent="0.25">
      <c r="A8336" s="184" t="s">
        <v>33473</v>
      </c>
      <c r="B8336" s="184" t="s">
        <v>33474</v>
      </c>
      <c r="C8336" s="184" t="s">
        <v>74</v>
      </c>
      <c r="F8336" s="184" t="s">
        <v>510</v>
      </c>
      <c r="G8336" s="185">
        <v>253384.61</v>
      </c>
      <c r="H8336" s="184" t="s">
        <v>33475</v>
      </c>
      <c r="I8336" s="184" t="s">
        <v>1704</v>
      </c>
      <c r="J8336" s="184" t="s">
        <v>3059</v>
      </c>
      <c r="K8336" s="184" t="s">
        <v>514</v>
      </c>
      <c r="L8336" s="184" t="s">
        <v>514</v>
      </c>
    </row>
    <row r="8337" spans="1:12" x14ac:dyDescent="0.25">
      <c r="A8337" s="184" t="s">
        <v>33476</v>
      </c>
      <c r="B8337" s="184" t="s">
        <v>33477</v>
      </c>
      <c r="C8337" s="184" t="s">
        <v>74</v>
      </c>
      <c r="F8337" s="184" t="s">
        <v>510</v>
      </c>
      <c r="G8337" s="185">
        <v>140805.14000000001</v>
      </c>
      <c r="H8337" s="184" t="s">
        <v>33478</v>
      </c>
      <c r="I8337" s="184" t="s">
        <v>3073</v>
      </c>
      <c r="J8337" s="184" t="s">
        <v>24279</v>
      </c>
      <c r="K8337" s="184" t="s">
        <v>514</v>
      </c>
      <c r="L8337" s="184" t="s">
        <v>514</v>
      </c>
    </row>
    <row r="8338" spans="1:12" x14ac:dyDescent="0.25">
      <c r="A8338" s="184" t="s">
        <v>33479</v>
      </c>
      <c r="B8338" s="184" t="s">
        <v>33477</v>
      </c>
      <c r="C8338" s="184" t="s">
        <v>74</v>
      </c>
      <c r="F8338" s="184" t="s">
        <v>510</v>
      </c>
      <c r="G8338" s="185">
        <v>150092.37</v>
      </c>
      <c r="H8338" s="184" t="s">
        <v>33480</v>
      </c>
      <c r="I8338" s="184" t="s">
        <v>11376</v>
      </c>
      <c r="J8338" s="184" t="s">
        <v>1734</v>
      </c>
      <c r="K8338" s="184" t="s">
        <v>514</v>
      </c>
      <c r="L8338" s="184" t="s">
        <v>514</v>
      </c>
    </row>
    <row r="8339" spans="1:12" x14ac:dyDescent="0.25">
      <c r="A8339" s="184" t="s">
        <v>33481</v>
      </c>
      <c r="B8339" s="184" t="s">
        <v>33482</v>
      </c>
      <c r="C8339" s="184" t="s">
        <v>74</v>
      </c>
      <c r="F8339" s="184" t="s">
        <v>510</v>
      </c>
      <c r="G8339" s="185">
        <v>192567.83</v>
      </c>
      <c r="H8339" s="184" t="s">
        <v>33359</v>
      </c>
      <c r="I8339" s="184" t="s">
        <v>13786</v>
      </c>
      <c r="J8339" s="184" t="s">
        <v>1734</v>
      </c>
      <c r="K8339" s="184" t="s">
        <v>514</v>
      </c>
      <c r="L8339" s="184" t="s">
        <v>514</v>
      </c>
    </row>
    <row r="8340" spans="1:12" x14ac:dyDescent="0.25">
      <c r="A8340" s="184" t="s">
        <v>33483</v>
      </c>
      <c r="B8340" s="184" t="s">
        <v>33484</v>
      </c>
      <c r="C8340" s="184" t="s">
        <v>74</v>
      </c>
      <c r="F8340" s="184" t="s">
        <v>510</v>
      </c>
      <c r="G8340" s="185">
        <v>268208.21000000002</v>
      </c>
      <c r="H8340" s="184" t="s">
        <v>33485</v>
      </c>
      <c r="I8340" s="184" t="s">
        <v>1704</v>
      </c>
      <c r="J8340" s="184" t="s">
        <v>3059</v>
      </c>
      <c r="K8340" s="184" t="s">
        <v>514</v>
      </c>
      <c r="L8340" s="184" t="s">
        <v>514</v>
      </c>
    </row>
    <row r="8341" spans="1:12" x14ac:dyDescent="0.25">
      <c r="A8341" s="184" t="s">
        <v>33486</v>
      </c>
      <c r="B8341" s="184" t="s">
        <v>33487</v>
      </c>
      <c r="C8341" s="184" t="s">
        <v>74</v>
      </c>
      <c r="F8341" s="184" t="s">
        <v>510</v>
      </c>
      <c r="G8341" s="185">
        <v>253384.61</v>
      </c>
      <c r="H8341" s="184" t="s">
        <v>33475</v>
      </c>
      <c r="I8341" s="184" t="s">
        <v>1704</v>
      </c>
      <c r="J8341" s="184" t="s">
        <v>3059</v>
      </c>
      <c r="K8341" s="184" t="s">
        <v>514</v>
      </c>
      <c r="L8341" s="184" t="s">
        <v>514</v>
      </c>
    </row>
    <row r="8342" spans="1:12" x14ac:dyDescent="0.25">
      <c r="A8342" s="184" t="s">
        <v>33488</v>
      </c>
      <c r="B8342" s="184" t="s">
        <v>33489</v>
      </c>
      <c r="C8342" s="184" t="s">
        <v>74</v>
      </c>
      <c r="F8342" s="184" t="s">
        <v>510</v>
      </c>
      <c r="G8342" s="185">
        <v>131577.93</v>
      </c>
      <c r="H8342" s="184" t="s">
        <v>33490</v>
      </c>
      <c r="I8342" s="184" t="s">
        <v>1556</v>
      </c>
      <c r="J8342" s="184" t="s">
        <v>616</v>
      </c>
      <c r="K8342" s="184" t="s">
        <v>514</v>
      </c>
      <c r="L8342" s="184" t="s">
        <v>514</v>
      </c>
    </row>
    <row r="8343" spans="1:12" x14ac:dyDescent="0.25">
      <c r="A8343" s="184" t="s">
        <v>33491</v>
      </c>
      <c r="B8343" s="184" t="s">
        <v>33492</v>
      </c>
      <c r="C8343" s="184" t="s">
        <v>74</v>
      </c>
      <c r="F8343" s="184" t="s">
        <v>510</v>
      </c>
      <c r="G8343" s="185">
        <v>150368.94</v>
      </c>
      <c r="H8343" s="184" t="s">
        <v>33493</v>
      </c>
      <c r="I8343" s="184" t="s">
        <v>13786</v>
      </c>
      <c r="J8343" s="184" t="s">
        <v>1734</v>
      </c>
      <c r="K8343" s="184" t="s">
        <v>514</v>
      </c>
      <c r="L8343" s="184" t="s">
        <v>514</v>
      </c>
    </row>
    <row r="8344" spans="1:12" x14ac:dyDescent="0.25">
      <c r="A8344" s="184" t="s">
        <v>33494</v>
      </c>
      <c r="B8344" s="184" t="s">
        <v>33495</v>
      </c>
      <c r="C8344" s="184" t="s">
        <v>74</v>
      </c>
      <c r="F8344" s="184" t="s">
        <v>510</v>
      </c>
      <c r="G8344" s="185">
        <v>215877.7</v>
      </c>
      <c r="H8344" s="184" t="s">
        <v>33496</v>
      </c>
      <c r="I8344" s="184" t="s">
        <v>13786</v>
      </c>
      <c r="J8344" s="184" t="s">
        <v>1734</v>
      </c>
      <c r="K8344" s="184" t="s">
        <v>514</v>
      </c>
      <c r="L8344" s="184" t="s">
        <v>514</v>
      </c>
    </row>
    <row r="8345" spans="1:12" x14ac:dyDescent="0.25">
      <c r="A8345" s="184" t="s">
        <v>33497</v>
      </c>
      <c r="B8345" s="184" t="s">
        <v>33498</v>
      </c>
      <c r="C8345" s="184" t="s">
        <v>74</v>
      </c>
      <c r="F8345" s="184" t="s">
        <v>510</v>
      </c>
      <c r="G8345" s="185">
        <v>206753.85</v>
      </c>
      <c r="H8345" s="184" t="s">
        <v>33499</v>
      </c>
      <c r="I8345" s="184" t="s">
        <v>13786</v>
      </c>
      <c r="J8345" s="184" t="s">
        <v>1734</v>
      </c>
      <c r="K8345" s="184" t="s">
        <v>514</v>
      </c>
      <c r="L8345" s="184" t="s">
        <v>514</v>
      </c>
    </row>
    <row r="8346" spans="1:12" x14ac:dyDescent="0.25">
      <c r="A8346" s="184" t="s">
        <v>33500</v>
      </c>
      <c r="B8346" s="184" t="s">
        <v>33501</v>
      </c>
      <c r="C8346" s="184" t="s">
        <v>74</v>
      </c>
      <c r="F8346" s="184" t="s">
        <v>510</v>
      </c>
      <c r="G8346" s="185">
        <v>209023.2</v>
      </c>
      <c r="H8346" s="184" t="s">
        <v>33502</v>
      </c>
      <c r="I8346" s="184" t="s">
        <v>1704</v>
      </c>
      <c r="J8346" s="184" t="s">
        <v>3059</v>
      </c>
      <c r="K8346" s="184" t="s">
        <v>514</v>
      </c>
      <c r="L8346" s="184" t="s">
        <v>514</v>
      </c>
    </row>
    <row r="8347" spans="1:12" x14ac:dyDescent="0.25">
      <c r="A8347" s="184" t="s">
        <v>33503</v>
      </c>
      <c r="B8347" s="184" t="s">
        <v>33504</v>
      </c>
      <c r="C8347" s="184" t="s">
        <v>74</v>
      </c>
      <c r="F8347" s="184" t="s">
        <v>510</v>
      </c>
      <c r="G8347" s="185">
        <v>208288.16</v>
      </c>
      <c r="H8347" s="184" t="s">
        <v>33505</v>
      </c>
      <c r="I8347" s="184" t="s">
        <v>33506</v>
      </c>
      <c r="J8347" s="184" t="s">
        <v>33507</v>
      </c>
      <c r="K8347" s="184" t="s">
        <v>514</v>
      </c>
      <c r="L8347" s="184" t="s">
        <v>514</v>
      </c>
    </row>
    <row r="8348" spans="1:12" x14ac:dyDescent="0.25">
      <c r="A8348" s="184" t="s">
        <v>33508</v>
      </c>
      <c r="B8348" s="184" t="s">
        <v>33509</v>
      </c>
      <c r="C8348" s="184" t="s">
        <v>74</v>
      </c>
      <c r="F8348" s="184" t="s">
        <v>510</v>
      </c>
      <c r="G8348" s="185">
        <v>333046.68</v>
      </c>
      <c r="H8348" s="184" t="s">
        <v>33510</v>
      </c>
      <c r="I8348" s="184" t="s">
        <v>1604</v>
      </c>
      <c r="J8348" s="184" t="s">
        <v>616</v>
      </c>
      <c r="K8348" s="184" t="s">
        <v>514</v>
      </c>
      <c r="L8348" s="184" t="s">
        <v>514</v>
      </c>
    </row>
    <row r="8349" spans="1:12" x14ac:dyDescent="0.25">
      <c r="A8349" s="184" t="s">
        <v>33511</v>
      </c>
      <c r="B8349" s="184" t="s">
        <v>33512</v>
      </c>
      <c r="C8349" s="184" t="s">
        <v>74</v>
      </c>
      <c r="F8349" s="184" t="s">
        <v>510</v>
      </c>
      <c r="G8349" s="185">
        <v>278898.90999999997</v>
      </c>
      <c r="H8349" s="184" t="s">
        <v>33513</v>
      </c>
      <c r="I8349" s="184" t="s">
        <v>5311</v>
      </c>
      <c r="J8349" s="184" t="s">
        <v>8861</v>
      </c>
      <c r="K8349" s="184" t="s">
        <v>514</v>
      </c>
      <c r="L8349" s="184" t="s">
        <v>514</v>
      </c>
    </row>
    <row r="8350" spans="1:12" x14ac:dyDescent="0.25">
      <c r="A8350" s="184" t="s">
        <v>33514</v>
      </c>
      <c r="B8350" s="184" t="s">
        <v>33515</v>
      </c>
      <c r="C8350" s="184" t="s">
        <v>74</v>
      </c>
      <c r="F8350" s="184" t="s">
        <v>510</v>
      </c>
      <c r="G8350" s="185">
        <v>207149.7</v>
      </c>
      <c r="H8350" s="184" t="s">
        <v>33516</v>
      </c>
      <c r="I8350" s="184" t="s">
        <v>13786</v>
      </c>
      <c r="J8350" s="184" t="s">
        <v>1734</v>
      </c>
      <c r="K8350" s="184" t="s">
        <v>514</v>
      </c>
      <c r="L8350" s="184" t="s">
        <v>514</v>
      </c>
    </row>
    <row r="8351" spans="1:12" x14ac:dyDescent="0.25">
      <c r="A8351" s="184" t="s">
        <v>232</v>
      </c>
      <c r="B8351" s="184" t="s">
        <v>33517</v>
      </c>
      <c r="C8351" s="184" t="s">
        <v>74</v>
      </c>
      <c r="F8351" s="184" t="s">
        <v>510</v>
      </c>
      <c r="G8351" s="185">
        <v>275902.87</v>
      </c>
      <c r="H8351" s="184" t="s">
        <v>33518</v>
      </c>
      <c r="I8351" s="184" t="s">
        <v>13786</v>
      </c>
      <c r="J8351" s="184" t="s">
        <v>1734</v>
      </c>
      <c r="K8351" s="184" t="s">
        <v>514</v>
      </c>
      <c r="L8351" s="184" t="s">
        <v>514</v>
      </c>
    </row>
    <row r="8352" spans="1:12" x14ac:dyDescent="0.25">
      <c r="A8352" s="184" t="s">
        <v>33519</v>
      </c>
      <c r="B8352" s="184" t="s">
        <v>33520</v>
      </c>
      <c r="C8352" s="184" t="s">
        <v>74</v>
      </c>
      <c r="F8352" s="184" t="s">
        <v>510</v>
      </c>
      <c r="G8352" s="185">
        <v>91335.99</v>
      </c>
      <c r="H8352" s="184" t="s">
        <v>33521</v>
      </c>
      <c r="I8352" s="184" t="s">
        <v>33291</v>
      </c>
      <c r="J8352" s="184" t="s">
        <v>33292</v>
      </c>
      <c r="K8352" s="184" t="s">
        <v>33293</v>
      </c>
      <c r="L8352" s="184" t="s">
        <v>514</v>
      </c>
    </row>
    <row r="8353" spans="1:12" x14ac:dyDescent="0.25">
      <c r="A8353" s="187" t="s">
        <v>33522</v>
      </c>
      <c r="B8353" s="184" t="s">
        <v>33523</v>
      </c>
      <c r="C8353" s="184" t="s">
        <v>74</v>
      </c>
      <c r="F8353" s="184" t="s">
        <v>510</v>
      </c>
      <c r="G8353" s="185">
        <v>331882.96999999997</v>
      </c>
      <c r="H8353" s="184" t="s">
        <v>33524</v>
      </c>
      <c r="I8353" s="184" t="s">
        <v>1556</v>
      </c>
      <c r="J8353" s="184" t="s">
        <v>616</v>
      </c>
      <c r="K8353" s="184" t="s">
        <v>514</v>
      </c>
      <c r="L8353" s="184" t="s">
        <v>514</v>
      </c>
    </row>
    <row r="8354" spans="1:12" x14ac:dyDescent="0.25">
      <c r="A8354" s="184" t="s">
        <v>33525</v>
      </c>
      <c r="B8354" s="184" t="s">
        <v>33526</v>
      </c>
      <c r="C8354" s="184" t="s">
        <v>74</v>
      </c>
      <c r="F8354" s="184" t="s">
        <v>510</v>
      </c>
      <c r="G8354" s="185">
        <v>352966.19</v>
      </c>
      <c r="H8354" s="184" t="s">
        <v>33527</v>
      </c>
      <c r="I8354" s="184" t="s">
        <v>1556</v>
      </c>
      <c r="J8354" s="184" t="s">
        <v>616</v>
      </c>
      <c r="K8354" s="184" t="s">
        <v>514</v>
      </c>
      <c r="L8354" s="184" t="s">
        <v>514</v>
      </c>
    </row>
    <row r="8355" spans="1:12" x14ac:dyDescent="0.25">
      <c r="A8355" s="184" t="s">
        <v>33528</v>
      </c>
      <c r="B8355" s="184" t="s">
        <v>33529</v>
      </c>
      <c r="C8355" s="184" t="s">
        <v>74</v>
      </c>
      <c r="F8355" s="184" t="s">
        <v>510</v>
      </c>
      <c r="G8355" s="185">
        <v>225161.93</v>
      </c>
      <c r="H8355" s="184" t="s">
        <v>33530</v>
      </c>
      <c r="I8355" s="184" t="s">
        <v>13786</v>
      </c>
      <c r="J8355" s="184" t="s">
        <v>1734</v>
      </c>
      <c r="K8355" s="184" t="s">
        <v>514</v>
      </c>
      <c r="L8355" s="184" t="s">
        <v>514</v>
      </c>
    </row>
    <row r="8356" spans="1:12" x14ac:dyDescent="0.25">
      <c r="A8356" s="184" t="s">
        <v>33531</v>
      </c>
      <c r="B8356" s="184" t="s">
        <v>33532</v>
      </c>
      <c r="C8356" s="184" t="s">
        <v>74</v>
      </c>
      <c r="F8356" s="184" t="s">
        <v>510</v>
      </c>
      <c r="G8356" s="185">
        <v>433127.03</v>
      </c>
      <c r="H8356" s="184" t="s">
        <v>33533</v>
      </c>
      <c r="I8356" s="184" t="s">
        <v>1802</v>
      </c>
      <c r="J8356" s="184" t="s">
        <v>15263</v>
      </c>
      <c r="K8356" s="184" t="s">
        <v>514</v>
      </c>
      <c r="L8356" s="184" t="s">
        <v>514</v>
      </c>
    </row>
    <row r="8357" spans="1:12" x14ac:dyDescent="0.25">
      <c r="A8357" s="184" t="s">
        <v>33534</v>
      </c>
      <c r="B8357" s="184" t="s">
        <v>33535</v>
      </c>
      <c r="C8357" s="184" t="s">
        <v>74</v>
      </c>
      <c r="F8357" s="184" t="s">
        <v>510</v>
      </c>
      <c r="G8357" s="185">
        <v>82577.740000000005</v>
      </c>
      <c r="H8357" s="184" t="s">
        <v>33536</v>
      </c>
      <c r="I8357" s="184" t="s">
        <v>33537</v>
      </c>
      <c r="J8357" s="184" t="s">
        <v>1771</v>
      </c>
      <c r="K8357" s="184" t="s">
        <v>514</v>
      </c>
      <c r="L8357" s="184" t="s">
        <v>514</v>
      </c>
    </row>
    <row r="8358" spans="1:12" x14ac:dyDescent="0.25">
      <c r="A8358" s="184" t="s">
        <v>33538</v>
      </c>
      <c r="B8358" s="184" t="s">
        <v>33539</v>
      </c>
      <c r="C8358" s="184" t="s">
        <v>74</v>
      </c>
      <c r="F8358" s="184" t="s">
        <v>510</v>
      </c>
      <c r="G8358" s="185">
        <v>189386.05</v>
      </c>
      <c r="H8358" s="184" t="s">
        <v>33540</v>
      </c>
      <c r="I8358" s="184" t="s">
        <v>13786</v>
      </c>
      <c r="J8358" s="184" t="s">
        <v>1734</v>
      </c>
      <c r="K8358" s="184" t="s">
        <v>514</v>
      </c>
      <c r="L8358" s="184" t="s">
        <v>514</v>
      </c>
    </row>
    <row r="8359" spans="1:12" x14ac:dyDescent="0.25">
      <c r="A8359" s="184" t="s">
        <v>33541</v>
      </c>
      <c r="B8359" s="184" t="s">
        <v>33542</v>
      </c>
      <c r="C8359" s="184" t="s">
        <v>74</v>
      </c>
      <c r="F8359" s="184" t="s">
        <v>510</v>
      </c>
      <c r="G8359" s="185">
        <v>78482.460000000006</v>
      </c>
      <c r="H8359" s="184" t="s">
        <v>33543</v>
      </c>
      <c r="I8359" s="184" t="s">
        <v>1630</v>
      </c>
      <c r="J8359" s="184" t="s">
        <v>552</v>
      </c>
      <c r="K8359" s="184" t="s">
        <v>514</v>
      </c>
      <c r="L8359" s="184" t="s">
        <v>514</v>
      </c>
    </row>
    <row r="8360" spans="1:12" x14ac:dyDescent="0.25">
      <c r="A8360" s="184" t="s">
        <v>33544</v>
      </c>
      <c r="B8360" s="184" t="s">
        <v>33545</v>
      </c>
      <c r="C8360" s="184" t="s">
        <v>74</v>
      </c>
      <c r="F8360" s="184" t="s">
        <v>510</v>
      </c>
      <c r="G8360" s="185">
        <v>202682.61</v>
      </c>
      <c r="H8360" s="184" t="s">
        <v>33546</v>
      </c>
      <c r="I8360" s="184" t="s">
        <v>514</v>
      </c>
      <c r="J8360" s="184" t="s">
        <v>33547</v>
      </c>
      <c r="K8360" s="184" t="s">
        <v>514</v>
      </c>
      <c r="L8360" s="184" t="s">
        <v>514</v>
      </c>
    </row>
    <row r="8361" spans="1:12" x14ac:dyDescent="0.25">
      <c r="A8361" s="184" t="s">
        <v>33548</v>
      </c>
      <c r="B8361" s="184" t="s">
        <v>33549</v>
      </c>
      <c r="C8361" s="184" t="s">
        <v>74</v>
      </c>
      <c r="F8361" s="184" t="s">
        <v>510</v>
      </c>
      <c r="G8361" s="185">
        <v>148775.26</v>
      </c>
      <c r="H8361" s="184" t="s">
        <v>33550</v>
      </c>
      <c r="I8361" s="184" t="s">
        <v>33335</v>
      </c>
      <c r="J8361" s="184" t="s">
        <v>7127</v>
      </c>
      <c r="K8361" s="184" t="s">
        <v>6686</v>
      </c>
      <c r="L8361" s="184" t="s">
        <v>514</v>
      </c>
    </row>
    <row r="8362" spans="1:12" x14ac:dyDescent="0.25">
      <c r="A8362" s="184" t="s">
        <v>33551</v>
      </c>
      <c r="B8362" s="184" t="s">
        <v>33552</v>
      </c>
      <c r="C8362" s="184" t="s">
        <v>74</v>
      </c>
      <c r="F8362" s="184" t="s">
        <v>510</v>
      </c>
      <c r="G8362" s="185">
        <v>220102.64</v>
      </c>
      <c r="H8362" s="184" t="s">
        <v>33553</v>
      </c>
      <c r="I8362" s="184" t="s">
        <v>11376</v>
      </c>
      <c r="J8362" s="184" t="s">
        <v>1734</v>
      </c>
      <c r="K8362" s="184" t="s">
        <v>514</v>
      </c>
      <c r="L8362" s="184" t="s">
        <v>514</v>
      </c>
    </row>
    <row r="8363" spans="1:12" x14ac:dyDescent="0.25">
      <c r="A8363" s="184" t="s">
        <v>33554</v>
      </c>
      <c r="B8363" s="184" t="s">
        <v>33555</v>
      </c>
      <c r="C8363" s="184" t="s">
        <v>74</v>
      </c>
      <c r="F8363" s="184" t="s">
        <v>2877</v>
      </c>
      <c r="G8363" s="185">
        <v>101051.48</v>
      </c>
      <c r="H8363" s="184" t="s">
        <v>33556</v>
      </c>
      <c r="I8363" s="184" t="s">
        <v>33413</v>
      </c>
      <c r="J8363" s="184" t="s">
        <v>33242</v>
      </c>
      <c r="K8363" s="184" t="s">
        <v>1866</v>
      </c>
      <c r="L8363" s="184" t="s">
        <v>514</v>
      </c>
    </row>
    <row r="8364" spans="1:12" x14ac:dyDescent="0.25">
      <c r="A8364" s="184" t="s">
        <v>33557</v>
      </c>
      <c r="B8364" s="184" t="s">
        <v>33558</v>
      </c>
      <c r="C8364" s="184" t="s">
        <v>74</v>
      </c>
      <c r="F8364" s="184" t="s">
        <v>510</v>
      </c>
      <c r="G8364" s="185">
        <v>75779.69</v>
      </c>
      <c r="H8364" s="184" t="s">
        <v>33559</v>
      </c>
      <c r="I8364" s="184" t="s">
        <v>6684</v>
      </c>
      <c r="J8364" s="184" t="s">
        <v>6685</v>
      </c>
      <c r="K8364" s="184" t="s">
        <v>514</v>
      </c>
      <c r="L8364" s="184" t="s">
        <v>514</v>
      </c>
    </row>
    <row r="8365" spans="1:12" x14ac:dyDescent="0.25">
      <c r="A8365" s="184" t="s">
        <v>33560</v>
      </c>
      <c r="B8365" s="184" t="s">
        <v>33561</v>
      </c>
      <c r="C8365" s="184" t="s">
        <v>74</v>
      </c>
      <c r="F8365" s="184" t="s">
        <v>510</v>
      </c>
      <c r="G8365" s="185">
        <v>76466.63</v>
      </c>
      <c r="H8365" s="184" t="s">
        <v>33562</v>
      </c>
      <c r="I8365" s="184" t="s">
        <v>6684</v>
      </c>
      <c r="J8365" s="184" t="s">
        <v>6685</v>
      </c>
      <c r="K8365" s="184" t="s">
        <v>514</v>
      </c>
      <c r="L8365" s="184" t="s">
        <v>514</v>
      </c>
    </row>
    <row r="8366" spans="1:12" x14ac:dyDescent="0.25">
      <c r="A8366" s="184" t="s">
        <v>33563</v>
      </c>
      <c r="B8366" s="184" t="s">
        <v>33564</v>
      </c>
      <c r="C8366" s="184" t="s">
        <v>74</v>
      </c>
      <c r="F8366" s="184" t="s">
        <v>510</v>
      </c>
      <c r="G8366" s="185">
        <v>168652.32</v>
      </c>
      <c r="H8366" s="184" t="s">
        <v>33565</v>
      </c>
      <c r="I8366" s="184" t="s">
        <v>11376</v>
      </c>
      <c r="J8366" s="184" t="s">
        <v>1734</v>
      </c>
      <c r="K8366" s="184" t="s">
        <v>514</v>
      </c>
      <c r="L8366" s="184" t="s">
        <v>514</v>
      </c>
    </row>
    <row r="8367" spans="1:12" x14ac:dyDescent="0.25">
      <c r="A8367" s="184" t="s">
        <v>33566</v>
      </c>
      <c r="B8367" s="184" t="s">
        <v>33567</v>
      </c>
      <c r="C8367" s="184" t="s">
        <v>74</v>
      </c>
      <c r="F8367" s="184" t="s">
        <v>510</v>
      </c>
      <c r="G8367" s="185">
        <v>134600.32000000001</v>
      </c>
      <c r="H8367" s="184" t="s">
        <v>33568</v>
      </c>
      <c r="I8367" s="184" t="s">
        <v>11376</v>
      </c>
      <c r="J8367" s="184" t="s">
        <v>1734</v>
      </c>
      <c r="K8367" s="184" t="s">
        <v>514</v>
      </c>
      <c r="L8367" s="184" t="s">
        <v>514</v>
      </c>
    </row>
    <row r="8368" spans="1:12" x14ac:dyDescent="0.25">
      <c r="A8368" s="184" t="s">
        <v>33569</v>
      </c>
      <c r="B8368" s="184" t="s">
        <v>33570</v>
      </c>
      <c r="C8368" s="184" t="s">
        <v>74</v>
      </c>
      <c r="F8368" s="184" t="s">
        <v>510</v>
      </c>
      <c r="G8368" s="185">
        <v>244261.76000000001</v>
      </c>
      <c r="H8368" s="184" t="s">
        <v>33571</v>
      </c>
      <c r="I8368" s="184" t="s">
        <v>1541</v>
      </c>
      <c r="J8368" s="184" t="s">
        <v>11623</v>
      </c>
      <c r="K8368" s="184" t="s">
        <v>514</v>
      </c>
      <c r="L8368" s="184" t="s">
        <v>514</v>
      </c>
    </row>
    <row r="8369" spans="1:12" x14ac:dyDescent="0.25">
      <c r="A8369" s="184" t="s">
        <v>33572</v>
      </c>
      <c r="B8369" s="184" t="s">
        <v>33573</v>
      </c>
      <c r="C8369" s="184" t="s">
        <v>74</v>
      </c>
      <c r="F8369" s="184" t="s">
        <v>510</v>
      </c>
      <c r="G8369" s="185">
        <v>193991.84</v>
      </c>
      <c r="H8369" s="184" t="s">
        <v>33574</v>
      </c>
      <c r="I8369" s="184" t="s">
        <v>33575</v>
      </c>
      <c r="J8369" s="184" t="s">
        <v>33576</v>
      </c>
      <c r="K8369" s="184" t="s">
        <v>514</v>
      </c>
      <c r="L8369" s="184" t="s">
        <v>514</v>
      </c>
    </row>
    <row r="8370" spans="1:12" x14ac:dyDescent="0.25">
      <c r="A8370" s="184" t="s">
        <v>33577</v>
      </c>
      <c r="B8370" s="184" t="s">
        <v>33578</v>
      </c>
      <c r="C8370" s="184" t="s">
        <v>74</v>
      </c>
      <c r="F8370" s="184" t="s">
        <v>510</v>
      </c>
      <c r="G8370" s="185">
        <v>140054.32</v>
      </c>
      <c r="H8370" s="184" t="s">
        <v>33579</v>
      </c>
      <c r="I8370" s="184" t="s">
        <v>11376</v>
      </c>
      <c r="J8370" s="184" t="s">
        <v>1734</v>
      </c>
      <c r="K8370" s="184" t="s">
        <v>514</v>
      </c>
      <c r="L8370" s="184" t="s">
        <v>514</v>
      </c>
    </row>
    <row r="8371" spans="1:12" x14ac:dyDescent="0.25">
      <c r="A8371" s="184" t="s">
        <v>33580</v>
      </c>
      <c r="B8371" s="184" t="s">
        <v>33581</v>
      </c>
      <c r="C8371" s="184" t="s">
        <v>74</v>
      </c>
      <c r="F8371" s="184" t="s">
        <v>510</v>
      </c>
      <c r="G8371" s="185">
        <v>238613.32</v>
      </c>
      <c r="H8371" s="184" t="s">
        <v>33582</v>
      </c>
      <c r="I8371" s="184" t="s">
        <v>33583</v>
      </c>
      <c r="J8371" s="184" t="s">
        <v>33584</v>
      </c>
      <c r="K8371" s="184" t="s">
        <v>514</v>
      </c>
      <c r="L8371" s="184" t="s">
        <v>514</v>
      </c>
    </row>
    <row r="8372" spans="1:12" x14ac:dyDescent="0.25">
      <c r="A8372" s="184" t="s">
        <v>33585</v>
      </c>
      <c r="B8372" s="184" t="s">
        <v>33586</v>
      </c>
      <c r="C8372" s="184" t="s">
        <v>74</v>
      </c>
      <c r="F8372" s="184" t="s">
        <v>510</v>
      </c>
      <c r="G8372" s="185">
        <v>313488.88</v>
      </c>
      <c r="H8372" s="184" t="s">
        <v>33587</v>
      </c>
      <c r="I8372" s="184" t="s">
        <v>13786</v>
      </c>
      <c r="J8372" s="184" t="s">
        <v>1734</v>
      </c>
      <c r="K8372" s="184" t="s">
        <v>514</v>
      </c>
      <c r="L8372" s="184" t="s">
        <v>514</v>
      </c>
    </row>
    <row r="8373" spans="1:12" x14ac:dyDescent="0.25">
      <c r="A8373" s="184" t="s">
        <v>33588</v>
      </c>
      <c r="B8373" s="184" t="s">
        <v>33589</v>
      </c>
      <c r="C8373" s="184" t="s">
        <v>74</v>
      </c>
      <c r="F8373" s="184" t="s">
        <v>510</v>
      </c>
      <c r="G8373" s="185">
        <v>169224.4</v>
      </c>
      <c r="H8373" s="184" t="s">
        <v>33590</v>
      </c>
      <c r="I8373" s="184" t="s">
        <v>33339</v>
      </c>
      <c r="J8373" s="184" t="s">
        <v>4750</v>
      </c>
      <c r="K8373" s="184" t="s">
        <v>9603</v>
      </c>
      <c r="L8373" s="184" t="s">
        <v>514</v>
      </c>
    </row>
    <row r="8374" spans="1:12" x14ac:dyDescent="0.25">
      <c r="A8374" s="184" t="s">
        <v>33591</v>
      </c>
      <c r="B8374" s="184" t="s">
        <v>33592</v>
      </c>
      <c r="C8374" s="184" t="s">
        <v>74</v>
      </c>
      <c r="F8374" s="184" t="s">
        <v>510</v>
      </c>
      <c r="G8374" s="185">
        <v>185319.3</v>
      </c>
      <c r="H8374" s="184" t="s">
        <v>33593</v>
      </c>
      <c r="I8374" s="184" t="s">
        <v>33594</v>
      </c>
      <c r="J8374" s="184" t="s">
        <v>33595</v>
      </c>
      <c r="K8374" s="184" t="s">
        <v>514</v>
      </c>
      <c r="L8374" s="184" t="s">
        <v>514</v>
      </c>
    </row>
    <row r="8375" spans="1:12" x14ac:dyDescent="0.25">
      <c r="A8375" s="184" t="s">
        <v>33596</v>
      </c>
      <c r="B8375" s="184" t="s">
        <v>33597</v>
      </c>
      <c r="C8375" s="184" t="s">
        <v>74</v>
      </c>
      <c r="F8375" s="184" t="s">
        <v>510</v>
      </c>
      <c r="G8375" s="185">
        <v>352736.67</v>
      </c>
      <c r="H8375" s="184" t="s">
        <v>33598</v>
      </c>
      <c r="I8375" s="184" t="s">
        <v>33599</v>
      </c>
      <c r="J8375" s="184" t="s">
        <v>33600</v>
      </c>
      <c r="K8375" s="184" t="s">
        <v>514</v>
      </c>
      <c r="L8375" s="184" t="s">
        <v>514</v>
      </c>
    </row>
    <row r="8376" spans="1:12" x14ac:dyDescent="0.25">
      <c r="A8376" s="184" t="s">
        <v>33601</v>
      </c>
      <c r="B8376" s="184" t="s">
        <v>33602</v>
      </c>
      <c r="C8376" s="184" t="s">
        <v>74</v>
      </c>
      <c r="F8376" s="184" t="s">
        <v>510</v>
      </c>
      <c r="G8376" s="185">
        <v>209107.81</v>
      </c>
      <c r="H8376" s="184" t="s">
        <v>33603</v>
      </c>
      <c r="I8376" s="184" t="s">
        <v>33594</v>
      </c>
      <c r="J8376" s="184" t="s">
        <v>33595</v>
      </c>
      <c r="K8376" s="184" t="s">
        <v>514</v>
      </c>
      <c r="L8376" s="184" t="s">
        <v>514</v>
      </c>
    </row>
    <row r="8377" spans="1:12" x14ac:dyDescent="0.25">
      <c r="A8377" s="184" t="s">
        <v>33604</v>
      </c>
      <c r="B8377" s="184" t="s">
        <v>33605</v>
      </c>
      <c r="C8377" s="184" t="s">
        <v>74</v>
      </c>
      <c r="F8377" s="184" t="s">
        <v>510</v>
      </c>
      <c r="G8377" s="185">
        <v>424220.01</v>
      </c>
      <c r="H8377" s="184" t="s">
        <v>33606</v>
      </c>
      <c r="I8377" s="184" t="s">
        <v>33607</v>
      </c>
      <c r="J8377" s="184" t="s">
        <v>33608</v>
      </c>
      <c r="K8377" s="184" t="s">
        <v>514</v>
      </c>
      <c r="L8377" s="184" t="s">
        <v>514</v>
      </c>
    </row>
    <row r="8378" spans="1:12" x14ac:dyDescent="0.25">
      <c r="A8378" s="184" t="s">
        <v>33609</v>
      </c>
      <c r="B8378" s="184" t="s">
        <v>33610</v>
      </c>
      <c r="C8378" s="184" t="s">
        <v>74</v>
      </c>
      <c r="F8378" s="184" t="s">
        <v>510</v>
      </c>
      <c r="G8378" s="185">
        <v>64551.59</v>
      </c>
      <c r="H8378" s="184" t="s">
        <v>33611</v>
      </c>
      <c r="I8378" s="184" t="s">
        <v>514</v>
      </c>
      <c r="J8378" s="184" t="s">
        <v>33612</v>
      </c>
      <c r="K8378" s="184" t="s">
        <v>514</v>
      </c>
      <c r="L8378" s="184" t="s">
        <v>514</v>
      </c>
    </row>
    <row r="8379" spans="1:12" x14ac:dyDescent="0.25">
      <c r="A8379" s="184" t="s">
        <v>33613</v>
      </c>
      <c r="B8379" s="184" t="s">
        <v>33614</v>
      </c>
      <c r="C8379" s="184" t="s">
        <v>74</v>
      </c>
      <c r="F8379" s="184" t="s">
        <v>510</v>
      </c>
      <c r="G8379" s="185">
        <v>195516.05</v>
      </c>
      <c r="H8379" s="184" t="s">
        <v>33615</v>
      </c>
      <c r="I8379" s="184" t="s">
        <v>1556</v>
      </c>
      <c r="J8379" s="184" t="s">
        <v>616</v>
      </c>
      <c r="K8379" s="184" t="s">
        <v>514</v>
      </c>
      <c r="L8379" s="184" t="s">
        <v>514</v>
      </c>
    </row>
    <row r="8380" spans="1:12" x14ac:dyDescent="0.25">
      <c r="A8380" s="184" t="s">
        <v>33616</v>
      </c>
      <c r="B8380" s="184" t="s">
        <v>33617</v>
      </c>
      <c r="C8380" s="184" t="s">
        <v>74</v>
      </c>
      <c r="F8380" s="184" t="s">
        <v>510</v>
      </c>
      <c r="G8380" s="185">
        <v>178189.87</v>
      </c>
      <c r="H8380" s="184" t="s">
        <v>33618</v>
      </c>
      <c r="I8380" s="184" t="s">
        <v>33232</v>
      </c>
      <c r="J8380" s="184" t="s">
        <v>4750</v>
      </c>
      <c r="K8380" s="184" t="s">
        <v>514</v>
      </c>
      <c r="L8380" s="184" t="s">
        <v>514</v>
      </c>
    </row>
    <row r="8381" spans="1:12" x14ac:dyDescent="0.25">
      <c r="A8381" s="184" t="s">
        <v>33619</v>
      </c>
      <c r="B8381" s="184" t="s">
        <v>33620</v>
      </c>
      <c r="C8381" s="184" t="s">
        <v>74</v>
      </c>
      <c r="F8381" s="184" t="s">
        <v>510</v>
      </c>
      <c r="G8381" s="185">
        <v>234105.75</v>
      </c>
      <c r="H8381" s="184" t="s">
        <v>33621</v>
      </c>
      <c r="I8381" s="184" t="s">
        <v>1704</v>
      </c>
      <c r="J8381" s="184" t="s">
        <v>3059</v>
      </c>
      <c r="K8381" s="184" t="s">
        <v>514</v>
      </c>
      <c r="L8381" s="184" t="s">
        <v>514</v>
      </c>
    </row>
    <row r="8382" spans="1:12" s="190" customFormat="1" x14ac:dyDescent="0.25">
      <c r="A8382" s="188" t="s">
        <v>33622</v>
      </c>
      <c r="B8382" s="188" t="s">
        <v>103</v>
      </c>
      <c r="C8382" s="188" t="s">
        <v>74</v>
      </c>
      <c r="D8382" s="184"/>
      <c r="E8382" s="184"/>
      <c r="F8382" s="184" t="s">
        <v>510</v>
      </c>
      <c r="G8382" s="189">
        <v>146629.34</v>
      </c>
      <c r="H8382" s="188" t="s">
        <v>33623</v>
      </c>
      <c r="I8382" s="188" t="s">
        <v>514</v>
      </c>
      <c r="J8382" s="188" t="s">
        <v>4750</v>
      </c>
      <c r="K8382" s="188" t="s">
        <v>514</v>
      </c>
      <c r="L8382" s="188" t="s">
        <v>514</v>
      </c>
    </row>
    <row r="8383" spans="1:12" x14ac:dyDescent="0.25">
      <c r="A8383" s="184" t="s">
        <v>33624</v>
      </c>
      <c r="B8383" s="184" t="s">
        <v>33625</v>
      </c>
      <c r="C8383" s="184" t="s">
        <v>74</v>
      </c>
      <c r="F8383" s="184" t="s">
        <v>510</v>
      </c>
      <c r="G8383" s="185">
        <v>157976.79</v>
      </c>
      <c r="H8383" s="184" t="s">
        <v>33626</v>
      </c>
      <c r="I8383" s="184" t="s">
        <v>11376</v>
      </c>
      <c r="J8383" s="184" t="s">
        <v>1734</v>
      </c>
      <c r="K8383" s="184" t="s">
        <v>514</v>
      </c>
      <c r="L8383" s="184" t="s">
        <v>514</v>
      </c>
    </row>
    <row r="8384" spans="1:12" x14ac:dyDescent="0.25">
      <c r="A8384" s="184" t="s">
        <v>33627</v>
      </c>
      <c r="B8384" s="184" t="s">
        <v>33628</v>
      </c>
      <c r="C8384" s="184" t="s">
        <v>74</v>
      </c>
      <c r="F8384" s="184" t="s">
        <v>510</v>
      </c>
      <c r="G8384" s="185">
        <v>164610.62</v>
      </c>
      <c r="H8384" s="184" t="s">
        <v>33629</v>
      </c>
      <c r="I8384" s="184" t="s">
        <v>868</v>
      </c>
      <c r="J8384" s="184" t="s">
        <v>573</v>
      </c>
      <c r="K8384" s="184" t="s">
        <v>514</v>
      </c>
      <c r="L8384" s="184" t="s">
        <v>514</v>
      </c>
    </row>
    <row r="8385" spans="1:12" x14ac:dyDescent="0.25">
      <c r="A8385" s="184" t="s">
        <v>33630</v>
      </c>
      <c r="B8385" s="184" t="s">
        <v>33631</v>
      </c>
      <c r="C8385" s="184" t="s">
        <v>74</v>
      </c>
      <c r="F8385" s="184" t="s">
        <v>2877</v>
      </c>
      <c r="G8385" s="185">
        <v>148163.69</v>
      </c>
      <c r="H8385" s="184" t="s">
        <v>33632</v>
      </c>
      <c r="I8385" s="184" t="s">
        <v>16592</v>
      </c>
      <c r="J8385" s="184" t="s">
        <v>8861</v>
      </c>
      <c r="K8385" s="184" t="s">
        <v>514</v>
      </c>
      <c r="L8385" s="184" t="s">
        <v>514</v>
      </c>
    </row>
    <row r="8386" spans="1:12" x14ac:dyDescent="0.25">
      <c r="A8386" s="184" t="s">
        <v>33633</v>
      </c>
      <c r="B8386" s="184" t="s">
        <v>33634</v>
      </c>
      <c r="C8386" s="184" t="s">
        <v>74</v>
      </c>
      <c r="F8386" s="184" t="s">
        <v>510</v>
      </c>
      <c r="G8386" s="185">
        <v>175846.04</v>
      </c>
      <c r="H8386" s="184" t="s">
        <v>33635</v>
      </c>
      <c r="I8386" s="184" t="s">
        <v>1556</v>
      </c>
      <c r="J8386" s="184" t="s">
        <v>616</v>
      </c>
      <c r="K8386" s="184" t="s">
        <v>514</v>
      </c>
      <c r="L8386" s="184" t="s">
        <v>514</v>
      </c>
    </row>
    <row r="8387" spans="1:12" x14ac:dyDescent="0.25">
      <c r="A8387" s="184" t="s">
        <v>33636</v>
      </c>
      <c r="B8387" s="184" t="s">
        <v>33637</v>
      </c>
      <c r="C8387" s="184" t="s">
        <v>74</v>
      </c>
      <c r="F8387" s="184" t="s">
        <v>510</v>
      </c>
      <c r="G8387" s="185">
        <v>161763.82</v>
      </c>
      <c r="H8387" s="184" t="s">
        <v>33638</v>
      </c>
      <c r="I8387" s="184" t="s">
        <v>33232</v>
      </c>
      <c r="J8387" s="184" t="s">
        <v>4750</v>
      </c>
      <c r="K8387" s="184" t="s">
        <v>514</v>
      </c>
      <c r="L8387" s="184" t="s">
        <v>514</v>
      </c>
    </row>
    <row r="8388" spans="1:12" x14ac:dyDescent="0.25">
      <c r="A8388" s="184" t="s">
        <v>33639</v>
      </c>
      <c r="B8388" s="184" t="s">
        <v>33640</v>
      </c>
      <c r="C8388" s="184" t="s">
        <v>74</v>
      </c>
      <c r="F8388" s="184" t="s">
        <v>510</v>
      </c>
      <c r="G8388" s="185">
        <v>276754.86</v>
      </c>
      <c r="H8388" s="184" t="s">
        <v>33641</v>
      </c>
      <c r="I8388" s="184" t="s">
        <v>514</v>
      </c>
      <c r="J8388" s="184" t="s">
        <v>4750</v>
      </c>
      <c r="K8388" s="184" t="s">
        <v>514</v>
      </c>
      <c r="L8388" s="184" t="s">
        <v>514</v>
      </c>
    </row>
    <row r="8389" spans="1:12" x14ac:dyDescent="0.25">
      <c r="A8389" s="184" t="s">
        <v>33642</v>
      </c>
      <c r="B8389" s="184" t="s">
        <v>33643</v>
      </c>
      <c r="C8389" s="184" t="s">
        <v>74</v>
      </c>
      <c r="F8389" s="184" t="s">
        <v>510</v>
      </c>
      <c r="G8389" s="185">
        <v>260603.36</v>
      </c>
      <c r="H8389" s="184" t="s">
        <v>33644</v>
      </c>
      <c r="I8389" s="184" t="s">
        <v>514</v>
      </c>
      <c r="J8389" s="184" t="s">
        <v>33645</v>
      </c>
      <c r="K8389" s="184" t="s">
        <v>514</v>
      </c>
      <c r="L8389" s="184" t="s">
        <v>514</v>
      </c>
    </row>
    <row r="8390" spans="1:12" x14ac:dyDescent="0.25">
      <c r="A8390" s="184" t="s">
        <v>33646</v>
      </c>
      <c r="B8390" s="184" t="s">
        <v>33647</v>
      </c>
      <c r="C8390" s="184" t="s">
        <v>74</v>
      </c>
      <c r="F8390" s="184" t="s">
        <v>510</v>
      </c>
      <c r="G8390" s="185">
        <v>176169.47</v>
      </c>
      <c r="H8390" s="184" t="s">
        <v>33648</v>
      </c>
      <c r="I8390" s="184" t="s">
        <v>7140</v>
      </c>
      <c r="J8390" s="184" t="s">
        <v>4750</v>
      </c>
      <c r="K8390" s="184" t="s">
        <v>514</v>
      </c>
      <c r="L8390" s="184" t="s">
        <v>514</v>
      </c>
    </row>
    <row r="8391" spans="1:12" x14ac:dyDescent="0.25">
      <c r="A8391" s="184" t="s">
        <v>33649</v>
      </c>
      <c r="B8391" s="184" t="s">
        <v>33650</v>
      </c>
      <c r="C8391" s="184" t="s">
        <v>74</v>
      </c>
      <c r="F8391" s="184" t="s">
        <v>510</v>
      </c>
      <c r="G8391" s="185">
        <v>173076.46</v>
      </c>
      <c r="H8391" s="184" t="s">
        <v>33651</v>
      </c>
      <c r="I8391" s="184" t="s">
        <v>7140</v>
      </c>
      <c r="J8391" s="184" t="s">
        <v>4750</v>
      </c>
      <c r="K8391" s="184" t="s">
        <v>514</v>
      </c>
      <c r="L8391" s="184" t="s">
        <v>514</v>
      </c>
    </row>
    <row r="8392" spans="1:12" s="190" customFormat="1" x14ac:dyDescent="0.25">
      <c r="A8392" s="188" t="s">
        <v>33652</v>
      </c>
      <c r="B8392" s="188" t="s">
        <v>33653</v>
      </c>
      <c r="C8392" s="188" t="s">
        <v>74</v>
      </c>
      <c r="D8392" s="184"/>
      <c r="E8392" s="184"/>
      <c r="F8392" s="184" t="s">
        <v>510</v>
      </c>
      <c r="G8392" s="189">
        <v>298726.23</v>
      </c>
      <c r="H8392" s="188" t="s">
        <v>33654</v>
      </c>
      <c r="I8392" s="188" t="s">
        <v>7140</v>
      </c>
      <c r="J8392" s="188" t="s">
        <v>4750</v>
      </c>
      <c r="K8392" s="188" t="s">
        <v>514</v>
      </c>
      <c r="L8392" s="188" t="s">
        <v>514</v>
      </c>
    </row>
    <row r="8393" spans="1:12" x14ac:dyDescent="0.25">
      <c r="A8393" s="184" t="s">
        <v>33655</v>
      </c>
      <c r="B8393" s="184" t="s">
        <v>33656</v>
      </c>
      <c r="C8393" s="184" t="s">
        <v>74</v>
      </c>
      <c r="F8393" s="184" t="s">
        <v>510</v>
      </c>
      <c r="G8393" s="185">
        <v>79368.990000000005</v>
      </c>
      <c r="H8393" s="184" t="s">
        <v>33657</v>
      </c>
      <c r="I8393" s="184" t="s">
        <v>514</v>
      </c>
      <c r="J8393" s="184" t="s">
        <v>536</v>
      </c>
      <c r="K8393" s="184" t="s">
        <v>514</v>
      </c>
      <c r="L8393" s="184" t="s">
        <v>514</v>
      </c>
    </row>
    <row r="8394" spans="1:12" x14ac:dyDescent="0.25">
      <c r="A8394" s="184" t="s">
        <v>33658</v>
      </c>
      <c r="B8394" s="184" t="s">
        <v>33659</v>
      </c>
      <c r="C8394" s="184" t="s">
        <v>74</v>
      </c>
      <c r="F8394" s="184" t="s">
        <v>510</v>
      </c>
      <c r="G8394" s="185">
        <v>398700.25</v>
      </c>
      <c r="H8394" s="184" t="s">
        <v>33660</v>
      </c>
      <c r="I8394" s="184" t="s">
        <v>33661</v>
      </c>
      <c r="J8394" s="184" t="s">
        <v>33662</v>
      </c>
      <c r="K8394" s="184" t="s">
        <v>16522</v>
      </c>
      <c r="L8394" s="184" t="s">
        <v>514</v>
      </c>
    </row>
    <row r="8395" spans="1:12" x14ac:dyDescent="0.25">
      <c r="A8395" s="184" t="s">
        <v>33663</v>
      </c>
      <c r="B8395" s="184" t="s">
        <v>33664</v>
      </c>
      <c r="C8395" s="184" t="s">
        <v>74</v>
      </c>
      <c r="F8395" s="184" t="s">
        <v>510</v>
      </c>
      <c r="G8395" s="185">
        <v>160606.34</v>
      </c>
      <c r="H8395" s="184" t="s">
        <v>33665</v>
      </c>
      <c r="I8395" s="184" t="s">
        <v>1556</v>
      </c>
      <c r="J8395" s="184" t="s">
        <v>616</v>
      </c>
      <c r="K8395" s="184" t="s">
        <v>514</v>
      </c>
      <c r="L8395" s="184" t="s">
        <v>514</v>
      </c>
    </row>
    <row r="8396" spans="1:12" x14ac:dyDescent="0.25">
      <c r="A8396" s="184" t="s">
        <v>33666</v>
      </c>
      <c r="B8396" s="184" t="s">
        <v>33667</v>
      </c>
      <c r="C8396" s="184" t="s">
        <v>74</v>
      </c>
      <c r="F8396" s="184" t="s">
        <v>510</v>
      </c>
      <c r="G8396" s="185">
        <v>160842.04999999999</v>
      </c>
      <c r="H8396" s="184" t="s">
        <v>33668</v>
      </c>
      <c r="I8396" s="184" t="s">
        <v>1556</v>
      </c>
      <c r="J8396" s="184" t="s">
        <v>616</v>
      </c>
      <c r="K8396" s="184" t="s">
        <v>514</v>
      </c>
      <c r="L8396" s="184" t="s">
        <v>514</v>
      </c>
    </row>
    <row r="8397" spans="1:12" x14ac:dyDescent="0.25">
      <c r="A8397" s="184" t="s">
        <v>33669</v>
      </c>
      <c r="B8397" s="184" t="s">
        <v>33670</v>
      </c>
      <c r="C8397" s="184" t="s">
        <v>74</v>
      </c>
      <c r="F8397" s="184" t="s">
        <v>510</v>
      </c>
      <c r="G8397" s="185">
        <v>54629.13</v>
      </c>
      <c r="H8397" s="184" t="s">
        <v>514</v>
      </c>
      <c r="I8397" s="184" t="s">
        <v>1802</v>
      </c>
      <c r="J8397" s="184" t="s">
        <v>1803</v>
      </c>
      <c r="K8397" s="184" t="s">
        <v>514</v>
      </c>
      <c r="L8397" s="184" t="s">
        <v>514</v>
      </c>
    </row>
    <row r="8398" spans="1:12" x14ac:dyDescent="0.25">
      <c r="A8398" s="184" t="s">
        <v>33671</v>
      </c>
      <c r="B8398" s="184" t="s">
        <v>33672</v>
      </c>
      <c r="C8398" s="184" t="s">
        <v>74</v>
      </c>
      <c r="F8398" s="184" t="s">
        <v>510</v>
      </c>
      <c r="G8398" s="185">
        <v>112972.11</v>
      </c>
      <c r="H8398" s="184" t="s">
        <v>33673</v>
      </c>
      <c r="I8398" s="184" t="s">
        <v>1971</v>
      </c>
      <c r="J8398" s="184" t="s">
        <v>17931</v>
      </c>
      <c r="K8398" s="184" t="s">
        <v>514</v>
      </c>
      <c r="L8398" s="184" t="s">
        <v>514</v>
      </c>
    </row>
    <row r="8399" spans="1:12" x14ac:dyDescent="0.25">
      <c r="A8399" s="184" t="s">
        <v>33674</v>
      </c>
      <c r="B8399" s="184" t="s">
        <v>33675</v>
      </c>
      <c r="C8399" s="184" t="s">
        <v>74</v>
      </c>
      <c r="F8399" s="184" t="s">
        <v>510</v>
      </c>
      <c r="G8399" s="185">
        <v>52027.74</v>
      </c>
      <c r="H8399" s="184" t="s">
        <v>514</v>
      </c>
      <c r="I8399" s="184" t="s">
        <v>1913</v>
      </c>
      <c r="J8399" s="184" t="s">
        <v>625</v>
      </c>
      <c r="K8399" s="184" t="s">
        <v>514</v>
      </c>
      <c r="L8399" s="184" t="s">
        <v>514</v>
      </c>
    </row>
    <row r="8400" spans="1:12" x14ac:dyDescent="0.25">
      <c r="A8400" s="184" t="s">
        <v>33676</v>
      </c>
      <c r="B8400" s="184" t="s">
        <v>33677</v>
      </c>
      <c r="C8400" s="184" t="s">
        <v>74</v>
      </c>
      <c r="F8400" s="184" t="s">
        <v>510</v>
      </c>
      <c r="G8400" s="185">
        <v>140474.92000000001</v>
      </c>
      <c r="H8400" s="184" t="s">
        <v>33678</v>
      </c>
      <c r="I8400" s="184" t="s">
        <v>3073</v>
      </c>
      <c r="J8400" s="184" t="s">
        <v>24279</v>
      </c>
      <c r="K8400" s="184" t="s">
        <v>514</v>
      </c>
      <c r="L8400" s="184" t="s">
        <v>514</v>
      </c>
    </row>
    <row r="8401" spans="1:12" x14ac:dyDescent="0.25">
      <c r="A8401" s="184" t="s">
        <v>33679</v>
      </c>
      <c r="B8401" s="184" t="s">
        <v>33680</v>
      </c>
      <c r="C8401" s="184" t="s">
        <v>74</v>
      </c>
      <c r="F8401" s="184" t="s">
        <v>510</v>
      </c>
      <c r="G8401" s="185">
        <v>123621.3</v>
      </c>
      <c r="H8401" s="184" t="s">
        <v>33556</v>
      </c>
      <c r="I8401" s="184" t="s">
        <v>3073</v>
      </c>
      <c r="J8401" s="184" t="s">
        <v>24279</v>
      </c>
      <c r="K8401" s="184" t="s">
        <v>514</v>
      </c>
      <c r="L8401" s="184" t="s">
        <v>514</v>
      </c>
    </row>
    <row r="8402" spans="1:12" s="190" customFormat="1" x14ac:dyDescent="0.25">
      <c r="A8402" s="188" t="s">
        <v>33681</v>
      </c>
      <c r="B8402" s="188" t="s">
        <v>33682</v>
      </c>
      <c r="C8402" s="188" t="s">
        <v>74</v>
      </c>
      <c r="D8402" s="184"/>
      <c r="E8402" s="184"/>
      <c r="F8402" s="184" t="s">
        <v>510</v>
      </c>
      <c r="G8402" s="189">
        <v>119345.67</v>
      </c>
      <c r="H8402" s="188" t="s">
        <v>33683</v>
      </c>
      <c r="I8402" s="188" t="s">
        <v>1913</v>
      </c>
      <c r="J8402" s="188" t="s">
        <v>625</v>
      </c>
      <c r="K8402" s="188" t="s">
        <v>514</v>
      </c>
      <c r="L8402" s="188" t="s">
        <v>514</v>
      </c>
    </row>
    <row r="8403" spans="1:12" x14ac:dyDescent="0.25">
      <c r="A8403" s="184" t="s">
        <v>33684</v>
      </c>
      <c r="B8403" s="184" t="s">
        <v>33685</v>
      </c>
      <c r="C8403" s="184" t="s">
        <v>74</v>
      </c>
      <c r="F8403" s="184" t="s">
        <v>510</v>
      </c>
      <c r="G8403" s="185">
        <v>88954.83</v>
      </c>
      <c r="H8403" s="184" t="s">
        <v>33686</v>
      </c>
      <c r="I8403" s="184" t="s">
        <v>1913</v>
      </c>
      <c r="J8403" s="184" t="s">
        <v>625</v>
      </c>
      <c r="K8403" s="184" t="s">
        <v>514</v>
      </c>
      <c r="L8403" s="184" t="s">
        <v>514</v>
      </c>
    </row>
    <row r="8404" spans="1:12" x14ac:dyDescent="0.25">
      <c r="A8404" s="184" t="s">
        <v>33687</v>
      </c>
      <c r="B8404" s="184" t="s">
        <v>33688</v>
      </c>
      <c r="C8404" s="184" t="s">
        <v>74</v>
      </c>
      <c r="F8404" s="184" t="s">
        <v>510</v>
      </c>
      <c r="G8404" s="185">
        <v>88954.83</v>
      </c>
      <c r="H8404" s="184" t="s">
        <v>33686</v>
      </c>
      <c r="I8404" s="184" t="s">
        <v>1913</v>
      </c>
      <c r="J8404" s="184" t="s">
        <v>625</v>
      </c>
      <c r="K8404" s="184" t="s">
        <v>514</v>
      </c>
      <c r="L8404" s="184" t="s">
        <v>514</v>
      </c>
    </row>
    <row r="8405" spans="1:12" x14ac:dyDescent="0.25">
      <c r="A8405" s="184" t="s">
        <v>33689</v>
      </c>
      <c r="B8405" s="184" t="s">
        <v>33690</v>
      </c>
      <c r="C8405" s="184" t="s">
        <v>74</v>
      </c>
      <c r="F8405" s="184" t="s">
        <v>510</v>
      </c>
      <c r="G8405" s="185">
        <v>88954.83</v>
      </c>
      <c r="H8405" s="184" t="s">
        <v>33686</v>
      </c>
      <c r="I8405" s="184" t="s">
        <v>1913</v>
      </c>
      <c r="J8405" s="184" t="s">
        <v>625</v>
      </c>
      <c r="K8405" s="184" t="s">
        <v>514</v>
      </c>
      <c r="L8405" s="184" t="s">
        <v>514</v>
      </c>
    </row>
    <row r="8406" spans="1:12" x14ac:dyDescent="0.25">
      <c r="A8406" s="184" t="s">
        <v>33691</v>
      </c>
      <c r="B8406" s="184" t="s">
        <v>33692</v>
      </c>
      <c r="C8406" s="184" t="s">
        <v>74</v>
      </c>
      <c r="F8406" s="184" t="s">
        <v>510</v>
      </c>
      <c r="G8406" s="185">
        <v>104206.78</v>
      </c>
      <c r="H8406" s="184" t="s">
        <v>33693</v>
      </c>
      <c r="I8406" s="184" t="s">
        <v>1630</v>
      </c>
      <c r="J8406" s="184" t="s">
        <v>552</v>
      </c>
      <c r="K8406" s="184" t="s">
        <v>514</v>
      </c>
      <c r="L8406" s="184" t="s">
        <v>514</v>
      </c>
    </row>
    <row r="8407" spans="1:12" x14ac:dyDescent="0.25">
      <c r="A8407" s="184" t="s">
        <v>33694</v>
      </c>
      <c r="B8407" s="184" t="s">
        <v>33695</v>
      </c>
      <c r="C8407" s="184" t="s">
        <v>74</v>
      </c>
      <c r="F8407" s="184" t="s">
        <v>510</v>
      </c>
      <c r="G8407" s="185">
        <v>101961.76</v>
      </c>
      <c r="H8407" s="184" t="s">
        <v>33686</v>
      </c>
      <c r="I8407" s="184" t="s">
        <v>1630</v>
      </c>
      <c r="J8407" s="184" t="s">
        <v>552</v>
      </c>
      <c r="K8407" s="184" t="s">
        <v>514</v>
      </c>
      <c r="L8407" s="184" t="s">
        <v>514</v>
      </c>
    </row>
    <row r="8408" spans="1:12" x14ac:dyDescent="0.25">
      <c r="A8408" s="184" t="s">
        <v>33696</v>
      </c>
      <c r="B8408" s="184" t="s">
        <v>33697</v>
      </c>
      <c r="C8408" s="184" t="s">
        <v>74</v>
      </c>
      <c r="F8408" s="184" t="s">
        <v>510</v>
      </c>
      <c r="G8408" s="185">
        <v>109400.23</v>
      </c>
      <c r="H8408" s="184" t="s">
        <v>33698</v>
      </c>
      <c r="I8408" s="184" t="s">
        <v>1630</v>
      </c>
      <c r="J8408" s="184" t="s">
        <v>552</v>
      </c>
      <c r="K8408" s="184" t="s">
        <v>514</v>
      </c>
      <c r="L8408" s="184" t="s">
        <v>514</v>
      </c>
    </row>
    <row r="8409" spans="1:12" x14ac:dyDescent="0.25">
      <c r="A8409" s="184" t="s">
        <v>33699</v>
      </c>
      <c r="B8409" s="184" t="s">
        <v>33700</v>
      </c>
      <c r="C8409" s="184" t="s">
        <v>74</v>
      </c>
      <c r="F8409" s="184" t="s">
        <v>510</v>
      </c>
      <c r="G8409" s="185">
        <v>125544.77</v>
      </c>
      <c r="H8409" s="184" t="s">
        <v>33701</v>
      </c>
      <c r="I8409" s="184" t="s">
        <v>1630</v>
      </c>
      <c r="J8409" s="184" t="s">
        <v>552</v>
      </c>
      <c r="K8409" s="184" t="s">
        <v>514</v>
      </c>
      <c r="L8409" s="184" t="s">
        <v>514</v>
      </c>
    </row>
    <row r="8410" spans="1:12" x14ac:dyDescent="0.25">
      <c r="A8410" s="184" t="s">
        <v>33702</v>
      </c>
      <c r="B8410" s="184" t="s">
        <v>33703</v>
      </c>
      <c r="C8410" s="184" t="s">
        <v>74</v>
      </c>
      <c r="F8410" s="184" t="s">
        <v>510</v>
      </c>
      <c r="G8410" s="185">
        <v>101961.76</v>
      </c>
      <c r="H8410" s="184" t="s">
        <v>33686</v>
      </c>
      <c r="I8410" s="184" t="s">
        <v>1630</v>
      </c>
      <c r="J8410" s="184" t="s">
        <v>552</v>
      </c>
      <c r="K8410" s="184" t="s">
        <v>514</v>
      </c>
      <c r="L8410" s="184" t="s">
        <v>514</v>
      </c>
    </row>
    <row r="8411" spans="1:12" x14ac:dyDescent="0.25">
      <c r="A8411" s="184" t="s">
        <v>33704</v>
      </c>
      <c r="B8411" s="184" t="s">
        <v>33705</v>
      </c>
      <c r="C8411" s="184" t="s">
        <v>74</v>
      </c>
      <c r="F8411" s="184" t="s">
        <v>736</v>
      </c>
      <c r="G8411" s="185">
        <v>1299505.67</v>
      </c>
      <c r="H8411" s="184" t="s">
        <v>33706</v>
      </c>
      <c r="I8411" s="184" t="s">
        <v>33707</v>
      </c>
      <c r="J8411" s="184" t="s">
        <v>33708</v>
      </c>
      <c r="K8411" s="184" t="s">
        <v>33709</v>
      </c>
      <c r="L8411" s="184" t="s">
        <v>514</v>
      </c>
    </row>
    <row r="8412" spans="1:12" x14ac:dyDescent="0.25">
      <c r="A8412" s="184" t="s">
        <v>33710</v>
      </c>
      <c r="B8412" s="184" t="s">
        <v>33711</v>
      </c>
      <c r="C8412" s="184" t="s">
        <v>79</v>
      </c>
      <c r="F8412" s="184" t="s">
        <v>962</v>
      </c>
      <c r="G8412" s="185">
        <v>10351.950000000001</v>
      </c>
      <c r="H8412" s="184" t="s">
        <v>33712</v>
      </c>
      <c r="I8412" s="184" t="s">
        <v>976</v>
      </c>
      <c r="J8412" s="184" t="s">
        <v>977</v>
      </c>
      <c r="K8412" s="184" t="s">
        <v>978</v>
      </c>
      <c r="L8412" s="184" t="s">
        <v>514</v>
      </c>
    </row>
    <row r="8413" spans="1:12" x14ac:dyDescent="0.25">
      <c r="A8413" s="184" t="s">
        <v>33713</v>
      </c>
      <c r="B8413" s="184" t="s">
        <v>33714</v>
      </c>
      <c r="C8413" s="184" t="s">
        <v>79</v>
      </c>
      <c r="F8413" s="184" t="s">
        <v>528</v>
      </c>
      <c r="G8413" s="185">
        <v>37943</v>
      </c>
      <c r="H8413" s="184" t="s">
        <v>514</v>
      </c>
      <c r="I8413" s="184" t="s">
        <v>33715</v>
      </c>
      <c r="J8413" s="184" t="s">
        <v>514</v>
      </c>
      <c r="K8413" s="184" t="s">
        <v>514</v>
      </c>
      <c r="L8413" s="184" t="s">
        <v>514</v>
      </c>
    </row>
    <row r="8414" spans="1:12" x14ac:dyDescent="0.25">
      <c r="A8414" s="184" t="s">
        <v>33716</v>
      </c>
      <c r="B8414" s="184" t="s">
        <v>33717</v>
      </c>
      <c r="C8414" s="184" t="s">
        <v>56</v>
      </c>
      <c r="F8414" s="184" t="s">
        <v>3344</v>
      </c>
      <c r="G8414" s="185">
        <v>14089.34</v>
      </c>
      <c r="H8414" s="184" t="s">
        <v>11806</v>
      </c>
      <c r="I8414" s="184" t="s">
        <v>11807</v>
      </c>
      <c r="J8414" s="184" t="s">
        <v>33718</v>
      </c>
      <c r="K8414" s="184" t="s">
        <v>514</v>
      </c>
      <c r="L8414" s="184" t="s">
        <v>514</v>
      </c>
    </row>
    <row r="8415" spans="1:12" x14ac:dyDescent="0.25">
      <c r="A8415" s="184" t="s">
        <v>33719</v>
      </c>
      <c r="B8415" s="184" t="s">
        <v>33720</v>
      </c>
      <c r="C8415" s="184" t="s">
        <v>74</v>
      </c>
      <c r="F8415" s="184" t="s">
        <v>826</v>
      </c>
      <c r="G8415" s="185">
        <v>443703.27</v>
      </c>
      <c r="H8415" s="184" t="s">
        <v>33721</v>
      </c>
      <c r="I8415" s="184" t="s">
        <v>33722</v>
      </c>
      <c r="J8415" s="184" t="s">
        <v>33723</v>
      </c>
      <c r="K8415" s="184" t="s">
        <v>514</v>
      </c>
      <c r="L8415" s="184" t="s">
        <v>514</v>
      </c>
    </row>
    <row r="8416" spans="1:12" x14ac:dyDescent="0.25">
      <c r="A8416" s="184" t="s">
        <v>33724</v>
      </c>
      <c r="B8416" s="184" t="s">
        <v>33725</v>
      </c>
      <c r="C8416" s="184" t="s">
        <v>74</v>
      </c>
      <c r="F8416" s="184" t="s">
        <v>746</v>
      </c>
      <c r="G8416" s="185">
        <v>1386463.15</v>
      </c>
      <c r="H8416" s="184" t="s">
        <v>33726</v>
      </c>
      <c r="I8416" s="184" t="s">
        <v>33727</v>
      </c>
      <c r="J8416" s="184" t="s">
        <v>33728</v>
      </c>
      <c r="K8416" s="184" t="s">
        <v>514</v>
      </c>
      <c r="L8416" s="184" t="s">
        <v>514</v>
      </c>
    </row>
    <row r="8417" spans="1:12" x14ac:dyDescent="0.25">
      <c r="A8417" s="184" t="s">
        <v>33729</v>
      </c>
      <c r="B8417" s="184" t="s">
        <v>33730</v>
      </c>
      <c r="C8417" s="184" t="s">
        <v>74</v>
      </c>
      <c r="F8417" s="184" t="s">
        <v>746</v>
      </c>
      <c r="G8417" s="185">
        <v>4794557.62</v>
      </c>
      <c r="H8417" s="184" t="s">
        <v>33731</v>
      </c>
      <c r="I8417" s="184" t="s">
        <v>514</v>
      </c>
      <c r="J8417" s="184" t="s">
        <v>33732</v>
      </c>
      <c r="K8417" s="184" t="s">
        <v>514</v>
      </c>
      <c r="L8417" s="184" t="s">
        <v>514</v>
      </c>
    </row>
    <row r="8418" spans="1:12" x14ac:dyDescent="0.25">
      <c r="A8418" s="184" t="s">
        <v>33733</v>
      </c>
      <c r="B8418" s="184" t="s">
        <v>33734</v>
      </c>
      <c r="C8418" s="184" t="s">
        <v>74</v>
      </c>
      <c r="F8418" s="184" t="s">
        <v>826</v>
      </c>
      <c r="G8418" s="185">
        <v>1467914.65</v>
      </c>
      <c r="H8418" s="184" t="s">
        <v>33735</v>
      </c>
      <c r="I8418" s="184" t="s">
        <v>33736</v>
      </c>
      <c r="J8418" s="184" t="s">
        <v>33737</v>
      </c>
      <c r="K8418" s="184" t="s">
        <v>514</v>
      </c>
      <c r="L8418" s="184" t="s">
        <v>514</v>
      </c>
    </row>
    <row r="8419" spans="1:12" x14ac:dyDescent="0.25">
      <c r="A8419" s="184" t="s">
        <v>33738</v>
      </c>
      <c r="B8419" s="184" t="s">
        <v>33739</v>
      </c>
      <c r="C8419" s="184" t="s">
        <v>74</v>
      </c>
      <c r="F8419" s="184" t="s">
        <v>746</v>
      </c>
      <c r="G8419" s="185">
        <v>775149.6</v>
      </c>
      <c r="H8419" s="184" t="s">
        <v>33740</v>
      </c>
      <c r="I8419" s="184" t="s">
        <v>514</v>
      </c>
      <c r="J8419" s="184" t="s">
        <v>33732</v>
      </c>
      <c r="K8419" s="184" t="s">
        <v>514</v>
      </c>
      <c r="L8419" s="184" t="s">
        <v>514</v>
      </c>
    </row>
    <row r="8420" spans="1:12" x14ac:dyDescent="0.25">
      <c r="A8420" s="184" t="s">
        <v>33741</v>
      </c>
      <c r="B8420" s="184" t="s">
        <v>33742</v>
      </c>
      <c r="C8420" s="184" t="s">
        <v>74</v>
      </c>
      <c r="F8420" s="184" t="s">
        <v>826</v>
      </c>
      <c r="G8420" s="185">
        <v>1310853.81</v>
      </c>
      <c r="H8420" s="184" t="s">
        <v>33743</v>
      </c>
      <c r="I8420" s="184" t="s">
        <v>16953</v>
      </c>
      <c r="J8420" s="184" t="s">
        <v>31714</v>
      </c>
      <c r="K8420" s="184" t="s">
        <v>514</v>
      </c>
      <c r="L8420" s="184" t="s">
        <v>514</v>
      </c>
    </row>
    <row r="8421" spans="1:12" x14ac:dyDescent="0.25">
      <c r="A8421" s="184" t="s">
        <v>33744</v>
      </c>
      <c r="B8421" s="184" t="s">
        <v>33745</v>
      </c>
      <c r="C8421" s="184" t="s">
        <v>74</v>
      </c>
      <c r="F8421" s="184" t="s">
        <v>826</v>
      </c>
      <c r="G8421" s="185">
        <v>1310853.81</v>
      </c>
      <c r="H8421" s="184" t="s">
        <v>33743</v>
      </c>
      <c r="I8421" s="184" t="s">
        <v>16953</v>
      </c>
      <c r="J8421" s="184" t="s">
        <v>31714</v>
      </c>
      <c r="K8421" s="184" t="s">
        <v>514</v>
      </c>
      <c r="L8421" s="184" t="s">
        <v>514</v>
      </c>
    </row>
    <row r="8422" spans="1:12" x14ac:dyDescent="0.25">
      <c r="A8422" s="184" t="s">
        <v>33746</v>
      </c>
      <c r="B8422" s="184" t="s">
        <v>33747</v>
      </c>
      <c r="C8422" s="184" t="s">
        <v>74</v>
      </c>
      <c r="F8422" s="184" t="s">
        <v>746</v>
      </c>
      <c r="G8422" s="185">
        <v>4835500.83</v>
      </c>
      <c r="H8422" s="184" t="s">
        <v>33748</v>
      </c>
      <c r="I8422" s="184" t="s">
        <v>514</v>
      </c>
      <c r="J8422" s="184" t="s">
        <v>19219</v>
      </c>
      <c r="K8422" s="184" t="s">
        <v>514</v>
      </c>
      <c r="L8422" s="184" t="s">
        <v>514</v>
      </c>
    </row>
    <row r="8423" spans="1:12" x14ac:dyDescent="0.25">
      <c r="A8423" s="184" t="s">
        <v>33749</v>
      </c>
      <c r="B8423" s="184" t="s">
        <v>33750</v>
      </c>
      <c r="C8423" s="184" t="s">
        <v>74</v>
      </c>
      <c r="F8423" s="184" t="s">
        <v>826</v>
      </c>
      <c r="G8423" s="185">
        <v>1335409.6499999999</v>
      </c>
      <c r="H8423" s="184" t="s">
        <v>33751</v>
      </c>
      <c r="I8423" s="184" t="s">
        <v>33736</v>
      </c>
      <c r="J8423" s="184" t="s">
        <v>33737</v>
      </c>
      <c r="K8423" s="184" t="s">
        <v>514</v>
      </c>
      <c r="L8423" s="184" t="s">
        <v>514</v>
      </c>
    </row>
    <row r="8424" spans="1:12" x14ac:dyDescent="0.25">
      <c r="A8424" s="184" t="s">
        <v>33752</v>
      </c>
      <c r="B8424" s="184" t="s">
        <v>33753</v>
      </c>
      <c r="C8424" s="184" t="s">
        <v>74</v>
      </c>
      <c r="F8424" s="184" t="s">
        <v>826</v>
      </c>
      <c r="G8424" s="185">
        <v>2183681.73</v>
      </c>
      <c r="H8424" s="184" t="s">
        <v>33754</v>
      </c>
      <c r="I8424" s="184" t="s">
        <v>33755</v>
      </c>
      <c r="J8424" s="184" t="s">
        <v>33756</v>
      </c>
      <c r="K8424" s="184" t="s">
        <v>514</v>
      </c>
      <c r="L8424" s="184" t="s">
        <v>514</v>
      </c>
    </row>
    <row r="8425" spans="1:12" x14ac:dyDescent="0.25">
      <c r="A8425" s="184" t="s">
        <v>33757</v>
      </c>
      <c r="B8425" s="184" t="s">
        <v>33758</v>
      </c>
      <c r="C8425" s="184" t="s">
        <v>74</v>
      </c>
      <c r="F8425" s="184" t="s">
        <v>826</v>
      </c>
      <c r="G8425" s="185">
        <v>1510317.25</v>
      </c>
      <c r="H8425" s="184" t="s">
        <v>33759</v>
      </c>
      <c r="I8425" s="184" t="s">
        <v>33760</v>
      </c>
      <c r="J8425" s="184" t="s">
        <v>31714</v>
      </c>
      <c r="K8425" s="184" t="s">
        <v>514</v>
      </c>
      <c r="L8425" s="184" t="s">
        <v>514</v>
      </c>
    </row>
    <row r="8426" spans="1:12" x14ac:dyDescent="0.25">
      <c r="A8426" s="184" t="s">
        <v>33761</v>
      </c>
      <c r="B8426" s="184" t="s">
        <v>33762</v>
      </c>
      <c r="C8426" s="184" t="s">
        <v>74</v>
      </c>
      <c r="F8426" s="184" t="s">
        <v>826</v>
      </c>
      <c r="G8426" s="185">
        <v>328240.09999999998</v>
      </c>
      <c r="H8426" s="184" t="s">
        <v>33763</v>
      </c>
      <c r="I8426" s="184" t="s">
        <v>514</v>
      </c>
      <c r="J8426" s="184" t="s">
        <v>20602</v>
      </c>
      <c r="K8426" s="184" t="s">
        <v>514</v>
      </c>
      <c r="L8426" s="184" t="s">
        <v>514</v>
      </c>
    </row>
    <row r="8427" spans="1:12" x14ac:dyDescent="0.25">
      <c r="A8427" s="184" t="s">
        <v>33764</v>
      </c>
      <c r="B8427" s="184" t="s">
        <v>33765</v>
      </c>
      <c r="C8427" s="184" t="s">
        <v>74</v>
      </c>
      <c r="F8427" s="184" t="s">
        <v>826</v>
      </c>
      <c r="G8427" s="185">
        <v>75155.3</v>
      </c>
      <c r="H8427" s="184" t="s">
        <v>33766</v>
      </c>
      <c r="I8427" s="184" t="s">
        <v>514</v>
      </c>
      <c r="J8427" s="184" t="s">
        <v>4130</v>
      </c>
      <c r="K8427" s="184" t="s">
        <v>514</v>
      </c>
      <c r="L8427" s="184" t="s">
        <v>514</v>
      </c>
    </row>
    <row r="8428" spans="1:12" x14ac:dyDescent="0.25">
      <c r="A8428" s="184" t="s">
        <v>33767</v>
      </c>
      <c r="B8428" s="184" t="s">
        <v>33768</v>
      </c>
      <c r="C8428" s="184" t="s">
        <v>74</v>
      </c>
      <c r="F8428" s="184" t="s">
        <v>826</v>
      </c>
      <c r="G8428" s="185">
        <v>78340.100000000006</v>
      </c>
      <c r="H8428" s="184" t="s">
        <v>33766</v>
      </c>
      <c r="I8428" s="184" t="s">
        <v>514</v>
      </c>
      <c r="J8428" s="184" t="s">
        <v>20602</v>
      </c>
      <c r="K8428" s="184" t="s">
        <v>514</v>
      </c>
      <c r="L8428" s="184" t="s">
        <v>514</v>
      </c>
    </row>
    <row r="8429" spans="1:12" x14ac:dyDescent="0.25">
      <c r="A8429" s="184" t="s">
        <v>33769</v>
      </c>
      <c r="B8429" s="184" t="s">
        <v>33770</v>
      </c>
      <c r="C8429" s="184" t="s">
        <v>74</v>
      </c>
      <c r="F8429" s="184" t="s">
        <v>826</v>
      </c>
      <c r="G8429" s="185">
        <v>78340.100000000006</v>
      </c>
      <c r="H8429" s="184" t="s">
        <v>33766</v>
      </c>
      <c r="I8429" s="184" t="s">
        <v>514</v>
      </c>
      <c r="J8429" s="184" t="s">
        <v>20602</v>
      </c>
      <c r="K8429" s="184" t="s">
        <v>514</v>
      </c>
      <c r="L8429" s="184" t="s">
        <v>514</v>
      </c>
    </row>
    <row r="8430" spans="1:12" x14ac:dyDescent="0.25">
      <c r="A8430" s="184" t="s">
        <v>33771</v>
      </c>
      <c r="B8430" s="184" t="s">
        <v>33772</v>
      </c>
      <c r="C8430" s="184" t="s">
        <v>74</v>
      </c>
      <c r="F8430" s="184" t="s">
        <v>826</v>
      </c>
      <c r="G8430" s="185">
        <v>78340.100000000006</v>
      </c>
      <c r="H8430" s="184" t="s">
        <v>33766</v>
      </c>
      <c r="I8430" s="184" t="s">
        <v>514</v>
      </c>
      <c r="J8430" s="184" t="s">
        <v>20602</v>
      </c>
      <c r="K8430" s="184" t="s">
        <v>514</v>
      </c>
      <c r="L8430" s="184" t="s">
        <v>514</v>
      </c>
    </row>
    <row r="8431" spans="1:12" x14ac:dyDescent="0.25">
      <c r="A8431" s="184" t="s">
        <v>33773</v>
      </c>
      <c r="B8431" s="184" t="s">
        <v>33774</v>
      </c>
      <c r="C8431" s="184" t="s">
        <v>74</v>
      </c>
      <c r="F8431" s="184" t="s">
        <v>826</v>
      </c>
      <c r="G8431" s="185">
        <v>710650.54</v>
      </c>
      <c r="H8431" s="184" t="s">
        <v>33775</v>
      </c>
      <c r="I8431" s="184" t="s">
        <v>33776</v>
      </c>
      <c r="J8431" s="184" t="s">
        <v>33777</v>
      </c>
      <c r="K8431" s="184" t="s">
        <v>514</v>
      </c>
      <c r="L8431" s="184" t="s">
        <v>514</v>
      </c>
    </row>
    <row r="8432" spans="1:12" x14ac:dyDescent="0.25">
      <c r="A8432" s="184" t="s">
        <v>33778</v>
      </c>
      <c r="B8432" s="184" t="s">
        <v>33779</v>
      </c>
      <c r="C8432" s="184" t="s">
        <v>74</v>
      </c>
      <c r="F8432" s="184" t="s">
        <v>826</v>
      </c>
      <c r="G8432" s="185">
        <v>0</v>
      </c>
      <c r="H8432" s="184" t="s">
        <v>514</v>
      </c>
      <c r="I8432" s="184" t="s">
        <v>514</v>
      </c>
      <c r="J8432" s="184" t="s">
        <v>514</v>
      </c>
      <c r="K8432" s="184" t="s">
        <v>514</v>
      </c>
      <c r="L8432" s="184" t="s">
        <v>514</v>
      </c>
    </row>
    <row r="8433" spans="1:12" x14ac:dyDescent="0.25">
      <c r="A8433" s="184" t="s">
        <v>33780</v>
      </c>
      <c r="B8433" s="184" t="s">
        <v>33781</v>
      </c>
      <c r="C8433" s="184" t="s">
        <v>74</v>
      </c>
      <c r="F8433" s="184" t="s">
        <v>826</v>
      </c>
      <c r="G8433" s="185">
        <v>1097931.6599999999</v>
      </c>
      <c r="H8433" s="184" t="s">
        <v>33782</v>
      </c>
      <c r="I8433" s="184" t="s">
        <v>33736</v>
      </c>
      <c r="J8433" s="184" t="s">
        <v>33737</v>
      </c>
      <c r="K8433" s="184" t="s">
        <v>514</v>
      </c>
      <c r="L8433" s="184" t="s">
        <v>514</v>
      </c>
    </row>
    <row r="8434" spans="1:12" x14ac:dyDescent="0.25">
      <c r="A8434" s="184" t="s">
        <v>33783</v>
      </c>
      <c r="B8434" s="184" t="s">
        <v>33784</v>
      </c>
      <c r="C8434" s="184" t="s">
        <v>74</v>
      </c>
      <c r="F8434" s="184" t="s">
        <v>826</v>
      </c>
      <c r="G8434" s="185">
        <v>490143.01</v>
      </c>
      <c r="H8434" s="184" t="s">
        <v>33785</v>
      </c>
      <c r="I8434" s="184" t="s">
        <v>33786</v>
      </c>
      <c r="J8434" s="184" t="s">
        <v>33787</v>
      </c>
      <c r="K8434" s="184" t="s">
        <v>514</v>
      </c>
      <c r="L8434" s="184" t="s">
        <v>514</v>
      </c>
    </row>
    <row r="8435" spans="1:12" x14ac:dyDescent="0.25">
      <c r="A8435" s="184" t="s">
        <v>33788</v>
      </c>
      <c r="B8435" s="184" t="s">
        <v>33789</v>
      </c>
      <c r="C8435" s="184" t="s">
        <v>74</v>
      </c>
      <c r="F8435" s="184" t="s">
        <v>746</v>
      </c>
      <c r="G8435" s="185">
        <v>720765.6</v>
      </c>
      <c r="H8435" s="184" t="s">
        <v>33775</v>
      </c>
      <c r="I8435" s="184" t="s">
        <v>514</v>
      </c>
      <c r="J8435" s="184" t="s">
        <v>33732</v>
      </c>
      <c r="K8435" s="184" t="s">
        <v>514</v>
      </c>
      <c r="L8435" s="184" t="s">
        <v>514</v>
      </c>
    </row>
    <row r="8436" spans="1:12" x14ac:dyDescent="0.25">
      <c r="A8436" s="184" t="s">
        <v>33790</v>
      </c>
      <c r="B8436" s="184" t="s">
        <v>33791</v>
      </c>
      <c r="C8436" s="184" t="s">
        <v>74</v>
      </c>
      <c r="F8436" s="184" t="s">
        <v>826</v>
      </c>
      <c r="G8436" s="185">
        <v>807790.86</v>
      </c>
      <c r="H8436" s="184" t="s">
        <v>33792</v>
      </c>
      <c r="I8436" s="184" t="s">
        <v>514</v>
      </c>
      <c r="J8436" s="184" t="s">
        <v>20696</v>
      </c>
      <c r="K8436" s="184" t="s">
        <v>514</v>
      </c>
      <c r="L8436" s="184" t="s">
        <v>514</v>
      </c>
    </row>
    <row r="8437" spans="1:12" x14ac:dyDescent="0.25">
      <c r="A8437" s="184" t="s">
        <v>33793</v>
      </c>
      <c r="B8437" s="184" t="s">
        <v>33794</v>
      </c>
      <c r="C8437" s="184" t="s">
        <v>74</v>
      </c>
      <c r="F8437" s="184" t="s">
        <v>826</v>
      </c>
      <c r="G8437" s="185">
        <v>88652.04</v>
      </c>
      <c r="H8437" s="184" t="s">
        <v>33795</v>
      </c>
      <c r="I8437" s="184" t="s">
        <v>33796</v>
      </c>
      <c r="J8437" s="184" t="s">
        <v>33797</v>
      </c>
      <c r="K8437" s="184" t="s">
        <v>514</v>
      </c>
      <c r="L8437" s="184" t="s">
        <v>514</v>
      </c>
    </row>
    <row r="8438" spans="1:12" x14ac:dyDescent="0.25">
      <c r="A8438" s="184" t="s">
        <v>33798</v>
      </c>
      <c r="B8438" s="184" t="s">
        <v>33799</v>
      </c>
      <c r="C8438" s="184" t="s">
        <v>74</v>
      </c>
      <c r="F8438" s="184" t="s">
        <v>746</v>
      </c>
      <c r="G8438" s="185">
        <v>688036.21</v>
      </c>
      <c r="H8438" s="184" t="s">
        <v>33800</v>
      </c>
      <c r="I8438" s="184" t="s">
        <v>514</v>
      </c>
      <c r="J8438" s="184" t="s">
        <v>31714</v>
      </c>
      <c r="K8438" s="184" t="s">
        <v>514</v>
      </c>
      <c r="L8438" s="184" t="s">
        <v>514</v>
      </c>
    </row>
    <row r="8439" spans="1:12" x14ac:dyDescent="0.25">
      <c r="A8439" s="184" t="s">
        <v>33801</v>
      </c>
      <c r="B8439" s="184" t="s">
        <v>33802</v>
      </c>
      <c r="C8439" s="184" t="s">
        <v>74</v>
      </c>
      <c r="F8439" s="184" t="s">
        <v>826</v>
      </c>
      <c r="G8439" s="185">
        <v>668315.81000000006</v>
      </c>
      <c r="H8439" s="184" t="s">
        <v>33803</v>
      </c>
      <c r="I8439" s="184" t="s">
        <v>16953</v>
      </c>
      <c r="J8439" s="184" t="s">
        <v>31714</v>
      </c>
      <c r="K8439" s="184" t="s">
        <v>514</v>
      </c>
      <c r="L8439" s="184" t="s">
        <v>514</v>
      </c>
    </row>
    <row r="8440" spans="1:12" x14ac:dyDescent="0.25">
      <c r="A8440" s="184" t="s">
        <v>33804</v>
      </c>
      <c r="B8440" s="184" t="s">
        <v>33805</v>
      </c>
      <c r="C8440" s="184" t="s">
        <v>74</v>
      </c>
      <c r="F8440" s="184" t="s">
        <v>826</v>
      </c>
      <c r="G8440" s="185">
        <v>328240.09999999998</v>
      </c>
      <c r="H8440" s="184" t="s">
        <v>33763</v>
      </c>
      <c r="I8440" s="184" t="s">
        <v>514</v>
      </c>
      <c r="J8440" s="184" t="s">
        <v>20602</v>
      </c>
      <c r="K8440" s="184" t="s">
        <v>514</v>
      </c>
      <c r="L8440" s="184" t="s">
        <v>514</v>
      </c>
    </row>
    <row r="8441" spans="1:12" x14ac:dyDescent="0.25">
      <c r="A8441" s="184" t="s">
        <v>33806</v>
      </c>
      <c r="B8441" s="184" t="s">
        <v>33807</v>
      </c>
      <c r="C8441" s="184" t="s">
        <v>74</v>
      </c>
      <c r="F8441" s="184" t="s">
        <v>826</v>
      </c>
      <c r="G8441" s="185">
        <v>78340.100000000006</v>
      </c>
      <c r="H8441" s="184" t="s">
        <v>33766</v>
      </c>
      <c r="I8441" s="184" t="s">
        <v>514</v>
      </c>
      <c r="J8441" s="184" t="s">
        <v>20602</v>
      </c>
      <c r="K8441" s="184" t="s">
        <v>514</v>
      </c>
      <c r="L8441" s="184" t="s">
        <v>514</v>
      </c>
    </row>
    <row r="8442" spans="1:12" x14ac:dyDescent="0.25">
      <c r="A8442" s="184" t="s">
        <v>33808</v>
      </c>
      <c r="B8442" s="184" t="s">
        <v>33809</v>
      </c>
      <c r="C8442" s="184" t="s">
        <v>74</v>
      </c>
      <c r="F8442" s="184" t="s">
        <v>826</v>
      </c>
      <c r="G8442" s="185">
        <v>78340.100000000006</v>
      </c>
      <c r="H8442" s="184" t="s">
        <v>33766</v>
      </c>
      <c r="I8442" s="184" t="s">
        <v>514</v>
      </c>
      <c r="J8442" s="184" t="s">
        <v>20602</v>
      </c>
      <c r="K8442" s="184" t="s">
        <v>514</v>
      </c>
      <c r="L8442" s="184" t="s">
        <v>514</v>
      </c>
    </row>
    <row r="8443" spans="1:12" x14ac:dyDescent="0.25">
      <c r="A8443" s="184" t="s">
        <v>33810</v>
      </c>
      <c r="B8443" s="184" t="s">
        <v>33811</v>
      </c>
      <c r="C8443" s="184" t="s">
        <v>74</v>
      </c>
      <c r="F8443" s="184" t="s">
        <v>826</v>
      </c>
      <c r="G8443" s="185">
        <v>2143546.7200000002</v>
      </c>
      <c r="H8443" s="184" t="s">
        <v>33812</v>
      </c>
      <c r="I8443" s="184" t="s">
        <v>1045</v>
      </c>
      <c r="J8443" s="184" t="s">
        <v>33813</v>
      </c>
      <c r="K8443" s="184" t="s">
        <v>514</v>
      </c>
      <c r="L8443" s="184" t="s">
        <v>514</v>
      </c>
    </row>
    <row r="8444" spans="1:12" x14ac:dyDescent="0.25">
      <c r="A8444" s="184" t="s">
        <v>33814</v>
      </c>
      <c r="B8444" s="184" t="s">
        <v>33815</v>
      </c>
      <c r="C8444" s="184" t="s">
        <v>74</v>
      </c>
      <c r="F8444" s="184" t="s">
        <v>826</v>
      </c>
      <c r="G8444" s="185">
        <v>78340.100000000006</v>
      </c>
      <c r="H8444" s="184" t="s">
        <v>33766</v>
      </c>
      <c r="I8444" s="184" t="s">
        <v>514</v>
      </c>
      <c r="J8444" s="184" t="s">
        <v>20602</v>
      </c>
      <c r="K8444" s="184" t="s">
        <v>514</v>
      </c>
      <c r="L8444" s="184" t="s">
        <v>514</v>
      </c>
    </row>
    <row r="8445" spans="1:12" x14ac:dyDescent="0.25">
      <c r="A8445" s="184" t="s">
        <v>33816</v>
      </c>
      <c r="B8445" s="184" t="s">
        <v>33817</v>
      </c>
      <c r="C8445" s="184" t="s">
        <v>74</v>
      </c>
      <c r="F8445" s="184" t="s">
        <v>826</v>
      </c>
      <c r="G8445" s="185">
        <v>857770.59</v>
      </c>
      <c r="H8445" s="184" t="s">
        <v>33818</v>
      </c>
      <c r="I8445" s="184" t="s">
        <v>33819</v>
      </c>
      <c r="J8445" s="184" t="s">
        <v>33820</v>
      </c>
      <c r="K8445" s="184" t="s">
        <v>514</v>
      </c>
      <c r="L8445" s="184" t="s">
        <v>514</v>
      </c>
    </row>
    <row r="8446" spans="1:12" x14ac:dyDescent="0.25">
      <c r="A8446" s="184" t="s">
        <v>33821</v>
      </c>
      <c r="B8446" s="184" t="s">
        <v>33822</v>
      </c>
      <c r="C8446" s="184" t="s">
        <v>74</v>
      </c>
      <c r="F8446" s="184" t="s">
        <v>826</v>
      </c>
      <c r="G8446" s="185">
        <v>194731.88</v>
      </c>
      <c r="H8446" s="184" t="s">
        <v>33823</v>
      </c>
      <c r="I8446" s="184" t="s">
        <v>33824</v>
      </c>
      <c r="J8446" s="184" t="s">
        <v>26162</v>
      </c>
      <c r="K8446" s="184" t="s">
        <v>33825</v>
      </c>
      <c r="L8446" s="184" t="s">
        <v>514</v>
      </c>
    </row>
    <row r="8447" spans="1:12" x14ac:dyDescent="0.25">
      <c r="A8447" s="184" t="s">
        <v>33826</v>
      </c>
      <c r="B8447" s="184" t="s">
        <v>33827</v>
      </c>
      <c r="C8447" s="184" t="s">
        <v>74</v>
      </c>
      <c r="F8447" s="184" t="s">
        <v>826</v>
      </c>
      <c r="G8447" s="185">
        <v>432241.31</v>
      </c>
      <c r="H8447" s="184" t="s">
        <v>33828</v>
      </c>
      <c r="I8447" s="184" t="s">
        <v>33829</v>
      </c>
      <c r="J8447" s="184" t="s">
        <v>33830</v>
      </c>
      <c r="K8447" s="184" t="s">
        <v>19951</v>
      </c>
      <c r="L8447" s="184" t="s">
        <v>514</v>
      </c>
    </row>
    <row r="8448" spans="1:12" x14ac:dyDescent="0.25">
      <c r="A8448" s="184" t="s">
        <v>33831</v>
      </c>
      <c r="B8448" s="184" t="s">
        <v>33832</v>
      </c>
      <c r="C8448" s="184" t="s">
        <v>74</v>
      </c>
      <c r="F8448" s="184" t="s">
        <v>826</v>
      </c>
      <c r="G8448" s="185">
        <v>78340.100000000006</v>
      </c>
      <c r="H8448" s="184" t="s">
        <v>33766</v>
      </c>
      <c r="I8448" s="184" t="s">
        <v>514</v>
      </c>
      <c r="J8448" s="184" t="s">
        <v>20602</v>
      </c>
      <c r="K8448" s="184" t="s">
        <v>514</v>
      </c>
      <c r="L8448" s="184" t="s">
        <v>514</v>
      </c>
    </row>
    <row r="8449" spans="1:12" x14ac:dyDescent="0.25">
      <c r="A8449" s="184" t="s">
        <v>33833</v>
      </c>
      <c r="B8449" s="184" t="s">
        <v>33834</v>
      </c>
      <c r="C8449" s="184" t="s">
        <v>74</v>
      </c>
      <c r="F8449" s="184" t="s">
        <v>826</v>
      </c>
      <c r="G8449" s="185">
        <v>428826.84</v>
      </c>
      <c r="H8449" s="184" t="s">
        <v>33835</v>
      </c>
      <c r="I8449" s="184" t="s">
        <v>33836</v>
      </c>
      <c r="J8449" s="184" t="s">
        <v>20602</v>
      </c>
      <c r="K8449" s="184" t="s">
        <v>514</v>
      </c>
      <c r="L8449" s="184" t="s">
        <v>514</v>
      </c>
    </row>
    <row r="8450" spans="1:12" x14ac:dyDescent="0.25">
      <c r="A8450" s="184" t="s">
        <v>33837</v>
      </c>
      <c r="B8450" s="184" t="s">
        <v>33838</v>
      </c>
      <c r="C8450" s="184" t="s">
        <v>74</v>
      </c>
      <c r="F8450" s="184" t="s">
        <v>826</v>
      </c>
      <c r="G8450" s="185">
        <v>78340.100000000006</v>
      </c>
      <c r="H8450" s="184" t="s">
        <v>33766</v>
      </c>
      <c r="I8450" s="184" t="s">
        <v>514</v>
      </c>
      <c r="J8450" s="184" t="s">
        <v>20602</v>
      </c>
      <c r="K8450" s="184" t="s">
        <v>514</v>
      </c>
      <c r="L8450" s="184" t="s">
        <v>514</v>
      </c>
    </row>
    <row r="8451" spans="1:12" x14ac:dyDescent="0.25">
      <c r="A8451" s="184" t="s">
        <v>33839</v>
      </c>
      <c r="B8451" s="184" t="s">
        <v>33840</v>
      </c>
      <c r="C8451" s="184" t="s">
        <v>74</v>
      </c>
      <c r="F8451" s="184" t="s">
        <v>746</v>
      </c>
      <c r="G8451" s="185">
        <v>1863470.9</v>
      </c>
      <c r="H8451" s="184" t="s">
        <v>33841</v>
      </c>
      <c r="I8451" s="184" t="s">
        <v>1433</v>
      </c>
      <c r="J8451" s="184" t="s">
        <v>10928</v>
      </c>
      <c r="K8451" s="184" t="s">
        <v>514</v>
      </c>
      <c r="L8451" s="184" t="s">
        <v>514</v>
      </c>
    </row>
    <row r="8452" spans="1:12" x14ac:dyDescent="0.25">
      <c r="A8452" s="184" t="s">
        <v>33842</v>
      </c>
      <c r="B8452" s="184" t="s">
        <v>33843</v>
      </c>
      <c r="C8452" s="184" t="s">
        <v>56</v>
      </c>
      <c r="F8452" s="184" t="s">
        <v>546</v>
      </c>
      <c r="G8452" s="185">
        <v>32831.71</v>
      </c>
      <c r="H8452" s="184" t="s">
        <v>33844</v>
      </c>
      <c r="I8452" s="184" t="s">
        <v>3861</v>
      </c>
      <c r="J8452" s="184" t="s">
        <v>33845</v>
      </c>
      <c r="K8452" s="184" t="s">
        <v>514</v>
      </c>
      <c r="L8452" s="184" t="s">
        <v>514</v>
      </c>
    </row>
    <row r="8453" spans="1:12" x14ac:dyDescent="0.25">
      <c r="A8453" s="184" t="s">
        <v>33846</v>
      </c>
      <c r="B8453" s="184" t="s">
        <v>33847</v>
      </c>
      <c r="C8453" s="184" t="s">
        <v>56</v>
      </c>
      <c r="F8453" s="184" t="s">
        <v>546</v>
      </c>
      <c r="G8453" s="185">
        <v>30567.37</v>
      </c>
      <c r="H8453" s="184" t="s">
        <v>33848</v>
      </c>
      <c r="I8453" s="184" t="s">
        <v>33849</v>
      </c>
      <c r="J8453" s="184" t="s">
        <v>9410</v>
      </c>
      <c r="K8453" s="184" t="s">
        <v>514</v>
      </c>
      <c r="L8453" s="184" t="s">
        <v>514</v>
      </c>
    </row>
    <row r="8454" spans="1:12" x14ac:dyDescent="0.25">
      <c r="A8454" s="184" t="s">
        <v>33850</v>
      </c>
      <c r="B8454" s="184" t="s">
        <v>33851</v>
      </c>
      <c r="C8454" s="184" t="s">
        <v>56</v>
      </c>
      <c r="F8454" s="184" t="s">
        <v>546</v>
      </c>
      <c r="G8454" s="185">
        <v>31131.37</v>
      </c>
      <c r="H8454" s="184" t="s">
        <v>33852</v>
      </c>
      <c r="I8454" s="184" t="s">
        <v>3861</v>
      </c>
      <c r="J8454" s="184" t="s">
        <v>33845</v>
      </c>
      <c r="K8454" s="184" t="s">
        <v>514</v>
      </c>
      <c r="L8454" s="184" t="s">
        <v>514</v>
      </c>
    </row>
    <row r="8455" spans="1:12" x14ac:dyDescent="0.25">
      <c r="A8455" s="184" t="s">
        <v>33853</v>
      </c>
      <c r="B8455" s="184" t="s">
        <v>33854</v>
      </c>
      <c r="C8455" s="184" t="s">
        <v>56</v>
      </c>
      <c r="F8455" s="184" t="s">
        <v>546</v>
      </c>
      <c r="G8455" s="185">
        <v>31739.78</v>
      </c>
      <c r="H8455" s="184" t="s">
        <v>33855</v>
      </c>
      <c r="I8455" s="184" t="s">
        <v>3861</v>
      </c>
      <c r="J8455" s="184" t="s">
        <v>33845</v>
      </c>
      <c r="K8455" s="184" t="s">
        <v>514</v>
      </c>
      <c r="L8455" s="184" t="s">
        <v>514</v>
      </c>
    </row>
    <row r="8456" spans="1:12" x14ac:dyDescent="0.25">
      <c r="A8456" s="184" t="s">
        <v>33856</v>
      </c>
      <c r="B8456" s="184" t="s">
        <v>33857</v>
      </c>
      <c r="C8456" s="184" t="s">
        <v>56</v>
      </c>
      <c r="F8456" s="184" t="s">
        <v>1476</v>
      </c>
      <c r="G8456" s="185">
        <v>382583.97</v>
      </c>
      <c r="H8456" s="184" t="s">
        <v>33858</v>
      </c>
      <c r="I8456" s="184" t="s">
        <v>33859</v>
      </c>
      <c r="J8456" s="184" t="s">
        <v>33860</v>
      </c>
      <c r="K8456" s="184" t="s">
        <v>33861</v>
      </c>
      <c r="L8456" s="184" t="s">
        <v>514</v>
      </c>
    </row>
    <row r="8457" spans="1:12" x14ac:dyDescent="0.25">
      <c r="A8457" s="184" t="s">
        <v>33862</v>
      </c>
      <c r="B8457" s="184" t="s">
        <v>33857</v>
      </c>
      <c r="C8457" s="184" t="s">
        <v>168</v>
      </c>
      <c r="F8457" s="184" t="s">
        <v>1476</v>
      </c>
      <c r="G8457" s="185">
        <v>1365824.77</v>
      </c>
      <c r="H8457" s="184" t="s">
        <v>33863</v>
      </c>
      <c r="I8457" s="184" t="s">
        <v>33864</v>
      </c>
      <c r="J8457" s="184" t="s">
        <v>33865</v>
      </c>
      <c r="K8457" s="184" t="s">
        <v>33866</v>
      </c>
      <c r="L8457" s="184" t="s">
        <v>514</v>
      </c>
    </row>
    <row r="8458" spans="1:12" x14ac:dyDescent="0.25">
      <c r="A8458" s="184" t="s">
        <v>33867</v>
      </c>
      <c r="B8458" s="184" t="s">
        <v>33868</v>
      </c>
      <c r="C8458" s="184" t="s">
        <v>56</v>
      </c>
      <c r="F8458" s="184" t="s">
        <v>2194</v>
      </c>
      <c r="G8458" s="185">
        <v>94920.84</v>
      </c>
      <c r="H8458" s="184" t="s">
        <v>33869</v>
      </c>
      <c r="I8458" s="184" t="s">
        <v>33870</v>
      </c>
      <c r="J8458" s="184" t="s">
        <v>33871</v>
      </c>
      <c r="K8458" s="184" t="s">
        <v>33872</v>
      </c>
      <c r="L8458" s="184" t="s">
        <v>514</v>
      </c>
    </row>
    <row r="8459" spans="1:12" x14ac:dyDescent="0.25">
      <c r="A8459" s="184" t="s">
        <v>33873</v>
      </c>
      <c r="B8459" s="184" t="s">
        <v>33874</v>
      </c>
      <c r="C8459" s="184" t="s">
        <v>56</v>
      </c>
      <c r="F8459" s="184" t="s">
        <v>2194</v>
      </c>
      <c r="G8459" s="185">
        <v>119830.07</v>
      </c>
      <c r="H8459" s="184" t="s">
        <v>33875</v>
      </c>
      <c r="I8459" s="184" t="s">
        <v>33876</v>
      </c>
      <c r="J8459" s="184" t="s">
        <v>33877</v>
      </c>
      <c r="K8459" s="184" t="s">
        <v>33878</v>
      </c>
      <c r="L8459" s="184" t="s">
        <v>514</v>
      </c>
    </row>
    <row r="8460" spans="1:12" x14ac:dyDescent="0.25">
      <c r="A8460" s="184" t="s">
        <v>33879</v>
      </c>
      <c r="B8460" s="184" t="s">
        <v>33880</v>
      </c>
      <c r="C8460" s="184" t="s">
        <v>56</v>
      </c>
      <c r="F8460" s="184" t="s">
        <v>3830</v>
      </c>
      <c r="G8460" s="185">
        <v>62246.58</v>
      </c>
      <c r="H8460" s="184" t="s">
        <v>33881</v>
      </c>
      <c r="I8460" s="184" t="s">
        <v>33882</v>
      </c>
      <c r="J8460" s="184" t="s">
        <v>11106</v>
      </c>
      <c r="K8460" s="184" t="s">
        <v>514</v>
      </c>
      <c r="L8460" s="184" t="s">
        <v>514</v>
      </c>
    </row>
    <row r="8461" spans="1:12" x14ac:dyDescent="0.25">
      <c r="A8461" s="184" t="s">
        <v>33883</v>
      </c>
      <c r="B8461" s="184" t="s">
        <v>33884</v>
      </c>
      <c r="C8461" s="184" t="s">
        <v>56</v>
      </c>
      <c r="F8461" s="184" t="s">
        <v>2194</v>
      </c>
      <c r="G8461" s="185">
        <v>71879.679999999993</v>
      </c>
      <c r="H8461" s="184" t="s">
        <v>33885</v>
      </c>
      <c r="I8461" s="184" t="s">
        <v>33886</v>
      </c>
      <c r="J8461" s="184" t="s">
        <v>33887</v>
      </c>
      <c r="K8461" s="184" t="s">
        <v>514</v>
      </c>
      <c r="L8461" s="184" t="s">
        <v>514</v>
      </c>
    </row>
    <row r="8462" spans="1:12" x14ac:dyDescent="0.25">
      <c r="A8462" s="184" t="s">
        <v>33888</v>
      </c>
      <c r="B8462" s="184" t="s">
        <v>33889</v>
      </c>
      <c r="C8462" s="184" t="s">
        <v>56</v>
      </c>
      <c r="F8462" s="184" t="s">
        <v>2194</v>
      </c>
      <c r="G8462" s="185">
        <v>85892.35</v>
      </c>
      <c r="H8462" s="184" t="s">
        <v>33890</v>
      </c>
      <c r="I8462" s="184" t="s">
        <v>33886</v>
      </c>
      <c r="J8462" s="184" t="s">
        <v>33887</v>
      </c>
      <c r="K8462" s="184" t="s">
        <v>514</v>
      </c>
      <c r="L8462" s="184" t="s">
        <v>514</v>
      </c>
    </row>
    <row r="8463" spans="1:12" x14ac:dyDescent="0.25">
      <c r="A8463" s="184" t="s">
        <v>33891</v>
      </c>
      <c r="B8463" s="184" t="s">
        <v>33892</v>
      </c>
      <c r="C8463" s="184" t="s">
        <v>56</v>
      </c>
      <c r="F8463" s="184" t="s">
        <v>2194</v>
      </c>
      <c r="G8463" s="185">
        <v>89876.76</v>
      </c>
      <c r="H8463" s="184" t="s">
        <v>33893</v>
      </c>
      <c r="I8463" s="184" t="s">
        <v>33894</v>
      </c>
      <c r="J8463" s="184" t="s">
        <v>21027</v>
      </c>
      <c r="K8463" s="184" t="s">
        <v>514</v>
      </c>
      <c r="L8463" s="184" t="s">
        <v>514</v>
      </c>
    </row>
    <row r="8464" spans="1:12" x14ac:dyDescent="0.25">
      <c r="A8464" s="184" t="s">
        <v>33895</v>
      </c>
      <c r="B8464" s="184" t="s">
        <v>33892</v>
      </c>
      <c r="C8464" s="184" t="s">
        <v>56</v>
      </c>
      <c r="F8464" s="184" t="s">
        <v>2194</v>
      </c>
      <c r="G8464" s="185">
        <v>98015.32</v>
      </c>
      <c r="H8464" s="184" t="s">
        <v>33896</v>
      </c>
      <c r="I8464" s="184" t="s">
        <v>33897</v>
      </c>
      <c r="J8464" s="184" t="s">
        <v>33898</v>
      </c>
      <c r="K8464" s="184" t="s">
        <v>33899</v>
      </c>
      <c r="L8464" s="184" t="s">
        <v>514</v>
      </c>
    </row>
    <row r="8465" spans="1:12" x14ac:dyDescent="0.25">
      <c r="A8465" s="184" t="s">
        <v>33900</v>
      </c>
      <c r="B8465" s="184" t="s">
        <v>33901</v>
      </c>
      <c r="C8465" s="184" t="s">
        <v>56</v>
      </c>
      <c r="F8465" s="184" t="s">
        <v>2194</v>
      </c>
      <c r="G8465" s="185">
        <v>135994.76999999999</v>
      </c>
      <c r="H8465" s="184" t="s">
        <v>33902</v>
      </c>
      <c r="I8465" s="184" t="s">
        <v>33903</v>
      </c>
      <c r="J8465" s="184" t="s">
        <v>33904</v>
      </c>
      <c r="K8465" s="184" t="s">
        <v>33905</v>
      </c>
      <c r="L8465" s="184" t="s">
        <v>514</v>
      </c>
    </row>
    <row r="8466" spans="1:12" x14ac:dyDescent="0.25">
      <c r="A8466" s="184" t="s">
        <v>33906</v>
      </c>
      <c r="B8466" s="184" t="s">
        <v>33907</v>
      </c>
      <c r="C8466" s="184" t="s">
        <v>56</v>
      </c>
      <c r="F8466" s="184" t="s">
        <v>2194</v>
      </c>
      <c r="G8466" s="185">
        <v>128038.57</v>
      </c>
      <c r="H8466" s="184" t="s">
        <v>33908</v>
      </c>
      <c r="I8466" s="184" t="s">
        <v>33909</v>
      </c>
      <c r="J8466" s="184" t="s">
        <v>33910</v>
      </c>
      <c r="K8466" s="184" t="s">
        <v>514</v>
      </c>
      <c r="L8466" s="184" t="s">
        <v>514</v>
      </c>
    </row>
    <row r="8467" spans="1:12" x14ac:dyDescent="0.25">
      <c r="A8467" s="184" t="s">
        <v>33911</v>
      </c>
      <c r="B8467" s="184" t="s">
        <v>33912</v>
      </c>
      <c r="C8467" s="184" t="s">
        <v>56</v>
      </c>
      <c r="F8467" s="184" t="s">
        <v>2194</v>
      </c>
      <c r="G8467" s="185">
        <v>137784.29999999999</v>
      </c>
      <c r="H8467" s="184" t="s">
        <v>33913</v>
      </c>
      <c r="I8467" s="184" t="s">
        <v>33914</v>
      </c>
      <c r="J8467" s="184" t="s">
        <v>33915</v>
      </c>
      <c r="K8467" s="184" t="s">
        <v>514</v>
      </c>
      <c r="L8467" s="184" t="s">
        <v>514</v>
      </c>
    </row>
    <row r="8468" spans="1:12" x14ac:dyDescent="0.25">
      <c r="A8468" s="184" t="s">
        <v>33916</v>
      </c>
      <c r="B8468" s="184" t="s">
        <v>33917</v>
      </c>
      <c r="C8468" s="184" t="s">
        <v>56</v>
      </c>
      <c r="F8468" s="184" t="s">
        <v>2194</v>
      </c>
      <c r="G8468" s="185">
        <v>150423.39000000001</v>
      </c>
      <c r="H8468" s="184" t="s">
        <v>33918</v>
      </c>
      <c r="I8468" s="184" t="s">
        <v>33919</v>
      </c>
      <c r="J8468" s="184" t="s">
        <v>33920</v>
      </c>
      <c r="K8468" s="184" t="s">
        <v>33921</v>
      </c>
      <c r="L8468" s="184" t="s">
        <v>514</v>
      </c>
    </row>
    <row r="8469" spans="1:12" x14ac:dyDescent="0.25">
      <c r="A8469" s="184" t="s">
        <v>33922</v>
      </c>
      <c r="B8469" s="184" t="s">
        <v>33923</v>
      </c>
      <c r="C8469" s="184" t="s">
        <v>56</v>
      </c>
      <c r="F8469" s="184" t="s">
        <v>2194</v>
      </c>
      <c r="G8469" s="185">
        <v>144923.29999999999</v>
      </c>
      <c r="H8469" s="184" t="s">
        <v>33924</v>
      </c>
      <c r="I8469" s="184" t="s">
        <v>33925</v>
      </c>
      <c r="J8469" s="184" t="s">
        <v>33926</v>
      </c>
      <c r="K8469" s="184" t="s">
        <v>33927</v>
      </c>
      <c r="L8469" s="184" t="s">
        <v>514</v>
      </c>
    </row>
    <row r="8470" spans="1:12" x14ac:dyDescent="0.25">
      <c r="A8470" s="184" t="s">
        <v>33928</v>
      </c>
      <c r="B8470" s="184" t="s">
        <v>33929</v>
      </c>
      <c r="C8470" s="184" t="s">
        <v>56</v>
      </c>
      <c r="F8470" s="184" t="s">
        <v>2194</v>
      </c>
      <c r="G8470" s="185">
        <v>105922.67</v>
      </c>
      <c r="H8470" s="184" t="s">
        <v>33930</v>
      </c>
      <c r="I8470" s="184" t="s">
        <v>33931</v>
      </c>
      <c r="J8470" s="184" t="s">
        <v>33932</v>
      </c>
      <c r="K8470" s="184" t="s">
        <v>33933</v>
      </c>
      <c r="L8470" s="184" t="s">
        <v>514</v>
      </c>
    </row>
    <row r="8471" spans="1:12" x14ac:dyDescent="0.25">
      <c r="A8471" s="184" t="s">
        <v>33934</v>
      </c>
      <c r="B8471" s="184" t="s">
        <v>33935</v>
      </c>
      <c r="C8471" s="184" t="s">
        <v>56</v>
      </c>
      <c r="F8471" s="184" t="s">
        <v>2194</v>
      </c>
      <c r="G8471" s="185">
        <v>45942.91</v>
      </c>
      <c r="H8471" s="184" t="s">
        <v>33936</v>
      </c>
      <c r="I8471" s="184" t="s">
        <v>33937</v>
      </c>
      <c r="J8471" s="184" t="s">
        <v>33938</v>
      </c>
      <c r="K8471" s="184" t="s">
        <v>33939</v>
      </c>
      <c r="L8471" s="184" t="s">
        <v>514</v>
      </c>
    </row>
    <row r="8472" spans="1:12" x14ac:dyDescent="0.25">
      <c r="A8472" s="184" t="s">
        <v>33940</v>
      </c>
      <c r="B8472" s="184" t="s">
        <v>33941</v>
      </c>
      <c r="C8472" s="184" t="s">
        <v>56</v>
      </c>
      <c r="F8472" s="184" t="s">
        <v>2194</v>
      </c>
      <c r="G8472" s="185">
        <v>31916.66</v>
      </c>
      <c r="H8472" s="184" t="s">
        <v>33942</v>
      </c>
      <c r="I8472" s="184" t="s">
        <v>33943</v>
      </c>
      <c r="J8472" s="184" t="s">
        <v>33944</v>
      </c>
      <c r="K8472" s="184" t="s">
        <v>33945</v>
      </c>
      <c r="L8472" s="184" t="s">
        <v>514</v>
      </c>
    </row>
    <row r="8473" spans="1:12" x14ac:dyDescent="0.25">
      <c r="A8473" s="184" t="s">
        <v>33946</v>
      </c>
      <c r="B8473" s="184" t="s">
        <v>33947</v>
      </c>
      <c r="C8473" s="184" t="s">
        <v>56</v>
      </c>
      <c r="F8473" s="184" t="s">
        <v>2194</v>
      </c>
      <c r="G8473" s="185">
        <v>48778.05</v>
      </c>
      <c r="H8473" s="184" t="s">
        <v>33948</v>
      </c>
      <c r="I8473" s="184" t="s">
        <v>33949</v>
      </c>
      <c r="J8473" s="184" t="s">
        <v>33950</v>
      </c>
      <c r="K8473" s="184" t="s">
        <v>33951</v>
      </c>
      <c r="L8473" s="184" t="s">
        <v>514</v>
      </c>
    </row>
    <row r="8474" spans="1:12" x14ac:dyDescent="0.25">
      <c r="A8474" s="184" t="s">
        <v>33952</v>
      </c>
      <c r="B8474" s="184" t="s">
        <v>33953</v>
      </c>
      <c r="C8474" s="184" t="s">
        <v>56</v>
      </c>
      <c r="F8474" s="184" t="s">
        <v>2194</v>
      </c>
      <c r="G8474" s="185">
        <v>48911.91</v>
      </c>
      <c r="H8474" s="184" t="s">
        <v>33954</v>
      </c>
      <c r="I8474" s="184" t="s">
        <v>33949</v>
      </c>
      <c r="J8474" s="184" t="s">
        <v>33950</v>
      </c>
      <c r="K8474" s="184" t="s">
        <v>33951</v>
      </c>
      <c r="L8474" s="184" t="s">
        <v>514</v>
      </c>
    </row>
    <row r="8475" spans="1:12" x14ac:dyDescent="0.25">
      <c r="A8475" s="184" t="s">
        <v>33955</v>
      </c>
      <c r="B8475" s="184" t="s">
        <v>33956</v>
      </c>
      <c r="C8475" s="184" t="s">
        <v>56</v>
      </c>
      <c r="F8475" s="184" t="s">
        <v>2194</v>
      </c>
      <c r="G8475" s="185">
        <v>145786.37</v>
      </c>
      <c r="H8475" s="184" t="s">
        <v>33957</v>
      </c>
      <c r="I8475" s="184" t="s">
        <v>33958</v>
      </c>
      <c r="J8475" s="184" t="s">
        <v>33959</v>
      </c>
      <c r="K8475" s="184" t="s">
        <v>33960</v>
      </c>
      <c r="L8475" s="184" t="s">
        <v>514</v>
      </c>
    </row>
    <row r="8476" spans="1:12" x14ac:dyDescent="0.25">
      <c r="A8476" s="184" t="s">
        <v>33961</v>
      </c>
      <c r="B8476" s="184" t="s">
        <v>33962</v>
      </c>
      <c r="C8476" s="184" t="s">
        <v>56</v>
      </c>
      <c r="F8476" s="184" t="s">
        <v>2194</v>
      </c>
      <c r="G8476" s="185">
        <v>101733.27</v>
      </c>
      <c r="H8476" s="184" t="s">
        <v>33963</v>
      </c>
      <c r="I8476" s="184" t="s">
        <v>33964</v>
      </c>
      <c r="J8476" s="184" t="s">
        <v>33965</v>
      </c>
      <c r="K8476" s="184" t="s">
        <v>33966</v>
      </c>
      <c r="L8476" s="184" t="s">
        <v>514</v>
      </c>
    </row>
    <row r="8477" spans="1:12" x14ac:dyDescent="0.25">
      <c r="A8477" s="184" t="s">
        <v>33967</v>
      </c>
      <c r="B8477" s="184" t="s">
        <v>33962</v>
      </c>
      <c r="C8477" s="184" t="s">
        <v>74</v>
      </c>
      <c r="F8477" s="184" t="s">
        <v>2194</v>
      </c>
      <c r="G8477" s="185">
        <v>65798.16</v>
      </c>
      <c r="H8477" s="184" t="s">
        <v>33968</v>
      </c>
      <c r="I8477" s="184" t="s">
        <v>33969</v>
      </c>
      <c r="J8477" s="184" t="s">
        <v>33970</v>
      </c>
      <c r="K8477" s="184" t="s">
        <v>33971</v>
      </c>
      <c r="L8477" s="184" t="s">
        <v>514</v>
      </c>
    </row>
    <row r="8478" spans="1:12" x14ac:dyDescent="0.25">
      <c r="A8478" s="184" t="s">
        <v>33972</v>
      </c>
      <c r="B8478" s="184" t="s">
        <v>33973</v>
      </c>
      <c r="C8478" s="184" t="s">
        <v>56</v>
      </c>
      <c r="F8478" s="184" t="s">
        <v>2194</v>
      </c>
      <c r="G8478" s="185">
        <v>222909.91</v>
      </c>
      <c r="H8478" s="184" t="s">
        <v>33974</v>
      </c>
      <c r="I8478" s="184" t="s">
        <v>33975</v>
      </c>
      <c r="J8478" s="184" t="s">
        <v>33976</v>
      </c>
      <c r="K8478" s="184" t="s">
        <v>33977</v>
      </c>
      <c r="L8478" s="184" t="s">
        <v>514</v>
      </c>
    </row>
    <row r="8479" spans="1:12" x14ac:dyDescent="0.25">
      <c r="A8479" s="184" t="s">
        <v>33978</v>
      </c>
      <c r="B8479" s="184" t="s">
        <v>33979</v>
      </c>
      <c r="C8479" s="184" t="s">
        <v>56</v>
      </c>
      <c r="F8479" s="184" t="s">
        <v>2194</v>
      </c>
      <c r="G8479" s="185">
        <v>205825.8</v>
      </c>
      <c r="H8479" s="184" t="s">
        <v>33980</v>
      </c>
      <c r="I8479" s="184" t="s">
        <v>33981</v>
      </c>
      <c r="J8479" s="184" t="s">
        <v>33982</v>
      </c>
      <c r="K8479" s="184" t="s">
        <v>33983</v>
      </c>
      <c r="L8479" s="184" t="s">
        <v>514</v>
      </c>
    </row>
    <row r="8480" spans="1:12" x14ac:dyDescent="0.25">
      <c r="A8480" s="184" t="s">
        <v>33984</v>
      </c>
      <c r="B8480" s="184" t="s">
        <v>33985</v>
      </c>
      <c r="C8480" s="184" t="s">
        <v>56</v>
      </c>
      <c r="F8480" s="184" t="s">
        <v>2296</v>
      </c>
      <c r="G8480" s="185">
        <v>303052.78999999998</v>
      </c>
      <c r="H8480" s="184" t="s">
        <v>33986</v>
      </c>
      <c r="I8480" s="184" t="s">
        <v>33987</v>
      </c>
      <c r="J8480" s="184" t="s">
        <v>33988</v>
      </c>
      <c r="K8480" s="184" t="s">
        <v>33989</v>
      </c>
      <c r="L8480" s="184" t="s">
        <v>514</v>
      </c>
    </row>
    <row r="8481" spans="1:12" x14ac:dyDescent="0.25">
      <c r="A8481" s="184" t="s">
        <v>33990</v>
      </c>
      <c r="B8481" s="184" t="s">
        <v>33991</v>
      </c>
      <c r="C8481" s="184" t="s">
        <v>74</v>
      </c>
      <c r="F8481" s="184" t="s">
        <v>962</v>
      </c>
      <c r="G8481" s="185">
        <v>240731.08</v>
      </c>
      <c r="H8481" s="184" t="s">
        <v>4382</v>
      </c>
      <c r="I8481" s="184" t="s">
        <v>514</v>
      </c>
      <c r="J8481" s="184" t="s">
        <v>4181</v>
      </c>
      <c r="K8481" s="184" t="s">
        <v>4195</v>
      </c>
      <c r="L8481" s="184" t="s">
        <v>514</v>
      </c>
    </row>
    <row r="8482" spans="1:12" x14ac:dyDescent="0.25">
      <c r="A8482" s="184" t="s">
        <v>33992</v>
      </c>
      <c r="B8482" s="184" t="s">
        <v>33993</v>
      </c>
      <c r="C8482" s="184" t="s">
        <v>74</v>
      </c>
      <c r="F8482" s="184" t="s">
        <v>962</v>
      </c>
      <c r="G8482" s="185">
        <v>11113.02</v>
      </c>
      <c r="H8482" s="184" t="s">
        <v>33994</v>
      </c>
      <c r="I8482" s="184" t="s">
        <v>26200</v>
      </c>
      <c r="J8482" s="184" t="s">
        <v>26201</v>
      </c>
      <c r="K8482" s="184" t="s">
        <v>26202</v>
      </c>
      <c r="L8482" s="184" t="s">
        <v>514</v>
      </c>
    </row>
    <row r="8483" spans="1:12" x14ac:dyDescent="0.25">
      <c r="A8483" s="184" t="s">
        <v>33995</v>
      </c>
      <c r="B8483" s="184" t="s">
        <v>33996</v>
      </c>
      <c r="C8483" s="184" t="s">
        <v>74</v>
      </c>
      <c r="F8483" s="184" t="s">
        <v>5586</v>
      </c>
      <c r="G8483" s="185">
        <v>15769.62</v>
      </c>
      <c r="H8483" s="184" t="s">
        <v>514</v>
      </c>
      <c r="I8483" s="184" t="s">
        <v>514</v>
      </c>
      <c r="J8483" s="184" t="s">
        <v>5777</v>
      </c>
      <c r="K8483" s="184" t="s">
        <v>514</v>
      </c>
      <c r="L8483" s="184" t="s">
        <v>514</v>
      </c>
    </row>
    <row r="8484" spans="1:12" x14ac:dyDescent="0.25">
      <c r="A8484" s="184" t="s">
        <v>33997</v>
      </c>
      <c r="B8484" s="184" t="s">
        <v>33998</v>
      </c>
      <c r="C8484" s="184" t="s">
        <v>74</v>
      </c>
      <c r="F8484" s="184" t="s">
        <v>5586</v>
      </c>
      <c r="G8484" s="185">
        <v>15769.62</v>
      </c>
      <c r="H8484" s="184" t="s">
        <v>514</v>
      </c>
      <c r="I8484" s="184" t="s">
        <v>514</v>
      </c>
      <c r="J8484" s="184" t="s">
        <v>5777</v>
      </c>
      <c r="K8484" s="184" t="s">
        <v>514</v>
      </c>
      <c r="L8484" s="184" t="s">
        <v>514</v>
      </c>
    </row>
    <row r="8485" spans="1:12" x14ac:dyDescent="0.25">
      <c r="A8485" s="184" t="s">
        <v>33999</v>
      </c>
      <c r="B8485" s="184" t="s">
        <v>34000</v>
      </c>
      <c r="C8485" s="184" t="s">
        <v>74</v>
      </c>
      <c r="F8485" s="184" t="s">
        <v>5586</v>
      </c>
      <c r="G8485" s="185">
        <v>15769.62</v>
      </c>
      <c r="H8485" s="184" t="s">
        <v>514</v>
      </c>
      <c r="I8485" s="184" t="s">
        <v>514</v>
      </c>
      <c r="J8485" s="184" t="s">
        <v>5777</v>
      </c>
      <c r="K8485" s="184" t="s">
        <v>514</v>
      </c>
      <c r="L8485" s="184" t="s">
        <v>514</v>
      </c>
    </row>
    <row r="8486" spans="1:12" x14ac:dyDescent="0.25">
      <c r="A8486" s="184" t="s">
        <v>34001</v>
      </c>
      <c r="B8486" s="184" t="s">
        <v>34002</v>
      </c>
      <c r="C8486" s="184" t="s">
        <v>74</v>
      </c>
      <c r="F8486" s="184" t="s">
        <v>5586</v>
      </c>
      <c r="G8486" s="185">
        <v>15769.62</v>
      </c>
      <c r="H8486" s="184" t="s">
        <v>514</v>
      </c>
      <c r="I8486" s="184" t="s">
        <v>514</v>
      </c>
      <c r="J8486" s="184" t="s">
        <v>5777</v>
      </c>
      <c r="K8486" s="184" t="s">
        <v>514</v>
      </c>
      <c r="L8486" s="184" t="s">
        <v>514</v>
      </c>
    </row>
    <row r="8487" spans="1:12" x14ac:dyDescent="0.25">
      <c r="A8487" s="184" t="s">
        <v>34003</v>
      </c>
      <c r="B8487" s="184" t="s">
        <v>34004</v>
      </c>
      <c r="C8487" s="184" t="s">
        <v>74</v>
      </c>
      <c r="F8487" s="184" t="s">
        <v>5586</v>
      </c>
      <c r="G8487" s="185">
        <v>15769.62</v>
      </c>
      <c r="H8487" s="184" t="s">
        <v>514</v>
      </c>
      <c r="I8487" s="184" t="s">
        <v>514</v>
      </c>
      <c r="J8487" s="184" t="s">
        <v>5777</v>
      </c>
      <c r="K8487" s="184" t="s">
        <v>514</v>
      </c>
      <c r="L8487" s="184" t="s">
        <v>514</v>
      </c>
    </row>
    <row r="8488" spans="1:12" x14ac:dyDescent="0.25">
      <c r="A8488" s="184" t="s">
        <v>34005</v>
      </c>
      <c r="B8488" s="184" t="s">
        <v>34006</v>
      </c>
      <c r="C8488" s="184" t="s">
        <v>74</v>
      </c>
      <c r="F8488" s="184" t="s">
        <v>5586</v>
      </c>
      <c r="G8488" s="185">
        <v>15769.62</v>
      </c>
      <c r="H8488" s="184" t="s">
        <v>514</v>
      </c>
      <c r="I8488" s="184" t="s">
        <v>514</v>
      </c>
      <c r="J8488" s="184" t="s">
        <v>5777</v>
      </c>
      <c r="K8488" s="184" t="s">
        <v>514</v>
      </c>
      <c r="L8488" s="184" t="s">
        <v>514</v>
      </c>
    </row>
    <row r="8489" spans="1:12" x14ac:dyDescent="0.25">
      <c r="A8489" s="184" t="s">
        <v>34007</v>
      </c>
      <c r="B8489" s="184" t="s">
        <v>34008</v>
      </c>
      <c r="C8489" s="184" t="s">
        <v>74</v>
      </c>
      <c r="F8489" s="184" t="s">
        <v>5586</v>
      </c>
      <c r="G8489" s="185">
        <v>15769.62</v>
      </c>
      <c r="H8489" s="184" t="s">
        <v>514</v>
      </c>
      <c r="I8489" s="184" t="s">
        <v>514</v>
      </c>
      <c r="J8489" s="184" t="s">
        <v>5777</v>
      </c>
      <c r="K8489" s="184" t="s">
        <v>514</v>
      </c>
      <c r="L8489" s="184" t="s">
        <v>514</v>
      </c>
    </row>
    <row r="8490" spans="1:12" x14ac:dyDescent="0.25">
      <c r="A8490" s="184" t="s">
        <v>34009</v>
      </c>
      <c r="B8490" s="184" t="s">
        <v>34010</v>
      </c>
      <c r="C8490" s="184" t="s">
        <v>74</v>
      </c>
      <c r="F8490" s="184" t="s">
        <v>746</v>
      </c>
      <c r="G8490" s="185">
        <v>654389.31999999995</v>
      </c>
      <c r="H8490" s="184" t="s">
        <v>34011</v>
      </c>
      <c r="I8490" s="184" t="s">
        <v>34012</v>
      </c>
      <c r="J8490" s="184" t="s">
        <v>34013</v>
      </c>
      <c r="K8490" s="184" t="s">
        <v>514</v>
      </c>
      <c r="L8490" s="184" t="s">
        <v>514</v>
      </c>
    </row>
    <row r="8491" spans="1:12" x14ac:dyDescent="0.25">
      <c r="A8491" s="184" t="s">
        <v>34014</v>
      </c>
      <c r="B8491" s="184" t="s">
        <v>34015</v>
      </c>
      <c r="C8491" s="184" t="s">
        <v>74</v>
      </c>
      <c r="F8491" s="184" t="s">
        <v>746</v>
      </c>
      <c r="G8491" s="185">
        <v>0</v>
      </c>
      <c r="H8491" s="184" t="s">
        <v>514</v>
      </c>
      <c r="I8491" s="184" t="s">
        <v>514</v>
      </c>
      <c r="J8491" s="184" t="s">
        <v>514</v>
      </c>
      <c r="K8491" s="184" t="s">
        <v>514</v>
      </c>
      <c r="L8491" s="184" t="s">
        <v>514</v>
      </c>
    </row>
    <row r="8492" spans="1:12" x14ac:dyDescent="0.25">
      <c r="A8492" s="184" t="s">
        <v>34016</v>
      </c>
      <c r="B8492" s="184" t="s">
        <v>34017</v>
      </c>
      <c r="C8492" s="184" t="s">
        <v>74</v>
      </c>
      <c r="F8492" s="184" t="s">
        <v>746</v>
      </c>
      <c r="G8492" s="185">
        <v>654389.31999999995</v>
      </c>
      <c r="H8492" s="184" t="s">
        <v>34011</v>
      </c>
      <c r="I8492" s="184" t="s">
        <v>34012</v>
      </c>
      <c r="J8492" s="184" t="s">
        <v>34013</v>
      </c>
      <c r="K8492" s="184" t="s">
        <v>514</v>
      </c>
      <c r="L8492" s="184" t="s">
        <v>514</v>
      </c>
    </row>
    <row r="8493" spans="1:12" x14ac:dyDescent="0.25">
      <c r="A8493" s="184" t="s">
        <v>34018</v>
      </c>
      <c r="B8493" s="184" t="s">
        <v>34019</v>
      </c>
      <c r="C8493" s="184" t="s">
        <v>74</v>
      </c>
      <c r="F8493" s="184" t="s">
        <v>950</v>
      </c>
      <c r="G8493" s="185">
        <v>1992966.54</v>
      </c>
      <c r="H8493" s="184" t="s">
        <v>34020</v>
      </c>
      <c r="I8493" s="184" t="s">
        <v>34021</v>
      </c>
      <c r="J8493" s="184" t="s">
        <v>34013</v>
      </c>
      <c r="K8493" s="184" t="s">
        <v>514</v>
      </c>
      <c r="L8493" s="184" t="s">
        <v>514</v>
      </c>
    </row>
    <row r="8494" spans="1:12" x14ac:dyDescent="0.25">
      <c r="A8494" s="184" t="s">
        <v>34022</v>
      </c>
      <c r="B8494" s="184" t="s">
        <v>34023</v>
      </c>
      <c r="C8494" s="184" t="s">
        <v>74</v>
      </c>
      <c r="F8494" s="184" t="s">
        <v>746</v>
      </c>
      <c r="G8494" s="185">
        <v>654389.31999999995</v>
      </c>
      <c r="H8494" s="184" t="s">
        <v>34011</v>
      </c>
      <c r="I8494" s="184" t="s">
        <v>34012</v>
      </c>
      <c r="J8494" s="184" t="s">
        <v>34013</v>
      </c>
      <c r="K8494" s="184" t="s">
        <v>514</v>
      </c>
      <c r="L8494" s="184" t="s">
        <v>514</v>
      </c>
    </row>
    <row r="8495" spans="1:12" x14ac:dyDescent="0.25">
      <c r="A8495" s="184" t="s">
        <v>34024</v>
      </c>
      <c r="B8495" s="184" t="s">
        <v>34025</v>
      </c>
      <c r="C8495" s="184" t="s">
        <v>74</v>
      </c>
      <c r="F8495" s="184" t="s">
        <v>746</v>
      </c>
      <c r="G8495" s="185">
        <v>148071.46</v>
      </c>
      <c r="H8495" s="184" t="s">
        <v>16160</v>
      </c>
      <c r="I8495" s="184" t="s">
        <v>34026</v>
      </c>
      <c r="J8495" s="184" t="s">
        <v>34027</v>
      </c>
      <c r="K8495" s="184" t="s">
        <v>514</v>
      </c>
      <c r="L8495" s="184" t="s">
        <v>514</v>
      </c>
    </row>
    <row r="8496" spans="1:12" x14ac:dyDescent="0.25">
      <c r="A8496" s="184" t="s">
        <v>34028</v>
      </c>
      <c r="B8496" s="184" t="s">
        <v>34029</v>
      </c>
      <c r="C8496" s="184" t="s">
        <v>74</v>
      </c>
      <c r="F8496" s="184" t="s">
        <v>746</v>
      </c>
      <c r="G8496" s="185">
        <v>182681.81</v>
      </c>
      <c r="H8496" s="184" t="s">
        <v>16160</v>
      </c>
      <c r="I8496" s="184" t="s">
        <v>34012</v>
      </c>
      <c r="J8496" s="184" t="s">
        <v>34013</v>
      </c>
      <c r="K8496" s="184" t="s">
        <v>4928</v>
      </c>
      <c r="L8496" s="184" t="s">
        <v>514</v>
      </c>
    </row>
    <row r="8497" spans="1:12" x14ac:dyDescent="0.25">
      <c r="A8497" s="184" t="s">
        <v>34030</v>
      </c>
      <c r="B8497" s="184" t="s">
        <v>34031</v>
      </c>
      <c r="C8497" s="184" t="s">
        <v>74</v>
      </c>
      <c r="F8497" s="184" t="s">
        <v>746</v>
      </c>
      <c r="G8497" s="185">
        <v>143034.31</v>
      </c>
      <c r="H8497" s="184" t="s">
        <v>16160</v>
      </c>
      <c r="I8497" s="184" t="s">
        <v>34012</v>
      </c>
      <c r="J8497" s="184" t="s">
        <v>34013</v>
      </c>
      <c r="K8497" s="184" t="s">
        <v>514</v>
      </c>
      <c r="L8497" s="184" t="s">
        <v>514</v>
      </c>
    </row>
    <row r="8498" spans="1:12" x14ac:dyDescent="0.25">
      <c r="A8498" s="184" t="s">
        <v>34032</v>
      </c>
      <c r="B8498" s="184" t="s">
        <v>34033</v>
      </c>
      <c r="C8498" s="184" t="s">
        <v>74</v>
      </c>
      <c r="F8498" s="184" t="s">
        <v>989</v>
      </c>
      <c r="G8498" s="185">
        <v>136056.39000000001</v>
      </c>
      <c r="H8498" s="184" t="s">
        <v>8864</v>
      </c>
      <c r="I8498" s="184" t="s">
        <v>514</v>
      </c>
      <c r="J8498" s="184" t="s">
        <v>34013</v>
      </c>
      <c r="K8498" s="184" t="s">
        <v>514</v>
      </c>
      <c r="L8498" s="184" t="s">
        <v>514</v>
      </c>
    </row>
    <row r="8499" spans="1:12" x14ac:dyDescent="0.25">
      <c r="A8499" s="184" t="s">
        <v>34034</v>
      </c>
      <c r="B8499" s="184" t="s">
        <v>34035</v>
      </c>
      <c r="C8499" s="184" t="s">
        <v>56</v>
      </c>
      <c r="F8499" s="184" t="s">
        <v>1470</v>
      </c>
      <c r="G8499" s="185">
        <v>36149.39</v>
      </c>
      <c r="H8499" s="184" t="s">
        <v>34036</v>
      </c>
      <c r="I8499" s="184" t="s">
        <v>34037</v>
      </c>
      <c r="J8499" s="184" t="s">
        <v>20970</v>
      </c>
      <c r="K8499" s="184" t="s">
        <v>514</v>
      </c>
      <c r="L8499" s="184" t="s">
        <v>34038</v>
      </c>
    </row>
    <row r="8500" spans="1:12" x14ac:dyDescent="0.25">
      <c r="A8500" s="184" t="s">
        <v>34039</v>
      </c>
      <c r="B8500" s="184" t="s">
        <v>34040</v>
      </c>
      <c r="C8500" s="184" t="s">
        <v>56</v>
      </c>
      <c r="F8500" s="184" t="s">
        <v>1470</v>
      </c>
      <c r="G8500" s="185">
        <v>36693.980000000003</v>
      </c>
      <c r="H8500" s="184" t="s">
        <v>34041</v>
      </c>
      <c r="I8500" s="184" t="s">
        <v>34042</v>
      </c>
      <c r="J8500" s="184" t="s">
        <v>34043</v>
      </c>
      <c r="K8500" s="184" t="s">
        <v>514</v>
      </c>
      <c r="L8500" s="184" t="s">
        <v>34044</v>
      </c>
    </row>
    <row r="8501" spans="1:12" x14ac:dyDescent="0.25">
      <c r="A8501" s="184" t="s">
        <v>34045</v>
      </c>
      <c r="B8501" s="184" t="s">
        <v>34046</v>
      </c>
      <c r="C8501" s="184" t="s">
        <v>56</v>
      </c>
      <c r="F8501" s="184" t="s">
        <v>1470</v>
      </c>
      <c r="G8501" s="185">
        <v>47973.5</v>
      </c>
      <c r="H8501" s="184" t="s">
        <v>34047</v>
      </c>
      <c r="I8501" s="184" t="s">
        <v>34048</v>
      </c>
      <c r="J8501" s="184" t="s">
        <v>14649</v>
      </c>
      <c r="K8501" s="184" t="s">
        <v>514</v>
      </c>
      <c r="L8501" s="184" t="s">
        <v>34049</v>
      </c>
    </row>
    <row r="8502" spans="1:12" x14ac:dyDescent="0.25">
      <c r="A8502" s="184" t="s">
        <v>34050</v>
      </c>
      <c r="B8502" s="184" t="s">
        <v>34051</v>
      </c>
      <c r="C8502" s="184" t="s">
        <v>56</v>
      </c>
      <c r="F8502" s="184" t="s">
        <v>1470</v>
      </c>
      <c r="G8502" s="185">
        <v>20392.91</v>
      </c>
      <c r="H8502" s="184" t="s">
        <v>34052</v>
      </c>
      <c r="I8502" s="184" t="s">
        <v>34053</v>
      </c>
      <c r="J8502" s="184" t="s">
        <v>14289</v>
      </c>
      <c r="K8502" s="184" t="s">
        <v>514</v>
      </c>
      <c r="L8502" s="184" t="s">
        <v>34054</v>
      </c>
    </row>
    <row r="8503" spans="1:12" x14ac:dyDescent="0.25">
      <c r="A8503" s="184" t="s">
        <v>34055</v>
      </c>
      <c r="B8503" s="184" t="s">
        <v>34056</v>
      </c>
      <c r="C8503" s="184" t="s">
        <v>56</v>
      </c>
      <c r="F8503" s="184" t="s">
        <v>1470</v>
      </c>
      <c r="G8503" s="185">
        <v>23331.200000000001</v>
      </c>
      <c r="H8503" s="184" t="s">
        <v>34057</v>
      </c>
      <c r="I8503" s="184" t="s">
        <v>34048</v>
      </c>
      <c r="J8503" s="184" t="s">
        <v>14649</v>
      </c>
      <c r="K8503" s="184" t="s">
        <v>514</v>
      </c>
      <c r="L8503" s="184" t="s">
        <v>34058</v>
      </c>
    </row>
    <row r="8504" spans="1:12" x14ac:dyDescent="0.25">
      <c r="A8504" s="184" t="s">
        <v>34059</v>
      </c>
      <c r="B8504" s="184" t="s">
        <v>34060</v>
      </c>
      <c r="C8504" s="184" t="s">
        <v>56</v>
      </c>
      <c r="F8504" s="184" t="s">
        <v>1470</v>
      </c>
      <c r="G8504" s="185">
        <v>22729.74</v>
      </c>
      <c r="H8504" s="184" t="s">
        <v>34061</v>
      </c>
      <c r="I8504" s="184" t="s">
        <v>34048</v>
      </c>
      <c r="J8504" s="184" t="s">
        <v>14649</v>
      </c>
      <c r="K8504" s="184" t="s">
        <v>514</v>
      </c>
      <c r="L8504" s="184" t="s">
        <v>34062</v>
      </c>
    </row>
    <row r="8505" spans="1:12" x14ac:dyDescent="0.25">
      <c r="A8505" s="184" t="s">
        <v>34063</v>
      </c>
      <c r="B8505" s="184" t="s">
        <v>34064</v>
      </c>
      <c r="C8505" s="184" t="s">
        <v>56</v>
      </c>
      <c r="F8505" s="184" t="s">
        <v>1470</v>
      </c>
      <c r="G8505" s="185">
        <v>22339.7</v>
      </c>
      <c r="H8505" s="184" t="s">
        <v>34065</v>
      </c>
      <c r="I8505" s="184" t="s">
        <v>34048</v>
      </c>
      <c r="J8505" s="184" t="s">
        <v>14649</v>
      </c>
      <c r="K8505" s="184" t="s">
        <v>514</v>
      </c>
      <c r="L8505" s="184" t="s">
        <v>34066</v>
      </c>
    </row>
    <row r="8506" spans="1:12" x14ac:dyDescent="0.25">
      <c r="A8506" s="184" t="s">
        <v>34067</v>
      </c>
      <c r="B8506" s="184" t="s">
        <v>34068</v>
      </c>
      <c r="C8506" s="184" t="s">
        <v>74</v>
      </c>
      <c r="F8506" s="184" t="s">
        <v>510</v>
      </c>
      <c r="G8506" s="185">
        <v>0</v>
      </c>
      <c r="H8506" s="184" t="s">
        <v>514</v>
      </c>
      <c r="I8506" s="184" t="s">
        <v>514</v>
      </c>
      <c r="J8506" s="184" t="s">
        <v>514</v>
      </c>
      <c r="K8506" s="184" t="s">
        <v>514</v>
      </c>
      <c r="L8506" s="184" t="s">
        <v>514</v>
      </c>
    </row>
    <row r="8507" spans="1:12" x14ac:dyDescent="0.25">
      <c r="A8507" s="184" t="s">
        <v>34069</v>
      </c>
      <c r="B8507" s="184" t="s">
        <v>34070</v>
      </c>
      <c r="C8507" s="184" t="s">
        <v>56</v>
      </c>
      <c r="F8507" s="184" t="s">
        <v>1470</v>
      </c>
      <c r="G8507" s="185">
        <v>44952.4</v>
      </c>
      <c r="H8507" s="184" t="s">
        <v>34047</v>
      </c>
      <c r="I8507" s="184" t="s">
        <v>34071</v>
      </c>
      <c r="J8507" s="184" t="s">
        <v>34072</v>
      </c>
      <c r="K8507" s="184" t="s">
        <v>514</v>
      </c>
      <c r="L8507" s="184" t="s">
        <v>34073</v>
      </c>
    </row>
    <row r="8508" spans="1:12" x14ac:dyDescent="0.25">
      <c r="A8508" s="184" t="s">
        <v>34074</v>
      </c>
      <c r="B8508" s="184" t="s">
        <v>34075</v>
      </c>
      <c r="C8508" s="184" t="s">
        <v>79</v>
      </c>
      <c r="F8508" s="184" t="s">
        <v>2194</v>
      </c>
      <c r="G8508" s="185">
        <v>35956.69</v>
      </c>
      <c r="H8508" s="184" t="s">
        <v>34076</v>
      </c>
      <c r="I8508" s="184" t="s">
        <v>7786</v>
      </c>
      <c r="J8508" s="184" t="s">
        <v>14895</v>
      </c>
      <c r="K8508" s="184" t="s">
        <v>514</v>
      </c>
      <c r="L8508" s="184" t="s">
        <v>514</v>
      </c>
    </row>
    <row r="8509" spans="1:12" x14ac:dyDescent="0.25">
      <c r="A8509" s="184" t="s">
        <v>34077</v>
      </c>
      <c r="B8509" s="184" t="s">
        <v>34075</v>
      </c>
      <c r="C8509" s="184" t="s">
        <v>56</v>
      </c>
      <c r="F8509" s="184" t="s">
        <v>2194</v>
      </c>
      <c r="G8509" s="185">
        <v>4849.22</v>
      </c>
      <c r="H8509" s="184" t="s">
        <v>34078</v>
      </c>
      <c r="I8509" s="184" t="s">
        <v>34079</v>
      </c>
      <c r="J8509" s="184" t="s">
        <v>34080</v>
      </c>
      <c r="K8509" s="184" t="s">
        <v>514</v>
      </c>
      <c r="L8509" s="184" t="s">
        <v>514</v>
      </c>
    </row>
    <row r="8510" spans="1:12" x14ac:dyDescent="0.25">
      <c r="A8510" s="184" t="s">
        <v>34081</v>
      </c>
      <c r="B8510" s="184" t="s">
        <v>34082</v>
      </c>
      <c r="C8510" s="184" t="s">
        <v>56</v>
      </c>
      <c r="F8510" s="184" t="s">
        <v>3344</v>
      </c>
      <c r="G8510" s="185">
        <v>309546.69</v>
      </c>
      <c r="H8510" s="184" t="s">
        <v>34083</v>
      </c>
      <c r="I8510" s="184" t="s">
        <v>34084</v>
      </c>
      <c r="J8510" s="184" t="s">
        <v>15861</v>
      </c>
      <c r="K8510" s="184" t="s">
        <v>514</v>
      </c>
      <c r="L8510" s="184" t="s">
        <v>514</v>
      </c>
    </row>
    <row r="8511" spans="1:12" x14ac:dyDescent="0.25">
      <c r="A8511" s="184" t="s">
        <v>34085</v>
      </c>
      <c r="B8511" s="184" t="s">
        <v>34086</v>
      </c>
      <c r="C8511" s="184" t="s">
        <v>447</v>
      </c>
      <c r="F8511" s="184" t="s">
        <v>3344</v>
      </c>
      <c r="G8511" s="185">
        <v>251697.77</v>
      </c>
      <c r="H8511" s="184" t="s">
        <v>34087</v>
      </c>
      <c r="I8511" s="184" t="s">
        <v>34088</v>
      </c>
      <c r="J8511" s="184" t="s">
        <v>34089</v>
      </c>
      <c r="K8511" s="184" t="s">
        <v>514</v>
      </c>
      <c r="L8511" s="184" t="s">
        <v>34090</v>
      </c>
    </row>
    <row r="8512" spans="1:12" x14ac:dyDescent="0.25">
      <c r="A8512" s="184" t="s">
        <v>34091</v>
      </c>
      <c r="B8512" s="184" t="s">
        <v>34092</v>
      </c>
      <c r="C8512" s="184" t="s">
        <v>447</v>
      </c>
      <c r="F8512" s="184" t="s">
        <v>3344</v>
      </c>
      <c r="G8512" s="185">
        <v>259715.55</v>
      </c>
      <c r="H8512" s="184" t="s">
        <v>34093</v>
      </c>
      <c r="I8512" s="184" t="s">
        <v>34094</v>
      </c>
      <c r="J8512" s="184" t="s">
        <v>34095</v>
      </c>
      <c r="K8512" s="184" t="s">
        <v>514</v>
      </c>
      <c r="L8512" s="184" t="s">
        <v>34096</v>
      </c>
    </row>
    <row r="8513" spans="1:12" x14ac:dyDescent="0.25">
      <c r="A8513" s="184" t="s">
        <v>34097</v>
      </c>
      <c r="B8513" s="184" t="s">
        <v>34098</v>
      </c>
      <c r="C8513" s="184" t="s">
        <v>56</v>
      </c>
      <c r="F8513" s="184" t="s">
        <v>2194</v>
      </c>
      <c r="G8513" s="185">
        <v>15331.92</v>
      </c>
      <c r="H8513" s="184" t="s">
        <v>34099</v>
      </c>
      <c r="I8513" s="184" t="s">
        <v>34100</v>
      </c>
      <c r="J8513" s="184" t="s">
        <v>34101</v>
      </c>
      <c r="K8513" s="184" t="s">
        <v>944</v>
      </c>
      <c r="L8513" s="184" t="s">
        <v>514</v>
      </c>
    </row>
    <row r="8514" spans="1:12" x14ac:dyDescent="0.25">
      <c r="A8514" s="184" t="s">
        <v>34102</v>
      </c>
      <c r="B8514" s="184" t="s">
        <v>34103</v>
      </c>
      <c r="C8514" s="184" t="s">
        <v>79</v>
      </c>
      <c r="F8514" s="184" t="s">
        <v>3314</v>
      </c>
      <c r="G8514" s="185">
        <v>18502.349999999999</v>
      </c>
      <c r="H8514" s="184" t="s">
        <v>34104</v>
      </c>
      <c r="I8514" s="184" t="s">
        <v>34105</v>
      </c>
      <c r="J8514" s="184" t="s">
        <v>34106</v>
      </c>
      <c r="K8514" s="184" t="s">
        <v>514</v>
      </c>
      <c r="L8514" s="184" t="s">
        <v>514</v>
      </c>
    </row>
    <row r="8515" spans="1:12" x14ac:dyDescent="0.25">
      <c r="A8515" s="184" t="s">
        <v>34107</v>
      </c>
      <c r="B8515" s="184" t="s">
        <v>34108</v>
      </c>
      <c r="C8515" s="184" t="s">
        <v>79</v>
      </c>
      <c r="F8515" s="184" t="s">
        <v>3314</v>
      </c>
      <c r="G8515" s="185">
        <v>21398.21</v>
      </c>
      <c r="H8515" s="184" t="s">
        <v>34109</v>
      </c>
      <c r="I8515" s="184" t="s">
        <v>8660</v>
      </c>
      <c r="J8515" s="184" t="s">
        <v>8661</v>
      </c>
      <c r="K8515" s="184" t="s">
        <v>514</v>
      </c>
      <c r="L8515" s="184" t="s">
        <v>514</v>
      </c>
    </row>
    <row r="8516" spans="1:12" x14ac:dyDescent="0.25">
      <c r="A8516" s="184" t="s">
        <v>34110</v>
      </c>
      <c r="B8516" s="184" t="s">
        <v>34111</v>
      </c>
      <c r="C8516" s="184" t="s">
        <v>56</v>
      </c>
      <c r="F8516" s="184" t="s">
        <v>3344</v>
      </c>
      <c r="G8516" s="185">
        <v>11681.26</v>
      </c>
      <c r="H8516" s="184" t="s">
        <v>34112</v>
      </c>
      <c r="I8516" s="184" t="s">
        <v>34113</v>
      </c>
      <c r="J8516" s="184" t="s">
        <v>34114</v>
      </c>
      <c r="K8516" s="184" t="s">
        <v>34115</v>
      </c>
      <c r="L8516" s="184" t="s">
        <v>514</v>
      </c>
    </row>
    <row r="8517" spans="1:12" x14ac:dyDescent="0.25">
      <c r="A8517" s="184" t="s">
        <v>34116</v>
      </c>
      <c r="B8517" s="184" t="s">
        <v>34117</v>
      </c>
      <c r="C8517" s="184" t="s">
        <v>56</v>
      </c>
      <c r="F8517" s="184" t="s">
        <v>3344</v>
      </c>
      <c r="G8517" s="185">
        <v>17676.740000000002</v>
      </c>
      <c r="H8517" s="184" t="s">
        <v>34118</v>
      </c>
      <c r="I8517" s="184" t="s">
        <v>34119</v>
      </c>
      <c r="J8517" s="184" t="s">
        <v>19257</v>
      </c>
      <c r="K8517" s="184" t="s">
        <v>514</v>
      </c>
      <c r="L8517" s="184" t="s">
        <v>514</v>
      </c>
    </row>
    <row r="8518" spans="1:12" x14ac:dyDescent="0.25">
      <c r="A8518" s="184" t="s">
        <v>34120</v>
      </c>
      <c r="B8518" s="184" t="s">
        <v>34121</v>
      </c>
      <c r="C8518" s="184" t="s">
        <v>74</v>
      </c>
      <c r="F8518" s="184" t="s">
        <v>11791</v>
      </c>
      <c r="G8518" s="185">
        <v>231117.46</v>
      </c>
      <c r="H8518" s="184" t="s">
        <v>34122</v>
      </c>
      <c r="I8518" s="184" t="s">
        <v>514</v>
      </c>
      <c r="J8518" s="184" t="s">
        <v>4181</v>
      </c>
      <c r="K8518" s="184" t="s">
        <v>4182</v>
      </c>
      <c r="L8518" s="184" t="s">
        <v>514</v>
      </c>
    </row>
    <row r="8519" spans="1:12" x14ac:dyDescent="0.25">
      <c r="A8519" s="184" t="s">
        <v>34123</v>
      </c>
      <c r="B8519" s="184" t="s">
        <v>34124</v>
      </c>
      <c r="C8519" s="184" t="s">
        <v>79</v>
      </c>
      <c r="F8519" s="184" t="s">
        <v>950</v>
      </c>
      <c r="G8519" s="185">
        <v>100850.34</v>
      </c>
      <c r="H8519" s="184" t="s">
        <v>34125</v>
      </c>
      <c r="I8519" s="184" t="s">
        <v>34126</v>
      </c>
      <c r="J8519" s="184" t="s">
        <v>34127</v>
      </c>
      <c r="K8519" s="184" t="s">
        <v>34128</v>
      </c>
      <c r="L8519" s="184" t="s">
        <v>514</v>
      </c>
    </row>
    <row r="8520" spans="1:12" x14ac:dyDescent="0.25">
      <c r="A8520" s="184" t="s">
        <v>34129</v>
      </c>
      <c r="B8520" s="184" t="s">
        <v>34130</v>
      </c>
      <c r="C8520" s="184" t="s">
        <v>79</v>
      </c>
      <c r="F8520" s="184" t="s">
        <v>950</v>
      </c>
      <c r="G8520" s="185">
        <v>287805.27</v>
      </c>
      <c r="H8520" s="184" t="s">
        <v>34131</v>
      </c>
      <c r="I8520" s="184" t="s">
        <v>34132</v>
      </c>
      <c r="J8520" s="184" t="s">
        <v>34133</v>
      </c>
      <c r="K8520" s="184" t="s">
        <v>2225</v>
      </c>
      <c r="L8520" s="184" t="s">
        <v>514</v>
      </c>
    </row>
    <row r="8521" spans="1:12" x14ac:dyDescent="0.25">
      <c r="A8521" s="184" t="s">
        <v>34134</v>
      </c>
      <c r="B8521" s="184" t="s">
        <v>34135</v>
      </c>
      <c r="C8521" s="184" t="s">
        <v>79</v>
      </c>
      <c r="F8521" s="184" t="s">
        <v>950</v>
      </c>
      <c r="G8521" s="185">
        <v>298652.06</v>
      </c>
      <c r="H8521" s="184" t="s">
        <v>34136</v>
      </c>
      <c r="I8521" s="184" t="s">
        <v>34137</v>
      </c>
      <c r="J8521" s="184" t="s">
        <v>34138</v>
      </c>
      <c r="K8521" s="184" t="s">
        <v>2198</v>
      </c>
      <c r="L8521" s="184" t="s">
        <v>514</v>
      </c>
    </row>
    <row r="8522" spans="1:12" x14ac:dyDescent="0.25">
      <c r="A8522" s="184" t="s">
        <v>34139</v>
      </c>
      <c r="B8522" s="184" t="s">
        <v>34140</v>
      </c>
      <c r="C8522" s="184" t="s">
        <v>79</v>
      </c>
      <c r="F8522" s="184" t="s">
        <v>2190</v>
      </c>
      <c r="G8522" s="185">
        <v>287174.31</v>
      </c>
      <c r="H8522" s="184" t="s">
        <v>34141</v>
      </c>
      <c r="I8522" s="184" t="s">
        <v>34142</v>
      </c>
      <c r="J8522" s="184" t="s">
        <v>34143</v>
      </c>
      <c r="K8522" s="184" t="s">
        <v>13375</v>
      </c>
      <c r="L8522" s="184" t="s">
        <v>514</v>
      </c>
    </row>
    <row r="8523" spans="1:12" x14ac:dyDescent="0.25">
      <c r="A8523" s="184" t="s">
        <v>34144</v>
      </c>
      <c r="B8523" s="184" t="s">
        <v>34145</v>
      </c>
      <c r="C8523" s="184" t="s">
        <v>79</v>
      </c>
      <c r="F8523" s="184" t="s">
        <v>2190</v>
      </c>
      <c r="G8523" s="185">
        <v>163301.26999999999</v>
      </c>
      <c r="H8523" s="184" t="s">
        <v>34146</v>
      </c>
      <c r="I8523" s="184" t="s">
        <v>34147</v>
      </c>
      <c r="J8523" s="184" t="s">
        <v>34148</v>
      </c>
      <c r="K8523" s="184" t="s">
        <v>2477</v>
      </c>
      <c r="L8523" s="184" t="s">
        <v>514</v>
      </c>
    </row>
    <row r="8524" spans="1:12" x14ac:dyDescent="0.25">
      <c r="A8524" s="184" t="s">
        <v>34149</v>
      </c>
      <c r="B8524" s="184" t="s">
        <v>34150</v>
      </c>
      <c r="C8524" s="184" t="s">
        <v>56</v>
      </c>
      <c r="F8524" s="184" t="s">
        <v>2190</v>
      </c>
      <c r="G8524" s="185">
        <v>432771.38</v>
      </c>
      <c r="H8524" s="184" t="s">
        <v>34151</v>
      </c>
      <c r="I8524" s="184" t="s">
        <v>34152</v>
      </c>
      <c r="J8524" s="184" t="s">
        <v>34153</v>
      </c>
      <c r="K8524" s="184" t="s">
        <v>34154</v>
      </c>
      <c r="L8524" s="184" t="s">
        <v>514</v>
      </c>
    </row>
    <row r="8525" spans="1:12" x14ac:dyDescent="0.25">
      <c r="A8525" s="184" t="s">
        <v>34155</v>
      </c>
      <c r="B8525" s="184" t="s">
        <v>34156</v>
      </c>
      <c r="C8525" s="184" t="s">
        <v>79</v>
      </c>
      <c r="F8525" s="184" t="s">
        <v>950</v>
      </c>
      <c r="G8525" s="185">
        <v>180282.62</v>
      </c>
      <c r="H8525" s="184" t="s">
        <v>34157</v>
      </c>
      <c r="I8525" s="184" t="s">
        <v>34158</v>
      </c>
      <c r="J8525" s="184" t="s">
        <v>34159</v>
      </c>
      <c r="K8525" s="184" t="s">
        <v>34160</v>
      </c>
      <c r="L8525" s="184" t="s">
        <v>514</v>
      </c>
    </row>
    <row r="8526" spans="1:12" x14ac:dyDescent="0.25">
      <c r="A8526" s="184" t="s">
        <v>34161</v>
      </c>
      <c r="B8526" s="184" t="s">
        <v>34162</v>
      </c>
      <c r="C8526" s="184" t="s">
        <v>56</v>
      </c>
      <c r="F8526" s="184" t="s">
        <v>2190</v>
      </c>
      <c r="G8526" s="185">
        <v>80889.119999999995</v>
      </c>
      <c r="H8526" s="184" t="s">
        <v>34163</v>
      </c>
      <c r="I8526" s="184" t="s">
        <v>34164</v>
      </c>
      <c r="J8526" s="184" t="s">
        <v>34165</v>
      </c>
      <c r="K8526" s="184" t="s">
        <v>11702</v>
      </c>
      <c r="L8526" s="184" t="s">
        <v>514</v>
      </c>
    </row>
    <row r="8527" spans="1:12" x14ac:dyDescent="0.25">
      <c r="A8527" s="184" t="s">
        <v>34166</v>
      </c>
      <c r="B8527" s="184" t="s">
        <v>34167</v>
      </c>
      <c r="C8527" s="184" t="s">
        <v>56</v>
      </c>
      <c r="F8527" s="184" t="s">
        <v>2190</v>
      </c>
      <c r="G8527" s="185">
        <v>227001.34</v>
      </c>
      <c r="H8527" s="184" t="s">
        <v>34168</v>
      </c>
      <c r="I8527" s="184" t="s">
        <v>34169</v>
      </c>
      <c r="J8527" s="184" t="s">
        <v>34170</v>
      </c>
      <c r="K8527" s="184" t="s">
        <v>34171</v>
      </c>
      <c r="L8527" s="184" t="s">
        <v>514</v>
      </c>
    </row>
    <row r="8528" spans="1:12" x14ac:dyDescent="0.25">
      <c r="A8528" s="184" t="s">
        <v>34172</v>
      </c>
      <c r="B8528" s="184" t="s">
        <v>34173</v>
      </c>
      <c r="C8528" s="184" t="s">
        <v>56</v>
      </c>
      <c r="F8528" s="184" t="s">
        <v>2190</v>
      </c>
      <c r="G8528" s="185">
        <v>201513.11</v>
      </c>
      <c r="H8528" s="184" t="s">
        <v>34174</v>
      </c>
      <c r="I8528" s="184" t="s">
        <v>34175</v>
      </c>
      <c r="J8528" s="184" t="s">
        <v>34176</v>
      </c>
      <c r="K8528" s="184" t="s">
        <v>34177</v>
      </c>
      <c r="L8528" s="184" t="s">
        <v>514</v>
      </c>
    </row>
    <row r="8529" spans="1:12" x14ac:dyDescent="0.25">
      <c r="A8529" s="184" t="s">
        <v>34178</v>
      </c>
      <c r="B8529" s="184" t="s">
        <v>34179</v>
      </c>
      <c r="C8529" s="184" t="s">
        <v>56</v>
      </c>
      <c r="F8529" s="184" t="s">
        <v>2190</v>
      </c>
      <c r="G8529" s="185">
        <v>701847.01</v>
      </c>
      <c r="H8529" s="184" t="s">
        <v>34180</v>
      </c>
      <c r="I8529" s="184" t="s">
        <v>34181</v>
      </c>
      <c r="J8529" s="184" t="s">
        <v>34182</v>
      </c>
      <c r="K8529" s="184" t="s">
        <v>34177</v>
      </c>
      <c r="L8529" s="184" t="s">
        <v>514</v>
      </c>
    </row>
    <row r="8530" spans="1:12" x14ac:dyDescent="0.25">
      <c r="A8530" s="184" t="s">
        <v>34183</v>
      </c>
      <c r="B8530" s="184" t="s">
        <v>34184</v>
      </c>
      <c r="C8530" s="184" t="s">
        <v>56</v>
      </c>
      <c r="F8530" s="184" t="s">
        <v>2190</v>
      </c>
      <c r="G8530" s="185">
        <v>478286.88</v>
      </c>
      <c r="H8530" s="184" t="s">
        <v>34185</v>
      </c>
      <c r="I8530" s="184" t="s">
        <v>34186</v>
      </c>
      <c r="J8530" s="184" t="s">
        <v>34187</v>
      </c>
      <c r="K8530" s="184" t="s">
        <v>34188</v>
      </c>
      <c r="L8530" s="184" t="s">
        <v>514</v>
      </c>
    </row>
    <row r="8531" spans="1:12" x14ac:dyDescent="0.25">
      <c r="A8531" s="184" t="s">
        <v>34189</v>
      </c>
      <c r="B8531" s="184" t="s">
        <v>34190</v>
      </c>
      <c r="C8531" s="184" t="s">
        <v>74</v>
      </c>
      <c r="F8531" s="184" t="s">
        <v>540</v>
      </c>
      <c r="G8531" s="185">
        <v>1542488.89</v>
      </c>
      <c r="H8531" s="184" t="s">
        <v>34191</v>
      </c>
      <c r="I8531" s="184" t="s">
        <v>11600</v>
      </c>
      <c r="J8531" s="184" t="s">
        <v>8169</v>
      </c>
      <c r="K8531" s="184" t="s">
        <v>11601</v>
      </c>
      <c r="L8531" s="184" t="s">
        <v>514</v>
      </c>
    </row>
    <row r="8532" spans="1:12" x14ac:dyDescent="0.25">
      <c r="A8532" s="184" t="s">
        <v>34192</v>
      </c>
      <c r="B8532" s="184" t="s">
        <v>34193</v>
      </c>
      <c r="C8532" s="184" t="s">
        <v>74</v>
      </c>
      <c r="F8532" s="184" t="s">
        <v>1067</v>
      </c>
      <c r="G8532" s="185">
        <v>508839.65</v>
      </c>
      <c r="H8532" s="184" t="s">
        <v>34194</v>
      </c>
      <c r="I8532" s="184" t="s">
        <v>10096</v>
      </c>
      <c r="J8532" s="184" t="s">
        <v>10097</v>
      </c>
      <c r="K8532" s="184" t="s">
        <v>514</v>
      </c>
      <c r="L8532" s="184" t="s">
        <v>514</v>
      </c>
    </row>
    <row r="8533" spans="1:12" x14ac:dyDescent="0.25">
      <c r="A8533" s="184" t="s">
        <v>34195</v>
      </c>
      <c r="B8533" s="184" t="s">
        <v>34196</v>
      </c>
      <c r="C8533" s="184" t="s">
        <v>74</v>
      </c>
      <c r="F8533" s="184" t="s">
        <v>826</v>
      </c>
      <c r="G8533" s="185">
        <v>542275.07999999996</v>
      </c>
      <c r="H8533" s="184" t="s">
        <v>34197</v>
      </c>
      <c r="I8533" s="184" t="s">
        <v>1286</v>
      </c>
      <c r="J8533" s="184" t="s">
        <v>10107</v>
      </c>
      <c r="K8533" s="184" t="s">
        <v>514</v>
      </c>
      <c r="L8533" s="184" t="s">
        <v>514</v>
      </c>
    </row>
    <row r="8534" spans="1:12" x14ac:dyDescent="0.25">
      <c r="A8534" s="184" t="s">
        <v>34198</v>
      </c>
      <c r="B8534" s="184" t="s">
        <v>34199</v>
      </c>
      <c r="C8534" s="184" t="s">
        <v>74</v>
      </c>
      <c r="F8534" s="184" t="s">
        <v>2877</v>
      </c>
      <c r="G8534" s="185">
        <v>1029150.96</v>
      </c>
      <c r="H8534" s="184" t="s">
        <v>34200</v>
      </c>
      <c r="I8534" s="184" t="s">
        <v>1630</v>
      </c>
      <c r="J8534" s="184" t="s">
        <v>552</v>
      </c>
      <c r="K8534" s="184" t="s">
        <v>514</v>
      </c>
      <c r="L8534" s="184" t="s">
        <v>514</v>
      </c>
    </row>
    <row r="8535" spans="1:12" x14ac:dyDescent="0.25">
      <c r="A8535" s="184" t="s">
        <v>34201</v>
      </c>
      <c r="B8535" s="184" t="s">
        <v>34202</v>
      </c>
      <c r="C8535" s="184" t="s">
        <v>74</v>
      </c>
      <c r="F8535" s="184" t="s">
        <v>510</v>
      </c>
      <c r="G8535" s="185">
        <v>0</v>
      </c>
      <c r="H8535" s="184" t="s">
        <v>514</v>
      </c>
      <c r="I8535" s="184" t="s">
        <v>514</v>
      </c>
      <c r="J8535" s="184" t="s">
        <v>514</v>
      </c>
      <c r="K8535" s="184" t="s">
        <v>514</v>
      </c>
      <c r="L8535" s="184" t="s">
        <v>514</v>
      </c>
    </row>
    <row r="8536" spans="1:12" x14ac:dyDescent="0.25">
      <c r="A8536" s="184" t="s">
        <v>34203</v>
      </c>
      <c r="B8536" s="184" t="s">
        <v>34204</v>
      </c>
      <c r="C8536" s="184" t="s">
        <v>74</v>
      </c>
      <c r="F8536" s="184" t="s">
        <v>510</v>
      </c>
      <c r="G8536" s="185">
        <v>0</v>
      </c>
      <c r="H8536" s="184" t="s">
        <v>514</v>
      </c>
      <c r="I8536" s="184" t="s">
        <v>514</v>
      </c>
      <c r="J8536" s="184" t="s">
        <v>514</v>
      </c>
      <c r="K8536" s="184" t="s">
        <v>514</v>
      </c>
      <c r="L8536" s="184" t="s">
        <v>514</v>
      </c>
    </row>
    <row r="8537" spans="1:12" x14ac:dyDescent="0.25">
      <c r="A8537" s="184" t="s">
        <v>34205</v>
      </c>
      <c r="B8537" s="184" t="s">
        <v>34206</v>
      </c>
      <c r="C8537" s="184" t="s">
        <v>74</v>
      </c>
      <c r="F8537" s="184" t="s">
        <v>2877</v>
      </c>
      <c r="G8537" s="185">
        <v>197097.09</v>
      </c>
      <c r="H8537" s="184" t="s">
        <v>34207</v>
      </c>
      <c r="I8537" s="184" t="s">
        <v>518</v>
      </c>
      <c r="J8537" s="184" t="s">
        <v>519</v>
      </c>
      <c r="K8537" s="184" t="s">
        <v>514</v>
      </c>
      <c r="L8537" s="184" t="s">
        <v>514</v>
      </c>
    </row>
    <row r="8538" spans="1:12" x14ac:dyDescent="0.25">
      <c r="A8538" s="184" t="s">
        <v>34208</v>
      </c>
      <c r="B8538" s="184" t="s">
        <v>34209</v>
      </c>
      <c r="C8538" s="184" t="s">
        <v>74</v>
      </c>
      <c r="F8538" s="184" t="s">
        <v>510</v>
      </c>
      <c r="G8538" s="185">
        <v>117175.53</v>
      </c>
      <c r="H8538" s="184" t="s">
        <v>34210</v>
      </c>
      <c r="I8538" s="184" t="s">
        <v>514</v>
      </c>
      <c r="J8538" s="184" t="s">
        <v>1639</v>
      </c>
      <c r="K8538" s="184" t="s">
        <v>514</v>
      </c>
      <c r="L8538" s="184" t="s">
        <v>514</v>
      </c>
    </row>
    <row r="8539" spans="1:12" x14ac:dyDescent="0.25">
      <c r="A8539" s="184" t="s">
        <v>34211</v>
      </c>
      <c r="B8539" s="184" t="s">
        <v>34212</v>
      </c>
      <c r="C8539" s="184" t="s">
        <v>56</v>
      </c>
      <c r="F8539" s="184" t="s">
        <v>1544</v>
      </c>
      <c r="G8539" s="185">
        <v>164022.81</v>
      </c>
      <c r="H8539" s="184" t="s">
        <v>4859</v>
      </c>
      <c r="I8539" s="184" t="s">
        <v>1704</v>
      </c>
      <c r="J8539" s="184" t="s">
        <v>3059</v>
      </c>
      <c r="K8539" s="184" t="s">
        <v>514</v>
      </c>
      <c r="L8539" s="184" t="s">
        <v>514</v>
      </c>
    </row>
    <row r="8540" spans="1:12" x14ac:dyDescent="0.25">
      <c r="A8540" s="184" t="s">
        <v>34213</v>
      </c>
      <c r="B8540" s="184" t="s">
        <v>34214</v>
      </c>
      <c r="C8540" s="184" t="s">
        <v>74</v>
      </c>
      <c r="F8540" s="184" t="s">
        <v>540</v>
      </c>
      <c r="G8540" s="185">
        <v>70428.92</v>
      </c>
      <c r="H8540" s="184" t="s">
        <v>34215</v>
      </c>
      <c r="I8540" s="184" t="s">
        <v>34216</v>
      </c>
      <c r="J8540" s="184" t="s">
        <v>34217</v>
      </c>
      <c r="K8540" s="184" t="s">
        <v>34218</v>
      </c>
      <c r="L8540" s="184" t="s">
        <v>514</v>
      </c>
    </row>
    <row r="8541" spans="1:12" x14ac:dyDescent="0.25">
      <c r="A8541" s="184" t="s">
        <v>34219</v>
      </c>
      <c r="B8541" s="184" t="s">
        <v>34220</v>
      </c>
      <c r="C8541" s="184" t="s">
        <v>74</v>
      </c>
      <c r="F8541" s="184" t="s">
        <v>540</v>
      </c>
      <c r="G8541" s="185">
        <v>16136.53</v>
      </c>
      <c r="H8541" s="184" t="s">
        <v>514</v>
      </c>
      <c r="I8541" s="184" t="s">
        <v>514</v>
      </c>
      <c r="J8541" s="184" t="s">
        <v>514</v>
      </c>
      <c r="K8541" s="184" t="s">
        <v>34218</v>
      </c>
      <c r="L8541" s="184" t="s">
        <v>514</v>
      </c>
    </row>
    <row r="8542" spans="1:12" x14ac:dyDescent="0.25">
      <c r="A8542" s="184" t="s">
        <v>34221</v>
      </c>
      <c r="B8542" s="184" t="s">
        <v>34222</v>
      </c>
      <c r="C8542" s="184" t="s">
        <v>74</v>
      </c>
      <c r="F8542" s="184" t="s">
        <v>540</v>
      </c>
      <c r="G8542" s="185">
        <v>85081.78</v>
      </c>
      <c r="H8542" s="184" t="s">
        <v>34223</v>
      </c>
      <c r="I8542" s="184" t="s">
        <v>34224</v>
      </c>
      <c r="J8542" s="184" t="s">
        <v>34225</v>
      </c>
      <c r="K8542" s="184" t="s">
        <v>4928</v>
      </c>
      <c r="L8542" s="184" t="s">
        <v>514</v>
      </c>
    </row>
    <row r="8543" spans="1:12" x14ac:dyDescent="0.25">
      <c r="A8543" s="184" t="s">
        <v>34226</v>
      </c>
      <c r="B8543" s="184" t="s">
        <v>34227</v>
      </c>
      <c r="C8543" s="184" t="s">
        <v>74</v>
      </c>
      <c r="F8543" s="184" t="s">
        <v>510</v>
      </c>
      <c r="G8543" s="185">
        <v>290636.28999999998</v>
      </c>
      <c r="H8543" s="184" t="s">
        <v>34228</v>
      </c>
      <c r="I8543" s="184" t="s">
        <v>624</v>
      </c>
      <c r="J8543" s="184" t="s">
        <v>1657</v>
      </c>
      <c r="K8543" s="184" t="s">
        <v>514</v>
      </c>
      <c r="L8543" s="184" t="s">
        <v>514</v>
      </c>
    </row>
    <row r="8544" spans="1:12" x14ac:dyDescent="0.25">
      <c r="A8544" s="184" t="s">
        <v>34229</v>
      </c>
      <c r="B8544" s="184" t="s">
        <v>34230</v>
      </c>
      <c r="C8544" s="184" t="s">
        <v>74</v>
      </c>
      <c r="F8544" s="184" t="s">
        <v>510</v>
      </c>
      <c r="G8544" s="185">
        <v>178628.56</v>
      </c>
      <c r="H8544" s="184" t="s">
        <v>514</v>
      </c>
      <c r="I8544" s="184" t="s">
        <v>524</v>
      </c>
      <c r="J8544" s="184" t="s">
        <v>651</v>
      </c>
      <c r="K8544" s="184" t="s">
        <v>514</v>
      </c>
      <c r="L8544" s="184" t="s">
        <v>514</v>
      </c>
    </row>
    <row r="8545" spans="1:12" x14ac:dyDescent="0.25">
      <c r="A8545" s="184" t="s">
        <v>34231</v>
      </c>
      <c r="B8545" s="184" t="s">
        <v>34232</v>
      </c>
      <c r="C8545" s="184" t="s">
        <v>74</v>
      </c>
      <c r="F8545" s="184" t="s">
        <v>4629</v>
      </c>
      <c r="G8545" s="185">
        <v>186503.44</v>
      </c>
      <c r="H8545" s="184" t="s">
        <v>34233</v>
      </c>
      <c r="I8545" s="184" t="s">
        <v>11376</v>
      </c>
      <c r="J8545" s="184" t="s">
        <v>1734</v>
      </c>
      <c r="K8545" s="184" t="s">
        <v>514</v>
      </c>
      <c r="L8545" s="184" t="s">
        <v>514</v>
      </c>
    </row>
    <row r="8546" spans="1:12" x14ac:dyDescent="0.25">
      <c r="A8546" s="184" t="s">
        <v>34234</v>
      </c>
      <c r="B8546" s="184" t="s">
        <v>34235</v>
      </c>
      <c r="C8546" s="184" t="s">
        <v>74</v>
      </c>
      <c r="F8546" s="184" t="s">
        <v>510</v>
      </c>
      <c r="G8546" s="185">
        <v>82700.570000000007</v>
      </c>
      <c r="H8546" s="184" t="s">
        <v>514</v>
      </c>
      <c r="I8546" s="184" t="s">
        <v>34236</v>
      </c>
      <c r="J8546" s="184" t="s">
        <v>17954</v>
      </c>
      <c r="K8546" s="184" t="s">
        <v>514</v>
      </c>
      <c r="L8546" s="184" t="s">
        <v>514</v>
      </c>
    </row>
    <row r="8547" spans="1:12" x14ac:dyDescent="0.25">
      <c r="A8547" s="184" t="s">
        <v>34237</v>
      </c>
      <c r="B8547" s="184" t="s">
        <v>34238</v>
      </c>
      <c r="C8547" s="184" t="s">
        <v>74</v>
      </c>
      <c r="F8547" s="184" t="s">
        <v>510</v>
      </c>
      <c r="G8547" s="185">
        <v>283356.24</v>
      </c>
      <c r="H8547" s="184" t="s">
        <v>34239</v>
      </c>
      <c r="I8547" s="184" t="s">
        <v>1913</v>
      </c>
      <c r="J8547" s="184" t="s">
        <v>625</v>
      </c>
      <c r="K8547" s="184" t="s">
        <v>514</v>
      </c>
      <c r="L8547" s="184" t="s">
        <v>514</v>
      </c>
    </row>
    <row r="8548" spans="1:12" x14ac:dyDescent="0.25">
      <c r="A8548" s="184" t="s">
        <v>34240</v>
      </c>
      <c r="B8548" s="184" t="s">
        <v>34241</v>
      </c>
      <c r="C8548" s="184" t="s">
        <v>74</v>
      </c>
      <c r="F8548" s="184" t="s">
        <v>736</v>
      </c>
      <c r="G8548" s="185">
        <v>200817.85</v>
      </c>
      <c r="H8548" s="184" t="s">
        <v>34242</v>
      </c>
      <c r="I8548" s="184" t="s">
        <v>20998</v>
      </c>
      <c r="J8548" s="184" t="s">
        <v>14895</v>
      </c>
      <c r="K8548" s="184" t="s">
        <v>514</v>
      </c>
      <c r="L8548" s="184" t="s">
        <v>514</v>
      </c>
    </row>
    <row r="8549" spans="1:12" x14ac:dyDescent="0.25">
      <c r="A8549" s="184" t="s">
        <v>34243</v>
      </c>
      <c r="B8549" s="184" t="s">
        <v>34244</v>
      </c>
      <c r="C8549" s="184" t="s">
        <v>74</v>
      </c>
      <c r="F8549" s="184" t="s">
        <v>736</v>
      </c>
      <c r="G8549" s="185">
        <v>58271.85</v>
      </c>
      <c r="H8549" s="184" t="s">
        <v>34245</v>
      </c>
      <c r="I8549" s="184" t="s">
        <v>20998</v>
      </c>
      <c r="J8549" s="184" t="s">
        <v>14895</v>
      </c>
      <c r="K8549" s="184" t="s">
        <v>514</v>
      </c>
      <c r="L8549" s="184" t="s">
        <v>514</v>
      </c>
    </row>
    <row r="8550" spans="1:12" x14ac:dyDescent="0.25">
      <c r="A8550" s="184" t="s">
        <v>34246</v>
      </c>
      <c r="B8550" s="184" t="s">
        <v>34247</v>
      </c>
      <c r="C8550" s="184" t="s">
        <v>74</v>
      </c>
      <c r="F8550" s="184" t="s">
        <v>989</v>
      </c>
      <c r="G8550" s="185">
        <v>724373.97</v>
      </c>
      <c r="H8550" s="184" t="s">
        <v>34248</v>
      </c>
      <c r="I8550" s="184" t="s">
        <v>34249</v>
      </c>
      <c r="J8550" s="184" t="s">
        <v>34250</v>
      </c>
      <c r="K8550" s="184" t="s">
        <v>34251</v>
      </c>
      <c r="L8550" s="184" t="s">
        <v>514</v>
      </c>
    </row>
    <row r="8551" spans="1:12" x14ac:dyDescent="0.25">
      <c r="A8551" s="184" t="s">
        <v>34252</v>
      </c>
      <c r="B8551" s="184" t="s">
        <v>34253</v>
      </c>
      <c r="C8551" s="184" t="s">
        <v>74</v>
      </c>
      <c r="F8551" s="184" t="s">
        <v>989</v>
      </c>
      <c r="G8551" s="185">
        <v>64660.63</v>
      </c>
      <c r="H8551" s="184" t="s">
        <v>514</v>
      </c>
      <c r="I8551" s="184" t="s">
        <v>15036</v>
      </c>
      <c r="J8551" s="184" t="s">
        <v>14360</v>
      </c>
      <c r="K8551" s="184" t="s">
        <v>14801</v>
      </c>
      <c r="L8551" s="184" t="s">
        <v>514</v>
      </c>
    </row>
    <row r="8552" spans="1:12" x14ac:dyDescent="0.25">
      <c r="A8552" s="184" t="s">
        <v>34254</v>
      </c>
      <c r="B8552" s="184" t="s">
        <v>34255</v>
      </c>
      <c r="C8552" s="184" t="s">
        <v>74</v>
      </c>
      <c r="F8552" s="184" t="s">
        <v>2184</v>
      </c>
      <c r="G8552" s="185">
        <v>1042297.88</v>
      </c>
      <c r="H8552" s="184" t="s">
        <v>22185</v>
      </c>
      <c r="I8552" s="184" t="s">
        <v>34256</v>
      </c>
      <c r="J8552" s="184" t="s">
        <v>9339</v>
      </c>
      <c r="K8552" s="184" t="s">
        <v>4928</v>
      </c>
      <c r="L8552" s="184" t="s">
        <v>514</v>
      </c>
    </row>
    <row r="8553" spans="1:12" x14ac:dyDescent="0.25">
      <c r="A8553" s="184" t="s">
        <v>34257</v>
      </c>
      <c r="B8553" s="184" t="s">
        <v>34258</v>
      </c>
      <c r="C8553" s="184" t="s">
        <v>74</v>
      </c>
      <c r="F8553" s="184" t="s">
        <v>736</v>
      </c>
      <c r="G8553" s="185">
        <v>155386.85</v>
      </c>
      <c r="H8553" s="184" t="s">
        <v>34259</v>
      </c>
      <c r="I8553" s="184" t="s">
        <v>20998</v>
      </c>
      <c r="J8553" s="184" t="s">
        <v>14895</v>
      </c>
      <c r="K8553" s="184" t="s">
        <v>514</v>
      </c>
      <c r="L8553" s="184" t="s">
        <v>514</v>
      </c>
    </row>
    <row r="8554" spans="1:12" x14ac:dyDescent="0.25">
      <c r="A8554" s="184" t="s">
        <v>34260</v>
      </c>
      <c r="B8554" s="184" t="s">
        <v>34261</v>
      </c>
      <c r="C8554" s="184" t="s">
        <v>74</v>
      </c>
      <c r="F8554" s="184" t="s">
        <v>736</v>
      </c>
      <c r="G8554" s="185">
        <v>123077</v>
      </c>
      <c r="H8554" s="184" t="s">
        <v>34262</v>
      </c>
      <c r="I8554" s="184" t="s">
        <v>514</v>
      </c>
      <c r="J8554" s="184" t="s">
        <v>514</v>
      </c>
      <c r="K8554" s="184" t="s">
        <v>514</v>
      </c>
      <c r="L8554" s="184" t="s">
        <v>514</v>
      </c>
    </row>
    <row r="8555" spans="1:12" x14ac:dyDescent="0.25">
      <c r="A8555" s="184" t="s">
        <v>34263</v>
      </c>
      <c r="B8555" s="184" t="s">
        <v>34264</v>
      </c>
      <c r="C8555" s="184" t="s">
        <v>74</v>
      </c>
      <c r="F8555" s="184" t="s">
        <v>736</v>
      </c>
      <c r="G8555" s="185">
        <v>1743275.75</v>
      </c>
      <c r="H8555" s="184" t="s">
        <v>14180</v>
      </c>
      <c r="I8555" s="184" t="s">
        <v>34265</v>
      </c>
      <c r="J8555" s="184" t="s">
        <v>34266</v>
      </c>
      <c r="K8555" s="184" t="s">
        <v>2163</v>
      </c>
      <c r="L8555" s="184" t="s">
        <v>514</v>
      </c>
    </row>
    <row r="8556" spans="1:12" x14ac:dyDescent="0.25">
      <c r="A8556" s="184" t="s">
        <v>34267</v>
      </c>
      <c r="B8556" s="184" t="s">
        <v>34268</v>
      </c>
      <c r="C8556" s="184" t="s">
        <v>74</v>
      </c>
      <c r="F8556" s="184" t="s">
        <v>736</v>
      </c>
      <c r="G8556" s="185">
        <v>192232.44</v>
      </c>
      <c r="H8556" s="184" t="s">
        <v>34269</v>
      </c>
      <c r="I8556" s="184" t="s">
        <v>34270</v>
      </c>
      <c r="J8556" s="184" t="s">
        <v>34271</v>
      </c>
      <c r="K8556" s="184" t="s">
        <v>34272</v>
      </c>
      <c r="L8556" s="184" t="s">
        <v>514</v>
      </c>
    </row>
    <row r="8557" spans="1:12" x14ac:dyDescent="0.25">
      <c r="A8557" s="184" t="s">
        <v>34273</v>
      </c>
      <c r="B8557" s="184" t="s">
        <v>34274</v>
      </c>
      <c r="C8557" s="184" t="s">
        <v>74</v>
      </c>
      <c r="F8557" s="184" t="s">
        <v>528</v>
      </c>
      <c r="G8557" s="185">
        <v>99987</v>
      </c>
      <c r="H8557" s="184" t="s">
        <v>34275</v>
      </c>
      <c r="I8557" s="184" t="s">
        <v>514</v>
      </c>
      <c r="J8557" s="184" t="s">
        <v>514</v>
      </c>
      <c r="K8557" s="184" t="s">
        <v>514</v>
      </c>
      <c r="L8557" s="184" t="s">
        <v>514</v>
      </c>
    </row>
    <row r="8558" spans="1:12" x14ac:dyDescent="0.25">
      <c r="A8558" s="184" t="s">
        <v>34276</v>
      </c>
      <c r="B8558" s="184" t="s">
        <v>34277</v>
      </c>
      <c r="C8558" s="184" t="s">
        <v>74</v>
      </c>
      <c r="F8558" s="184" t="s">
        <v>989</v>
      </c>
      <c r="G8558" s="185">
        <v>92245.440000000002</v>
      </c>
      <c r="H8558" s="184" t="s">
        <v>34278</v>
      </c>
      <c r="I8558" s="184" t="s">
        <v>34270</v>
      </c>
      <c r="J8558" s="184" t="s">
        <v>34271</v>
      </c>
      <c r="K8558" s="184" t="s">
        <v>34272</v>
      </c>
      <c r="L8558" s="184" t="s">
        <v>514</v>
      </c>
    </row>
    <row r="8559" spans="1:12" x14ac:dyDescent="0.25">
      <c r="A8559" s="184" t="s">
        <v>34279</v>
      </c>
      <c r="B8559" s="184" t="s">
        <v>34280</v>
      </c>
      <c r="C8559" s="184" t="s">
        <v>74</v>
      </c>
      <c r="F8559" s="184" t="s">
        <v>528</v>
      </c>
      <c r="G8559" s="185">
        <v>168508</v>
      </c>
      <c r="H8559" s="184" t="s">
        <v>34281</v>
      </c>
      <c r="I8559" s="184" t="s">
        <v>514</v>
      </c>
      <c r="J8559" s="184" t="s">
        <v>514</v>
      </c>
      <c r="K8559" s="184" t="s">
        <v>514</v>
      </c>
      <c r="L8559" s="184" t="s">
        <v>514</v>
      </c>
    </row>
    <row r="8560" spans="1:12" x14ac:dyDescent="0.25">
      <c r="A8560" s="184" t="s">
        <v>34282</v>
      </c>
      <c r="B8560" s="184" t="s">
        <v>34283</v>
      </c>
      <c r="C8560" s="184" t="s">
        <v>74</v>
      </c>
      <c r="F8560" s="184" t="s">
        <v>736</v>
      </c>
      <c r="G8560" s="185">
        <v>58840.29</v>
      </c>
      <c r="H8560" s="184" t="s">
        <v>34245</v>
      </c>
      <c r="I8560" s="184" t="s">
        <v>21118</v>
      </c>
      <c r="J8560" s="184" t="s">
        <v>21119</v>
      </c>
      <c r="K8560" s="184" t="s">
        <v>514</v>
      </c>
      <c r="L8560" s="184" t="s">
        <v>514</v>
      </c>
    </row>
    <row r="8561" spans="1:12" x14ac:dyDescent="0.25">
      <c r="A8561" s="184" t="s">
        <v>34284</v>
      </c>
      <c r="B8561" s="184" t="s">
        <v>34285</v>
      </c>
      <c r="C8561" s="184" t="s">
        <v>74</v>
      </c>
      <c r="F8561" s="184" t="s">
        <v>736</v>
      </c>
      <c r="G8561" s="185">
        <v>25962</v>
      </c>
      <c r="H8561" s="184" t="s">
        <v>34286</v>
      </c>
      <c r="I8561" s="184" t="s">
        <v>514</v>
      </c>
      <c r="J8561" s="184" t="s">
        <v>514</v>
      </c>
      <c r="K8561" s="184" t="s">
        <v>514</v>
      </c>
      <c r="L8561" s="184" t="s">
        <v>514</v>
      </c>
    </row>
    <row r="8562" spans="1:12" x14ac:dyDescent="0.25">
      <c r="A8562" s="184" t="s">
        <v>34287</v>
      </c>
      <c r="B8562" s="184" t="s">
        <v>34288</v>
      </c>
      <c r="C8562" s="184" t="s">
        <v>74</v>
      </c>
      <c r="F8562" s="184" t="s">
        <v>736</v>
      </c>
      <c r="G8562" s="185">
        <v>58271.85</v>
      </c>
      <c r="H8562" s="184" t="s">
        <v>34245</v>
      </c>
      <c r="I8562" s="184" t="s">
        <v>20998</v>
      </c>
      <c r="J8562" s="184" t="s">
        <v>14895</v>
      </c>
      <c r="K8562" s="184" t="s">
        <v>514</v>
      </c>
      <c r="L8562" s="184" t="s">
        <v>514</v>
      </c>
    </row>
    <row r="8563" spans="1:12" x14ac:dyDescent="0.25">
      <c r="A8563" s="184" t="s">
        <v>34289</v>
      </c>
      <c r="B8563" s="184" t="s">
        <v>34290</v>
      </c>
      <c r="C8563" s="184" t="s">
        <v>74</v>
      </c>
      <c r="F8563" s="184" t="s">
        <v>528</v>
      </c>
      <c r="G8563" s="185">
        <v>25962</v>
      </c>
      <c r="H8563" s="184" t="s">
        <v>34286</v>
      </c>
      <c r="I8563" s="184" t="s">
        <v>514</v>
      </c>
      <c r="J8563" s="184" t="s">
        <v>514</v>
      </c>
      <c r="K8563" s="184" t="s">
        <v>514</v>
      </c>
      <c r="L8563" s="184" t="s">
        <v>514</v>
      </c>
    </row>
    <row r="8564" spans="1:12" x14ac:dyDescent="0.25">
      <c r="A8564" s="184" t="s">
        <v>34291</v>
      </c>
      <c r="B8564" s="184" t="s">
        <v>34292</v>
      </c>
      <c r="C8564" s="184" t="s">
        <v>74</v>
      </c>
      <c r="F8564" s="184" t="s">
        <v>989</v>
      </c>
      <c r="G8564" s="185">
        <v>723038.74</v>
      </c>
      <c r="H8564" s="184" t="s">
        <v>34293</v>
      </c>
      <c r="I8564" s="184" t="s">
        <v>34294</v>
      </c>
      <c r="J8564" s="184" t="s">
        <v>34295</v>
      </c>
      <c r="K8564" s="184" t="s">
        <v>34296</v>
      </c>
      <c r="L8564" s="184" t="s">
        <v>514</v>
      </c>
    </row>
    <row r="8565" spans="1:12" x14ac:dyDescent="0.25">
      <c r="A8565" s="184" t="s">
        <v>34297</v>
      </c>
      <c r="B8565" s="184" t="s">
        <v>34298</v>
      </c>
      <c r="C8565" s="184" t="s">
        <v>74</v>
      </c>
      <c r="F8565" s="184" t="s">
        <v>989</v>
      </c>
      <c r="G8565" s="185">
        <v>166603.96</v>
      </c>
      <c r="H8565" s="184" t="s">
        <v>34299</v>
      </c>
      <c r="I8565" s="184" t="s">
        <v>34300</v>
      </c>
      <c r="J8565" s="184" t="s">
        <v>34301</v>
      </c>
      <c r="K8565" s="184" t="s">
        <v>34302</v>
      </c>
      <c r="L8565" s="184" t="s">
        <v>514</v>
      </c>
    </row>
    <row r="8566" spans="1:12" x14ac:dyDescent="0.25">
      <c r="A8566" s="184" t="s">
        <v>34303</v>
      </c>
      <c r="B8566" s="184" t="s">
        <v>34304</v>
      </c>
      <c r="C8566" s="184" t="s">
        <v>74</v>
      </c>
      <c r="F8566" s="184" t="s">
        <v>736</v>
      </c>
      <c r="G8566" s="185">
        <v>635363.96</v>
      </c>
      <c r="H8566" s="184" t="s">
        <v>34305</v>
      </c>
      <c r="I8566" s="184" t="s">
        <v>34300</v>
      </c>
      <c r="J8566" s="184" t="s">
        <v>34301</v>
      </c>
      <c r="K8566" s="184" t="s">
        <v>34302</v>
      </c>
      <c r="L8566" s="184" t="s">
        <v>514</v>
      </c>
    </row>
    <row r="8567" spans="1:12" x14ac:dyDescent="0.25">
      <c r="A8567" s="184" t="s">
        <v>34306</v>
      </c>
      <c r="B8567" s="184" t="s">
        <v>34307</v>
      </c>
      <c r="C8567" s="184" t="s">
        <v>74</v>
      </c>
      <c r="F8567" s="184" t="s">
        <v>736</v>
      </c>
      <c r="G8567" s="185">
        <v>698897.12</v>
      </c>
      <c r="H8567" s="184" t="s">
        <v>34305</v>
      </c>
      <c r="I8567" s="184" t="s">
        <v>34308</v>
      </c>
      <c r="J8567" s="184" t="s">
        <v>34309</v>
      </c>
      <c r="K8567" s="184" t="s">
        <v>34310</v>
      </c>
      <c r="L8567" s="184" t="s">
        <v>514</v>
      </c>
    </row>
    <row r="8568" spans="1:12" x14ac:dyDescent="0.25">
      <c r="A8568" s="184" t="s">
        <v>34311</v>
      </c>
      <c r="B8568" s="184" t="s">
        <v>34312</v>
      </c>
      <c r="C8568" s="184" t="s">
        <v>74</v>
      </c>
      <c r="F8568" s="184" t="s">
        <v>989</v>
      </c>
      <c r="G8568" s="185">
        <v>116314.45</v>
      </c>
      <c r="H8568" s="184" t="s">
        <v>21110</v>
      </c>
      <c r="I8568" s="184" t="s">
        <v>34313</v>
      </c>
      <c r="J8568" s="184" t="s">
        <v>21112</v>
      </c>
      <c r="K8568" s="184" t="s">
        <v>21113</v>
      </c>
      <c r="L8568" s="184" t="s">
        <v>514</v>
      </c>
    </row>
    <row r="8569" spans="1:12" x14ac:dyDescent="0.25">
      <c r="A8569" s="184" t="s">
        <v>34314</v>
      </c>
      <c r="B8569" s="184" t="s">
        <v>34315</v>
      </c>
      <c r="C8569" s="184" t="s">
        <v>74</v>
      </c>
      <c r="F8569" s="184" t="s">
        <v>736</v>
      </c>
      <c r="G8569" s="185">
        <v>160308.04999999999</v>
      </c>
      <c r="H8569" s="184" t="s">
        <v>21110</v>
      </c>
      <c r="I8569" s="184" t="s">
        <v>34316</v>
      </c>
      <c r="J8569" s="184" t="s">
        <v>34250</v>
      </c>
      <c r="K8569" s="184" t="s">
        <v>34251</v>
      </c>
      <c r="L8569" s="184" t="s">
        <v>514</v>
      </c>
    </row>
    <row r="8570" spans="1:12" x14ac:dyDescent="0.25">
      <c r="A8570" s="184" t="s">
        <v>34317</v>
      </c>
      <c r="B8570" s="184" t="s">
        <v>34318</v>
      </c>
      <c r="C8570" s="184" t="s">
        <v>74</v>
      </c>
      <c r="F8570" s="184" t="s">
        <v>736</v>
      </c>
      <c r="G8570" s="185">
        <v>0</v>
      </c>
      <c r="H8570" s="184" t="s">
        <v>514</v>
      </c>
      <c r="I8570" s="184" t="s">
        <v>514</v>
      </c>
      <c r="J8570" s="184" t="s">
        <v>514</v>
      </c>
      <c r="K8570" s="184" t="s">
        <v>514</v>
      </c>
      <c r="L8570" s="184" t="s">
        <v>514</v>
      </c>
    </row>
    <row r="8571" spans="1:12" x14ac:dyDescent="0.25">
      <c r="A8571" s="184" t="s">
        <v>34319</v>
      </c>
      <c r="B8571" s="184" t="s">
        <v>34320</v>
      </c>
      <c r="C8571" s="184" t="s">
        <v>74</v>
      </c>
      <c r="F8571" s="184" t="s">
        <v>736</v>
      </c>
      <c r="G8571" s="185">
        <v>656770.42000000004</v>
      </c>
      <c r="H8571" s="184" t="s">
        <v>34248</v>
      </c>
      <c r="I8571" s="184" t="s">
        <v>34321</v>
      </c>
      <c r="J8571" s="184" t="s">
        <v>34322</v>
      </c>
      <c r="K8571" s="184" t="s">
        <v>21113</v>
      </c>
      <c r="L8571" s="184" t="s">
        <v>514</v>
      </c>
    </row>
    <row r="8572" spans="1:12" x14ac:dyDescent="0.25">
      <c r="A8572" s="184" t="s">
        <v>34323</v>
      </c>
      <c r="B8572" s="184" t="s">
        <v>34324</v>
      </c>
      <c r="C8572" s="184" t="s">
        <v>74</v>
      </c>
      <c r="F8572" s="184" t="s">
        <v>736</v>
      </c>
      <c r="G8572" s="185">
        <v>721431.05</v>
      </c>
      <c r="H8572" s="184" t="s">
        <v>34248</v>
      </c>
      <c r="I8572" s="184" t="s">
        <v>34316</v>
      </c>
      <c r="J8572" s="184" t="s">
        <v>34250</v>
      </c>
      <c r="K8572" s="184" t="s">
        <v>34251</v>
      </c>
      <c r="L8572" s="184" t="s">
        <v>514</v>
      </c>
    </row>
    <row r="8573" spans="1:12" x14ac:dyDescent="0.25">
      <c r="A8573" s="184" t="s">
        <v>34325</v>
      </c>
      <c r="B8573" s="184" t="s">
        <v>34326</v>
      </c>
      <c r="C8573" s="184" t="s">
        <v>74</v>
      </c>
      <c r="F8573" s="184" t="s">
        <v>736</v>
      </c>
      <c r="G8573" s="185">
        <v>718294.43</v>
      </c>
      <c r="H8573" s="184" t="s">
        <v>34327</v>
      </c>
      <c r="I8573" s="184" t="s">
        <v>34328</v>
      </c>
      <c r="J8573" s="184" t="s">
        <v>34329</v>
      </c>
      <c r="K8573" s="184" t="s">
        <v>34330</v>
      </c>
      <c r="L8573" s="184" t="s">
        <v>514</v>
      </c>
    </row>
    <row r="8574" spans="1:12" x14ac:dyDescent="0.25">
      <c r="A8574" s="184" t="s">
        <v>34331</v>
      </c>
      <c r="B8574" s="184" t="s">
        <v>34332</v>
      </c>
      <c r="C8574" s="184" t="s">
        <v>74</v>
      </c>
      <c r="F8574" s="184" t="s">
        <v>736</v>
      </c>
      <c r="G8574" s="185">
        <v>160308.04999999999</v>
      </c>
      <c r="H8574" s="184" t="s">
        <v>21110</v>
      </c>
      <c r="I8574" s="184" t="s">
        <v>34316</v>
      </c>
      <c r="J8574" s="184" t="s">
        <v>34250</v>
      </c>
      <c r="K8574" s="184" t="s">
        <v>34251</v>
      </c>
      <c r="L8574" s="184" t="s">
        <v>514</v>
      </c>
    </row>
    <row r="8575" spans="1:12" x14ac:dyDescent="0.25">
      <c r="A8575" s="184" t="s">
        <v>34333</v>
      </c>
      <c r="B8575" s="184" t="s">
        <v>34334</v>
      </c>
      <c r="C8575" s="184" t="s">
        <v>74</v>
      </c>
      <c r="F8575" s="184" t="s">
        <v>736</v>
      </c>
      <c r="G8575" s="185">
        <v>706443.42</v>
      </c>
      <c r="H8575" s="184" t="s">
        <v>34335</v>
      </c>
      <c r="I8575" s="184" t="s">
        <v>34321</v>
      </c>
      <c r="J8575" s="184" t="s">
        <v>34322</v>
      </c>
      <c r="K8575" s="184" t="s">
        <v>21113</v>
      </c>
      <c r="L8575" s="184" t="s">
        <v>514</v>
      </c>
    </row>
    <row r="8576" spans="1:12" x14ac:dyDescent="0.25">
      <c r="A8576" s="184" t="s">
        <v>34336</v>
      </c>
      <c r="B8576" s="184" t="s">
        <v>34334</v>
      </c>
      <c r="C8576" s="184" t="s">
        <v>74</v>
      </c>
      <c r="F8576" s="184" t="s">
        <v>736</v>
      </c>
      <c r="G8576" s="185">
        <v>726820.87</v>
      </c>
      <c r="H8576" s="184" t="s">
        <v>34335</v>
      </c>
      <c r="I8576" s="184" t="s">
        <v>21111</v>
      </c>
      <c r="J8576" s="184" t="s">
        <v>21112</v>
      </c>
      <c r="K8576" s="184" t="s">
        <v>21113</v>
      </c>
      <c r="L8576" s="184" t="s">
        <v>514</v>
      </c>
    </row>
    <row r="8577" spans="1:12" x14ac:dyDescent="0.25">
      <c r="A8577" s="184" t="s">
        <v>34337</v>
      </c>
      <c r="B8577" s="184" t="s">
        <v>34338</v>
      </c>
      <c r="C8577" s="184" t="s">
        <v>74</v>
      </c>
      <c r="F8577" s="184" t="s">
        <v>736</v>
      </c>
      <c r="G8577" s="185">
        <v>791481.5</v>
      </c>
      <c r="H8577" s="184" t="s">
        <v>34335</v>
      </c>
      <c r="I8577" s="184" t="s">
        <v>34339</v>
      </c>
      <c r="J8577" s="184" t="s">
        <v>34340</v>
      </c>
      <c r="K8577" s="184" t="s">
        <v>34251</v>
      </c>
      <c r="L8577" s="184" t="s">
        <v>514</v>
      </c>
    </row>
    <row r="8578" spans="1:12" x14ac:dyDescent="0.25">
      <c r="A8578" s="184" t="s">
        <v>34341</v>
      </c>
      <c r="B8578" s="184" t="s">
        <v>34342</v>
      </c>
      <c r="C8578" s="184" t="s">
        <v>74</v>
      </c>
      <c r="F8578" s="184" t="s">
        <v>989</v>
      </c>
      <c r="G8578" s="185">
        <v>95647.42</v>
      </c>
      <c r="H8578" s="184" t="s">
        <v>21110</v>
      </c>
      <c r="I8578" s="184" t="s">
        <v>34321</v>
      </c>
      <c r="J8578" s="184" t="s">
        <v>34322</v>
      </c>
      <c r="K8578" s="184" t="s">
        <v>21113</v>
      </c>
      <c r="L8578" s="184" t="s">
        <v>514</v>
      </c>
    </row>
    <row r="8579" spans="1:12" x14ac:dyDescent="0.25">
      <c r="A8579" s="184" t="s">
        <v>34343</v>
      </c>
      <c r="B8579" s="184" t="s">
        <v>34344</v>
      </c>
      <c r="C8579" s="184" t="s">
        <v>74</v>
      </c>
      <c r="F8579" s="184" t="s">
        <v>989</v>
      </c>
      <c r="G8579" s="185">
        <v>718294.43</v>
      </c>
      <c r="H8579" s="184" t="s">
        <v>34327</v>
      </c>
      <c r="I8579" s="184" t="s">
        <v>34328</v>
      </c>
      <c r="J8579" s="184" t="s">
        <v>34329</v>
      </c>
      <c r="K8579" s="184" t="s">
        <v>34330</v>
      </c>
      <c r="L8579" s="184" t="s">
        <v>514</v>
      </c>
    </row>
    <row r="8580" spans="1:12" x14ac:dyDescent="0.25">
      <c r="A8580" s="184" t="s">
        <v>34345</v>
      </c>
      <c r="B8580" s="184" t="s">
        <v>34346</v>
      </c>
      <c r="C8580" s="184" t="s">
        <v>74</v>
      </c>
      <c r="F8580" s="184" t="s">
        <v>989</v>
      </c>
      <c r="G8580" s="185">
        <v>0</v>
      </c>
      <c r="H8580" s="184" t="s">
        <v>514</v>
      </c>
      <c r="I8580" s="184" t="s">
        <v>514</v>
      </c>
      <c r="J8580" s="184" t="s">
        <v>514</v>
      </c>
      <c r="K8580" s="184" t="s">
        <v>514</v>
      </c>
      <c r="L8580" s="184" t="s">
        <v>514</v>
      </c>
    </row>
    <row r="8581" spans="1:12" x14ac:dyDescent="0.25">
      <c r="A8581" s="184" t="s">
        <v>34347</v>
      </c>
      <c r="B8581" s="184" t="s">
        <v>34348</v>
      </c>
      <c r="C8581" s="184" t="s">
        <v>74</v>
      </c>
      <c r="F8581" s="184" t="s">
        <v>989</v>
      </c>
      <c r="G8581" s="185">
        <v>687403.14</v>
      </c>
      <c r="H8581" s="184" t="s">
        <v>34349</v>
      </c>
      <c r="I8581" s="184" t="s">
        <v>34350</v>
      </c>
      <c r="J8581" s="184" t="s">
        <v>34351</v>
      </c>
      <c r="K8581" s="184" t="s">
        <v>34352</v>
      </c>
      <c r="L8581" s="184" t="s">
        <v>514</v>
      </c>
    </row>
    <row r="8582" spans="1:12" x14ac:dyDescent="0.25">
      <c r="A8582" s="184" t="s">
        <v>34353</v>
      </c>
      <c r="B8582" s="184" t="s">
        <v>34354</v>
      </c>
      <c r="C8582" s="184" t="s">
        <v>74</v>
      </c>
      <c r="F8582" s="184" t="s">
        <v>989</v>
      </c>
      <c r="G8582" s="185">
        <v>561123</v>
      </c>
      <c r="H8582" s="184" t="s">
        <v>34355</v>
      </c>
      <c r="I8582" s="184" t="s">
        <v>514</v>
      </c>
      <c r="J8582" s="184" t="s">
        <v>514</v>
      </c>
      <c r="K8582" s="184" t="s">
        <v>514</v>
      </c>
      <c r="L8582" s="184" t="s">
        <v>514</v>
      </c>
    </row>
    <row r="8583" spans="1:12" x14ac:dyDescent="0.25">
      <c r="A8583" s="184" t="s">
        <v>34356</v>
      </c>
      <c r="B8583" s="184" t="s">
        <v>34357</v>
      </c>
      <c r="C8583" s="184" t="s">
        <v>74</v>
      </c>
      <c r="F8583" s="184" t="s">
        <v>2184</v>
      </c>
      <c r="G8583" s="185">
        <v>1115519.69</v>
      </c>
      <c r="H8583" s="184" t="s">
        <v>34358</v>
      </c>
      <c r="I8583" s="184" t="s">
        <v>34359</v>
      </c>
      <c r="J8583" s="184" t="s">
        <v>34360</v>
      </c>
      <c r="K8583" s="184" t="s">
        <v>34361</v>
      </c>
      <c r="L8583" s="184" t="s">
        <v>514</v>
      </c>
    </row>
    <row r="8584" spans="1:12" x14ac:dyDescent="0.25">
      <c r="A8584" s="184" t="s">
        <v>34362</v>
      </c>
      <c r="B8584" s="184" t="s">
        <v>34363</v>
      </c>
      <c r="C8584" s="184" t="s">
        <v>74</v>
      </c>
      <c r="F8584" s="184" t="s">
        <v>736</v>
      </c>
      <c r="G8584" s="185">
        <v>783732.92</v>
      </c>
      <c r="H8584" s="184" t="s">
        <v>34364</v>
      </c>
      <c r="I8584" s="184" t="s">
        <v>34365</v>
      </c>
      <c r="J8584" s="184" t="s">
        <v>34366</v>
      </c>
      <c r="K8584" s="184" t="s">
        <v>34367</v>
      </c>
      <c r="L8584" s="184" t="s">
        <v>514</v>
      </c>
    </row>
    <row r="8585" spans="1:12" x14ac:dyDescent="0.25">
      <c r="A8585" s="184" t="s">
        <v>34368</v>
      </c>
      <c r="B8585" s="184" t="s">
        <v>34369</v>
      </c>
      <c r="C8585" s="184" t="s">
        <v>74</v>
      </c>
      <c r="F8585" s="184" t="s">
        <v>736</v>
      </c>
      <c r="G8585" s="185">
        <v>214237.51</v>
      </c>
      <c r="H8585" s="184" t="s">
        <v>34370</v>
      </c>
      <c r="I8585" s="184" t="s">
        <v>21123</v>
      </c>
      <c r="J8585" s="184" t="s">
        <v>2989</v>
      </c>
      <c r="K8585" s="184" t="s">
        <v>514</v>
      </c>
      <c r="L8585" s="184" t="s">
        <v>514</v>
      </c>
    </row>
    <row r="8586" spans="1:12" x14ac:dyDescent="0.25">
      <c r="A8586" s="184" t="s">
        <v>34371</v>
      </c>
      <c r="B8586" s="184" t="s">
        <v>34372</v>
      </c>
      <c r="C8586" s="184" t="s">
        <v>74</v>
      </c>
      <c r="F8586" s="184" t="s">
        <v>528</v>
      </c>
      <c r="G8586" s="185">
        <v>157181</v>
      </c>
      <c r="H8586" s="184" t="s">
        <v>34373</v>
      </c>
      <c r="I8586" s="184" t="s">
        <v>514</v>
      </c>
      <c r="J8586" s="184" t="s">
        <v>514</v>
      </c>
      <c r="K8586" s="184" t="s">
        <v>514</v>
      </c>
      <c r="L8586" s="184" t="s">
        <v>514</v>
      </c>
    </row>
    <row r="8587" spans="1:12" x14ac:dyDescent="0.25">
      <c r="A8587" s="184" t="s">
        <v>34374</v>
      </c>
      <c r="B8587" s="184" t="s">
        <v>34375</v>
      </c>
      <c r="C8587" s="184" t="s">
        <v>74</v>
      </c>
      <c r="F8587" s="184" t="s">
        <v>736</v>
      </c>
      <c r="G8587" s="185">
        <v>801939.69</v>
      </c>
      <c r="H8587" s="184" t="s">
        <v>34376</v>
      </c>
      <c r="I8587" s="184" t="s">
        <v>3316</v>
      </c>
      <c r="J8587" s="184" t="s">
        <v>3317</v>
      </c>
      <c r="K8587" s="184" t="s">
        <v>514</v>
      </c>
      <c r="L8587" s="184" t="s">
        <v>514</v>
      </c>
    </row>
    <row r="8588" spans="1:12" x14ac:dyDescent="0.25">
      <c r="A8588" s="184" t="s">
        <v>34377</v>
      </c>
      <c r="B8588" s="184" t="s">
        <v>34378</v>
      </c>
      <c r="C8588" s="184" t="s">
        <v>74</v>
      </c>
      <c r="F8588" s="184" t="s">
        <v>528</v>
      </c>
      <c r="G8588" s="185">
        <v>742336.01</v>
      </c>
      <c r="H8588" s="184" t="s">
        <v>34379</v>
      </c>
      <c r="I8588" s="184" t="s">
        <v>514</v>
      </c>
      <c r="J8588" s="184" t="s">
        <v>514</v>
      </c>
      <c r="K8588" s="184" t="s">
        <v>514</v>
      </c>
      <c r="L8588" s="184" t="s">
        <v>514</v>
      </c>
    </row>
    <row r="8589" spans="1:12" x14ac:dyDescent="0.25">
      <c r="A8589" s="184" t="s">
        <v>34380</v>
      </c>
      <c r="B8589" s="184" t="s">
        <v>34381</v>
      </c>
      <c r="C8589" s="184" t="s">
        <v>74</v>
      </c>
      <c r="F8589" s="184" t="s">
        <v>546</v>
      </c>
      <c r="G8589" s="185">
        <v>0</v>
      </c>
      <c r="H8589" s="184" t="s">
        <v>514</v>
      </c>
      <c r="I8589" s="184" t="s">
        <v>514</v>
      </c>
      <c r="J8589" s="184" t="s">
        <v>514</v>
      </c>
      <c r="K8589" s="184" t="s">
        <v>514</v>
      </c>
      <c r="L8589" s="184" t="s">
        <v>514</v>
      </c>
    </row>
    <row r="8590" spans="1:12" x14ac:dyDescent="0.25">
      <c r="A8590" s="184" t="s">
        <v>34382</v>
      </c>
      <c r="B8590" s="184" t="s">
        <v>34383</v>
      </c>
      <c r="C8590" s="184" t="s">
        <v>74</v>
      </c>
      <c r="F8590" s="184" t="s">
        <v>736</v>
      </c>
      <c r="G8590" s="185">
        <v>51777.16</v>
      </c>
      <c r="H8590" s="184" t="s">
        <v>34384</v>
      </c>
      <c r="I8590" s="184" t="s">
        <v>20562</v>
      </c>
      <c r="J8590" s="184" t="s">
        <v>13627</v>
      </c>
      <c r="K8590" s="184" t="s">
        <v>514</v>
      </c>
      <c r="L8590" s="184" t="s">
        <v>514</v>
      </c>
    </row>
    <row r="8591" spans="1:12" x14ac:dyDescent="0.25">
      <c r="A8591" s="184" t="s">
        <v>34385</v>
      </c>
      <c r="B8591" s="184" t="s">
        <v>34386</v>
      </c>
      <c r="C8591" s="184" t="s">
        <v>74</v>
      </c>
      <c r="F8591" s="184" t="s">
        <v>528</v>
      </c>
      <c r="G8591" s="185">
        <v>22818</v>
      </c>
      <c r="H8591" s="184" t="s">
        <v>34387</v>
      </c>
      <c r="I8591" s="184" t="s">
        <v>514</v>
      </c>
      <c r="J8591" s="184" t="s">
        <v>514</v>
      </c>
      <c r="K8591" s="184" t="s">
        <v>514</v>
      </c>
      <c r="L8591" s="184" t="s">
        <v>514</v>
      </c>
    </row>
    <row r="8592" spans="1:12" x14ac:dyDescent="0.25">
      <c r="A8592" s="184" t="s">
        <v>34388</v>
      </c>
      <c r="B8592" s="184" t="s">
        <v>34389</v>
      </c>
      <c r="C8592" s="184" t="s">
        <v>74</v>
      </c>
      <c r="F8592" s="184" t="s">
        <v>2184</v>
      </c>
      <c r="G8592" s="185">
        <v>311802.95</v>
      </c>
      <c r="H8592" s="184" t="s">
        <v>34390</v>
      </c>
      <c r="I8592" s="184" t="s">
        <v>34391</v>
      </c>
      <c r="J8592" s="184" t="s">
        <v>34392</v>
      </c>
      <c r="K8592" s="184" t="s">
        <v>12674</v>
      </c>
      <c r="L8592" s="184" t="s">
        <v>514</v>
      </c>
    </row>
    <row r="8593" spans="1:12" x14ac:dyDescent="0.25">
      <c r="A8593" s="184" t="s">
        <v>34393</v>
      </c>
      <c r="B8593" s="184" t="s">
        <v>34394</v>
      </c>
      <c r="C8593" s="184" t="s">
        <v>74</v>
      </c>
      <c r="F8593" s="184" t="s">
        <v>736</v>
      </c>
      <c r="G8593" s="185">
        <v>796610.13</v>
      </c>
      <c r="H8593" s="184" t="s">
        <v>34395</v>
      </c>
      <c r="I8593" s="184" t="s">
        <v>34396</v>
      </c>
      <c r="J8593" s="184" t="s">
        <v>15766</v>
      </c>
      <c r="K8593" s="184" t="s">
        <v>15767</v>
      </c>
      <c r="L8593" s="184" t="s">
        <v>514</v>
      </c>
    </row>
    <row r="8594" spans="1:12" x14ac:dyDescent="0.25">
      <c r="A8594" s="184" t="s">
        <v>34397</v>
      </c>
      <c r="B8594" s="184" t="s">
        <v>34398</v>
      </c>
      <c r="C8594" s="184" t="s">
        <v>74</v>
      </c>
      <c r="F8594" s="184" t="s">
        <v>736</v>
      </c>
      <c r="G8594" s="185">
        <v>796610.13</v>
      </c>
      <c r="H8594" s="184" t="s">
        <v>34395</v>
      </c>
      <c r="I8594" s="184" t="s">
        <v>34396</v>
      </c>
      <c r="J8594" s="184" t="s">
        <v>15766</v>
      </c>
      <c r="K8594" s="184" t="s">
        <v>15767</v>
      </c>
      <c r="L8594" s="184" t="s">
        <v>514</v>
      </c>
    </row>
    <row r="8595" spans="1:12" x14ac:dyDescent="0.25">
      <c r="A8595" s="184" t="s">
        <v>34399</v>
      </c>
      <c r="B8595" s="184" t="s">
        <v>34400</v>
      </c>
      <c r="C8595" s="184" t="s">
        <v>74</v>
      </c>
      <c r="F8595" s="184" t="s">
        <v>546</v>
      </c>
      <c r="G8595" s="185">
        <v>632723</v>
      </c>
      <c r="H8595" s="184" t="s">
        <v>34401</v>
      </c>
      <c r="I8595" s="184" t="s">
        <v>514</v>
      </c>
      <c r="J8595" s="184" t="s">
        <v>514</v>
      </c>
      <c r="K8595" s="184" t="s">
        <v>514</v>
      </c>
      <c r="L8595" s="184" t="s">
        <v>514</v>
      </c>
    </row>
    <row r="8596" spans="1:12" x14ac:dyDescent="0.25">
      <c r="A8596" s="184" t="s">
        <v>34402</v>
      </c>
      <c r="B8596" s="184" t="s">
        <v>34403</v>
      </c>
      <c r="C8596" s="184" t="s">
        <v>74</v>
      </c>
      <c r="F8596" s="184" t="s">
        <v>546</v>
      </c>
      <c r="G8596" s="185">
        <v>163887.13</v>
      </c>
      <c r="H8596" s="184" t="s">
        <v>34404</v>
      </c>
      <c r="I8596" s="184" t="s">
        <v>34396</v>
      </c>
      <c r="J8596" s="184" t="s">
        <v>15766</v>
      </c>
      <c r="K8596" s="184" t="s">
        <v>15767</v>
      </c>
      <c r="L8596" s="184" t="s">
        <v>514</v>
      </c>
    </row>
    <row r="8597" spans="1:12" x14ac:dyDescent="0.25">
      <c r="A8597" s="184" t="s">
        <v>34405</v>
      </c>
      <c r="B8597" s="184" t="s">
        <v>34406</v>
      </c>
      <c r="C8597" s="184" t="s">
        <v>74</v>
      </c>
      <c r="F8597" s="184" t="s">
        <v>2184</v>
      </c>
      <c r="G8597" s="185">
        <v>466822.02</v>
      </c>
      <c r="H8597" s="184" t="s">
        <v>34407</v>
      </c>
      <c r="I8597" s="184" t="s">
        <v>34408</v>
      </c>
      <c r="J8597" s="184" t="s">
        <v>34409</v>
      </c>
      <c r="K8597" s="184" t="s">
        <v>34410</v>
      </c>
      <c r="L8597" s="184" t="s">
        <v>514</v>
      </c>
    </row>
    <row r="8598" spans="1:12" x14ac:dyDescent="0.25">
      <c r="A8598" s="184" t="s">
        <v>34411</v>
      </c>
      <c r="B8598" s="184" t="s">
        <v>34412</v>
      </c>
      <c r="C8598" s="184" t="s">
        <v>74</v>
      </c>
      <c r="F8598" s="184" t="s">
        <v>736</v>
      </c>
      <c r="G8598" s="185">
        <v>57309.85</v>
      </c>
      <c r="H8598" s="184" t="s">
        <v>34413</v>
      </c>
      <c r="I8598" s="184" t="s">
        <v>20998</v>
      </c>
      <c r="J8598" s="184" t="s">
        <v>14895</v>
      </c>
      <c r="K8598" s="184" t="s">
        <v>514</v>
      </c>
      <c r="L8598" s="184" t="s">
        <v>514</v>
      </c>
    </row>
    <row r="8599" spans="1:12" x14ac:dyDescent="0.25">
      <c r="A8599" s="184" t="s">
        <v>34414</v>
      </c>
      <c r="B8599" s="184" t="s">
        <v>34415</v>
      </c>
      <c r="C8599" s="184" t="s">
        <v>74</v>
      </c>
      <c r="F8599" s="184" t="s">
        <v>736</v>
      </c>
      <c r="G8599" s="185">
        <v>25000</v>
      </c>
      <c r="H8599" s="184" t="s">
        <v>34416</v>
      </c>
      <c r="I8599" s="184" t="s">
        <v>514</v>
      </c>
      <c r="J8599" s="184" t="s">
        <v>514</v>
      </c>
      <c r="K8599" s="184" t="s">
        <v>514</v>
      </c>
      <c r="L8599" s="184" t="s">
        <v>514</v>
      </c>
    </row>
    <row r="8600" spans="1:12" x14ac:dyDescent="0.25">
      <c r="A8600" s="184" t="s">
        <v>34417</v>
      </c>
      <c r="B8600" s="184" t="s">
        <v>34415</v>
      </c>
      <c r="C8600" s="184" t="s">
        <v>74</v>
      </c>
      <c r="F8600" s="184" t="s">
        <v>736</v>
      </c>
      <c r="G8600" s="185">
        <v>25962</v>
      </c>
      <c r="H8600" s="184" t="s">
        <v>34286</v>
      </c>
      <c r="I8600" s="184" t="s">
        <v>514</v>
      </c>
      <c r="J8600" s="184" t="s">
        <v>514</v>
      </c>
      <c r="K8600" s="184" t="s">
        <v>514</v>
      </c>
      <c r="L8600" s="184" t="s">
        <v>514</v>
      </c>
    </row>
    <row r="8601" spans="1:12" x14ac:dyDescent="0.25">
      <c r="A8601" s="184" t="s">
        <v>34418</v>
      </c>
      <c r="B8601" s="184" t="s">
        <v>34419</v>
      </c>
      <c r="C8601" s="184" t="s">
        <v>74</v>
      </c>
      <c r="F8601" s="184" t="s">
        <v>736</v>
      </c>
      <c r="G8601" s="185">
        <v>58271.85</v>
      </c>
      <c r="H8601" s="184" t="s">
        <v>34245</v>
      </c>
      <c r="I8601" s="184" t="s">
        <v>20998</v>
      </c>
      <c r="J8601" s="184" t="s">
        <v>14895</v>
      </c>
      <c r="K8601" s="184" t="s">
        <v>514</v>
      </c>
      <c r="L8601" s="184" t="s">
        <v>514</v>
      </c>
    </row>
    <row r="8602" spans="1:12" x14ac:dyDescent="0.25">
      <c r="A8602" s="184" t="s">
        <v>34420</v>
      </c>
      <c r="B8602" s="184" t="s">
        <v>34421</v>
      </c>
      <c r="C8602" s="184" t="s">
        <v>74</v>
      </c>
      <c r="F8602" s="184" t="s">
        <v>528</v>
      </c>
      <c r="G8602" s="185">
        <v>25962</v>
      </c>
      <c r="H8602" s="184" t="s">
        <v>34286</v>
      </c>
      <c r="I8602" s="184" t="s">
        <v>514</v>
      </c>
      <c r="J8602" s="184" t="s">
        <v>514</v>
      </c>
      <c r="K8602" s="184" t="s">
        <v>514</v>
      </c>
      <c r="L8602" s="184" t="s">
        <v>514</v>
      </c>
    </row>
    <row r="8603" spans="1:12" x14ac:dyDescent="0.25">
      <c r="A8603" s="184" t="s">
        <v>34422</v>
      </c>
      <c r="B8603" s="184" t="s">
        <v>34423</v>
      </c>
      <c r="C8603" s="184" t="s">
        <v>74</v>
      </c>
      <c r="F8603" s="184" t="s">
        <v>736</v>
      </c>
      <c r="G8603" s="185">
        <v>58271.85</v>
      </c>
      <c r="H8603" s="184" t="s">
        <v>34245</v>
      </c>
      <c r="I8603" s="184" t="s">
        <v>20998</v>
      </c>
      <c r="J8603" s="184" t="s">
        <v>14895</v>
      </c>
      <c r="K8603" s="184" t="s">
        <v>514</v>
      </c>
      <c r="L8603" s="184" t="s">
        <v>514</v>
      </c>
    </row>
    <row r="8604" spans="1:12" x14ac:dyDescent="0.25">
      <c r="A8604" s="184" t="s">
        <v>34424</v>
      </c>
      <c r="B8604" s="184" t="s">
        <v>34425</v>
      </c>
      <c r="C8604" s="184" t="s">
        <v>74</v>
      </c>
      <c r="F8604" s="184" t="s">
        <v>736</v>
      </c>
      <c r="G8604" s="185">
        <v>25962</v>
      </c>
      <c r="H8604" s="184" t="s">
        <v>34286</v>
      </c>
      <c r="I8604" s="184" t="s">
        <v>514</v>
      </c>
      <c r="J8604" s="184" t="s">
        <v>514</v>
      </c>
      <c r="K8604" s="184" t="s">
        <v>514</v>
      </c>
      <c r="L8604" s="184" t="s">
        <v>514</v>
      </c>
    </row>
    <row r="8605" spans="1:12" x14ac:dyDescent="0.25">
      <c r="A8605" s="184" t="s">
        <v>34426</v>
      </c>
      <c r="B8605" s="184" t="s">
        <v>34427</v>
      </c>
      <c r="C8605" s="184" t="s">
        <v>74</v>
      </c>
      <c r="F8605" s="184" t="s">
        <v>736</v>
      </c>
      <c r="G8605" s="185">
        <v>472761.92</v>
      </c>
      <c r="H8605" s="184" t="s">
        <v>34428</v>
      </c>
      <c r="I8605" s="184" t="s">
        <v>34365</v>
      </c>
      <c r="J8605" s="184" t="s">
        <v>34366</v>
      </c>
      <c r="K8605" s="184" t="s">
        <v>34367</v>
      </c>
      <c r="L8605" s="184" t="s">
        <v>514</v>
      </c>
    </row>
    <row r="8606" spans="1:12" x14ac:dyDescent="0.25">
      <c r="A8606" s="184" t="s">
        <v>34429</v>
      </c>
      <c r="B8606" s="184" t="s">
        <v>34430</v>
      </c>
      <c r="C8606" s="184" t="s">
        <v>74</v>
      </c>
      <c r="F8606" s="184" t="s">
        <v>2184</v>
      </c>
      <c r="G8606" s="185">
        <v>362840</v>
      </c>
      <c r="H8606" s="184" t="s">
        <v>34431</v>
      </c>
      <c r="I8606" s="184" t="s">
        <v>514</v>
      </c>
      <c r="J8606" s="184" t="s">
        <v>514</v>
      </c>
      <c r="K8606" s="184" t="s">
        <v>514</v>
      </c>
      <c r="L8606" s="184" t="s">
        <v>514</v>
      </c>
    </row>
    <row r="8607" spans="1:12" x14ac:dyDescent="0.25">
      <c r="A8607" s="184" t="s">
        <v>34432</v>
      </c>
      <c r="B8607" s="184" t="s">
        <v>34433</v>
      </c>
      <c r="C8607" s="184" t="s">
        <v>74</v>
      </c>
      <c r="F8607" s="184" t="s">
        <v>546</v>
      </c>
      <c r="G8607" s="185">
        <v>5458622.9100000001</v>
      </c>
      <c r="H8607" s="184" t="s">
        <v>34434</v>
      </c>
      <c r="I8607" s="184" t="s">
        <v>34435</v>
      </c>
      <c r="J8607" s="184" t="s">
        <v>34436</v>
      </c>
      <c r="K8607" s="184" t="s">
        <v>34437</v>
      </c>
      <c r="L8607" s="184" t="s">
        <v>34438</v>
      </c>
    </row>
    <row r="8608" spans="1:12" x14ac:dyDescent="0.25">
      <c r="A8608" s="184" t="s">
        <v>34439</v>
      </c>
      <c r="B8608" s="184" t="s">
        <v>34440</v>
      </c>
      <c r="C8608" s="184" t="s">
        <v>74</v>
      </c>
      <c r="F8608" s="184" t="s">
        <v>546</v>
      </c>
      <c r="G8608" s="185">
        <v>2996141.64</v>
      </c>
      <c r="H8608" s="184" t="s">
        <v>34441</v>
      </c>
      <c r="I8608" s="184" t="s">
        <v>34442</v>
      </c>
      <c r="J8608" s="184" t="s">
        <v>34443</v>
      </c>
      <c r="K8608" s="184" t="s">
        <v>34444</v>
      </c>
      <c r="L8608" s="184" t="s">
        <v>514</v>
      </c>
    </row>
    <row r="8609" spans="1:12" x14ac:dyDescent="0.25">
      <c r="A8609" s="184" t="s">
        <v>34445</v>
      </c>
      <c r="B8609" s="184" t="s">
        <v>34446</v>
      </c>
      <c r="C8609" s="184" t="s">
        <v>74</v>
      </c>
      <c r="F8609" s="184" t="s">
        <v>546</v>
      </c>
      <c r="G8609" s="185">
        <v>3475646.72</v>
      </c>
      <c r="H8609" s="184" t="s">
        <v>34447</v>
      </c>
      <c r="I8609" s="184" t="s">
        <v>34448</v>
      </c>
      <c r="J8609" s="184" t="s">
        <v>34449</v>
      </c>
      <c r="K8609" s="184" t="s">
        <v>34450</v>
      </c>
      <c r="L8609" s="184" t="s">
        <v>514</v>
      </c>
    </row>
    <row r="8610" spans="1:12" x14ac:dyDescent="0.25">
      <c r="A8610" s="184" t="s">
        <v>34451</v>
      </c>
      <c r="B8610" s="184" t="s">
        <v>34452</v>
      </c>
      <c r="C8610" s="184" t="s">
        <v>74</v>
      </c>
      <c r="F8610" s="184" t="s">
        <v>546</v>
      </c>
      <c r="G8610" s="185">
        <v>4348910.41</v>
      </c>
      <c r="H8610" s="184" t="s">
        <v>34453</v>
      </c>
      <c r="I8610" s="184" t="s">
        <v>34454</v>
      </c>
      <c r="J8610" s="184" t="s">
        <v>34455</v>
      </c>
      <c r="K8610" s="184" t="s">
        <v>5828</v>
      </c>
      <c r="L8610" s="184" t="s">
        <v>34456</v>
      </c>
    </row>
    <row r="8611" spans="1:12" x14ac:dyDescent="0.25">
      <c r="A8611" s="184" t="s">
        <v>34457</v>
      </c>
      <c r="B8611" s="184" t="s">
        <v>34458</v>
      </c>
      <c r="C8611" s="184" t="s">
        <v>74</v>
      </c>
      <c r="F8611" s="184" t="s">
        <v>736</v>
      </c>
      <c r="G8611" s="185">
        <v>58271.85</v>
      </c>
      <c r="H8611" s="184" t="s">
        <v>34245</v>
      </c>
      <c r="I8611" s="184" t="s">
        <v>20998</v>
      </c>
      <c r="J8611" s="184" t="s">
        <v>14895</v>
      </c>
      <c r="K8611" s="184" t="s">
        <v>514</v>
      </c>
      <c r="L8611" s="184" t="s">
        <v>514</v>
      </c>
    </row>
    <row r="8612" spans="1:12" x14ac:dyDescent="0.25">
      <c r="A8612" s="184" t="s">
        <v>34459</v>
      </c>
      <c r="B8612" s="184" t="s">
        <v>34460</v>
      </c>
      <c r="C8612" s="184" t="s">
        <v>74</v>
      </c>
      <c r="F8612" s="184" t="s">
        <v>736</v>
      </c>
      <c r="G8612" s="185">
        <v>25962</v>
      </c>
      <c r="H8612" s="184" t="s">
        <v>34286</v>
      </c>
      <c r="I8612" s="184" t="s">
        <v>514</v>
      </c>
      <c r="J8612" s="184" t="s">
        <v>514</v>
      </c>
      <c r="K8612" s="184" t="s">
        <v>514</v>
      </c>
      <c r="L8612" s="184" t="s">
        <v>514</v>
      </c>
    </row>
    <row r="8613" spans="1:12" x14ac:dyDescent="0.25">
      <c r="A8613" s="184" t="s">
        <v>34461</v>
      </c>
      <c r="B8613" s="184" t="s">
        <v>34462</v>
      </c>
      <c r="C8613" s="184" t="s">
        <v>74</v>
      </c>
      <c r="F8613" s="184" t="s">
        <v>736</v>
      </c>
      <c r="G8613" s="185">
        <v>58271.85</v>
      </c>
      <c r="H8613" s="184" t="s">
        <v>34245</v>
      </c>
      <c r="I8613" s="184" t="s">
        <v>20998</v>
      </c>
      <c r="J8613" s="184" t="s">
        <v>14895</v>
      </c>
      <c r="K8613" s="184" t="s">
        <v>514</v>
      </c>
      <c r="L8613" s="184" t="s">
        <v>514</v>
      </c>
    </row>
    <row r="8614" spans="1:12" x14ac:dyDescent="0.25">
      <c r="A8614" s="184" t="s">
        <v>34463</v>
      </c>
      <c r="B8614" s="184" t="s">
        <v>34464</v>
      </c>
      <c r="C8614" s="184" t="s">
        <v>74</v>
      </c>
      <c r="F8614" s="184" t="s">
        <v>528</v>
      </c>
      <c r="G8614" s="185">
        <v>25962</v>
      </c>
      <c r="H8614" s="184" t="s">
        <v>34286</v>
      </c>
      <c r="I8614" s="184" t="s">
        <v>514</v>
      </c>
      <c r="J8614" s="184" t="s">
        <v>514</v>
      </c>
      <c r="K8614" s="184" t="s">
        <v>514</v>
      </c>
      <c r="L8614" s="184" t="s">
        <v>514</v>
      </c>
    </row>
    <row r="8615" spans="1:12" x14ac:dyDescent="0.25">
      <c r="A8615" s="184" t="s">
        <v>34465</v>
      </c>
      <c r="B8615" s="184" t="s">
        <v>34466</v>
      </c>
      <c r="C8615" s="184" t="s">
        <v>74</v>
      </c>
      <c r="F8615" s="184" t="s">
        <v>736</v>
      </c>
      <c r="G8615" s="185">
        <v>33583.449999999997</v>
      </c>
      <c r="H8615" s="184" t="s">
        <v>20997</v>
      </c>
      <c r="I8615" s="184" t="s">
        <v>19700</v>
      </c>
      <c r="J8615" s="184" t="s">
        <v>10371</v>
      </c>
      <c r="K8615" s="184" t="s">
        <v>514</v>
      </c>
      <c r="L8615" s="184" t="s">
        <v>514</v>
      </c>
    </row>
    <row r="8616" spans="1:12" x14ac:dyDescent="0.25">
      <c r="A8616" s="184" t="s">
        <v>34467</v>
      </c>
      <c r="B8616" s="184" t="s">
        <v>34468</v>
      </c>
      <c r="C8616" s="184" t="s">
        <v>74</v>
      </c>
      <c r="F8616" s="184" t="s">
        <v>736</v>
      </c>
      <c r="G8616" s="185">
        <v>59545.45</v>
      </c>
      <c r="H8616" s="184" t="s">
        <v>34245</v>
      </c>
      <c r="I8616" s="184" t="s">
        <v>19700</v>
      </c>
      <c r="J8616" s="184" t="s">
        <v>10371</v>
      </c>
      <c r="K8616" s="184" t="s">
        <v>514</v>
      </c>
      <c r="L8616" s="184" t="s">
        <v>514</v>
      </c>
    </row>
    <row r="8617" spans="1:12" x14ac:dyDescent="0.25">
      <c r="A8617" s="184" t="s">
        <v>34469</v>
      </c>
      <c r="B8617" s="184" t="s">
        <v>34470</v>
      </c>
      <c r="C8617" s="184" t="s">
        <v>74</v>
      </c>
      <c r="F8617" s="184" t="s">
        <v>528</v>
      </c>
      <c r="G8617" s="185">
        <v>25962</v>
      </c>
      <c r="H8617" s="184" t="s">
        <v>34286</v>
      </c>
      <c r="I8617" s="184" t="s">
        <v>514</v>
      </c>
      <c r="J8617" s="184" t="s">
        <v>514</v>
      </c>
      <c r="K8617" s="184" t="s">
        <v>514</v>
      </c>
      <c r="L8617" s="184" t="s">
        <v>514</v>
      </c>
    </row>
    <row r="8618" spans="1:12" x14ac:dyDescent="0.25">
      <c r="A8618" s="184" t="s">
        <v>34471</v>
      </c>
      <c r="B8618" s="184" t="s">
        <v>34472</v>
      </c>
      <c r="C8618" s="184" t="s">
        <v>74</v>
      </c>
      <c r="F8618" s="184" t="s">
        <v>1533</v>
      </c>
      <c r="G8618" s="185">
        <v>144230.59</v>
      </c>
      <c r="H8618" s="184" t="s">
        <v>34473</v>
      </c>
      <c r="I8618" s="184" t="s">
        <v>11496</v>
      </c>
      <c r="J8618" s="184" t="s">
        <v>34474</v>
      </c>
      <c r="K8618" s="184" t="s">
        <v>34475</v>
      </c>
      <c r="L8618" s="184" t="s">
        <v>514</v>
      </c>
    </row>
    <row r="8619" spans="1:12" x14ac:dyDescent="0.25">
      <c r="A8619" s="184" t="s">
        <v>34476</v>
      </c>
      <c r="B8619" s="184" t="s">
        <v>34477</v>
      </c>
      <c r="C8619" s="184" t="s">
        <v>74</v>
      </c>
      <c r="F8619" s="184" t="s">
        <v>1533</v>
      </c>
      <c r="G8619" s="185">
        <v>144230.59</v>
      </c>
      <c r="H8619" s="184" t="s">
        <v>34473</v>
      </c>
      <c r="I8619" s="184" t="s">
        <v>11496</v>
      </c>
      <c r="J8619" s="184" t="s">
        <v>34474</v>
      </c>
      <c r="K8619" s="184" t="s">
        <v>34475</v>
      </c>
      <c r="L8619" s="184" t="s">
        <v>514</v>
      </c>
    </row>
    <row r="8620" spans="1:12" x14ac:dyDescent="0.25">
      <c r="A8620" s="184" t="s">
        <v>34478</v>
      </c>
      <c r="B8620" s="184" t="s">
        <v>34479</v>
      </c>
      <c r="C8620" s="184" t="s">
        <v>74</v>
      </c>
      <c r="F8620" s="184" t="s">
        <v>736</v>
      </c>
      <c r="G8620" s="185">
        <v>118177.26</v>
      </c>
      <c r="H8620" s="184" t="s">
        <v>34480</v>
      </c>
      <c r="I8620" s="184" t="s">
        <v>20197</v>
      </c>
      <c r="J8620" s="184" t="s">
        <v>13648</v>
      </c>
      <c r="K8620" s="184" t="s">
        <v>514</v>
      </c>
      <c r="L8620" s="184" t="s">
        <v>514</v>
      </c>
    </row>
    <row r="8621" spans="1:12" x14ac:dyDescent="0.25">
      <c r="A8621" s="184" t="s">
        <v>34481</v>
      </c>
      <c r="B8621" s="184" t="s">
        <v>34482</v>
      </c>
      <c r="C8621" s="184" t="s">
        <v>74</v>
      </c>
      <c r="F8621" s="184" t="s">
        <v>736</v>
      </c>
      <c r="G8621" s="185">
        <v>168343.88</v>
      </c>
      <c r="H8621" s="184" t="s">
        <v>34483</v>
      </c>
      <c r="I8621" s="184" t="s">
        <v>4916</v>
      </c>
      <c r="J8621" s="184" t="s">
        <v>4917</v>
      </c>
      <c r="K8621" s="184" t="s">
        <v>514</v>
      </c>
      <c r="L8621" s="184" t="s">
        <v>514</v>
      </c>
    </row>
    <row r="8622" spans="1:12" x14ac:dyDescent="0.25">
      <c r="A8622" s="184" t="s">
        <v>34484</v>
      </c>
      <c r="B8622" s="184" t="s">
        <v>34485</v>
      </c>
      <c r="C8622" s="184" t="s">
        <v>74</v>
      </c>
      <c r="F8622" s="184" t="s">
        <v>736</v>
      </c>
      <c r="G8622" s="185">
        <v>70407.009999999995</v>
      </c>
      <c r="H8622" s="184" t="s">
        <v>34486</v>
      </c>
      <c r="I8622" s="184" t="s">
        <v>21026</v>
      </c>
      <c r="J8622" s="184" t="s">
        <v>21027</v>
      </c>
      <c r="K8622" s="184" t="s">
        <v>514</v>
      </c>
      <c r="L8622" s="184" t="s">
        <v>514</v>
      </c>
    </row>
    <row r="8623" spans="1:12" x14ac:dyDescent="0.25">
      <c r="A8623" s="184" t="s">
        <v>34487</v>
      </c>
      <c r="B8623" s="184" t="s">
        <v>34488</v>
      </c>
      <c r="C8623" s="184" t="s">
        <v>74</v>
      </c>
      <c r="F8623" s="184" t="s">
        <v>736</v>
      </c>
      <c r="G8623" s="185">
        <v>86364</v>
      </c>
      <c r="H8623" s="184" t="s">
        <v>34489</v>
      </c>
      <c r="I8623" s="184" t="s">
        <v>514</v>
      </c>
      <c r="J8623" s="184" t="s">
        <v>514</v>
      </c>
      <c r="K8623" s="184" t="s">
        <v>514</v>
      </c>
      <c r="L8623" s="184" t="s">
        <v>514</v>
      </c>
    </row>
    <row r="8624" spans="1:12" x14ac:dyDescent="0.25">
      <c r="A8624" s="184" t="s">
        <v>34490</v>
      </c>
      <c r="B8624" s="184" t="s">
        <v>34491</v>
      </c>
      <c r="C8624" s="184" t="s">
        <v>74</v>
      </c>
      <c r="F8624" s="184" t="s">
        <v>736</v>
      </c>
      <c r="G8624" s="185">
        <v>37333</v>
      </c>
      <c r="H8624" s="184" t="s">
        <v>34492</v>
      </c>
      <c r="I8624" s="184" t="s">
        <v>514</v>
      </c>
      <c r="J8624" s="184" t="s">
        <v>514</v>
      </c>
      <c r="K8624" s="184" t="s">
        <v>514</v>
      </c>
      <c r="L8624" s="184" t="s">
        <v>514</v>
      </c>
    </row>
    <row r="8625" spans="1:12" x14ac:dyDescent="0.25">
      <c r="A8625" s="184" t="s">
        <v>34493</v>
      </c>
      <c r="B8625" s="184" t="s">
        <v>34494</v>
      </c>
      <c r="C8625" s="184" t="s">
        <v>74</v>
      </c>
      <c r="F8625" s="184" t="s">
        <v>736</v>
      </c>
      <c r="G8625" s="185">
        <v>118193.28</v>
      </c>
      <c r="H8625" s="184" t="s">
        <v>34495</v>
      </c>
      <c r="I8625" s="184" t="s">
        <v>34496</v>
      </c>
      <c r="J8625" s="184" t="s">
        <v>34497</v>
      </c>
      <c r="K8625" s="184" t="s">
        <v>34498</v>
      </c>
      <c r="L8625" s="184" t="s">
        <v>514</v>
      </c>
    </row>
    <row r="8626" spans="1:12" x14ac:dyDescent="0.25">
      <c r="A8626" s="184" t="s">
        <v>34499</v>
      </c>
      <c r="B8626" s="184" t="s">
        <v>403</v>
      </c>
      <c r="C8626" s="184" t="s">
        <v>74</v>
      </c>
      <c r="F8626" s="184" t="s">
        <v>528</v>
      </c>
      <c r="G8626" s="185">
        <v>482310.79</v>
      </c>
      <c r="H8626" s="184" t="s">
        <v>34500</v>
      </c>
      <c r="I8626" s="184" t="s">
        <v>34501</v>
      </c>
      <c r="J8626" s="184" t="s">
        <v>34502</v>
      </c>
      <c r="K8626" s="184" t="s">
        <v>34503</v>
      </c>
      <c r="L8626" s="184" t="s">
        <v>514</v>
      </c>
    </row>
    <row r="8627" spans="1:12" x14ac:dyDescent="0.25">
      <c r="A8627" s="184" t="s">
        <v>34504</v>
      </c>
      <c r="B8627" s="184" t="s">
        <v>34505</v>
      </c>
      <c r="C8627" s="184" t="s">
        <v>74</v>
      </c>
      <c r="F8627" s="184" t="s">
        <v>736</v>
      </c>
      <c r="G8627" s="185">
        <v>0</v>
      </c>
      <c r="H8627" s="184" t="s">
        <v>514</v>
      </c>
      <c r="I8627" s="184" t="s">
        <v>514</v>
      </c>
      <c r="J8627" s="184" t="s">
        <v>514</v>
      </c>
      <c r="K8627" s="184" t="s">
        <v>514</v>
      </c>
      <c r="L8627" s="184" t="s">
        <v>514</v>
      </c>
    </row>
    <row r="8628" spans="1:12" x14ac:dyDescent="0.25">
      <c r="A8628" s="184" t="s">
        <v>34506</v>
      </c>
      <c r="B8628" s="184" t="s">
        <v>34505</v>
      </c>
      <c r="C8628" s="184" t="s">
        <v>74</v>
      </c>
      <c r="F8628" s="184" t="s">
        <v>736</v>
      </c>
      <c r="G8628" s="185">
        <v>523200.28</v>
      </c>
      <c r="H8628" s="184" t="s">
        <v>34500</v>
      </c>
      <c r="I8628" s="184" t="s">
        <v>34496</v>
      </c>
      <c r="J8628" s="184" t="s">
        <v>34497</v>
      </c>
      <c r="K8628" s="184" t="s">
        <v>34498</v>
      </c>
      <c r="L8628" s="184" t="s">
        <v>514</v>
      </c>
    </row>
    <row r="8629" spans="1:12" x14ac:dyDescent="0.25">
      <c r="A8629" s="184" t="s">
        <v>34507</v>
      </c>
      <c r="B8629" s="184" t="s">
        <v>34508</v>
      </c>
      <c r="C8629" s="184" t="s">
        <v>74</v>
      </c>
      <c r="F8629" s="184" t="s">
        <v>528</v>
      </c>
      <c r="G8629" s="185">
        <v>40889.49</v>
      </c>
      <c r="H8629" s="184" t="s">
        <v>514</v>
      </c>
      <c r="I8629" s="184" t="s">
        <v>34509</v>
      </c>
      <c r="J8629" s="184" t="s">
        <v>34510</v>
      </c>
      <c r="K8629" s="184" t="s">
        <v>2840</v>
      </c>
      <c r="L8629" s="184" t="s">
        <v>514</v>
      </c>
    </row>
    <row r="8630" spans="1:12" x14ac:dyDescent="0.25">
      <c r="A8630" s="184" t="s">
        <v>34511</v>
      </c>
      <c r="B8630" s="184" t="s">
        <v>34512</v>
      </c>
      <c r="C8630" s="184" t="s">
        <v>74</v>
      </c>
      <c r="F8630" s="184" t="s">
        <v>546</v>
      </c>
      <c r="G8630" s="185">
        <v>77303.789999999994</v>
      </c>
      <c r="H8630" s="184" t="s">
        <v>34495</v>
      </c>
      <c r="I8630" s="184" t="s">
        <v>34501</v>
      </c>
      <c r="J8630" s="184" t="s">
        <v>34502</v>
      </c>
      <c r="K8630" s="184" t="s">
        <v>34503</v>
      </c>
      <c r="L8630" s="184" t="s">
        <v>514</v>
      </c>
    </row>
    <row r="8631" spans="1:12" x14ac:dyDescent="0.25">
      <c r="A8631" s="184" t="s">
        <v>34513</v>
      </c>
      <c r="B8631" s="184" t="s">
        <v>34514</v>
      </c>
      <c r="C8631" s="184" t="s">
        <v>74</v>
      </c>
      <c r="F8631" s="184" t="s">
        <v>546</v>
      </c>
      <c r="G8631" s="185">
        <v>482310.79</v>
      </c>
      <c r="H8631" s="184" t="s">
        <v>34500</v>
      </c>
      <c r="I8631" s="184" t="s">
        <v>34501</v>
      </c>
      <c r="J8631" s="184" t="s">
        <v>34502</v>
      </c>
      <c r="K8631" s="184" t="s">
        <v>34503</v>
      </c>
      <c r="L8631" s="184" t="s">
        <v>514</v>
      </c>
    </row>
    <row r="8632" spans="1:12" x14ac:dyDescent="0.25">
      <c r="A8632" s="184" t="s">
        <v>34515</v>
      </c>
      <c r="B8632" s="184" t="s">
        <v>34516</v>
      </c>
      <c r="C8632" s="184" t="s">
        <v>74</v>
      </c>
      <c r="F8632" s="184" t="s">
        <v>546</v>
      </c>
      <c r="G8632" s="185">
        <v>405007</v>
      </c>
      <c r="H8632" s="184" t="s">
        <v>34517</v>
      </c>
      <c r="I8632" s="184" t="s">
        <v>514</v>
      </c>
      <c r="J8632" s="184" t="s">
        <v>514</v>
      </c>
      <c r="K8632" s="184" t="s">
        <v>514</v>
      </c>
      <c r="L8632" s="184" t="s">
        <v>514</v>
      </c>
    </row>
    <row r="8633" spans="1:12" x14ac:dyDescent="0.25">
      <c r="A8633" s="184" t="s">
        <v>34518</v>
      </c>
      <c r="B8633" s="184" t="s">
        <v>34519</v>
      </c>
      <c r="C8633" s="184" t="s">
        <v>74</v>
      </c>
      <c r="F8633" s="184" t="s">
        <v>546</v>
      </c>
      <c r="G8633" s="185">
        <v>440758.82</v>
      </c>
      <c r="H8633" s="184" t="s">
        <v>34520</v>
      </c>
      <c r="I8633" s="184" t="s">
        <v>34521</v>
      </c>
      <c r="J8633" s="184" t="s">
        <v>34522</v>
      </c>
      <c r="K8633" s="184" t="s">
        <v>34523</v>
      </c>
      <c r="L8633" s="184" t="s">
        <v>514</v>
      </c>
    </row>
    <row r="8634" spans="1:12" x14ac:dyDescent="0.25">
      <c r="A8634" s="184" t="s">
        <v>34524</v>
      </c>
      <c r="B8634" s="184" t="s">
        <v>34525</v>
      </c>
      <c r="C8634" s="184" t="s">
        <v>74</v>
      </c>
      <c r="F8634" s="184" t="s">
        <v>546</v>
      </c>
      <c r="G8634" s="185">
        <v>102525.62</v>
      </c>
      <c r="H8634" s="184" t="s">
        <v>34526</v>
      </c>
      <c r="I8634" s="184" t="s">
        <v>34527</v>
      </c>
      <c r="J8634" s="184" t="s">
        <v>34528</v>
      </c>
      <c r="K8634" s="184" t="s">
        <v>34529</v>
      </c>
      <c r="L8634" s="184" t="s">
        <v>514</v>
      </c>
    </row>
    <row r="8635" spans="1:12" x14ac:dyDescent="0.25">
      <c r="A8635" s="184" t="s">
        <v>34530</v>
      </c>
      <c r="B8635" s="184" t="s">
        <v>34531</v>
      </c>
      <c r="C8635" s="184" t="s">
        <v>74</v>
      </c>
      <c r="F8635" s="184" t="s">
        <v>546</v>
      </c>
      <c r="G8635" s="185">
        <v>89935.38</v>
      </c>
      <c r="H8635" s="184" t="s">
        <v>34532</v>
      </c>
      <c r="I8635" s="184" t="s">
        <v>34533</v>
      </c>
      <c r="J8635" s="184" t="s">
        <v>34534</v>
      </c>
      <c r="K8635" s="184" t="s">
        <v>34535</v>
      </c>
      <c r="L8635" s="184" t="s">
        <v>514</v>
      </c>
    </row>
    <row r="8636" spans="1:12" x14ac:dyDescent="0.25">
      <c r="A8636" s="184" t="s">
        <v>34536</v>
      </c>
      <c r="B8636" s="184" t="s">
        <v>34537</v>
      </c>
      <c r="C8636" s="184" t="s">
        <v>74</v>
      </c>
      <c r="F8636" s="184" t="s">
        <v>736</v>
      </c>
      <c r="G8636" s="185">
        <v>513458.62</v>
      </c>
      <c r="H8636" s="184" t="s">
        <v>34538</v>
      </c>
      <c r="I8636" s="184" t="s">
        <v>34527</v>
      </c>
      <c r="J8636" s="184" t="s">
        <v>34528</v>
      </c>
      <c r="K8636" s="184" t="s">
        <v>34529</v>
      </c>
      <c r="L8636" s="184" t="s">
        <v>514</v>
      </c>
    </row>
    <row r="8637" spans="1:12" x14ac:dyDescent="0.25">
      <c r="A8637" s="184" t="s">
        <v>34539</v>
      </c>
      <c r="B8637" s="184" t="s">
        <v>34540</v>
      </c>
      <c r="C8637" s="184" t="s">
        <v>74</v>
      </c>
      <c r="F8637" s="184" t="s">
        <v>736</v>
      </c>
      <c r="G8637" s="185">
        <v>548186.56999999995</v>
      </c>
      <c r="H8637" s="184" t="s">
        <v>34538</v>
      </c>
      <c r="I8637" s="184" t="s">
        <v>34541</v>
      </c>
      <c r="J8637" s="184" t="s">
        <v>34542</v>
      </c>
      <c r="K8637" s="184" t="s">
        <v>34543</v>
      </c>
      <c r="L8637" s="184" t="s">
        <v>514</v>
      </c>
    </row>
    <row r="8638" spans="1:12" x14ac:dyDescent="0.25">
      <c r="A8638" s="184" t="s">
        <v>34544</v>
      </c>
      <c r="B8638" s="184" t="s">
        <v>34545</v>
      </c>
      <c r="C8638" s="184" t="s">
        <v>74</v>
      </c>
      <c r="F8638" s="184" t="s">
        <v>736</v>
      </c>
      <c r="G8638" s="185">
        <v>523728.57</v>
      </c>
      <c r="H8638" s="184" t="s">
        <v>34546</v>
      </c>
      <c r="I8638" s="184" t="s">
        <v>34541</v>
      </c>
      <c r="J8638" s="184" t="s">
        <v>34542</v>
      </c>
      <c r="K8638" s="184" t="s">
        <v>34543</v>
      </c>
      <c r="L8638" s="184" t="s">
        <v>514</v>
      </c>
    </row>
    <row r="8639" spans="1:12" x14ac:dyDescent="0.25">
      <c r="A8639" s="184" t="s">
        <v>34547</v>
      </c>
      <c r="B8639" s="184" t="s">
        <v>34548</v>
      </c>
      <c r="C8639" s="184" t="s">
        <v>74</v>
      </c>
      <c r="F8639" s="184" t="s">
        <v>736</v>
      </c>
      <c r="G8639" s="185">
        <v>489000.62</v>
      </c>
      <c r="H8639" s="184" t="s">
        <v>34546</v>
      </c>
      <c r="I8639" s="184" t="s">
        <v>34527</v>
      </c>
      <c r="J8639" s="184" t="s">
        <v>34528</v>
      </c>
      <c r="K8639" s="184" t="s">
        <v>34529</v>
      </c>
      <c r="L8639" s="184" t="s">
        <v>514</v>
      </c>
    </row>
    <row r="8640" spans="1:12" x14ac:dyDescent="0.25">
      <c r="A8640" s="184" t="s">
        <v>34549</v>
      </c>
      <c r="B8640" s="184" t="s">
        <v>34550</v>
      </c>
      <c r="C8640" s="184" t="s">
        <v>74</v>
      </c>
      <c r="F8640" s="184" t="s">
        <v>546</v>
      </c>
      <c r="G8640" s="185">
        <v>475192.51</v>
      </c>
      <c r="H8640" s="184" t="s">
        <v>34551</v>
      </c>
      <c r="I8640" s="184" t="s">
        <v>34552</v>
      </c>
      <c r="J8640" s="184" t="s">
        <v>34534</v>
      </c>
      <c r="K8640" s="184" t="s">
        <v>34535</v>
      </c>
      <c r="L8640" s="184" t="s">
        <v>514</v>
      </c>
    </row>
    <row r="8641" spans="1:12" x14ac:dyDescent="0.25">
      <c r="A8641" s="184" t="s">
        <v>34553</v>
      </c>
      <c r="B8641" s="184" t="s">
        <v>34554</v>
      </c>
      <c r="C8641" s="184" t="s">
        <v>74</v>
      </c>
      <c r="F8641" s="184" t="s">
        <v>546</v>
      </c>
      <c r="G8641" s="185">
        <v>386475</v>
      </c>
      <c r="H8641" s="184" t="s">
        <v>34555</v>
      </c>
      <c r="I8641" s="184" t="s">
        <v>514</v>
      </c>
      <c r="J8641" s="184" t="s">
        <v>514</v>
      </c>
      <c r="K8641" s="184" t="s">
        <v>514</v>
      </c>
      <c r="L8641" s="184" t="s">
        <v>514</v>
      </c>
    </row>
    <row r="8642" spans="1:12" x14ac:dyDescent="0.25">
      <c r="A8642" s="184" t="s">
        <v>34556</v>
      </c>
      <c r="B8642" s="184" t="s">
        <v>34557</v>
      </c>
      <c r="C8642" s="184" t="s">
        <v>74</v>
      </c>
      <c r="F8642" s="184" t="s">
        <v>546</v>
      </c>
      <c r="G8642" s="185">
        <v>500652.87</v>
      </c>
      <c r="H8642" s="184" t="s">
        <v>34558</v>
      </c>
      <c r="I8642" s="184" t="s">
        <v>34559</v>
      </c>
      <c r="J8642" s="184" t="s">
        <v>34534</v>
      </c>
      <c r="K8642" s="184" t="s">
        <v>34535</v>
      </c>
      <c r="L8642" s="184" t="s">
        <v>514</v>
      </c>
    </row>
    <row r="8643" spans="1:12" x14ac:dyDescent="0.25">
      <c r="A8643" s="184" t="s">
        <v>34560</v>
      </c>
      <c r="B8643" s="184" t="s">
        <v>34561</v>
      </c>
      <c r="C8643" s="184" t="s">
        <v>74</v>
      </c>
      <c r="F8643" s="184" t="s">
        <v>546</v>
      </c>
      <c r="G8643" s="185">
        <v>410933</v>
      </c>
      <c r="H8643" s="184" t="s">
        <v>34562</v>
      </c>
      <c r="I8643" s="184" t="s">
        <v>514</v>
      </c>
      <c r="J8643" s="184" t="s">
        <v>514</v>
      </c>
      <c r="K8643" s="184" t="s">
        <v>514</v>
      </c>
      <c r="L8643" s="184" t="s">
        <v>514</v>
      </c>
    </row>
    <row r="8644" spans="1:12" x14ac:dyDescent="0.25">
      <c r="A8644" s="184" t="s">
        <v>34563</v>
      </c>
      <c r="B8644" s="184" t="s">
        <v>34564</v>
      </c>
      <c r="C8644" s="184" t="s">
        <v>74</v>
      </c>
      <c r="F8644" s="184" t="s">
        <v>736</v>
      </c>
      <c r="G8644" s="185">
        <v>68800.31</v>
      </c>
      <c r="H8644" s="184" t="s">
        <v>34565</v>
      </c>
      <c r="I8644" s="184" t="s">
        <v>20197</v>
      </c>
      <c r="J8644" s="184" t="s">
        <v>13648</v>
      </c>
      <c r="K8644" s="184" t="s">
        <v>514</v>
      </c>
      <c r="L8644" s="184" t="s">
        <v>514</v>
      </c>
    </row>
    <row r="8645" spans="1:12" x14ac:dyDescent="0.25">
      <c r="A8645" s="184" t="s">
        <v>34566</v>
      </c>
      <c r="B8645" s="184" t="s">
        <v>34567</v>
      </c>
      <c r="C8645" s="184" t="s">
        <v>74</v>
      </c>
      <c r="F8645" s="184" t="s">
        <v>736</v>
      </c>
      <c r="G8645" s="185">
        <v>145467.59</v>
      </c>
      <c r="H8645" s="184" t="s">
        <v>34568</v>
      </c>
      <c r="I8645" s="184" t="s">
        <v>21044</v>
      </c>
      <c r="J8645" s="184" t="s">
        <v>14809</v>
      </c>
      <c r="K8645" s="184" t="s">
        <v>514</v>
      </c>
      <c r="L8645" s="184" t="s">
        <v>514</v>
      </c>
    </row>
    <row r="8646" spans="1:12" x14ac:dyDescent="0.25">
      <c r="A8646" s="184" t="s">
        <v>34569</v>
      </c>
      <c r="B8646" s="184" t="s">
        <v>34570</v>
      </c>
      <c r="C8646" s="184" t="s">
        <v>74</v>
      </c>
      <c r="F8646" s="184" t="s">
        <v>528</v>
      </c>
      <c r="G8646" s="185">
        <v>101147</v>
      </c>
      <c r="H8646" s="184" t="s">
        <v>34571</v>
      </c>
      <c r="I8646" s="184" t="s">
        <v>514</v>
      </c>
      <c r="J8646" s="184" t="s">
        <v>514</v>
      </c>
      <c r="K8646" s="184" t="s">
        <v>514</v>
      </c>
      <c r="L8646" s="184" t="s">
        <v>514</v>
      </c>
    </row>
    <row r="8647" spans="1:12" x14ac:dyDescent="0.25">
      <c r="A8647" s="184" t="s">
        <v>34572</v>
      </c>
      <c r="B8647" s="184" t="s">
        <v>34573</v>
      </c>
      <c r="C8647" s="184" t="s">
        <v>74</v>
      </c>
      <c r="F8647" s="184" t="s">
        <v>989</v>
      </c>
      <c r="G8647" s="185">
        <v>855767.01</v>
      </c>
      <c r="H8647" s="184" t="s">
        <v>34574</v>
      </c>
      <c r="I8647" s="184" t="s">
        <v>34521</v>
      </c>
      <c r="J8647" s="184" t="s">
        <v>34522</v>
      </c>
      <c r="K8647" s="184" t="s">
        <v>34523</v>
      </c>
      <c r="L8647" s="184" t="s">
        <v>34575</v>
      </c>
    </row>
    <row r="8648" spans="1:12" x14ac:dyDescent="0.25">
      <c r="A8648" s="184" t="s">
        <v>34576</v>
      </c>
      <c r="B8648" s="184" t="s">
        <v>34577</v>
      </c>
      <c r="C8648" s="184" t="s">
        <v>74</v>
      </c>
      <c r="F8648" s="184" t="s">
        <v>989</v>
      </c>
      <c r="G8648" s="185">
        <v>673811</v>
      </c>
      <c r="H8648" s="184" t="s">
        <v>34578</v>
      </c>
      <c r="I8648" s="184" t="s">
        <v>514</v>
      </c>
      <c r="J8648" s="184" t="s">
        <v>514</v>
      </c>
      <c r="K8648" s="184" t="s">
        <v>514</v>
      </c>
      <c r="L8648" s="184" t="s">
        <v>514</v>
      </c>
    </row>
    <row r="8649" spans="1:12" x14ac:dyDescent="0.25">
      <c r="A8649" s="184" t="s">
        <v>34579</v>
      </c>
      <c r="B8649" s="184" t="s">
        <v>34580</v>
      </c>
      <c r="C8649" s="184" t="s">
        <v>74</v>
      </c>
      <c r="F8649" s="184" t="s">
        <v>989</v>
      </c>
      <c r="G8649" s="185">
        <v>109921.92</v>
      </c>
      <c r="H8649" s="184" t="s">
        <v>34581</v>
      </c>
      <c r="I8649" s="184" t="s">
        <v>34365</v>
      </c>
      <c r="J8649" s="184" t="s">
        <v>34366</v>
      </c>
      <c r="K8649" s="184" t="s">
        <v>34367</v>
      </c>
      <c r="L8649" s="184" t="s">
        <v>514</v>
      </c>
    </row>
    <row r="8650" spans="1:12" x14ac:dyDescent="0.25">
      <c r="A8650" s="184" t="s">
        <v>34582</v>
      </c>
      <c r="B8650" s="184" t="s">
        <v>34583</v>
      </c>
      <c r="C8650" s="184" t="s">
        <v>74</v>
      </c>
      <c r="F8650" s="184" t="s">
        <v>989</v>
      </c>
      <c r="G8650" s="185">
        <v>111642.86</v>
      </c>
      <c r="H8650" s="184" t="s">
        <v>34584</v>
      </c>
      <c r="I8650" s="184" t="s">
        <v>34585</v>
      </c>
      <c r="J8650" s="184" t="s">
        <v>34586</v>
      </c>
      <c r="K8650" s="184" t="s">
        <v>34587</v>
      </c>
      <c r="L8650" s="184" t="s">
        <v>514</v>
      </c>
    </row>
    <row r="8651" spans="1:12" x14ac:dyDescent="0.25">
      <c r="A8651" s="184" t="s">
        <v>34588</v>
      </c>
      <c r="B8651" s="184" t="s">
        <v>34589</v>
      </c>
      <c r="C8651" s="184" t="s">
        <v>74</v>
      </c>
      <c r="F8651" s="184" t="s">
        <v>546</v>
      </c>
      <c r="G8651" s="185">
        <v>2211237.87</v>
      </c>
      <c r="H8651" s="184" t="s">
        <v>34590</v>
      </c>
      <c r="I8651" s="184" t="s">
        <v>15765</v>
      </c>
      <c r="J8651" s="184" t="s">
        <v>15766</v>
      </c>
      <c r="K8651" s="184" t="s">
        <v>15767</v>
      </c>
      <c r="L8651" s="184" t="s">
        <v>514</v>
      </c>
    </row>
    <row r="8652" spans="1:12" x14ac:dyDescent="0.25">
      <c r="A8652" s="184" t="s">
        <v>34591</v>
      </c>
      <c r="B8652" s="184" t="s">
        <v>34592</v>
      </c>
      <c r="C8652" s="184" t="s">
        <v>3220</v>
      </c>
      <c r="F8652" s="184" t="s">
        <v>767</v>
      </c>
      <c r="G8652" s="185">
        <v>0</v>
      </c>
      <c r="H8652" s="184" t="s">
        <v>514</v>
      </c>
      <c r="I8652" s="184" t="s">
        <v>514</v>
      </c>
      <c r="J8652" s="184" t="s">
        <v>514</v>
      </c>
      <c r="K8652" s="184" t="s">
        <v>514</v>
      </c>
      <c r="L8652" s="184" t="s">
        <v>514</v>
      </c>
    </row>
    <row r="8653" spans="1:12" x14ac:dyDescent="0.25">
      <c r="A8653" s="184" t="s">
        <v>34593</v>
      </c>
      <c r="B8653" s="184" t="s">
        <v>34594</v>
      </c>
      <c r="C8653" s="184" t="s">
        <v>74</v>
      </c>
      <c r="F8653" s="184" t="s">
        <v>865</v>
      </c>
      <c r="G8653" s="185">
        <v>255842.65</v>
      </c>
      <c r="H8653" s="184" t="s">
        <v>4586</v>
      </c>
      <c r="I8653" s="184" t="s">
        <v>17387</v>
      </c>
      <c r="J8653" s="184" t="s">
        <v>7898</v>
      </c>
      <c r="K8653" s="184" t="s">
        <v>514</v>
      </c>
      <c r="L8653" s="184" t="s">
        <v>514</v>
      </c>
    </row>
    <row r="8654" spans="1:12" x14ac:dyDescent="0.25">
      <c r="A8654" s="184" t="s">
        <v>34595</v>
      </c>
      <c r="B8654" s="184" t="s">
        <v>34596</v>
      </c>
      <c r="C8654" s="184" t="s">
        <v>74</v>
      </c>
      <c r="F8654" s="184" t="s">
        <v>865</v>
      </c>
      <c r="G8654" s="185">
        <v>255842.65</v>
      </c>
      <c r="H8654" s="184" t="s">
        <v>4586</v>
      </c>
      <c r="I8654" s="184" t="s">
        <v>17387</v>
      </c>
      <c r="J8654" s="184" t="s">
        <v>7898</v>
      </c>
      <c r="K8654" s="184" t="s">
        <v>514</v>
      </c>
      <c r="L8654" s="184" t="s">
        <v>514</v>
      </c>
    </row>
    <row r="8655" spans="1:12" x14ac:dyDescent="0.25">
      <c r="A8655" s="184" t="s">
        <v>34597</v>
      </c>
      <c r="B8655" s="184" t="s">
        <v>34596</v>
      </c>
      <c r="C8655" s="184" t="s">
        <v>74</v>
      </c>
      <c r="F8655" s="184" t="s">
        <v>865</v>
      </c>
      <c r="G8655" s="185">
        <v>255842.65</v>
      </c>
      <c r="H8655" s="184" t="s">
        <v>4586</v>
      </c>
      <c r="I8655" s="184" t="s">
        <v>17387</v>
      </c>
      <c r="J8655" s="184" t="s">
        <v>7898</v>
      </c>
      <c r="K8655" s="184" t="s">
        <v>514</v>
      </c>
      <c r="L8655" s="184" t="s">
        <v>514</v>
      </c>
    </row>
    <row r="8656" spans="1:12" x14ac:dyDescent="0.25">
      <c r="A8656" s="184" t="s">
        <v>34598</v>
      </c>
      <c r="B8656" s="184" t="s">
        <v>2184</v>
      </c>
      <c r="C8656" s="184" t="s">
        <v>74</v>
      </c>
      <c r="F8656" s="184" t="s">
        <v>546</v>
      </c>
      <c r="G8656" s="185">
        <v>4380.45</v>
      </c>
      <c r="H8656" s="184" t="s">
        <v>514</v>
      </c>
      <c r="I8656" s="184" t="s">
        <v>514</v>
      </c>
      <c r="J8656" s="184" t="s">
        <v>27014</v>
      </c>
      <c r="K8656" s="184" t="s">
        <v>514</v>
      </c>
      <c r="L8656" s="184" t="s">
        <v>514</v>
      </c>
    </row>
    <row r="8657" spans="1:12" x14ac:dyDescent="0.25">
      <c r="A8657" s="184" t="s">
        <v>34599</v>
      </c>
      <c r="B8657" s="184" t="s">
        <v>34600</v>
      </c>
      <c r="C8657" s="184" t="s">
        <v>3220</v>
      </c>
      <c r="F8657" s="184" t="s">
        <v>546</v>
      </c>
      <c r="G8657" s="185">
        <v>8545649.0999999996</v>
      </c>
      <c r="H8657" s="184" t="s">
        <v>34601</v>
      </c>
      <c r="I8657" s="184" t="s">
        <v>514</v>
      </c>
      <c r="J8657" s="184" t="s">
        <v>27014</v>
      </c>
      <c r="K8657" s="184" t="s">
        <v>514</v>
      </c>
      <c r="L8657" s="184" t="s">
        <v>514</v>
      </c>
    </row>
    <row r="8658" spans="1:12" x14ac:dyDescent="0.25">
      <c r="A8658" s="184" t="s">
        <v>34602</v>
      </c>
      <c r="B8658" s="184" t="s">
        <v>34603</v>
      </c>
      <c r="C8658" s="184" t="s">
        <v>74</v>
      </c>
      <c r="F8658" s="184" t="s">
        <v>865</v>
      </c>
      <c r="G8658" s="185">
        <v>8288942</v>
      </c>
      <c r="H8658" s="184" t="s">
        <v>34604</v>
      </c>
      <c r="I8658" s="184" t="s">
        <v>34605</v>
      </c>
      <c r="J8658" s="184" t="s">
        <v>34606</v>
      </c>
      <c r="K8658" s="184" t="s">
        <v>514</v>
      </c>
      <c r="L8658" s="184" t="s">
        <v>514</v>
      </c>
    </row>
    <row r="8659" spans="1:12" x14ac:dyDescent="0.25">
      <c r="A8659" s="184" t="s">
        <v>34607</v>
      </c>
      <c r="B8659" s="184" t="s">
        <v>34608</v>
      </c>
      <c r="C8659" s="184" t="s">
        <v>3353</v>
      </c>
      <c r="F8659" s="184" t="s">
        <v>2184</v>
      </c>
      <c r="G8659" s="185">
        <v>35030.6</v>
      </c>
      <c r="H8659" s="184" t="s">
        <v>34609</v>
      </c>
      <c r="I8659" s="184" t="s">
        <v>514</v>
      </c>
      <c r="J8659" s="184" t="s">
        <v>514</v>
      </c>
      <c r="K8659" s="184" t="s">
        <v>514</v>
      </c>
      <c r="L8659" s="184" t="s">
        <v>514</v>
      </c>
    </row>
    <row r="8660" spans="1:12" x14ac:dyDescent="0.25">
      <c r="A8660" s="184" t="s">
        <v>34610</v>
      </c>
      <c r="B8660" s="184" t="s">
        <v>34611</v>
      </c>
      <c r="C8660" s="184" t="s">
        <v>74</v>
      </c>
      <c r="F8660" s="184" t="s">
        <v>865</v>
      </c>
      <c r="G8660" s="185">
        <v>170793.92</v>
      </c>
      <c r="H8660" s="184" t="s">
        <v>34612</v>
      </c>
      <c r="I8660" s="184" t="s">
        <v>7888</v>
      </c>
      <c r="J8660" s="184" t="s">
        <v>7889</v>
      </c>
      <c r="K8660" s="184" t="s">
        <v>514</v>
      </c>
      <c r="L8660" s="184" t="s">
        <v>514</v>
      </c>
    </row>
    <row r="8661" spans="1:12" x14ac:dyDescent="0.25">
      <c r="A8661" s="184" t="s">
        <v>34613</v>
      </c>
      <c r="B8661" s="184" t="s">
        <v>34614</v>
      </c>
      <c r="C8661" s="184" t="s">
        <v>11988</v>
      </c>
      <c r="F8661" s="184" t="s">
        <v>826</v>
      </c>
      <c r="G8661" s="185">
        <v>206525</v>
      </c>
      <c r="H8661" s="184" t="s">
        <v>34615</v>
      </c>
      <c r="I8661" s="184" t="s">
        <v>514</v>
      </c>
      <c r="J8661" s="184" t="s">
        <v>514</v>
      </c>
      <c r="K8661" s="184" t="s">
        <v>514</v>
      </c>
      <c r="L8661" s="184" t="s">
        <v>514</v>
      </c>
    </row>
    <row r="8662" spans="1:12" x14ac:dyDescent="0.25">
      <c r="A8662" s="184" t="s">
        <v>34616</v>
      </c>
      <c r="B8662" s="184" t="s">
        <v>34617</v>
      </c>
      <c r="C8662" s="184" t="s">
        <v>56</v>
      </c>
      <c r="F8662" s="184" t="s">
        <v>962</v>
      </c>
      <c r="G8662" s="185">
        <v>79159.89</v>
      </c>
      <c r="H8662" s="184" t="s">
        <v>34618</v>
      </c>
      <c r="I8662" s="184" t="s">
        <v>21951</v>
      </c>
      <c r="J8662" s="184" t="s">
        <v>15850</v>
      </c>
      <c r="K8662" s="184" t="s">
        <v>34619</v>
      </c>
      <c r="L8662" s="184" t="s">
        <v>514</v>
      </c>
    </row>
    <row r="8663" spans="1:12" x14ac:dyDescent="0.25">
      <c r="A8663" s="184" t="s">
        <v>34620</v>
      </c>
      <c r="B8663" s="184" t="s">
        <v>34621</v>
      </c>
      <c r="C8663" s="184" t="s">
        <v>74</v>
      </c>
      <c r="F8663" s="184" t="s">
        <v>826</v>
      </c>
      <c r="G8663" s="185">
        <v>1639275.45</v>
      </c>
      <c r="H8663" s="184" t="s">
        <v>34622</v>
      </c>
      <c r="I8663" s="184" t="s">
        <v>1174</v>
      </c>
      <c r="J8663" s="184" t="s">
        <v>34623</v>
      </c>
      <c r="K8663" s="184" t="s">
        <v>34624</v>
      </c>
      <c r="L8663" s="184" t="s">
        <v>514</v>
      </c>
    </row>
    <row r="8664" spans="1:12" x14ac:dyDescent="0.25">
      <c r="A8664" s="184" t="s">
        <v>34625</v>
      </c>
      <c r="B8664" s="184" t="s">
        <v>34626</v>
      </c>
      <c r="C8664" s="184" t="s">
        <v>74</v>
      </c>
      <c r="F8664" s="184" t="s">
        <v>826</v>
      </c>
      <c r="G8664" s="185">
        <v>116669.52</v>
      </c>
      <c r="H8664" s="184" t="s">
        <v>514</v>
      </c>
      <c r="I8664" s="184" t="s">
        <v>34627</v>
      </c>
      <c r="J8664" s="184" t="s">
        <v>5645</v>
      </c>
      <c r="K8664" s="184" t="s">
        <v>514</v>
      </c>
      <c r="L8664" s="184" t="s">
        <v>514</v>
      </c>
    </row>
    <row r="8665" spans="1:12" x14ac:dyDescent="0.25">
      <c r="A8665" s="184" t="s">
        <v>34628</v>
      </c>
      <c r="B8665" s="184" t="s">
        <v>34629</v>
      </c>
      <c r="C8665" s="184" t="s">
        <v>74</v>
      </c>
      <c r="F8665" s="184" t="s">
        <v>826</v>
      </c>
      <c r="G8665" s="185">
        <v>680289.41</v>
      </c>
      <c r="H8665" s="184" t="s">
        <v>34630</v>
      </c>
      <c r="I8665" s="184" t="s">
        <v>34631</v>
      </c>
      <c r="J8665" s="184" t="s">
        <v>34632</v>
      </c>
      <c r="K8665" s="184" t="s">
        <v>514</v>
      </c>
      <c r="L8665" s="184" t="s">
        <v>514</v>
      </c>
    </row>
    <row r="8666" spans="1:12" x14ac:dyDescent="0.25">
      <c r="A8666" s="184" t="s">
        <v>34633</v>
      </c>
      <c r="B8666" s="184" t="s">
        <v>34634</v>
      </c>
      <c r="C8666" s="184" t="s">
        <v>74</v>
      </c>
      <c r="F8666" s="184" t="s">
        <v>4179</v>
      </c>
      <c r="G8666" s="185">
        <v>181132.29</v>
      </c>
      <c r="H8666" s="184" t="s">
        <v>34635</v>
      </c>
      <c r="I8666" s="184" t="s">
        <v>4249</v>
      </c>
      <c r="J8666" s="184" t="s">
        <v>4181</v>
      </c>
      <c r="K8666" s="184" t="s">
        <v>4250</v>
      </c>
      <c r="L8666" s="184" t="s">
        <v>514</v>
      </c>
    </row>
    <row r="8667" spans="1:12" x14ac:dyDescent="0.25">
      <c r="A8667" s="184" t="s">
        <v>34636</v>
      </c>
      <c r="B8667" s="184" t="s">
        <v>34637</v>
      </c>
      <c r="C8667" s="184" t="s">
        <v>79</v>
      </c>
      <c r="F8667" s="184" t="s">
        <v>4179</v>
      </c>
      <c r="G8667" s="185">
        <v>71894.19</v>
      </c>
      <c r="H8667" s="184" t="s">
        <v>28839</v>
      </c>
      <c r="I8667" s="184" t="s">
        <v>19204</v>
      </c>
      <c r="J8667" s="184" t="s">
        <v>19205</v>
      </c>
      <c r="K8667" s="184" t="s">
        <v>12272</v>
      </c>
      <c r="L8667" s="184" t="s">
        <v>514</v>
      </c>
    </row>
    <row r="8668" spans="1:12" x14ac:dyDescent="0.25">
      <c r="A8668" s="184" t="s">
        <v>34638</v>
      </c>
      <c r="B8668" s="184" t="s">
        <v>34639</v>
      </c>
      <c r="C8668" s="184" t="s">
        <v>74</v>
      </c>
      <c r="F8668" s="184" t="s">
        <v>746</v>
      </c>
      <c r="G8668" s="185">
        <v>956715.43</v>
      </c>
      <c r="H8668" s="184" t="s">
        <v>34640</v>
      </c>
      <c r="I8668" s="184" t="s">
        <v>23885</v>
      </c>
      <c r="J8668" s="184" t="s">
        <v>14794</v>
      </c>
      <c r="K8668" s="184" t="s">
        <v>2326</v>
      </c>
      <c r="L8668" s="184" t="s">
        <v>514</v>
      </c>
    </row>
    <row r="8669" spans="1:12" x14ac:dyDescent="0.25">
      <c r="A8669" s="184" t="s">
        <v>34641</v>
      </c>
      <c r="B8669" s="184" t="s">
        <v>34642</v>
      </c>
      <c r="C8669" s="184" t="s">
        <v>74</v>
      </c>
      <c r="F8669" s="184" t="s">
        <v>746</v>
      </c>
      <c r="G8669" s="185">
        <v>89002.29</v>
      </c>
      <c r="H8669" s="184" t="s">
        <v>514</v>
      </c>
      <c r="I8669" s="184" t="s">
        <v>34643</v>
      </c>
      <c r="J8669" s="184" t="s">
        <v>34644</v>
      </c>
      <c r="K8669" s="184" t="s">
        <v>2326</v>
      </c>
      <c r="L8669" s="184" t="s">
        <v>514</v>
      </c>
    </row>
    <row r="8670" spans="1:12" x14ac:dyDescent="0.25">
      <c r="A8670" s="184" t="s">
        <v>34645</v>
      </c>
      <c r="B8670" s="184" t="s">
        <v>34646</v>
      </c>
      <c r="C8670" s="184" t="s">
        <v>74</v>
      </c>
      <c r="F8670" s="184" t="s">
        <v>746</v>
      </c>
      <c r="G8670" s="185">
        <v>89002.29</v>
      </c>
      <c r="H8670" s="184" t="s">
        <v>514</v>
      </c>
      <c r="I8670" s="184" t="s">
        <v>34643</v>
      </c>
      <c r="J8670" s="184" t="s">
        <v>34644</v>
      </c>
      <c r="K8670" s="184" t="s">
        <v>2326</v>
      </c>
      <c r="L8670" s="184" t="s">
        <v>514</v>
      </c>
    </row>
    <row r="8671" spans="1:12" x14ac:dyDescent="0.25">
      <c r="A8671" s="184" t="s">
        <v>34647</v>
      </c>
      <c r="B8671" s="184" t="s">
        <v>34648</v>
      </c>
      <c r="C8671" s="184" t="s">
        <v>74</v>
      </c>
      <c r="F8671" s="184" t="s">
        <v>746</v>
      </c>
      <c r="G8671" s="185">
        <v>90370.83</v>
      </c>
      <c r="H8671" s="184" t="s">
        <v>34649</v>
      </c>
      <c r="I8671" s="184" t="s">
        <v>888</v>
      </c>
      <c r="J8671" s="184" t="s">
        <v>23683</v>
      </c>
      <c r="K8671" s="184" t="s">
        <v>514</v>
      </c>
      <c r="L8671" s="184" t="s">
        <v>514</v>
      </c>
    </row>
    <row r="8672" spans="1:12" x14ac:dyDescent="0.25">
      <c r="A8672" s="184" t="s">
        <v>34650</v>
      </c>
      <c r="B8672" s="184" t="s">
        <v>34651</v>
      </c>
      <c r="C8672" s="184" t="s">
        <v>74</v>
      </c>
      <c r="F8672" s="184" t="s">
        <v>746</v>
      </c>
      <c r="G8672" s="185">
        <v>46985.48</v>
      </c>
      <c r="H8672" s="184" t="s">
        <v>34652</v>
      </c>
      <c r="I8672" s="184" t="s">
        <v>1069</v>
      </c>
      <c r="J8672" s="184" t="s">
        <v>1070</v>
      </c>
      <c r="K8672" s="184" t="s">
        <v>514</v>
      </c>
      <c r="L8672" s="184" t="s">
        <v>514</v>
      </c>
    </row>
    <row r="8673" spans="1:12" x14ac:dyDescent="0.25">
      <c r="A8673" s="184" t="s">
        <v>34653</v>
      </c>
      <c r="B8673" s="184" t="s">
        <v>34654</v>
      </c>
      <c r="C8673" s="184" t="s">
        <v>74</v>
      </c>
      <c r="F8673" s="184" t="s">
        <v>746</v>
      </c>
      <c r="G8673" s="185">
        <v>3334150.89</v>
      </c>
      <c r="H8673" s="184" t="s">
        <v>34655</v>
      </c>
      <c r="I8673" s="184" t="s">
        <v>34656</v>
      </c>
      <c r="J8673" s="184" t="s">
        <v>34657</v>
      </c>
      <c r="K8673" s="184" t="s">
        <v>2326</v>
      </c>
      <c r="L8673" s="184" t="s">
        <v>514</v>
      </c>
    </row>
    <row r="8674" spans="1:12" x14ac:dyDescent="0.25">
      <c r="A8674" s="184" t="s">
        <v>34658</v>
      </c>
      <c r="B8674" s="184" t="s">
        <v>34659</v>
      </c>
      <c r="C8674" s="184" t="s">
        <v>74</v>
      </c>
      <c r="F8674" s="184" t="s">
        <v>746</v>
      </c>
      <c r="G8674" s="185">
        <v>35601.42</v>
      </c>
      <c r="H8674" s="184" t="s">
        <v>34660</v>
      </c>
      <c r="I8674" s="184" t="s">
        <v>1432</v>
      </c>
      <c r="J8674" s="184" t="s">
        <v>1433</v>
      </c>
      <c r="K8674" s="184" t="s">
        <v>514</v>
      </c>
      <c r="L8674" s="184" t="s">
        <v>514</v>
      </c>
    </row>
    <row r="8675" spans="1:12" x14ac:dyDescent="0.25">
      <c r="A8675" s="184" t="s">
        <v>34661</v>
      </c>
      <c r="B8675" s="184" t="s">
        <v>34662</v>
      </c>
      <c r="C8675" s="184" t="s">
        <v>74</v>
      </c>
      <c r="F8675" s="184" t="s">
        <v>746</v>
      </c>
      <c r="G8675" s="185">
        <v>157465.68</v>
      </c>
      <c r="H8675" s="184" t="s">
        <v>34663</v>
      </c>
      <c r="I8675" s="184" t="s">
        <v>1010</v>
      </c>
      <c r="J8675" s="184" t="s">
        <v>5639</v>
      </c>
      <c r="K8675" s="184" t="s">
        <v>514</v>
      </c>
      <c r="L8675" s="184" t="s">
        <v>514</v>
      </c>
    </row>
    <row r="8676" spans="1:12" x14ac:dyDescent="0.25">
      <c r="A8676" s="184" t="s">
        <v>34664</v>
      </c>
      <c r="B8676" s="184" t="s">
        <v>34665</v>
      </c>
      <c r="C8676" s="184" t="s">
        <v>74</v>
      </c>
      <c r="F8676" s="184" t="s">
        <v>746</v>
      </c>
      <c r="G8676" s="185">
        <v>158815.51999999999</v>
      </c>
      <c r="H8676" s="184" t="s">
        <v>34666</v>
      </c>
      <c r="I8676" s="184" t="s">
        <v>1010</v>
      </c>
      <c r="J8676" s="184" t="s">
        <v>5639</v>
      </c>
      <c r="K8676" s="184" t="s">
        <v>514</v>
      </c>
      <c r="L8676" s="184" t="s">
        <v>514</v>
      </c>
    </row>
    <row r="8677" spans="1:12" x14ac:dyDescent="0.25">
      <c r="A8677" s="184" t="s">
        <v>34667</v>
      </c>
      <c r="B8677" s="184" t="s">
        <v>34668</v>
      </c>
      <c r="C8677" s="184" t="s">
        <v>74</v>
      </c>
      <c r="F8677" s="184" t="s">
        <v>746</v>
      </c>
      <c r="G8677" s="185">
        <v>174709.25</v>
      </c>
      <c r="H8677" s="184" t="s">
        <v>34669</v>
      </c>
      <c r="I8677" s="184" t="s">
        <v>34656</v>
      </c>
      <c r="J8677" s="184" t="s">
        <v>34657</v>
      </c>
      <c r="K8677" s="184" t="s">
        <v>2326</v>
      </c>
      <c r="L8677" s="184" t="s">
        <v>514</v>
      </c>
    </row>
    <row r="8678" spans="1:12" x14ac:dyDescent="0.25">
      <c r="A8678" s="184" t="s">
        <v>34670</v>
      </c>
      <c r="B8678" s="184" t="s">
        <v>34671</v>
      </c>
      <c r="C8678" s="184" t="s">
        <v>74</v>
      </c>
      <c r="F8678" s="184" t="s">
        <v>746</v>
      </c>
      <c r="G8678" s="185">
        <v>72005.38</v>
      </c>
      <c r="H8678" s="184" t="s">
        <v>34672</v>
      </c>
      <c r="I8678" s="184" t="s">
        <v>6756</v>
      </c>
      <c r="J8678" s="184" t="s">
        <v>3412</v>
      </c>
      <c r="K8678" s="184" t="s">
        <v>7198</v>
      </c>
      <c r="L8678" s="184" t="s">
        <v>514</v>
      </c>
    </row>
    <row r="8679" spans="1:12" x14ac:dyDescent="0.25">
      <c r="A8679" s="184" t="s">
        <v>34673</v>
      </c>
      <c r="B8679" s="184" t="s">
        <v>34674</v>
      </c>
      <c r="C8679" s="184" t="s">
        <v>79</v>
      </c>
      <c r="F8679" s="184" t="s">
        <v>3344</v>
      </c>
      <c r="G8679" s="185">
        <v>20741.25</v>
      </c>
      <c r="H8679" s="184" t="s">
        <v>514</v>
      </c>
      <c r="I8679" s="184" t="s">
        <v>6756</v>
      </c>
      <c r="J8679" s="184" t="s">
        <v>4790</v>
      </c>
      <c r="K8679" s="184" t="s">
        <v>514</v>
      </c>
      <c r="L8679" s="184" t="s">
        <v>514</v>
      </c>
    </row>
    <row r="8680" spans="1:12" x14ac:dyDescent="0.25">
      <c r="A8680" s="184" t="s">
        <v>34675</v>
      </c>
      <c r="B8680" s="184" t="s">
        <v>34676</v>
      </c>
      <c r="C8680" s="184" t="s">
        <v>79</v>
      </c>
      <c r="F8680" s="184" t="s">
        <v>546</v>
      </c>
      <c r="G8680" s="185">
        <v>20067.16</v>
      </c>
      <c r="H8680" s="184" t="s">
        <v>514</v>
      </c>
      <c r="I8680" s="184" t="s">
        <v>34677</v>
      </c>
      <c r="J8680" s="184" t="s">
        <v>34678</v>
      </c>
      <c r="K8680" s="184" t="s">
        <v>514</v>
      </c>
      <c r="L8680" s="184" t="s">
        <v>514</v>
      </c>
    </row>
    <row r="8681" spans="1:12" x14ac:dyDescent="0.25">
      <c r="A8681" s="184" t="s">
        <v>34679</v>
      </c>
      <c r="B8681" s="184" t="s">
        <v>34680</v>
      </c>
      <c r="C8681" s="184" t="s">
        <v>79</v>
      </c>
      <c r="F8681" s="184" t="s">
        <v>3344</v>
      </c>
      <c r="G8681" s="185">
        <v>10370.620000000001</v>
      </c>
      <c r="H8681" s="184" t="s">
        <v>514</v>
      </c>
      <c r="I8681" s="184" t="s">
        <v>1269</v>
      </c>
      <c r="J8681" s="184" t="s">
        <v>1270</v>
      </c>
      <c r="K8681" s="184" t="s">
        <v>514</v>
      </c>
      <c r="L8681" s="184" t="s">
        <v>514</v>
      </c>
    </row>
    <row r="8682" spans="1:12" x14ac:dyDescent="0.25">
      <c r="A8682" s="184" t="s">
        <v>34681</v>
      </c>
      <c r="B8682" s="184" t="s">
        <v>34682</v>
      </c>
      <c r="C8682" s="184" t="s">
        <v>74</v>
      </c>
      <c r="F8682" s="184" t="s">
        <v>736</v>
      </c>
      <c r="G8682" s="185">
        <v>868700</v>
      </c>
      <c r="H8682" s="184" t="s">
        <v>34683</v>
      </c>
      <c r="I8682" s="184" t="s">
        <v>514</v>
      </c>
      <c r="J8682" s="184" t="s">
        <v>514</v>
      </c>
      <c r="K8682" s="184" t="s">
        <v>514</v>
      </c>
      <c r="L8682" s="184" t="s">
        <v>514</v>
      </c>
    </row>
    <row r="8683" spans="1:12" x14ac:dyDescent="0.25">
      <c r="A8683" s="184" t="s">
        <v>34684</v>
      </c>
      <c r="B8683" s="184" t="s">
        <v>34685</v>
      </c>
      <c r="C8683" s="184" t="s">
        <v>74</v>
      </c>
      <c r="F8683" s="184" t="s">
        <v>2178</v>
      </c>
      <c r="G8683" s="185">
        <v>0</v>
      </c>
      <c r="H8683" s="184" t="s">
        <v>514</v>
      </c>
      <c r="I8683" s="184" t="s">
        <v>514</v>
      </c>
      <c r="J8683" s="184" t="s">
        <v>514</v>
      </c>
      <c r="K8683" s="184" t="s">
        <v>514</v>
      </c>
      <c r="L8683" s="184" t="s">
        <v>514</v>
      </c>
    </row>
    <row r="8684" spans="1:12" x14ac:dyDescent="0.25">
      <c r="A8684" s="184" t="s">
        <v>34686</v>
      </c>
      <c r="B8684" s="184" t="s">
        <v>34687</v>
      </c>
      <c r="C8684" s="184" t="s">
        <v>74</v>
      </c>
      <c r="F8684" s="184" t="s">
        <v>2178</v>
      </c>
      <c r="G8684" s="185">
        <v>0</v>
      </c>
      <c r="H8684" s="184" t="s">
        <v>514</v>
      </c>
      <c r="I8684" s="184" t="s">
        <v>514</v>
      </c>
      <c r="J8684" s="184" t="s">
        <v>514</v>
      </c>
      <c r="K8684" s="184" t="s">
        <v>514</v>
      </c>
      <c r="L8684" s="184" t="s">
        <v>514</v>
      </c>
    </row>
    <row r="8685" spans="1:12" x14ac:dyDescent="0.25">
      <c r="A8685" s="184" t="s">
        <v>34688</v>
      </c>
      <c r="B8685" s="184" t="s">
        <v>34689</v>
      </c>
      <c r="C8685" s="184" t="s">
        <v>74</v>
      </c>
      <c r="F8685" s="184" t="s">
        <v>950</v>
      </c>
      <c r="G8685" s="185">
        <v>84818.72</v>
      </c>
      <c r="H8685" s="184" t="s">
        <v>34690</v>
      </c>
      <c r="I8685" s="184" t="s">
        <v>8071</v>
      </c>
      <c r="J8685" s="184" t="s">
        <v>8072</v>
      </c>
      <c r="K8685" s="184" t="s">
        <v>514</v>
      </c>
      <c r="L8685" s="184" t="s">
        <v>514</v>
      </c>
    </row>
    <row r="8686" spans="1:12" x14ac:dyDescent="0.25">
      <c r="A8686" s="184" t="s">
        <v>34691</v>
      </c>
      <c r="B8686" s="184" t="s">
        <v>34692</v>
      </c>
      <c r="C8686" s="184" t="s">
        <v>74</v>
      </c>
      <c r="F8686" s="184" t="s">
        <v>989</v>
      </c>
      <c r="G8686" s="185">
        <v>246337.6</v>
      </c>
      <c r="H8686" s="184" t="s">
        <v>34693</v>
      </c>
      <c r="I8686" s="184" t="s">
        <v>34694</v>
      </c>
      <c r="J8686" s="184" t="s">
        <v>34695</v>
      </c>
      <c r="K8686" s="184" t="s">
        <v>34696</v>
      </c>
      <c r="L8686" s="184" t="s">
        <v>514</v>
      </c>
    </row>
    <row r="8687" spans="1:12" x14ac:dyDescent="0.25">
      <c r="A8687" s="184" t="s">
        <v>34697</v>
      </c>
      <c r="B8687" s="184" t="s">
        <v>34698</v>
      </c>
      <c r="C8687" s="184" t="s">
        <v>74</v>
      </c>
      <c r="F8687" s="184" t="s">
        <v>528</v>
      </c>
      <c r="G8687" s="185">
        <v>0</v>
      </c>
      <c r="H8687" s="184" t="s">
        <v>514</v>
      </c>
      <c r="I8687" s="184" t="s">
        <v>514</v>
      </c>
      <c r="J8687" s="184" t="s">
        <v>514</v>
      </c>
      <c r="K8687" s="184" t="s">
        <v>514</v>
      </c>
      <c r="L8687" s="184" t="s">
        <v>514</v>
      </c>
    </row>
    <row r="8688" spans="1:12" x14ac:dyDescent="0.25">
      <c r="A8688" s="184" t="s">
        <v>34699</v>
      </c>
      <c r="B8688" s="184" t="s">
        <v>34700</v>
      </c>
      <c r="C8688" s="184" t="s">
        <v>74</v>
      </c>
      <c r="F8688" s="184" t="s">
        <v>736</v>
      </c>
      <c r="G8688" s="185">
        <v>22166.02</v>
      </c>
      <c r="H8688" s="184" t="s">
        <v>34701</v>
      </c>
      <c r="I8688" s="184" t="s">
        <v>34702</v>
      </c>
      <c r="J8688" s="184" t="s">
        <v>34703</v>
      </c>
      <c r="K8688" s="184" t="s">
        <v>514</v>
      </c>
      <c r="L8688" s="184" t="s">
        <v>514</v>
      </c>
    </row>
    <row r="8689" spans="1:12" x14ac:dyDescent="0.25">
      <c r="A8689" s="184" t="s">
        <v>34704</v>
      </c>
      <c r="B8689" s="184" t="s">
        <v>34705</v>
      </c>
      <c r="C8689" s="184" t="s">
        <v>74</v>
      </c>
      <c r="F8689" s="184" t="s">
        <v>528</v>
      </c>
      <c r="G8689" s="185">
        <v>0</v>
      </c>
      <c r="H8689" s="184" t="s">
        <v>514</v>
      </c>
      <c r="I8689" s="184" t="s">
        <v>514</v>
      </c>
      <c r="J8689" s="184" t="s">
        <v>514</v>
      </c>
      <c r="K8689" s="184" t="s">
        <v>514</v>
      </c>
      <c r="L8689" s="184" t="s">
        <v>514</v>
      </c>
    </row>
    <row r="8690" spans="1:12" x14ac:dyDescent="0.25">
      <c r="A8690" s="184" t="s">
        <v>34706</v>
      </c>
      <c r="B8690" s="184" t="s">
        <v>34707</v>
      </c>
      <c r="C8690" s="184" t="s">
        <v>74</v>
      </c>
      <c r="F8690" s="184" t="s">
        <v>736</v>
      </c>
      <c r="G8690" s="185">
        <v>530458.99</v>
      </c>
      <c r="H8690" s="184" t="s">
        <v>34708</v>
      </c>
      <c r="I8690" s="184" t="s">
        <v>514</v>
      </c>
      <c r="J8690" s="184" t="s">
        <v>514</v>
      </c>
      <c r="K8690" s="184" t="s">
        <v>514</v>
      </c>
      <c r="L8690" s="184" t="s">
        <v>514</v>
      </c>
    </row>
    <row r="8691" spans="1:12" x14ac:dyDescent="0.25">
      <c r="A8691" s="184" t="s">
        <v>34709</v>
      </c>
      <c r="B8691" s="184" t="s">
        <v>34710</v>
      </c>
      <c r="C8691" s="184" t="s">
        <v>74</v>
      </c>
      <c r="F8691" s="184" t="s">
        <v>736</v>
      </c>
      <c r="G8691" s="185">
        <v>0</v>
      </c>
      <c r="H8691" s="184" t="s">
        <v>514</v>
      </c>
      <c r="I8691" s="184" t="s">
        <v>514</v>
      </c>
      <c r="J8691" s="184" t="s">
        <v>514</v>
      </c>
      <c r="K8691" s="184" t="s">
        <v>514</v>
      </c>
      <c r="L8691" s="184" t="s">
        <v>514</v>
      </c>
    </row>
    <row r="8692" spans="1:12" x14ac:dyDescent="0.25">
      <c r="A8692" s="184" t="s">
        <v>34711</v>
      </c>
      <c r="B8692" s="184" t="s">
        <v>34712</v>
      </c>
      <c r="C8692" s="184" t="s">
        <v>74</v>
      </c>
      <c r="F8692" s="184" t="s">
        <v>528</v>
      </c>
      <c r="G8692" s="185">
        <v>0</v>
      </c>
      <c r="H8692" s="184" t="s">
        <v>514</v>
      </c>
      <c r="I8692" s="184" t="s">
        <v>514</v>
      </c>
      <c r="J8692" s="184" t="s">
        <v>514</v>
      </c>
      <c r="K8692" s="184" t="s">
        <v>514</v>
      </c>
      <c r="L8692" s="184" t="s">
        <v>514</v>
      </c>
    </row>
    <row r="8693" spans="1:12" x14ac:dyDescent="0.25">
      <c r="A8693" s="184" t="s">
        <v>34713</v>
      </c>
      <c r="B8693" s="184" t="s">
        <v>34714</v>
      </c>
      <c r="C8693" s="184" t="s">
        <v>74</v>
      </c>
      <c r="F8693" s="184" t="s">
        <v>826</v>
      </c>
      <c r="G8693" s="185">
        <v>189899.22</v>
      </c>
      <c r="H8693" s="184" t="s">
        <v>34715</v>
      </c>
      <c r="I8693" s="184" t="s">
        <v>34716</v>
      </c>
      <c r="J8693" s="184" t="s">
        <v>34717</v>
      </c>
      <c r="K8693" s="184" t="s">
        <v>514</v>
      </c>
      <c r="L8693" s="184" t="s">
        <v>514</v>
      </c>
    </row>
    <row r="8694" spans="1:12" x14ac:dyDescent="0.25">
      <c r="A8694" s="184" t="s">
        <v>34718</v>
      </c>
      <c r="B8694" s="184" t="s">
        <v>34719</v>
      </c>
      <c r="C8694" s="184" t="s">
        <v>74</v>
      </c>
      <c r="F8694" s="184" t="s">
        <v>826</v>
      </c>
      <c r="G8694" s="185">
        <v>85916.75</v>
      </c>
      <c r="H8694" s="184" t="s">
        <v>34720</v>
      </c>
      <c r="I8694" s="184" t="s">
        <v>34716</v>
      </c>
      <c r="J8694" s="184" t="s">
        <v>34717</v>
      </c>
      <c r="K8694" s="184" t="s">
        <v>514</v>
      </c>
      <c r="L8694" s="184" t="s">
        <v>514</v>
      </c>
    </row>
    <row r="8695" spans="1:12" x14ac:dyDescent="0.25">
      <c r="A8695" s="184" t="s">
        <v>34721</v>
      </c>
      <c r="B8695" s="184" t="s">
        <v>34722</v>
      </c>
      <c r="C8695" s="184" t="s">
        <v>74</v>
      </c>
      <c r="F8695" s="184" t="s">
        <v>989</v>
      </c>
      <c r="G8695" s="185">
        <v>0</v>
      </c>
      <c r="H8695" s="184" t="s">
        <v>514</v>
      </c>
      <c r="I8695" s="184" t="s">
        <v>514</v>
      </c>
      <c r="J8695" s="184" t="s">
        <v>514</v>
      </c>
      <c r="K8695" s="184" t="s">
        <v>514</v>
      </c>
      <c r="L8695" s="184" t="s">
        <v>514</v>
      </c>
    </row>
    <row r="8696" spans="1:12" x14ac:dyDescent="0.25">
      <c r="A8696" s="184" t="s">
        <v>34723</v>
      </c>
      <c r="B8696" s="184" t="s">
        <v>34724</v>
      </c>
      <c r="C8696" s="184" t="s">
        <v>74</v>
      </c>
      <c r="F8696" s="184" t="s">
        <v>989</v>
      </c>
      <c r="G8696" s="185">
        <v>0</v>
      </c>
      <c r="H8696" s="184" t="s">
        <v>514</v>
      </c>
      <c r="I8696" s="184" t="s">
        <v>514</v>
      </c>
      <c r="J8696" s="184" t="s">
        <v>514</v>
      </c>
      <c r="K8696" s="184" t="s">
        <v>514</v>
      </c>
      <c r="L8696" s="184" t="s">
        <v>514</v>
      </c>
    </row>
    <row r="8697" spans="1:12" x14ac:dyDescent="0.25">
      <c r="A8697" s="184" t="s">
        <v>34725</v>
      </c>
      <c r="B8697" s="184" t="s">
        <v>34726</v>
      </c>
      <c r="C8697" s="184" t="s">
        <v>74</v>
      </c>
      <c r="F8697" s="184" t="s">
        <v>528</v>
      </c>
      <c r="G8697" s="185">
        <v>0</v>
      </c>
      <c r="H8697" s="184" t="s">
        <v>514</v>
      </c>
      <c r="I8697" s="184" t="s">
        <v>514</v>
      </c>
      <c r="J8697" s="184" t="s">
        <v>514</v>
      </c>
      <c r="K8697" s="184" t="s">
        <v>514</v>
      </c>
      <c r="L8697" s="184" t="s">
        <v>514</v>
      </c>
    </row>
    <row r="8698" spans="1:12" x14ac:dyDescent="0.25">
      <c r="A8698" s="184" t="s">
        <v>34727</v>
      </c>
      <c r="B8698" s="184" t="s">
        <v>34728</v>
      </c>
      <c r="C8698" s="184" t="s">
        <v>74</v>
      </c>
      <c r="F8698" s="184" t="s">
        <v>736</v>
      </c>
      <c r="G8698" s="185">
        <v>0</v>
      </c>
      <c r="H8698" s="184" t="s">
        <v>514</v>
      </c>
      <c r="I8698" s="184" t="s">
        <v>514</v>
      </c>
      <c r="J8698" s="184" t="s">
        <v>514</v>
      </c>
      <c r="K8698" s="184" t="s">
        <v>514</v>
      </c>
      <c r="L8698" s="184" t="s">
        <v>514</v>
      </c>
    </row>
    <row r="8699" spans="1:12" x14ac:dyDescent="0.25">
      <c r="A8699" s="184" t="s">
        <v>34729</v>
      </c>
      <c r="B8699" s="184" t="s">
        <v>34730</v>
      </c>
      <c r="C8699" s="184" t="s">
        <v>74</v>
      </c>
      <c r="F8699" s="184" t="s">
        <v>989</v>
      </c>
      <c r="G8699" s="185">
        <v>0</v>
      </c>
      <c r="H8699" s="184" t="s">
        <v>514</v>
      </c>
      <c r="I8699" s="184" t="s">
        <v>514</v>
      </c>
      <c r="J8699" s="184" t="s">
        <v>514</v>
      </c>
      <c r="K8699" s="184" t="s">
        <v>514</v>
      </c>
      <c r="L8699" s="184" t="s">
        <v>514</v>
      </c>
    </row>
    <row r="8700" spans="1:12" x14ac:dyDescent="0.25">
      <c r="A8700" s="184" t="s">
        <v>34731</v>
      </c>
      <c r="B8700" s="184" t="s">
        <v>34732</v>
      </c>
      <c r="C8700" s="184" t="s">
        <v>74</v>
      </c>
      <c r="F8700" s="184" t="s">
        <v>1544</v>
      </c>
      <c r="G8700" s="185">
        <v>1526256.25</v>
      </c>
      <c r="H8700" s="184" t="s">
        <v>16140</v>
      </c>
      <c r="I8700" s="184" t="s">
        <v>16141</v>
      </c>
      <c r="J8700" s="184" t="s">
        <v>34733</v>
      </c>
      <c r="K8700" s="184" t="s">
        <v>514</v>
      </c>
      <c r="L8700" s="184" t="s">
        <v>514</v>
      </c>
    </row>
    <row r="8701" spans="1:12" x14ac:dyDescent="0.25">
      <c r="A8701" s="184" t="s">
        <v>34734</v>
      </c>
      <c r="B8701" s="184" t="s">
        <v>34735</v>
      </c>
      <c r="C8701" s="184" t="s">
        <v>74</v>
      </c>
      <c r="F8701" s="184" t="s">
        <v>1544</v>
      </c>
      <c r="G8701" s="185">
        <v>2156785.04</v>
      </c>
      <c r="H8701" s="184" t="s">
        <v>34736</v>
      </c>
      <c r="I8701" s="184" t="s">
        <v>34737</v>
      </c>
      <c r="J8701" s="184" t="s">
        <v>34738</v>
      </c>
      <c r="K8701" s="184" t="s">
        <v>514</v>
      </c>
      <c r="L8701" s="184" t="s">
        <v>514</v>
      </c>
    </row>
    <row r="8702" spans="1:12" x14ac:dyDescent="0.25">
      <c r="A8702" s="184" t="s">
        <v>34739</v>
      </c>
      <c r="B8702" s="184" t="s">
        <v>34740</v>
      </c>
      <c r="C8702" s="184" t="s">
        <v>74</v>
      </c>
      <c r="F8702" s="184" t="s">
        <v>510</v>
      </c>
      <c r="G8702" s="185">
        <v>61898.14</v>
      </c>
      <c r="H8702" s="184" t="s">
        <v>514</v>
      </c>
      <c r="I8702" s="184" t="s">
        <v>34741</v>
      </c>
      <c r="J8702" s="184" t="s">
        <v>24279</v>
      </c>
      <c r="K8702" s="184" t="s">
        <v>514</v>
      </c>
      <c r="L8702" s="184" t="s">
        <v>514</v>
      </c>
    </row>
    <row r="8703" spans="1:12" x14ac:dyDescent="0.25">
      <c r="A8703" s="184" t="s">
        <v>34742</v>
      </c>
      <c r="B8703" s="184" t="s">
        <v>34743</v>
      </c>
      <c r="C8703" s="184" t="s">
        <v>74</v>
      </c>
      <c r="F8703" s="184" t="s">
        <v>510</v>
      </c>
      <c r="G8703" s="185">
        <v>36589.440000000002</v>
      </c>
      <c r="H8703" s="184" t="s">
        <v>514</v>
      </c>
      <c r="I8703" s="184" t="s">
        <v>34744</v>
      </c>
      <c r="J8703" s="184" t="s">
        <v>30454</v>
      </c>
      <c r="K8703" s="184" t="s">
        <v>24154</v>
      </c>
      <c r="L8703" s="184" t="s">
        <v>514</v>
      </c>
    </row>
    <row r="8704" spans="1:12" x14ac:dyDescent="0.25">
      <c r="A8704" s="184" t="s">
        <v>34745</v>
      </c>
      <c r="B8704" s="184" t="s">
        <v>34746</v>
      </c>
      <c r="C8704" s="184" t="s">
        <v>74</v>
      </c>
      <c r="F8704" s="184" t="s">
        <v>510</v>
      </c>
      <c r="G8704" s="185">
        <v>852539.61</v>
      </c>
      <c r="H8704" s="184" t="s">
        <v>8059</v>
      </c>
      <c r="I8704" s="184" t="s">
        <v>1556</v>
      </c>
      <c r="J8704" s="184" t="s">
        <v>616</v>
      </c>
      <c r="K8704" s="184" t="s">
        <v>514</v>
      </c>
      <c r="L8704" s="184" t="s">
        <v>514</v>
      </c>
    </row>
    <row r="8705" spans="1:12" x14ac:dyDescent="0.25">
      <c r="A8705" s="184" t="s">
        <v>34747</v>
      </c>
      <c r="B8705" s="184" t="s">
        <v>34748</v>
      </c>
      <c r="C8705" s="184" t="s">
        <v>74</v>
      </c>
      <c r="F8705" s="184" t="s">
        <v>510</v>
      </c>
      <c r="G8705" s="185">
        <v>360057.95</v>
      </c>
      <c r="H8705" s="184" t="s">
        <v>34749</v>
      </c>
      <c r="I8705" s="184" t="s">
        <v>34750</v>
      </c>
      <c r="J8705" s="184" t="s">
        <v>34751</v>
      </c>
      <c r="K8705" s="184" t="s">
        <v>514</v>
      </c>
      <c r="L8705" s="184" t="s">
        <v>514</v>
      </c>
    </row>
    <row r="8706" spans="1:12" x14ac:dyDescent="0.25">
      <c r="A8706" s="184" t="s">
        <v>34752</v>
      </c>
      <c r="B8706" s="184" t="s">
        <v>34753</v>
      </c>
      <c r="C8706" s="184" t="s">
        <v>74</v>
      </c>
      <c r="F8706" s="184" t="s">
        <v>510</v>
      </c>
      <c r="G8706" s="185">
        <v>162583.44</v>
      </c>
      <c r="H8706" s="184" t="s">
        <v>34754</v>
      </c>
      <c r="I8706" s="184" t="s">
        <v>2047</v>
      </c>
      <c r="J8706" s="184" t="s">
        <v>1771</v>
      </c>
      <c r="K8706" s="184" t="s">
        <v>514</v>
      </c>
      <c r="L8706" s="184" t="s">
        <v>514</v>
      </c>
    </row>
    <row r="8707" spans="1:12" x14ac:dyDescent="0.25">
      <c r="A8707" s="184" t="s">
        <v>34755</v>
      </c>
      <c r="B8707" s="184" t="s">
        <v>34756</v>
      </c>
      <c r="C8707" s="184" t="s">
        <v>74</v>
      </c>
      <c r="F8707" s="184" t="s">
        <v>510</v>
      </c>
      <c r="G8707" s="185">
        <v>165219.43</v>
      </c>
      <c r="H8707" s="184" t="s">
        <v>34757</v>
      </c>
      <c r="I8707" s="184" t="s">
        <v>2047</v>
      </c>
      <c r="J8707" s="184" t="s">
        <v>1771</v>
      </c>
      <c r="K8707" s="184" t="s">
        <v>514</v>
      </c>
      <c r="L8707" s="184" t="s">
        <v>514</v>
      </c>
    </row>
    <row r="8708" spans="1:12" x14ac:dyDescent="0.25">
      <c r="A8708" s="184" t="s">
        <v>34758</v>
      </c>
      <c r="B8708" s="184" t="s">
        <v>34759</v>
      </c>
      <c r="C8708" s="184" t="s">
        <v>74</v>
      </c>
      <c r="F8708" s="184" t="s">
        <v>510</v>
      </c>
      <c r="G8708" s="185">
        <v>0</v>
      </c>
      <c r="H8708" s="184" t="s">
        <v>514</v>
      </c>
      <c r="I8708" s="184" t="s">
        <v>514</v>
      </c>
      <c r="J8708" s="184" t="s">
        <v>514</v>
      </c>
      <c r="K8708" s="184" t="s">
        <v>514</v>
      </c>
      <c r="L8708" s="184" t="s">
        <v>514</v>
      </c>
    </row>
    <row r="8709" spans="1:12" x14ac:dyDescent="0.25">
      <c r="A8709" s="184" t="s">
        <v>34760</v>
      </c>
      <c r="B8709" s="184" t="s">
        <v>34761</v>
      </c>
      <c r="C8709" s="184" t="s">
        <v>74</v>
      </c>
      <c r="F8709" s="184" t="s">
        <v>510</v>
      </c>
      <c r="G8709" s="185">
        <v>313467</v>
      </c>
      <c r="H8709" s="184" t="s">
        <v>34762</v>
      </c>
      <c r="I8709" s="184" t="s">
        <v>514</v>
      </c>
      <c r="J8709" s="184" t="s">
        <v>514</v>
      </c>
      <c r="K8709" s="184" t="s">
        <v>514</v>
      </c>
      <c r="L8709" s="184" t="s">
        <v>514</v>
      </c>
    </row>
    <row r="8710" spans="1:12" x14ac:dyDescent="0.25">
      <c r="A8710" s="184" t="s">
        <v>34763</v>
      </c>
      <c r="B8710" s="184" t="s">
        <v>34764</v>
      </c>
      <c r="C8710" s="184" t="s">
        <v>74</v>
      </c>
      <c r="F8710" s="184" t="s">
        <v>510</v>
      </c>
      <c r="G8710" s="185">
        <v>0</v>
      </c>
      <c r="H8710" s="184" t="s">
        <v>514</v>
      </c>
      <c r="I8710" s="184" t="s">
        <v>514</v>
      </c>
      <c r="J8710" s="184" t="s">
        <v>514</v>
      </c>
      <c r="K8710" s="184" t="s">
        <v>514</v>
      </c>
      <c r="L8710" s="184" t="s">
        <v>514</v>
      </c>
    </row>
    <row r="8711" spans="1:12" x14ac:dyDescent="0.25">
      <c r="A8711" s="184" t="s">
        <v>34765</v>
      </c>
      <c r="B8711" s="184" t="s">
        <v>34766</v>
      </c>
      <c r="C8711" s="184" t="s">
        <v>79</v>
      </c>
      <c r="F8711" s="184" t="s">
        <v>528</v>
      </c>
      <c r="G8711" s="185">
        <v>45435.91</v>
      </c>
      <c r="H8711" s="184" t="s">
        <v>34767</v>
      </c>
      <c r="I8711" s="184" t="s">
        <v>34768</v>
      </c>
      <c r="J8711" s="184" t="s">
        <v>34769</v>
      </c>
      <c r="K8711" s="184" t="s">
        <v>514</v>
      </c>
      <c r="L8711" s="184" t="s">
        <v>514</v>
      </c>
    </row>
    <row r="8712" spans="1:12" x14ac:dyDescent="0.25">
      <c r="A8712" s="184" t="s">
        <v>34770</v>
      </c>
      <c r="B8712" s="184" t="s">
        <v>34771</v>
      </c>
      <c r="C8712" s="184" t="s">
        <v>74</v>
      </c>
      <c r="F8712" s="184" t="s">
        <v>746</v>
      </c>
      <c r="G8712" s="185">
        <v>0</v>
      </c>
      <c r="H8712" s="184" t="s">
        <v>514</v>
      </c>
      <c r="I8712" s="184" t="s">
        <v>514</v>
      </c>
      <c r="J8712" s="184" t="s">
        <v>514</v>
      </c>
      <c r="K8712" s="184" t="s">
        <v>514</v>
      </c>
      <c r="L8712" s="184" t="s">
        <v>514</v>
      </c>
    </row>
    <row r="8713" spans="1:12" x14ac:dyDescent="0.25">
      <c r="A8713" s="184" t="s">
        <v>34772</v>
      </c>
      <c r="B8713" s="184" t="s">
        <v>34773</v>
      </c>
      <c r="C8713" s="184" t="s">
        <v>74</v>
      </c>
      <c r="F8713" s="184" t="s">
        <v>1544</v>
      </c>
      <c r="G8713" s="185">
        <v>3783726.66</v>
      </c>
      <c r="H8713" s="184" t="s">
        <v>34774</v>
      </c>
      <c r="I8713" s="184" t="s">
        <v>552</v>
      </c>
      <c r="J8713" s="184" t="s">
        <v>3387</v>
      </c>
      <c r="K8713" s="184" t="s">
        <v>514</v>
      </c>
      <c r="L8713" s="184" t="s">
        <v>514</v>
      </c>
    </row>
    <row r="8714" spans="1:12" x14ac:dyDescent="0.25">
      <c r="A8714" s="184" t="s">
        <v>34775</v>
      </c>
      <c r="B8714" s="184" t="s">
        <v>34776</v>
      </c>
      <c r="C8714" s="184" t="s">
        <v>74</v>
      </c>
      <c r="F8714" s="184" t="s">
        <v>1544</v>
      </c>
      <c r="G8714" s="185">
        <v>3633968.5</v>
      </c>
      <c r="H8714" s="184" t="s">
        <v>34774</v>
      </c>
      <c r="I8714" s="184" t="s">
        <v>2938</v>
      </c>
      <c r="J8714" s="184" t="s">
        <v>12131</v>
      </c>
      <c r="K8714" s="184" t="s">
        <v>514</v>
      </c>
      <c r="L8714" s="184" t="s">
        <v>514</v>
      </c>
    </row>
    <row r="8715" spans="1:12" x14ac:dyDescent="0.25">
      <c r="A8715" s="184" t="s">
        <v>34777</v>
      </c>
      <c r="B8715" s="184" t="s">
        <v>34778</v>
      </c>
      <c r="C8715" s="184" t="s">
        <v>74</v>
      </c>
      <c r="F8715" s="184" t="s">
        <v>510</v>
      </c>
      <c r="G8715" s="185">
        <v>0</v>
      </c>
      <c r="H8715" s="184" t="s">
        <v>514</v>
      </c>
      <c r="I8715" s="184" t="s">
        <v>514</v>
      </c>
      <c r="J8715" s="184" t="s">
        <v>514</v>
      </c>
      <c r="K8715" s="184" t="s">
        <v>514</v>
      </c>
      <c r="L8715" s="184" t="s">
        <v>514</v>
      </c>
    </row>
    <row r="8716" spans="1:12" x14ac:dyDescent="0.25">
      <c r="A8716" s="184" t="s">
        <v>34779</v>
      </c>
      <c r="B8716" s="184" t="s">
        <v>34780</v>
      </c>
      <c r="C8716" s="184" t="s">
        <v>79</v>
      </c>
      <c r="F8716" s="184" t="s">
        <v>528</v>
      </c>
      <c r="G8716" s="185">
        <v>70592.63</v>
      </c>
      <c r="H8716" s="184" t="s">
        <v>34781</v>
      </c>
      <c r="I8716" s="184" t="s">
        <v>34782</v>
      </c>
      <c r="J8716" s="184" t="s">
        <v>34783</v>
      </c>
      <c r="K8716" s="184" t="s">
        <v>514</v>
      </c>
      <c r="L8716" s="184" t="s">
        <v>514</v>
      </c>
    </row>
    <row r="8717" spans="1:12" x14ac:dyDescent="0.25">
      <c r="A8717" s="184" t="s">
        <v>34784</v>
      </c>
      <c r="B8717" s="184" t="s">
        <v>34785</v>
      </c>
      <c r="C8717" s="184" t="s">
        <v>74</v>
      </c>
      <c r="F8717" s="184" t="s">
        <v>1544</v>
      </c>
      <c r="G8717" s="185">
        <v>1800888.69</v>
      </c>
      <c r="H8717" s="184" t="s">
        <v>34786</v>
      </c>
      <c r="I8717" s="184" t="s">
        <v>1556</v>
      </c>
      <c r="J8717" s="184" t="s">
        <v>616</v>
      </c>
      <c r="K8717" s="184" t="s">
        <v>514</v>
      </c>
      <c r="L8717" s="184" t="s">
        <v>514</v>
      </c>
    </row>
    <row r="8718" spans="1:12" x14ac:dyDescent="0.25">
      <c r="A8718" s="184" t="s">
        <v>34787</v>
      </c>
      <c r="B8718" s="184" t="s">
        <v>34788</v>
      </c>
      <c r="C8718" s="184" t="s">
        <v>79</v>
      </c>
      <c r="F8718" s="184" t="s">
        <v>528</v>
      </c>
      <c r="G8718" s="185">
        <v>123972.44</v>
      </c>
      <c r="H8718" s="184" t="s">
        <v>34789</v>
      </c>
      <c r="I8718" s="184" t="s">
        <v>34790</v>
      </c>
      <c r="J8718" s="184" t="s">
        <v>34791</v>
      </c>
      <c r="K8718" s="184" t="s">
        <v>514</v>
      </c>
      <c r="L8718" s="184" t="s">
        <v>514</v>
      </c>
    </row>
    <row r="8719" spans="1:12" x14ac:dyDescent="0.25">
      <c r="A8719" s="184" t="s">
        <v>34792</v>
      </c>
      <c r="B8719" s="184" t="s">
        <v>34793</v>
      </c>
      <c r="C8719" s="184" t="s">
        <v>79</v>
      </c>
      <c r="F8719" s="184" t="s">
        <v>528</v>
      </c>
      <c r="G8719" s="185">
        <v>122437.65</v>
      </c>
      <c r="H8719" s="184" t="s">
        <v>34789</v>
      </c>
      <c r="I8719" s="184" t="s">
        <v>34794</v>
      </c>
      <c r="J8719" s="184" t="s">
        <v>34791</v>
      </c>
      <c r="K8719" s="184" t="s">
        <v>514</v>
      </c>
      <c r="L8719" s="184" t="s">
        <v>514</v>
      </c>
    </row>
    <row r="8720" spans="1:12" x14ac:dyDescent="0.25">
      <c r="A8720" s="184" t="s">
        <v>34795</v>
      </c>
      <c r="B8720" s="184" t="s">
        <v>34796</v>
      </c>
      <c r="C8720" s="184" t="s">
        <v>79</v>
      </c>
      <c r="F8720" s="184" t="s">
        <v>528</v>
      </c>
      <c r="G8720" s="185">
        <v>104620.79</v>
      </c>
      <c r="H8720" s="184" t="s">
        <v>34797</v>
      </c>
      <c r="I8720" s="184" t="s">
        <v>34798</v>
      </c>
      <c r="J8720" s="184" t="s">
        <v>34799</v>
      </c>
      <c r="K8720" s="184" t="s">
        <v>514</v>
      </c>
      <c r="L8720" s="184" t="s">
        <v>514</v>
      </c>
    </row>
    <row r="8721" spans="1:12" x14ac:dyDescent="0.25">
      <c r="A8721" s="184" t="s">
        <v>34800</v>
      </c>
      <c r="B8721" s="184" t="s">
        <v>34801</v>
      </c>
      <c r="C8721" s="184" t="s">
        <v>74</v>
      </c>
      <c r="F8721" s="184" t="s">
        <v>4082</v>
      </c>
      <c r="G8721" s="185">
        <v>0</v>
      </c>
      <c r="H8721" s="184" t="s">
        <v>514</v>
      </c>
      <c r="I8721" s="184" t="s">
        <v>514</v>
      </c>
      <c r="J8721" s="184" t="s">
        <v>514</v>
      </c>
      <c r="K8721" s="184" t="s">
        <v>514</v>
      </c>
      <c r="L8721" s="184" t="s">
        <v>514</v>
      </c>
    </row>
    <row r="8722" spans="1:12" x14ac:dyDescent="0.25">
      <c r="A8722" s="184" t="s">
        <v>34802</v>
      </c>
      <c r="B8722" s="184" t="s">
        <v>34803</v>
      </c>
      <c r="C8722" s="184" t="s">
        <v>74</v>
      </c>
      <c r="F8722" s="184" t="s">
        <v>865</v>
      </c>
      <c r="G8722" s="185">
        <v>4950793.92</v>
      </c>
      <c r="H8722" s="184" t="s">
        <v>34804</v>
      </c>
      <c r="I8722" s="184" t="s">
        <v>7888</v>
      </c>
      <c r="J8722" s="184" t="s">
        <v>7889</v>
      </c>
      <c r="K8722" s="184" t="s">
        <v>514</v>
      </c>
      <c r="L8722" s="184" t="s">
        <v>514</v>
      </c>
    </row>
    <row r="8723" spans="1:12" x14ac:dyDescent="0.25">
      <c r="A8723" s="184" t="s">
        <v>34805</v>
      </c>
      <c r="B8723" s="184" t="s">
        <v>34806</v>
      </c>
      <c r="C8723" s="184" t="s">
        <v>74</v>
      </c>
      <c r="F8723" s="184" t="s">
        <v>510</v>
      </c>
      <c r="G8723" s="185">
        <v>0</v>
      </c>
      <c r="H8723" s="184" t="s">
        <v>514</v>
      </c>
      <c r="I8723" s="184" t="s">
        <v>514</v>
      </c>
      <c r="J8723" s="184" t="s">
        <v>514</v>
      </c>
      <c r="K8723" s="184" t="s">
        <v>514</v>
      </c>
      <c r="L8723" s="184" t="s">
        <v>514</v>
      </c>
    </row>
    <row r="8724" spans="1:12" x14ac:dyDescent="0.25">
      <c r="A8724" s="184" t="s">
        <v>34807</v>
      </c>
      <c r="B8724" s="184" t="s">
        <v>34808</v>
      </c>
      <c r="C8724" s="184" t="s">
        <v>74</v>
      </c>
      <c r="F8724" s="184" t="s">
        <v>796</v>
      </c>
      <c r="G8724" s="185">
        <v>75289056.709999993</v>
      </c>
      <c r="H8724" s="184" t="s">
        <v>34809</v>
      </c>
      <c r="I8724" s="184" t="s">
        <v>514</v>
      </c>
      <c r="J8724" s="184" t="s">
        <v>514</v>
      </c>
      <c r="K8724" s="184" t="s">
        <v>514</v>
      </c>
      <c r="L8724" s="184" t="s">
        <v>34810</v>
      </c>
    </row>
    <row r="8725" spans="1:12" x14ac:dyDescent="0.25">
      <c r="A8725" s="184" t="s">
        <v>34811</v>
      </c>
      <c r="B8725" s="184" t="s">
        <v>34812</v>
      </c>
      <c r="C8725" s="184" t="s">
        <v>74</v>
      </c>
      <c r="F8725" s="184" t="s">
        <v>6640</v>
      </c>
      <c r="G8725" s="185">
        <v>2825897.05</v>
      </c>
      <c r="H8725" s="184" t="s">
        <v>34813</v>
      </c>
      <c r="I8725" s="184" t="s">
        <v>34814</v>
      </c>
      <c r="J8725" s="184" t="s">
        <v>34815</v>
      </c>
      <c r="K8725" s="184" t="s">
        <v>514</v>
      </c>
      <c r="L8725" s="184" t="s">
        <v>514</v>
      </c>
    </row>
    <row r="8726" spans="1:12" x14ac:dyDescent="0.25">
      <c r="A8726" s="184" t="s">
        <v>34816</v>
      </c>
      <c r="B8726" s="184" t="s">
        <v>34817</v>
      </c>
      <c r="C8726" s="184" t="s">
        <v>74</v>
      </c>
      <c r="F8726" s="184" t="s">
        <v>4082</v>
      </c>
      <c r="G8726" s="185">
        <v>0</v>
      </c>
      <c r="H8726" s="184" t="s">
        <v>514</v>
      </c>
      <c r="I8726" s="184" t="s">
        <v>514</v>
      </c>
      <c r="J8726" s="184" t="s">
        <v>514</v>
      </c>
      <c r="K8726" s="184" t="s">
        <v>514</v>
      </c>
      <c r="L8726" s="184" t="s">
        <v>514</v>
      </c>
    </row>
    <row r="8727" spans="1:12" x14ac:dyDescent="0.25">
      <c r="A8727" s="184" t="s">
        <v>34818</v>
      </c>
      <c r="B8727" s="184" t="s">
        <v>34819</v>
      </c>
      <c r="C8727" s="184" t="s">
        <v>74</v>
      </c>
      <c r="F8727" s="184" t="s">
        <v>6640</v>
      </c>
      <c r="G8727" s="185">
        <v>2825897.05</v>
      </c>
      <c r="H8727" s="184" t="s">
        <v>34813</v>
      </c>
      <c r="I8727" s="184" t="s">
        <v>34814</v>
      </c>
      <c r="J8727" s="184" t="s">
        <v>34815</v>
      </c>
      <c r="K8727" s="184" t="s">
        <v>514</v>
      </c>
      <c r="L8727" s="184" t="s">
        <v>514</v>
      </c>
    </row>
    <row r="8728" spans="1:12" x14ac:dyDescent="0.25">
      <c r="A8728" s="184" t="s">
        <v>34820</v>
      </c>
      <c r="B8728" s="184" t="s">
        <v>34821</v>
      </c>
      <c r="C8728" s="184" t="s">
        <v>74</v>
      </c>
      <c r="F8728" s="184" t="s">
        <v>510</v>
      </c>
      <c r="G8728" s="185">
        <v>230664483</v>
      </c>
      <c r="H8728" s="184" t="s">
        <v>34822</v>
      </c>
      <c r="I8728" s="184" t="s">
        <v>514</v>
      </c>
      <c r="J8728" s="184" t="s">
        <v>514</v>
      </c>
      <c r="K8728" s="184" t="s">
        <v>514</v>
      </c>
      <c r="L8728" s="184" t="s">
        <v>514</v>
      </c>
    </row>
    <row r="8729" spans="1:12" x14ac:dyDescent="0.25">
      <c r="A8729" s="184" t="s">
        <v>34823</v>
      </c>
      <c r="B8729" s="184" t="s">
        <v>34824</v>
      </c>
      <c r="C8729" s="184" t="s">
        <v>74</v>
      </c>
      <c r="F8729" s="184" t="s">
        <v>540</v>
      </c>
      <c r="G8729" s="185">
        <v>8156259.46</v>
      </c>
      <c r="H8729" s="184" t="s">
        <v>34825</v>
      </c>
      <c r="I8729" s="184" t="s">
        <v>34826</v>
      </c>
      <c r="J8729" s="184" t="s">
        <v>34827</v>
      </c>
      <c r="K8729" s="184" t="s">
        <v>514</v>
      </c>
      <c r="L8729" s="184" t="s">
        <v>514</v>
      </c>
    </row>
    <row r="8730" spans="1:12" x14ac:dyDescent="0.25">
      <c r="A8730" s="184" t="s">
        <v>34828</v>
      </c>
      <c r="B8730" s="184" t="s">
        <v>34829</v>
      </c>
      <c r="C8730" s="184" t="s">
        <v>74</v>
      </c>
      <c r="F8730" s="184" t="s">
        <v>540</v>
      </c>
      <c r="G8730" s="185">
        <v>13593003.92</v>
      </c>
      <c r="H8730" s="184" t="s">
        <v>34830</v>
      </c>
      <c r="I8730" s="184" t="s">
        <v>34831</v>
      </c>
      <c r="J8730" s="184" t="s">
        <v>34832</v>
      </c>
      <c r="K8730" s="184" t="s">
        <v>514</v>
      </c>
      <c r="L8730" s="184" t="s">
        <v>514</v>
      </c>
    </row>
    <row r="8731" spans="1:12" x14ac:dyDescent="0.25">
      <c r="A8731" s="184" t="s">
        <v>34833</v>
      </c>
      <c r="B8731" s="184" t="s">
        <v>34834</v>
      </c>
      <c r="C8731" s="184" t="s">
        <v>79</v>
      </c>
      <c r="F8731" s="184" t="s">
        <v>962</v>
      </c>
      <c r="G8731" s="185">
        <v>350981.82</v>
      </c>
      <c r="H8731" s="184" t="s">
        <v>34835</v>
      </c>
      <c r="I8731" s="184" t="s">
        <v>34836</v>
      </c>
      <c r="J8731" s="184" t="s">
        <v>34837</v>
      </c>
      <c r="K8731" s="184" t="s">
        <v>34838</v>
      </c>
      <c r="L8731" s="184" t="s">
        <v>514</v>
      </c>
    </row>
    <row r="8732" spans="1:12" x14ac:dyDescent="0.25">
      <c r="A8732" s="184" t="s">
        <v>34839</v>
      </c>
      <c r="B8732" s="184" t="s">
        <v>34840</v>
      </c>
      <c r="C8732" s="184" t="s">
        <v>79</v>
      </c>
      <c r="F8732" s="184" t="s">
        <v>962</v>
      </c>
      <c r="G8732" s="185">
        <v>137262.09</v>
      </c>
      <c r="H8732" s="184" t="s">
        <v>34841</v>
      </c>
      <c r="I8732" s="184" t="s">
        <v>34842</v>
      </c>
      <c r="J8732" s="184" t="s">
        <v>34843</v>
      </c>
      <c r="K8732" s="184" t="s">
        <v>2326</v>
      </c>
      <c r="L8732" s="184" t="s">
        <v>514</v>
      </c>
    </row>
    <row r="8733" spans="1:12" x14ac:dyDescent="0.25">
      <c r="A8733" s="184" t="s">
        <v>34844</v>
      </c>
      <c r="B8733" s="184" t="s">
        <v>34845</v>
      </c>
      <c r="C8733" s="184" t="s">
        <v>3220</v>
      </c>
      <c r="F8733" s="184" t="s">
        <v>510</v>
      </c>
      <c r="G8733" s="185">
        <v>124564213.39</v>
      </c>
      <c r="H8733" s="184" t="s">
        <v>34846</v>
      </c>
      <c r="I8733" s="184" t="s">
        <v>514</v>
      </c>
      <c r="J8733" s="184" t="s">
        <v>514</v>
      </c>
      <c r="K8733" s="184" t="s">
        <v>514</v>
      </c>
      <c r="L8733" s="184" t="s">
        <v>514</v>
      </c>
    </row>
    <row r="8734" spans="1:12" x14ac:dyDescent="0.25">
      <c r="A8734" s="184" t="s">
        <v>34847</v>
      </c>
      <c r="B8734" s="184" t="s">
        <v>34848</v>
      </c>
      <c r="C8734" s="184" t="s">
        <v>79</v>
      </c>
      <c r="F8734" s="184" t="s">
        <v>13983</v>
      </c>
      <c r="G8734" s="185">
        <v>74059.31</v>
      </c>
      <c r="H8734" s="184" t="s">
        <v>34849</v>
      </c>
      <c r="I8734" s="184" t="s">
        <v>514</v>
      </c>
      <c r="J8734" s="184" t="s">
        <v>514</v>
      </c>
      <c r="K8734" s="184" t="s">
        <v>514</v>
      </c>
      <c r="L8734" s="184" t="s">
        <v>514</v>
      </c>
    </row>
    <row r="8735" spans="1:12" x14ac:dyDescent="0.25">
      <c r="A8735" s="184" t="s">
        <v>34850</v>
      </c>
      <c r="B8735" s="184" t="s">
        <v>34851</v>
      </c>
      <c r="C8735" s="184" t="s">
        <v>74</v>
      </c>
      <c r="F8735" s="184" t="s">
        <v>1544</v>
      </c>
      <c r="G8735" s="185">
        <v>608052.67000000004</v>
      </c>
      <c r="H8735" s="184" t="s">
        <v>34852</v>
      </c>
      <c r="I8735" s="184" t="s">
        <v>1913</v>
      </c>
      <c r="J8735" s="184" t="s">
        <v>625</v>
      </c>
      <c r="K8735" s="184" t="s">
        <v>514</v>
      </c>
      <c r="L8735" s="184" t="s">
        <v>514</v>
      </c>
    </row>
    <row r="8736" spans="1:12" x14ac:dyDescent="0.25">
      <c r="A8736" s="184" t="s">
        <v>34853</v>
      </c>
      <c r="B8736" s="184" t="s">
        <v>34854</v>
      </c>
      <c r="C8736" s="184" t="s">
        <v>74</v>
      </c>
      <c r="F8736" s="184" t="s">
        <v>826</v>
      </c>
      <c r="G8736" s="185">
        <v>1762978.62</v>
      </c>
      <c r="H8736" s="184" t="s">
        <v>34855</v>
      </c>
      <c r="I8736" s="184" t="s">
        <v>34856</v>
      </c>
      <c r="J8736" s="184" t="s">
        <v>34857</v>
      </c>
      <c r="K8736" s="184" t="s">
        <v>34858</v>
      </c>
      <c r="L8736" s="184" t="s">
        <v>34859</v>
      </c>
    </row>
    <row r="8737" spans="1:12" x14ac:dyDescent="0.25">
      <c r="A8737" s="184" t="s">
        <v>34860</v>
      </c>
      <c r="B8737" s="184" t="s">
        <v>34861</v>
      </c>
      <c r="C8737" s="184" t="s">
        <v>74</v>
      </c>
      <c r="F8737" s="184" t="s">
        <v>826</v>
      </c>
      <c r="G8737" s="185">
        <v>10309150.279999999</v>
      </c>
      <c r="H8737" s="184" t="s">
        <v>34862</v>
      </c>
      <c r="I8737" s="184" t="s">
        <v>34863</v>
      </c>
      <c r="J8737" s="184" t="s">
        <v>34864</v>
      </c>
      <c r="K8737" s="184" t="s">
        <v>34865</v>
      </c>
      <c r="L8737" s="184" t="s">
        <v>34866</v>
      </c>
    </row>
    <row r="8738" spans="1:12" x14ac:dyDescent="0.25">
      <c r="A8738" s="184" t="s">
        <v>34867</v>
      </c>
      <c r="B8738" s="184" t="s">
        <v>34868</v>
      </c>
      <c r="C8738" s="184" t="s">
        <v>90</v>
      </c>
      <c r="F8738" s="184" t="s">
        <v>826</v>
      </c>
      <c r="G8738" s="185">
        <v>3698150.69</v>
      </c>
      <c r="H8738" s="184" t="s">
        <v>514</v>
      </c>
      <c r="I8738" s="184" t="s">
        <v>514</v>
      </c>
      <c r="J8738" s="184" t="s">
        <v>34869</v>
      </c>
      <c r="K8738" s="184" t="s">
        <v>514</v>
      </c>
      <c r="L8738" s="184" t="s">
        <v>514</v>
      </c>
    </row>
    <row r="8739" spans="1:12" x14ac:dyDescent="0.25">
      <c r="A8739" s="184" t="s">
        <v>34870</v>
      </c>
      <c r="B8739" s="184" t="s">
        <v>34871</v>
      </c>
      <c r="C8739" s="184" t="s">
        <v>74</v>
      </c>
      <c r="F8739" s="184" t="s">
        <v>736</v>
      </c>
      <c r="G8739" s="185">
        <v>30005138.66</v>
      </c>
      <c r="H8739" s="184" t="s">
        <v>34872</v>
      </c>
      <c r="I8739" s="184" t="s">
        <v>34873</v>
      </c>
      <c r="J8739" s="184" t="s">
        <v>34874</v>
      </c>
      <c r="K8739" s="184" t="s">
        <v>514</v>
      </c>
      <c r="L8739" s="184" t="s">
        <v>514</v>
      </c>
    </row>
    <row r="8740" spans="1:12" x14ac:dyDescent="0.25">
      <c r="A8740" s="184" t="s">
        <v>34875</v>
      </c>
      <c r="B8740" s="184" t="s">
        <v>34876</v>
      </c>
      <c r="C8740" s="184" t="s">
        <v>74</v>
      </c>
      <c r="F8740" s="184" t="s">
        <v>736</v>
      </c>
      <c r="G8740" s="185">
        <v>207664103.11000001</v>
      </c>
      <c r="H8740" s="184" t="s">
        <v>34877</v>
      </c>
      <c r="I8740" s="184" t="s">
        <v>514</v>
      </c>
      <c r="J8740" s="184" t="s">
        <v>514</v>
      </c>
      <c r="K8740" s="184" t="s">
        <v>514</v>
      </c>
      <c r="L8740" s="184" t="s">
        <v>514</v>
      </c>
    </row>
    <row r="8741" spans="1:12" x14ac:dyDescent="0.25">
      <c r="A8741" s="184" t="s">
        <v>34878</v>
      </c>
      <c r="B8741" s="184" t="s">
        <v>34879</v>
      </c>
      <c r="C8741" s="184" t="s">
        <v>74</v>
      </c>
      <c r="F8741" s="184" t="s">
        <v>6640</v>
      </c>
      <c r="G8741" s="185">
        <v>2825897.05</v>
      </c>
      <c r="H8741" s="184" t="s">
        <v>34813</v>
      </c>
      <c r="I8741" s="184" t="s">
        <v>34814</v>
      </c>
      <c r="J8741" s="184" t="s">
        <v>34815</v>
      </c>
      <c r="K8741" s="184" t="s">
        <v>514</v>
      </c>
      <c r="L8741" s="184" t="s">
        <v>514</v>
      </c>
    </row>
    <row r="8742" spans="1:12" x14ac:dyDescent="0.25">
      <c r="A8742" s="184" t="s">
        <v>34880</v>
      </c>
      <c r="B8742" s="184" t="s">
        <v>34881</v>
      </c>
      <c r="C8742" s="184" t="s">
        <v>74</v>
      </c>
      <c r="F8742" s="184" t="s">
        <v>865</v>
      </c>
      <c r="G8742" s="185">
        <v>17051651.510000002</v>
      </c>
      <c r="H8742" s="184" t="s">
        <v>34882</v>
      </c>
      <c r="I8742" s="184" t="s">
        <v>34883</v>
      </c>
      <c r="J8742" s="184" t="s">
        <v>34884</v>
      </c>
      <c r="K8742" s="184" t="s">
        <v>514</v>
      </c>
      <c r="L8742" s="184" t="s">
        <v>514</v>
      </c>
    </row>
    <row r="8743" spans="1:12" x14ac:dyDescent="0.25">
      <c r="A8743" s="184" t="s">
        <v>34885</v>
      </c>
      <c r="B8743" s="184" t="s">
        <v>34886</v>
      </c>
      <c r="C8743" s="184" t="s">
        <v>74</v>
      </c>
      <c r="F8743" s="184" t="s">
        <v>767</v>
      </c>
      <c r="G8743" s="185">
        <v>315414775</v>
      </c>
      <c r="H8743" s="184" t="s">
        <v>34887</v>
      </c>
      <c r="I8743" s="184" t="s">
        <v>514</v>
      </c>
      <c r="J8743" s="184" t="s">
        <v>514</v>
      </c>
      <c r="K8743" s="184" t="s">
        <v>514</v>
      </c>
      <c r="L8743" s="184" t="s">
        <v>514</v>
      </c>
    </row>
    <row r="8744" spans="1:12" x14ac:dyDescent="0.25">
      <c r="A8744" s="184" t="s">
        <v>34888</v>
      </c>
      <c r="B8744" s="184" t="s">
        <v>34889</v>
      </c>
      <c r="C8744" s="184" t="s">
        <v>74</v>
      </c>
      <c r="F8744" s="184" t="s">
        <v>865</v>
      </c>
      <c r="G8744" s="185">
        <v>3238889.84</v>
      </c>
      <c r="H8744" s="184" t="s">
        <v>34890</v>
      </c>
      <c r="I8744" s="184" t="s">
        <v>10087</v>
      </c>
      <c r="J8744" s="184" t="s">
        <v>10088</v>
      </c>
      <c r="K8744" s="184" t="s">
        <v>514</v>
      </c>
      <c r="L8744" s="184" t="s">
        <v>514</v>
      </c>
    </row>
    <row r="8745" spans="1:12" x14ac:dyDescent="0.25">
      <c r="A8745" s="184" t="s">
        <v>34891</v>
      </c>
      <c r="B8745" s="184" t="s">
        <v>34892</v>
      </c>
      <c r="C8745" s="184" t="s">
        <v>74</v>
      </c>
      <c r="F8745" s="184" t="s">
        <v>865</v>
      </c>
      <c r="G8745" s="185">
        <v>526588.74</v>
      </c>
      <c r="H8745" s="184" t="s">
        <v>17387</v>
      </c>
      <c r="I8745" s="184" t="s">
        <v>34893</v>
      </c>
      <c r="J8745" s="184" t="s">
        <v>12220</v>
      </c>
      <c r="K8745" s="184" t="s">
        <v>514</v>
      </c>
      <c r="L8745" s="184" t="s">
        <v>514</v>
      </c>
    </row>
    <row r="8746" spans="1:12" x14ac:dyDescent="0.25">
      <c r="A8746" s="184" t="s">
        <v>34894</v>
      </c>
      <c r="B8746" s="184" t="s">
        <v>34895</v>
      </c>
      <c r="C8746" s="184" t="s">
        <v>74</v>
      </c>
      <c r="F8746" s="184" t="s">
        <v>1544</v>
      </c>
      <c r="G8746" s="185">
        <v>1994494.13</v>
      </c>
      <c r="H8746" s="184" t="s">
        <v>34896</v>
      </c>
      <c r="I8746" s="184" t="s">
        <v>1704</v>
      </c>
      <c r="J8746" s="184" t="s">
        <v>3059</v>
      </c>
      <c r="K8746" s="184" t="s">
        <v>514</v>
      </c>
      <c r="L8746" s="184" t="s">
        <v>514</v>
      </c>
    </row>
    <row r="8747" spans="1:12" x14ac:dyDescent="0.25">
      <c r="A8747" s="184" t="s">
        <v>34897</v>
      </c>
      <c r="B8747" s="184" t="s">
        <v>34898</v>
      </c>
      <c r="C8747" s="184" t="s">
        <v>74</v>
      </c>
      <c r="F8747" s="184" t="s">
        <v>1544</v>
      </c>
      <c r="G8747" s="185">
        <v>2341268.4700000002</v>
      </c>
      <c r="H8747" s="184" t="s">
        <v>34899</v>
      </c>
      <c r="I8747" s="184" t="s">
        <v>513</v>
      </c>
      <c r="J8747" s="184" t="s">
        <v>3387</v>
      </c>
      <c r="K8747" s="184" t="s">
        <v>514</v>
      </c>
      <c r="L8747" s="184" t="s">
        <v>514</v>
      </c>
    </row>
    <row r="8748" spans="1:12" x14ac:dyDescent="0.25">
      <c r="A8748" s="184" t="s">
        <v>34900</v>
      </c>
      <c r="B8748" s="184" t="s">
        <v>34901</v>
      </c>
      <c r="C8748" s="184" t="s">
        <v>74</v>
      </c>
      <c r="F8748" s="184" t="s">
        <v>865</v>
      </c>
      <c r="G8748" s="185">
        <v>308152.01</v>
      </c>
      <c r="H8748" s="184" t="s">
        <v>34902</v>
      </c>
      <c r="I8748" s="184" t="s">
        <v>34903</v>
      </c>
      <c r="J8748" s="184" t="s">
        <v>34904</v>
      </c>
      <c r="K8748" s="184" t="s">
        <v>514</v>
      </c>
      <c r="L8748" s="184" t="s">
        <v>514</v>
      </c>
    </row>
    <row r="8749" spans="1:12" x14ac:dyDescent="0.25">
      <c r="A8749" s="184" t="s">
        <v>34905</v>
      </c>
      <c r="B8749" s="184" t="s">
        <v>34906</v>
      </c>
      <c r="C8749" s="184" t="s">
        <v>79</v>
      </c>
      <c r="F8749" s="184" t="s">
        <v>2713</v>
      </c>
      <c r="G8749" s="185">
        <v>1783.38</v>
      </c>
      <c r="H8749" s="184" t="s">
        <v>12368</v>
      </c>
      <c r="I8749" s="184" t="s">
        <v>10322</v>
      </c>
      <c r="J8749" s="184" t="s">
        <v>10323</v>
      </c>
      <c r="K8749" s="184" t="s">
        <v>514</v>
      </c>
      <c r="L8749" s="184" t="s">
        <v>514</v>
      </c>
    </row>
    <row r="8750" spans="1:12" x14ac:dyDescent="0.25">
      <c r="A8750" s="184" t="s">
        <v>34907</v>
      </c>
      <c r="B8750" s="184" t="s">
        <v>34908</v>
      </c>
      <c r="C8750" s="184" t="s">
        <v>56</v>
      </c>
      <c r="F8750" s="184" t="s">
        <v>826</v>
      </c>
      <c r="G8750" s="185">
        <v>72973.69</v>
      </c>
      <c r="H8750" s="184" t="s">
        <v>34909</v>
      </c>
      <c r="I8750" s="184" t="s">
        <v>34910</v>
      </c>
      <c r="J8750" s="184" t="s">
        <v>22003</v>
      </c>
      <c r="K8750" s="184" t="s">
        <v>514</v>
      </c>
      <c r="L8750" s="184" t="s">
        <v>514</v>
      </c>
    </row>
    <row r="8751" spans="1:12" x14ac:dyDescent="0.25">
      <c r="A8751" s="184" t="s">
        <v>34911</v>
      </c>
      <c r="B8751" s="184" t="s">
        <v>34912</v>
      </c>
      <c r="C8751" s="184" t="s">
        <v>79</v>
      </c>
      <c r="F8751" s="184" t="s">
        <v>767</v>
      </c>
      <c r="G8751" s="185">
        <v>1869.14</v>
      </c>
      <c r="H8751" s="184" t="s">
        <v>12368</v>
      </c>
      <c r="I8751" s="184" t="s">
        <v>34913</v>
      </c>
      <c r="J8751" s="184" t="s">
        <v>10323</v>
      </c>
      <c r="K8751" s="184" t="s">
        <v>514</v>
      </c>
      <c r="L8751" s="184" t="s">
        <v>514</v>
      </c>
    </row>
    <row r="8752" spans="1:12" x14ac:dyDescent="0.25">
      <c r="A8752" s="184" t="s">
        <v>34914</v>
      </c>
      <c r="B8752" s="184" t="s">
        <v>34915</v>
      </c>
      <c r="C8752" s="184" t="s">
        <v>79</v>
      </c>
      <c r="F8752" s="184" t="s">
        <v>2713</v>
      </c>
      <c r="G8752" s="185">
        <v>1783.38</v>
      </c>
      <c r="H8752" s="184" t="s">
        <v>12368</v>
      </c>
      <c r="I8752" s="184" t="s">
        <v>10322</v>
      </c>
      <c r="J8752" s="184" t="s">
        <v>10323</v>
      </c>
      <c r="K8752" s="184" t="s">
        <v>514</v>
      </c>
      <c r="L8752" s="184" t="s">
        <v>514</v>
      </c>
    </row>
    <row r="8753" spans="1:12" x14ac:dyDescent="0.25">
      <c r="A8753" s="184" t="s">
        <v>34916</v>
      </c>
      <c r="B8753" s="184" t="s">
        <v>34917</v>
      </c>
      <c r="C8753" s="184" t="s">
        <v>79</v>
      </c>
      <c r="F8753" s="184" t="s">
        <v>2713</v>
      </c>
      <c r="G8753" s="185">
        <v>1783.38</v>
      </c>
      <c r="H8753" s="184" t="s">
        <v>12368</v>
      </c>
      <c r="I8753" s="184" t="s">
        <v>10322</v>
      </c>
      <c r="J8753" s="184" t="s">
        <v>10323</v>
      </c>
      <c r="K8753" s="184" t="s">
        <v>514</v>
      </c>
      <c r="L8753" s="184" t="s">
        <v>514</v>
      </c>
    </row>
    <row r="8754" spans="1:12" x14ac:dyDescent="0.25">
      <c r="A8754" s="184" t="s">
        <v>34918</v>
      </c>
      <c r="B8754" s="184" t="s">
        <v>34919</v>
      </c>
      <c r="C8754" s="184" t="s">
        <v>79</v>
      </c>
      <c r="F8754" s="184" t="s">
        <v>2194</v>
      </c>
      <c r="G8754" s="185">
        <v>27895.41</v>
      </c>
      <c r="H8754" s="184" t="s">
        <v>34920</v>
      </c>
      <c r="I8754" s="184" t="s">
        <v>34921</v>
      </c>
      <c r="J8754" s="184" t="s">
        <v>14538</v>
      </c>
      <c r="K8754" s="184" t="s">
        <v>514</v>
      </c>
      <c r="L8754" s="184" t="s">
        <v>514</v>
      </c>
    </row>
    <row r="8755" spans="1:12" x14ac:dyDescent="0.25">
      <c r="A8755" s="184" t="s">
        <v>34922</v>
      </c>
      <c r="B8755" s="184" t="s">
        <v>34923</v>
      </c>
      <c r="C8755" s="184" t="s">
        <v>79</v>
      </c>
      <c r="F8755" s="184" t="s">
        <v>664</v>
      </c>
      <c r="G8755" s="185">
        <v>187015.24</v>
      </c>
      <c r="H8755" s="184" t="s">
        <v>34924</v>
      </c>
      <c r="I8755" s="184" t="s">
        <v>34925</v>
      </c>
      <c r="J8755" s="184" t="s">
        <v>34926</v>
      </c>
      <c r="K8755" s="184" t="s">
        <v>514</v>
      </c>
      <c r="L8755" s="184" t="s">
        <v>514</v>
      </c>
    </row>
    <row r="8756" spans="1:12" x14ac:dyDescent="0.25">
      <c r="A8756" s="184" t="s">
        <v>34927</v>
      </c>
      <c r="B8756" s="184" t="s">
        <v>34928</v>
      </c>
      <c r="C8756" s="184" t="s">
        <v>79</v>
      </c>
      <c r="F8756" s="184" t="s">
        <v>664</v>
      </c>
      <c r="G8756" s="185">
        <v>267649.05</v>
      </c>
      <c r="H8756" s="184" t="s">
        <v>34929</v>
      </c>
      <c r="I8756" s="184" t="s">
        <v>34930</v>
      </c>
      <c r="J8756" s="184" t="s">
        <v>34931</v>
      </c>
      <c r="K8756" s="184" t="s">
        <v>514</v>
      </c>
      <c r="L8756" s="184" t="s">
        <v>514</v>
      </c>
    </row>
    <row r="8757" spans="1:12" x14ac:dyDescent="0.25">
      <c r="A8757" s="184" t="s">
        <v>34932</v>
      </c>
      <c r="B8757" s="184" t="s">
        <v>34933</v>
      </c>
      <c r="C8757" s="184" t="s">
        <v>79</v>
      </c>
      <c r="F8757" s="184" t="s">
        <v>2296</v>
      </c>
      <c r="G8757" s="185">
        <v>277263.65999999997</v>
      </c>
      <c r="H8757" s="184" t="s">
        <v>34934</v>
      </c>
      <c r="I8757" s="184" t="s">
        <v>34935</v>
      </c>
      <c r="J8757" s="184" t="s">
        <v>34936</v>
      </c>
      <c r="K8757" s="184" t="s">
        <v>34937</v>
      </c>
      <c r="L8757" s="184" t="s">
        <v>514</v>
      </c>
    </row>
    <row r="8758" spans="1:12" x14ac:dyDescent="0.25">
      <c r="A8758" s="184" t="s">
        <v>34938</v>
      </c>
      <c r="B8758" s="184" t="s">
        <v>34939</v>
      </c>
      <c r="C8758" s="184" t="s">
        <v>168</v>
      </c>
      <c r="F8758" s="184" t="s">
        <v>1476</v>
      </c>
      <c r="G8758" s="185">
        <v>1026111.69</v>
      </c>
      <c r="H8758" s="184" t="s">
        <v>34940</v>
      </c>
      <c r="I8758" s="184" t="s">
        <v>34941</v>
      </c>
      <c r="J8758" s="184" t="s">
        <v>34942</v>
      </c>
      <c r="K8758" s="184" t="s">
        <v>514</v>
      </c>
      <c r="L8758" s="184" t="s">
        <v>514</v>
      </c>
    </row>
    <row r="8759" spans="1:12" x14ac:dyDescent="0.25">
      <c r="A8759" s="184" t="s">
        <v>34943</v>
      </c>
      <c r="B8759" s="184" t="s">
        <v>34944</v>
      </c>
      <c r="C8759" s="184" t="s">
        <v>168</v>
      </c>
      <c r="F8759" s="184" t="s">
        <v>1476</v>
      </c>
      <c r="G8759" s="185">
        <v>1099512.47</v>
      </c>
      <c r="H8759" s="184" t="s">
        <v>34945</v>
      </c>
      <c r="I8759" s="184" t="s">
        <v>34941</v>
      </c>
      <c r="J8759" s="184" t="s">
        <v>25378</v>
      </c>
      <c r="K8759" s="184" t="s">
        <v>514</v>
      </c>
      <c r="L8759" s="184" t="s">
        <v>514</v>
      </c>
    </row>
    <row r="8760" spans="1:12" x14ac:dyDescent="0.25">
      <c r="A8760" s="184" t="s">
        <v>34946</v>
      </c>
      <c r="B8760" s="184" t="s">
        <v>34947</v>
      </c>
      <c r="C8760" s="184" t="s">
        <v>56</v>
      </c>
      <c r="F8760" s="184" t="s">
        <v>2987</v>
      </c>
      <c r="G8760" s="185">
        <v>30864.89</v>
      </c>
      <c r="H8760" s="184" t="s">
        <v>34948</v>
      </c>
      <c r="I8760" s="184" t="s">
        <v>514</v>
      </c>
      <c r="J8760" s="184" t="s">
        <v>34949</v>
      </c>
      <c r="K8760" s="184" t="s">
        <v>514</v>
      </c>
      <c r="L8760" s="184" t="s">
        <v>514</v>
      </c>
    </row>
    <row r="8761" spans="1:12" x14ac:dyDescent="0.25">
      <c r="A8761" s="184" t="s">
        <v>34950</v>
      </c>
      <c r="B8761" s="184" t="s">
        <v>34951</v>
      </c>
      <c r="C8761" s="184" t="s">
        <v>56</v>
      </c>
      <c r="F8761" s="184" t="s">
        <v>2987</v>
      </c>
      <c r="G8761" s="185">
        <v>43223.51</v>
      </c>
      <c r="H8761" s="184" t="s">
        <v>34952</v>
      </c>
      <c r="I8761" s="184" t="s">
        <v>514</v>
      </c>
      <c r="J8761" s="184" t="s">
        <v>34953</v>
      </c>
      <c r="K8761" s="184" t="s">
        <v>514</v>
      </c>
      <c r="L8761" s="184" t="s">
        <v>514</v>
      </c>
    </row>
    <row r="8762" spans="1:12" x14ac:dyDescent="0.25">
      <c r="A8762" s="184" t="s">
        <v>34954</v>
      </c>
      <c r="B8762" s="184" t="s">
        <v>34951</v>
      </c>
      <c r="C8762" s="184" t="s">
        <v>56</v>
      </c>
      <c r="F8762" s="184" t="s">
        <v>2987</v>
      </c>
      <c r="G8762" s="185">
        <v>34558.410000000003</v>
      </c>
      <c r="H8762" s="184" t="s">
        <v>34948</v>
      </c>
      <c r="I8762" s="184" t="s">
        <v>34955</v>
      </c>
      <c r="J8762" s="184" t="s">
        <v>6030</v>
      </c>
      <c r="K8762" s="184" t="s">
        <v>514</v>
      </c>
      <c r="L8762" s="184" t="s">
        <v>514</v>
      </c>
    </row>
    <row r="8763" spans="1:12" x14ac:dyDescent="0.25">
      <c r="A8763" s="184" t="s">
        <v>34956</v>
      </c>
      <c r="B8763" s="184" t="s">
        <v>34957</v>
      </c>
      <c r="C8763" s="184" t="s">
        <v>56</v>
      </c>
      <c r="F8763" s="184" t="s">
        <v>2987</v>
      </c>
      <c r="G8763" s="185">
        <v>58776.66</v>
      </c>
      <c r="H8763" s="184" t="s">
        <v>34958</v>
      </c>
      <c r="I8763" s="184" t="s">
        <v>514</v>
      </c>
      <c r="J8763" s="184" t="s">
        <v>34959</v>
      </c>
      <c r="K8763" s="184" t="s">
        <v>514</v>
      </c>
      <c r="L8763" s="184" t="s">
        <v>514</v>
      </c>
    </row>
    <row r="8764" spans="1:12" x14ac:dyDescent="0.25">
      <c r="A8764" s="184" t="s">
        <v>34960</v>
      </c>
      <c r="B8764" s="184" t="s">
        <v>34961</v>
      </c>
      <c r="C8764" s="184" t="s">
        <v>79</v>
      </c>
      <c r="F8764" s="184" t="s">
        <v>2190</v>
      </c>
      <c r="G8764" s="185">
        <v>118614.6</v>
      </c>
      <c r="H8764" s="184" t="s">
        <v>34962</v>
      </c>
      <c r="I8764" s="184" t="s">
        <v>34963</v>
      </c>
      <c r="J8764" s="184" t="s">
        <v>34964</v>
      </c>
      <c r="K8764" s="184" t="s">
        <v>34965</v>
      </c>
      <c r="L8764" s="184" t="s">
        <v>514</v>
      </c>
    </row>
    <row r="8765" spans="1:12" x14ac:dyDescent="0.25">
      <c r="A8765" s="184" t="s">
        <v>34966</v>
      </c>
      <c r="B8765" s="184" t="s">
        <v>34967</v>
      </c>
      <c r="C8765" s="184" t="s">
        <v>79</v>
      </c>
      <c r="F8765" s="184" t="s">
        <v>767</v>
      </c>
      <c r="G8765" s="185">
        <v>32671.51</v>
      </c>
      <c r="H8765" s="184" t="s">
        <v>514</v>
      </c>
      <c r="I8765" s="184" t="s">
        <v>34968</v>
      </c>
      <c r="J8765" s="184" t="s">
        <v>34969</v>
      </c>
      <c r="K8765" s="184" t="s">
        <v>514</v>
      </c>
      <c r="L8765" s="184" t="s">
        <v>514</v>
      </c>
    </row>
    <row r="8766" spans="1:12" x14ac:dyDescent="0.25">
      <c r="A8766" s="184" t="s">
        <v>34970</v>
      </c>
      <c r="B8766" s="184" t="s">
        <v>34971</v>
      </c>
      <c r="C8766" s="184" t="s">
        <v>74</v>
      </c>
      <c r="F8766" s="184" t="s">
        <v>510</v>
      </c>
      <c r="G8766" s="185">
        <v>81927.199999999997</v>
      </c>
      <c r="H8766" s="184" t="s">
        <v>34972</v>
      </c>
      <c r="I8766" s="184" t="s">
        <v>34973</v>
      </c>
      <c r="J8766" s="184" t="s">
        <v>1771</v>
      </c>
      <c r="K8766" s="184" t="s">
        <v>514</v>
      </c>
      <c r="L8766" s="184" t="s">
        <v>514</v>
      </c>
    </row>
    <row r="8767" spans="1:12" x14ac:dyDescent="0.25">
      <c r="A8767" s="184" t="s">
        <v>34974</v>
      </c>
      <c r="B8767" s="184" t="s">
        <v>34975</v>
      </c>
      <c r="C8767" s="184" t="s">
        <v>74</v>
      </c>
      <c r="F8767" s="184" t="s">
        <v>510</v>
      </c>
      <c r="G8767" s="185">
        <v>83668.89</v>
      </c>
      <c r="H8767" s="184" t="s">
        <v>34976</v>
      </c>
      <c r="I8767" s="184" t="s">
        <v>33329</v>
      </c>
      <c r="J8767" s="184" t="s">
        <v>1771</v>
      </c>
      <c r="K8767" s="184" t="s">
        <v>514</v>
      </c>
      <c r="L8767" s="184" t="s">
        <v>514</v>
      </c>
    </row>
    <row r="8768" spans="1:12" x14ac:dyDescent="0.25">
      <c r="A8768" s="184" t="s">
        <v>34977</v>
      </c>
      <c r="B8768" s="184" t="s">
        <v>34978</v>
      </c>
      <c r="C8768" s="184" t="s">
        <v>74</v>
      </c>
      <c r="F8768" s="184" t="s">
        <v>796</v>
      </c>
      <c r="G8768" s="185">
        <v>73112.5</v>
      </c>
      <c r="H8768" s="184" t="s">
        <v>34979</v>
      </c>
      <c r="I8768" s="184" t="s">
        <v>514</v>
      </c>
      <c r="J8768" s="184" t="s">
        <v>4851</v>
      </c>
      <c r="K8768" s="184" t="s">
        <v>514</v>
      </c>
      <c r="L8768" s="184" t="s">
        <v>514</v>
      </c>
    </row>
    <row r="8769" spans="1:12" x14ac:dyDescent="0.25">
      <c r="A8769" s="184" t="s">
        <v>34980</v>
      </c>
      <c r="B8769" s="184" t="s">
        <v>34981</v>
      </c>
      <c r="C8769" s="184" t="s">
        <v>74</v>
      </c>
      <c r="F8769" s="184" t="s">
        <v>3314</v>
      </c>
      <c r="G8769" s="185">
        <v>0</v>
      </c>
      <c r="H8769" s="184" t="s">
        <v>514</v>
      </c>
      <c r="I8769" s="184" t="s">
        <v>514</v>
      </c>
      <c r="J8769" s="184" t="s">
        <v>514</v>
      </c>
      <c r="K8769" s="184" t="s">
        <v>514</v>
      </c>
      <c r="L8769" s="184" t="s">
        <v>514</v>
      </c>
    </row>
    <row r="8770" spans="1:12" x14ac:dyDescent="0.25">
      <c r="A8770" s="184" t="s">
        <v>34982</v>
      </c>
      <c r="B8770" s="184" t="s">
        <v>34983</v>
      </c>
      <c r="C8770" s="184" t="s">
        <v>74</v>
      </c>
      <c r="F8770" s="184" t="s">
        <v>1067</v>
      </c>
      <c r="G8770" s="185">
        <v>152365.34</v>
      </c>
      <c r="H8770" s="184" t="s">
        <v>34984</v>
      </c>
      <c r="I8770" s="184" t="s">
        <v>34985</v>
      </c>
      <c r="J8770" s="184" t="s">
        <v>34986</v>
      </c>
      <c r="K8770" s="184" t="s">
        <v>514</v>
      </c>
      <c r="L8770" s="184" t="s">
        <v>514</v>
      </c>
    </row>
    <row r="8771" spans="1:12" x14ac:dyDescent="0.25">
      <c r="A8771" s="184" t="s">
        <v>34987</v>
      </c>
      <c r="B8771" s="184" t="s">
        <v>34988</v>
      </c>
      <c r="C8771" s="184" t="s">
        <v>74</v>
      </c>
      <c r="F8771" s="184" t="s">
        <v>1067</v>
      </c>
      <c r="G8771" s="185">
        <v>70029.72</v>
      </c>
      <c r="H8771" s="184" t="s">
        <v>34989</v>
      </c>
      <c r="I8771" s="184" t="s">
        <v>34990</v>
      </c>
      <c r="J8771" s="184" t="s">
        <v>34991</v>
      </c>
      <c r="K8771" s="184" t="s">
        <v>514</v>
      </c>
      <c r="L8771" s="184" t="s">
        <v>514</v>
      </c>
    </row>
    <row r="8772" spans="1:12" x14ac:dyDescent="0.25">
      <c r="A8772" s="184" t="s">
        <v>34992</v>
      </c>
      <c r="B8772" s="184" t="s">
        <v>34993</v>
      </c>
      <c r="C8772" s="184" t="s">
        <v>74</v>
      </c>
      <c r="F8772" s="184" t="s">
        <v>1067</v>
      </c>
      <c r="G8772" s="185">
        <v>64898.19</v>
      </c>
      <c r="H8772" s="184" t="s">
        <v>34994</v>
      </c>
      <c r="I8772" s="184" t="s">
        <v>34995</v>
      </c>
      <c r="J8772" s="184" t="s">
        <v>34996</v>
      </c>
      <c r="K8772" s="184" t="s">
        <v>514</v>
      </c>
      <c r="L8772" s="184" t="s">
        <v>514</v>
      </c>
    </row>
    <row r="8773" spans="1:12" x14ac:dyDescent="0.25">
      <c r="A8773" s="184" t="s">
        <v>34997</v>
      </c>
      <c r="B8773" s="184" t="s">
        <v>34998</v>
      </c>
      <c r="C8773" s="184" t="s">
        <v>74</v>
      </c>
      <c r="F8773" s="184" t="s">
        <v>1067</v>
      </c>
      <c r="G8773" s="185">
        <v>76181.929999999993</v>
      </c>
      <c r="H8773" s="184" t="s">
        <v>34999</v>
      </c>
      <c r="I8773" s="184" t="s">
        <v>35000</v>
      </c>
      <c r="J8773" s="184" t="s">
        <v>35001</v>
      </c>
      <c r="K8773" s="184" t="s">
        <v>514</v>
      </c>
      <c r="L8773" s="184" t="s">
        <v>514</v>
      </c>
    </row>
    <row r="8774" spans="1:12" x14ac:dyDescent="0.25">
      <c r="A8774" s="184" t="s">
        <v>35002</v>
      </c>
      <c r="B8774" s="184" t="s">
        <v>35003</v>
      </c>
      <c r="C8774" s="184" t="s">
        <v>74</v>
      </c>
      <c r="F8774" s="184" t="s">
        <v>1067</v>
      </c>
      <c r="G8774" s="185">
        <v>102836.56</v>
      </c>
      <c r="H8774" s="184" t="s">
        <v>35004</v>
      </c>
      <c r="I8774" s="184" t="s">
        <v>35005</v>
      </c>
      <c r="J8774" s="184" t="s">
        <v>35006</v>
      </c>
      <c r="K8774" s="184" t="s">
        <v>514</v>
      </c>
      <c r="L8774" s="184" t="s">
        <v>514</v>
      </c>
    </row>
    <row r="8775" spans="1:12" x14ac:dyDescent="0.25">
      <c r="A8775" s="184" t="s">
        <v>35007</v>
      </c>
      <c r="B8775" s="184" t="s">
        <v>35008</v>
      </c>
      <c r="C8775" s="184" t="s">
        <v>74</v>
      </c>
      <c r="F8775" s="184" t="s">
        <v>1067</v>
      </c>
      <c r="G8775" s="185">
        <v>92446.09</v>
      </c>
      <c r="H8775" s="184" t="s">
        <v>35009</v>
      </c>
      <c r="I8775" s="184" t="s">
        <v>35010</v>
      </c>
      <c r="J8775" s="184" t="s">
        <v>35011</v>
      </c>
      <c r="K8775" s="184" t="s">
        <v>514</v>
      </c>
      <c r="L8775" s="184" t="s">
        <v>514</v>
      </c>
    </row>
    <row r="8776" spans="1:12" x14ac:dyDescent="0.25">
      <c r="A8776" s="184" t="s">
        <v>35012</v>
      </c>
      <c r="B8776" s="184" t="s">
        <v>35013</v>
      </c>
      <c r="C8776" s="184" t="s">
        <v>74</v>
      </c>
      <c r="F8776" s="184" t="s">
        <v>1067</v>
      </c>
      <c r="G8776" s="185">
        <v>93619.36</v>
      </c>
      <c r="H8776" s="184" t="s">
        <v>35014</v>
      </c>
      <c r="I8776" s="184" t="s">
        <v>35015</v>
      </c>
      <c r="J8776" s="184" t="s">
        <v>35016</v>
      </c>
      <c r="K8776" s="184" t="s">
        <v>514</v>
      </c>
      <c r="L8776" s="184" t="s">
        <v>514</v>
      </c>
    </row>
    <row r="8777" spans="1:12" x14ac:dyDescent="0.25">
      <c r="A8777" s="184" t="s">
        <v>35017</v>
      </c>
      <c r="B8777" s="184" t="s">
        <v>35018</v>
      </c>
      <c r="C8777" s="184" t="s">
        <v>74</v>
      </c>
      <c r="F8777" s="184" t="s">
        <v>736</v>
      </c>
      <c r="G8777" s="185">
        <v>142031.09</v>
      </c>
      <c r="H8777" s="184" t="s">
        <v>24158</v>
      </c>
      <c r="I8777" s="184" t="s">
        <v>35019</v>
      </c>
      <c r="J8777" s="184" t="s">
        <v>35020</v>
      </c>
      <c r="K8777" s="184" t="s">
        <v>35021</v>
      </c>
      <c r="L8777" s="184" t="s">
        <v>514</v>
      </c>
    </row>
    <row r="8778" spans="1:12" x14ac:dyDescent="0.25">
      <c r="A8778" s="184" t="s">
        <v>35022</v>
      </c>
      <c r="B8778" s="184" t="s">
        <v>35023</v>
      </c>
      <c r="C8778" s="184" t="s">
        <v>74</v>
      </c>
      <c r="F8778" s="184" t="s">
        <v>929</v>
      </c>
      <c r="G8778" s="185">
        <v>0</v>
      </c>
      <c r="H8778" s="184" t="s">
        <v>514</v>
      </c>
      <c r="I8778" s="184" t="s">
        <v>514</v>
      </c>
      <c r="J8778" s="184" t="s">
        <v>514</v>
      </c>
      <c r="K8778" s="184" t="s">
        <v>514</v>
      </c>
      <c r="L8778" s="184" t="s">
        <v>514</v>
      </c>
    </row>
    <row r="8779" spans="1:12" x14ac:dyDescent="0.25">
      <c r="A8779" s="184" t="s">
        <v>35024</v>
      </c>
      <c r="B8779" s="184" t="s">
        <v>35025</v>
      </c>
      <c r="C8779" s="184" t="s">
        <v>74</v>
      </c>
      <c r="F8779" s="184" t="s">
        <v>510</v>
      </c>
      <c r="G8779" s="185">
        <v>5012</v>
      </c>
      <c r="H8779" s="184" t="s">
        <v>1326</v>
      </c>
      <c r="I8779" s="184" t="s">
        <v>35026</v>
      </c>
      <c r="J8779" s="184" t="s">
        <v>868</v>
      </c>
      <c r="K8779" s="184" t="s">
        <v>514</v>
      </c>
      <c r="L8779" s="184" t="s">
        <v>514</v>
      </c>
    </row>
    <row r="8780" spans="1:12" x14ac:dyDescent="0.25">
      <c r="A8780" s="184" t="s">
        <v>35027</v>
      </c>
      <c r="B8780" s="184" t="s">
        <v>35028</v>
      </c>
      <c r="C8780" s="184" t="s">
        <v>74</v>
      </c>
      <c r="F8780" s="184" t="s">
        <v>2877</v>
      </c>
      <c r="G8780" s="185">
        <v>0</v>
      </c>
      <c r="H8780" s="184" t="s">
        <v>514</v>
      </c>
      <c r="I8780" s="184" t="s">
        <v>514</v>
      </c>
      <c r="J8780" s="184" t="s">
        <v>514</v>
      </c>
      <c r="K8780" s="184" t="s">
        <v>514</v>
      </c>
      <c r="L8780" s="184" t="s">
        <v>514</v>
      </c>
    </row>
    <row r="8781" spans="1:12" x14ac:dyDescent="0.25">
      <c r="A8781" s="184" t="s">
        <v>35029</v>
      </c>
      <c r="B8781" s="184" t="s">
        <v>35030</v>
      </c>
      <c r="C8781" s="184" t="s">
        <v>56</v>
      </c>
      <c r="F8781" s="184" t="s">
        <v>510</v>
      </c>
      <c r="G8781" s="185">
        <v>7804.16</v>
      </c>
      <c r="H8781" s="184" t="s">
        <v>514</v>
      </c>
      <c r="I8781" s="184" t="s">
        <v>1638</v>
      </c>
      <c r="J8781" s="184" t="s">
        <v>1639</v>
      </c>
      <c r="K8781" s="184" t="s">
        <v>514</v>
      </c>
      <c r="L8781" s="184" t="s">
        <v>514</v>
      </c>
    </row>
    <row r="8782" spans="1:12" x14ac:dyDescent="0.25">
      <c r="A8782" s="184" t="s">
        <v>35031</v>
      </c>
      <c r="B8782" s="184" t="s">
        <v>35032</v>
      </c>
      <c r="C8782" s="184" t="s">
        <v>74</v>
      </c>
      <c r="F8782" s="184" t="s">
        <v>865</v>
      </c>
      <c r="G8782" s="185">
        <v>287491.55</v>
      </c>
      <c r="H8782" s="184" t="s">
        <v>4590</v>
      </c>
      <c r="I8782" s="184" t="s">
        <v>35033</v>
      </c>
      <c r="J8782" s="184" t="s">
        <v>25081</v>
      </c>
      <c r="K8782" s="184" t="s">
        <v>514</v>
      </c>
      <c r="L8782" s="184" t="s">
        <v>514</v>
      </c>
    </row>
    <row r="8783" spans="1:12" x14ac:dyDescent="0.25">
      <c r="A8783" s="184" t="s">
        <v>35034</v>
      </c>
      <c r="B8783" s="184" t="s">
        <v>35035</v>
      </c>
      <c r="C8783" s="184" t="s">
        <v>74</v>
      </c>
      <c r="F8783" s="184" t="s">
        <v>865</v>
      </c>
      <c r="G8783" s="185">
        <v>180984.77</v>
      </c>
      <c r="H8783" s="184" t="s">
        <v>4589</v>
      </c>
      <c r="I8783" s="184" t="s">
        <v>35036</v>
      </c>
      <c r="J8783" s="184" t="s">
        <v>4591</v>
      </c>
      <c r="K8783" s="184" t="s">
        <v>514</v>
      </c>
      <c r="L8783" s="184" t="s">
        <v>514</v>
      </c>
    </row>
    <row r="8784" spans="1:12" x14ac:dyDescent="0.25">
      <c r="A8784" s="184" t="s">
        <v>35037</v>
      </c>
      <c r="B8784" s="184" t="s">
        <v>35038</v>
      </c>
      <c r="C8784" s="184" t="s">
        <v>74</v>
      </c>
      <c r="F8784" s="184" t="s">
        <v>865</v>
      </c>
      <c r="G8784" s="185">
        <v>500505.1</v>
      </c>
      <c r="H8784" s="184" t="s">
        <v>35039</v>
      </c>
      <c r="I8784" s="184" t="s">
        <v>35040</v>
      </c>
      <c r="J8784" s="184" t="s">
        <v>12217</v>
      </c>
      <c r="K8784" s="184" t="s">
        <v>514</v>
      </c>
      <c r="L8784" s="184" t="s">
        <v>514</v>
      </c>
    </row>
    <row r="8785" spans="1:12" s="223" customFormat="1" x14ac:dyDescent="0.25">
      <c r="A8785" s="221">
        <v>16255</v>
      </c>
      <c r="B8785" s="221" t="s">
        <v>113</v>
      </c>
      <c r="C8785" s="221" t="s">
        <v>74</v>
      </c>
      <c r="D8785" s="221"/>
      <c r="E8785" s="221"/>
      <c r="F8785" s="221" t="s">
        <v>510</v>
      </c>
      <c r="G8785" s="222">
        <v>222284.33</v>
      </c>
      <c r="H8785" s="221" t="s">
        <v>35041</v>
      </c>
      <c r="I8785" s="221" t="s">
        <v>6154</v>
      </c>
      <c r="J8785" s="221" t="s">
        <v>4865</v>
      </c>
      <c r="K8785" s="221" t="s">
        <v>514</v>
      </c>
      <c r="L8785" s="221" t="s">
        <v>514</v>
      </c>
    </row>
    <row r="8786" spans="1:12" x14ac:dyDescent="0.25">
      <c r="A8786" s="184" t="s">
        <v>35042</v>
      </c>
      <c r="B8786" s="184" t="s">
        <v>35043</v>
      </c>
      <c r="C8786" s="184" t="s">
        <v>74</v>
      </c>
      <c r="F8786" s="184" t="s">
        <v>510</v>
      </c>
      <c r="G8786" s="185">
        <v>105252.1</v>
      </c>
      <c r="H8786" s="184" t="s">
        <v>7226</v>
      </c>
      <c r="I8786" s="184" t="s">
        <v>35044</v>
      </c>
      <c r="J8786" s="184" t="s">
        <v>23936</v>
      </c>
      <c r="K8786" s="184" t="s">
        <v>514</v>
      </c>
      <c r="L8786" s="184" t="s">
        <v>514</v>
      </c>
    </row>
    <row r="8787" spans="1:12" x14ac:dyDescent="0.25">
      <c r="A8787" s="184" t="s">
        <v>35045</v>
      </c>
      <c r="B8787" s="184" t="s">
        <v>35046</v>
      </c>
      <c r="C8787" s="184" t="s">
        <v>79</v>
      </c>
      <c r="F8787" s="184" t="s">
        <v>546</v>
      </c>
      <c r="G8787" s="185">
        <v>243636.37</v>
      </c>
      <c r="H8787" s="184" t="s">
        <v>35047</v>
      </c>
      <c r="I8787" s="184" t="s">
        <v>35048</v>
      </c>
      <c r="J8787" s="184" t="s">
        <v>35049</v>
      </c>
      <c r="K8787" s="184" t="s">
        <v>514</v>
      </c>
      <c r="L8787" s="184" t="s">
        <v>514</v>
      </c>
    </row>
    <row r="8788" spans="1:12" x14ac:dyDescent="0.25">
      <c r="A8788" s="184" t="s">
        <v>35050</v>
      </c>
      <c r="B8788" s="184" t="s">
        <v>35051</v>
      </c>
      <c r="C8788" s="184" t="s">
        <v>74</v>
      </c>
      <c r="F8788" s="184" t="s">
        <v>510</v>
      </c>
      <c r="G8788" s="185">
        <v>240535.15</v>
      </c>
      <c r="H8788" s="184" t="s">
        <v>35052</v>
      </c>
      <c r="I8788" s="184" t="s">
        <v>6845</v>
      </c>
      <c r="J8788" s="184" t="s">
        <v>1712</v>
      </c>
      <c r="K8788" s="184" t="s">
        <v>514</v>
      </c>
      <c r="L8788" s="184" t="s">
        <v>514</v>
      </c>
    </row>
    <row r="8789" spans="1:12" x14ac:dyDescent="0.25">
      <c r="A8789" s="184" t="s">
        <v>35053</v>
      </c>
      <c r="B8789" s="184" t="s">
        <v>35054</v>
      </c>
      <c r="C8789" s="184" t="s">
        <v>74</v>
      </c>
      <c r="F8789" s="184" t="s">
        <v>1067</v>
      </c>
      <c r="G8789" s="185">
        <v>3957.1</v>
      </c>
      <c r="H8789" s="184" t="s">
        <v>35055</v>
      </c>
      <c r="I8789" s="184" t="s">
        <v>27351</v>
      </c>
      <c r="J8789" s="184" t="s">
        <v>27352</v>
      </c>
      <c r="K8789" s="184" t="s">
        <v>514</v>
      </c>
      <c r="L8789" s="184" t="s">
        <v>514</v>
      </c>
    </row>
    <row r="8790" spans="1:12" x14ac:dyDescent="0.25">
      <c r="A8790" s="184" t="s">
        <v>35056</v>
      </c>
      <c r="B8790" s="184" t="s">
        <v>35057</v>
      </c>
      <c r="C8790" s="184" t="s">
        <v>74</v>
      </c>
      <c r="F8790" s="184" t="s">
        <v>1067</v>
      </c>
      <c r="G8790" s="185">
        <v>12963.28</v>
      </c>
      <c r="H8790" s="184" t="s">
        <v>514</v>
      </c>
      <c r="I8790" s="184" t="s">
        <v>1079</v>
      </c>
      <c r="J8790" s="184" t="s">
        <v>1080</v>
      </c>
      <c r="K8790" s="184" t="s">
        <v>514</v>
      </c>
      <c r="L8790" s="184" t="s">
        <v>514</v>
      </c>
    </row>
    <row r="8791" spans="1:12" x14ac:dyDescent="0.25">
      <c r="A8791" s="184" t="s">
        <v>35058</v>
      </c>
      <c r="B8791" s="184" t="s">
        <v>35059</v>
      </c>
      <c r="C8791" s="184" t="s">
        <v>74</v>
      </c>
      <c r="F8791" s="184" t="s">
        <v>1067</v>
      </c>
      <c r="G8791" s="185">
        <v>3957.1</v>
      </c>
      <c r="H8791" s="184" t="s">
        <v>35055</v>
      </c>
      <c r="I8791" s="184" t="s">
        <v>27351</v>
      </c>
      <c r="J8791" s="184" t="s">
        <v>27352</v>
      </c>
      <c r="K8791" s="184" t="s">
        <v>514</v>
      </c>
      <c r="L8791" s="184" t="s">
        <v>514</v>
      </c>
    </row>
    <row r="8792" spans="1:12" x14ac:dyDescent="0.25">
      <c r="A8792" s="184" t="s">
        <v>35060</v>
      </c>
      <c r="B8792" s="184" t="s">
        <v>35061</v>
      </c>
      <c r="C8792" s="184" t="s">
        <v>74</v>
      </c>
      <c r="F8792" s="184" t="s">
        <v>1067</v>
      </c>
      <c r="G8792" s="185">
        <v>6732.96</v>
      </c>
      <c r="H8792" s="184" t="s">
        <v>35062</v>
      </c>
      <c r="I8792" s="184" t="s">
        <v>35063</v>
      </c>
      <c r="J8792" s="184" t="s">
        <v>35064</v>
      </c>
      <c r="K8792" s="184" t="s">
        <v>514</v>
      </c>
      <c r="L8792" s="184" t="s">
        <v>514</v>
      </c>
    </row>
    <row r="8793" spans="1:12" x14ac:dyDescent="0.25">
      <c r="A8793" s="184" t="s">
        <v>35065</v>
      </c>
      <c r="B8793" s="184" t="s">
        <v>35066</v>
      </c>
      <c r="C8793" s="184" t="s">
        <v>74</v>
      </c>
      <c r="F8793" s="184" t="s">
        <v>1067</v>
      </c>
      <c r="G8793" s="185">
        <v>4317.5</v>
      </c>
      <c r="H8793" s="184" t="s">
        <v>35067</v>
      </c>
      <c r="I8793" s="184" t="s">
        <v>35068</v>
      </c>
      <c r="J8793" s="184" t="s">
        <v>1225</v>
      </c>
      <c r="K8793" s="184" t="s">
        <v>514</v>
      </c>
      <c r="L8793" s="184" t="s">
        <v>514</v>
      </c>
    </row>
    <row r="8794" spans="1:12" x14ac:dyDescent="0.25">
      <c r="A8794" s="184" t="s">
        <v>35069</v>
      </c>
      <c r="B8794" s="184" t="s">
        <v>35070</v>
      </c>
      <c r="C8794" s="184" t="s">
        <v>74</v>
      </c>
      <c r="F8794" s="184" t="s">
        <v>1067</v>
      </c>
      <c r="G8794" s="185">
        <v>12963.28</v>
      </c>
      <c r="H8794" s="184" t="s">
        <v>514</v>
      </c>
      <c r="I8794" s="184" t="s">
        <v>1079</v>
      </c>
      <c r="J8794" s="184" t="s">
        <v>1080</v>
      </c>
      <c r="K8794" s="184" t="s">
        <v>514</v>
      </c>
      <c r="L8794" s="184" t="s">
        <v>514</v>
      </c>
    </row>
    <row r="8795" spans="1:12" x14ac:dyDescent="0.25">
      <c r="A8795" s="184" t="s">
        <v>35071</v>
      </c>
      <c r="B8795" s="184" t="s">
        <v>35072</v>
      </c>
      <c r="C8795" s="184" t="s">
        <v>74</v>
      </c>
      <c r="F8795" s="184" t="s">
        <v>510</v>
      </c>
      <c r="G8795" s="185">
        <v>322907.8</v>
      </c>
      <c r="H8795" s="184" t="s">
        <v>514</v>
      </c>
      <c r="I8795" s="184" t="s">
        <v>35073</v>
      </c>
      <c r="J8795" s="184" t="s">
        <v>15491</v>
      </c>
      <c r="K8795" s="184" t="s">
        <v>514</v>
      </c>
      <c r="L8795" s="184" t="s">
        <v>514</v>
      </c>
    </row>
    <row r="8796" spans="1:12" x14ac:dyDescent="0.25">
      <c r="A8796" s="184" t="s">
        <v>35074</v>
      </c>
      <c r="B8796" s="184" t="s">
        <v>35075</v>
      </c>
      <c r="C8796" s="184" t="s">
        <v>74</v>
      </c>
      <c r="F8796" s="184" t="s">
        <v>510</v>
      </c>
      <c r="G8796" s="185">
        <v>197479.16</v>
      </c>
      <c r="H8796" s="184" t="s">
        <v>35076</v>
      </c>
      <c r="I8796" s="184" t="s">
        <v>22486</v>
      </c>
      <c r="J8796" s="184" t="s">
        <v>22487</v>
      </c>
      <c r="K8796" s="184" t="s">
        <v>514</v>
      </c>
      <c r="L8796" s="184" t="s">
        <v>514</v>
      </c>
    </row>
    <row r="8797" spans="1:12" x14ac:dyDescent="0.25">
      <c r="A8797" s="184" t="s">
        <v>35077</v>
      </c>
      <c r="B8797" s="184" t="s">
        <v>35078</v>
      </c>
      <c r="C8797" s="184" t="s">
        <v>74</v>
      </c>
      <c r="F8797" s="184" t="s">
        <v>510</v>
      </c>
      <c r="G8797" s="185">
        <v>3430466.58</v>
      </c>
      <c r="H8797" s="184" t="s">
        <v>35079</v>
      </c>
      <c r="I8797" s="184" t="s">
        <v>26205</v>
      </c>
      <c r="J8797" s="184" t="s">
        <v>35080</v>
      </c>
      <c r="K8797" s="184" t="s">
        <v>514</v>
      </c>
      <c r="L8797" s="184" t="s">
        <v>514</v>
      </c>
    </row>
    <row r="8798" spans="1:12" x14ac:dyDescent="0.25">
      <c r="A8798" s="184" t="s">
        <v>35081</v>
      </c>
      <c r="B8798" s="184" t="s">
        <v>35082</v>
      </c>
      <c r="C8798" s="184" t="s">
        <v>74</v>
      </c>
      <c r="F8798" s="184" t="s">
        <v>510</v>
      </c>
      <c r="G8798" s="185">
        <v>1224307.19</v>
      </c>
      <c r="H8798" s="184" t="s">
        <v>35083</v>
      </c>
      <c r="I8798" s="184" t="s">
        <v>514</v>
      </c>
      <c r="J8798" s="184" t="s">
        <v>35084</v>
      </c>
      <c r="K8798" s="184" t="s">
        <v>514</v>
      </c>
      <c r="L8798" s="184" t="s">
        <v>514</v>
      </c>
    </row>
    <row r="8799" spans="1:12" x14ac:dyDescent="0.25">
      <c r="A8799" s="184" t="s">
        <v>35085</v>
      </c>
      <c r="B8799" s="184" t="s">
        <v>35086</v>
      </c>
      <c r="C8799" s="184" t="s">
        <v>168</v>
      </c>
      <c r="F8799" s="184" t="s">
        <v>2190</v>
      </c>
      <c r="G8799" s="185">
        <v>200063.54</v>
      </c>
      <c r="H8799" s="184" t="s">
        <v>35087</v>
      </c>
      <c r="I8799" s="184" t="s">
        <v>5806</v>
      </c>
      <c r="J8799" s="184" t="s">
        <v>5802</v>
      </c>
      <c r="K8799" s="184" t="s">
        <v>35088</v>
      </c>
      <c r="L8799" s="184" t="s">
        <v>514</v>
      </c>
    </row>
    <row r="8800" spans="1:12" x14ac:dyDescent="0.25">
      <c r="A8800" s="184" t="s">
        <v>35089</v>
      </c>
      <c r="B8800" s="184" t="s">
        <v>35090</v>
      </c>
      <c r="C8800" s="184" t="s">
        <v>74</v>
      </c>
      <c r="F8800" s="184" t="s">
        <v>736</v>
      </c>
      <c r="G8800" s="185">
        <v>2900470.75</v>
      </c>
      <c r="H8800" s="184" t="s">
        <v>35091</v>
      </c>
      <c r="I8800" s="184" t="s">
        <v>35092</v>
      </c>
      <c r="J8800" s="184" t="s">
        <v>35093</v>
      </c>
      <c r="K8800" s="184" t="s">
        <v>35094</v>
      </c>
      <c r="L8800" s="184" t="s">
        <v>514</v>
      </c>
    </row>
    <row r="8801" spans="1:12" x14ac:dyDescent="0.25">
      <c r="A8801" s="184" t="s">
        <v>35095</v>
      </c>
      <c r="B8801" s="184" t="s">
        <v>35096</v>
      </c>
      <c r="C8801" s="184" t="s">
        <v>74</v>
      </c>
      <c r="F8801" s="184" t="s">
        <v>510</v>
      </c>
      <c r="G8801" s="185">
        <v>41110635.43</v>
      </c>
      <c r="H8801" s="184" t="s">
        <v>35097</v>
      </c>
      <c r="I8801" s="184" t="s">
        <v>15608</v>
      </c>
      <c r="J8801" s="184" t="s">
        <v>35098</v>
      </c>
      <c r="K8801" s="184" t="s">
        <v>16143</v>
      </c>
      <c r="L8801" s="184" t="s">
        <v>514</v>
      </c>
    </row>
    <row r="8802" spans="1:12" x14ac:dyDescent="0.25">
      <c r="A8802" s="184" t="s">
        <v>35099</v>
      </c>
      <c r="B8802" s="184" t="s">
        <v>35100</v>
      </c>
      <c r="C8802" s="184" t="s">
        <v>74</v>
      </c>
      <c r="F8802" s="184" t="s">
        <v>510</v>
      </c>
      <c r="G8802" s="185">
        <v>45506854.420000002</v>
      </c>
      <c r="H8802" s="184" t="s">
        <v>35101</v>
      </c>
      <c r="I8802" s="184" t="s">
        <v>35102</v>
      </c>
      <c r="J8802" s="184" t="s">
        <v>31374</v>
      </c>
      <c r="K8802" s="184" t="s">
        <v>16143</v>
      </c>
      <c r="L8802" s="184" t="s">
        <v>514</v>
      </c>
    </row>
    <row r="8803" spans="1:12" x14ac:dyDescent="0.25">
      <c r="A8803" s="184" t="s">
        <v>35103</v>
      </c>
      <c r="B8803" s="184" t="s">
        <v>35104</v>
      </c>
      <c r="C8803" s="184" t="s">
        <v>74</v>
      </c>
      <c r="F8803" s="184" t="s">
        <v>510</v>
      </c>
      <c r="G8803" s="185">
        <v>1739109.66</v>
      </c>
      <c r="H8803" s="184" t="s">
        <v>35105</v>
      </c>
      <c r="I8803" s="184" t="s">
        <v>1605</v>
      </c>
      <c r="J8803" s="184" t="s">
        <v>35106</v>
      </c>
      <c r="K8803" s="184" t="s">
        <v>514</v>
      </c>
      <c r="L8803" s="184" t="s">
        <v>514</v>
      </c>
    </row>
    <row r="8804" spans="1:12" x14ac:dyDescent="0.25">
      <c r="A8804" s="184" t="s">
        <v>35107</v>
      </c>
      <c r="B8804" s="184" t="s">
        <v>35108</v>
      </c>
      <c r="C8804" s="184" t="s">
        <v>74</v>
      </c>
      <c r="F8804" s="184" t="s">
        <v>510</v>
      </c>
      <c r="G8804" s="185">
        <v>22375493.050000001</v>
      </c>
      <c r="H8804" s="184" t="s">
        <v>35109</v>
      </c>
      <c r="I8804" s="184" t="s">
        <v>35110</v>
      </c>
      <c r="J8804" s="184" t="s">
        <v>3214</v>
      </c>
      <c r="K8804" s="184" t="s">
        <v>8170</v>
      </c>
      <c r="L8804" s="184" t="s">
        <v>514</v>
      </c>
    </row>
    <row r="8805" spans="1:12" x14ac:dyDescent="0.25">
      <c r="A8805" s="184" t="s">
        <v>35111</v>
      </c>
      <c r="B8805" s="184" t="s">
        <v>35112</v>
      </c>
      <c r="C8805" s="184" t="s">
        <v>74</v>
      </c>
      <c r="F8805" s="184" t="s">
        <v>510</v>
      </c>
      <c r="G8805" s="185">
        <v>35049702.82</v>
      </c>
      <c r="H8805" s="184" t="s">
        <v>35113</v>
      </c>
      <c r="I8805" s="184" t="s">
        <v>35110</v>
      </c>
      <c r="J8805" s="184" t="s">
        <v>3214</v>
      </c>
      <c r="K8805" s="184" t="s">
        <v>8170</v>
      </c>
      <c r="L8805" s="184" t="s">
        <v>514</v>
      </c>
    </row>
    <row r="8806" spans="1:12" x14ac:dyDescent="0.25">
      <c r="A8806" s="184" t="s">
        <v>35114</v>
      </c>
      <c r="B8806" s="184" t="s">
        <v>35115</v>
      </c>
      <c r="C8806" s="184" t="s">
        <v>74</v>
      </c>
      <c r="F8806" s="184" t="s">
        <v>510</v>
      </c>
      <c r="G8806" s="185">
        <v>1688534.46</v>
      </c>
      <c r="H8806" s="184" t="s">
        <v>35116</v>
      </c>
      <c r="I8806" s="184" t="s">
        <v>519</v>
      </c>
      <c r="J8806" s="184" t="s">
        <v>2928</v>
      </c>
      <c r="K8806" s="184" t="s">
        <v>514</v>
      </c>
      <c r="L8806" s="184" t="s">
        <v>514</v>
      </c>
    </row>
    <row r="8807" spans="1:12" x14ac:dyDescent="0.25">
      <c r="A8807" s="184" t="s">
        <v>35117</v>
      </c>
      <c r="B8807" s="184" t="s">
        <v>35118</v>
      </c>
      <c r="C8807" s="184" t="s">
        <v>168</v>
      </c>
      <c r="F8807" s="184" t="s">
        <v>3344</v>
      </c>
      <c r="G8807" s="185">
        <v>572328.02</v>
      </c>
      <c r="H8807" s="184" t="s">
        <v>35119</v>
      </c>
      <c r="I8807" s="184" t="s">
        <v>35120</v>
      </c>
      <c r="J8807" s="184" t="s">
        <v>35121</v>
      </c>
      <c r="K8807" s="184" t="s">
        <v>35122</v>
      </c>
      <c r="L8807" s="184" t="s">
        <v>514</v>
      </c>
    </row>
    <row r="8808" spans="1:12" x14ac:dyDescent="0.25">
      <c r="A8808" s="184" t="s">
        <v>35123</v>
      </c>
      <c r="B8808" s="184" t="s">
        <v>35124</v>
      </c>
      <c r="C8808" s="184" t="s">
        <v>168</v>
      </c>
      <c r="F8808" s="184" t="s">
        <v>3344</v>
      </c>
      <c r="G8808" s="185">
        <v>638346.17000000004</v>
      </c>
      <c r="H8808" s="184" t="s">
        <v>35125</v>
      </c>
      <c r="I8808" s="184" t="s">
        <v>35126</v>
      </c>
      <c r="J8808" s="184" t="s">
        <v>35127</v>
      </c>
      <c r="K8808" s="184" t="s">
        <v>35128</v>
      </c>
      <c r="L8808" s="184" t="s">
        <v>514</v>
      </c>
    </row>
    <row r="8809" spans="1:12" x14ac:dyDescent="0.25">
      <c r="A8809" s="184" t="s">
        <v>35129</v>
      </c>
      <c r="B8809" s="184" t="s">
        <v>35130</v>
      </c>
      <c r="C8809" s="184" t="s">
        <v>74</v>
      </c>
      <c r="F8809" s="184" t="s">
        <v>746</v>
      </c>
      <c r="G8809" s="185">
        <v>0</v>
      </c>
      <c r="H8809" s="184" t="s">
        <v>514</v>
      </c>
      <c r="I8809" s="184" t="s">
        <v>514</v>
      </c>
      <c r="J8809" s="184" t="s">
        <v>514</v>
      </c>
      <c r="K8809" s="184" t="s">
        <v>514</v>
      </c>
      <c r="L8809" s="184" t="s">
        <v>514</v>
      </c>
    </row>
    <row r="8810" spans="1:12" x14ac:dyDescent="0.25">
      <c r="A8810" s="184" t="s">
        <v>35131</v>
      </c>
      <c r="B8810" s="184" t="s">
        <v>35132</v>
      </c>
      <c r="C8810" s="184" t="s">
        <v>168</v>
      </c>
      <c r="F8810" s="184" t="s">
        <v>826</v>
      </c>
      <c r="G8810" s="185">
        <v>340240</v>
      </c>
      <c r="H8810" s="184" t="s">
        <v>35133</v>
      </c>
      <c r="I8810" s="184" t="s">
        <v>514</v>
      </c>
      <c r="J8810" s="184" t="s">
        <v>514</v>
      </c>
      <c r="K8810" s="184" t="s">
        <v>514</v>
      </c>
      <c r="L8810" s="184" t="s">
        <v>514</v>
      </c>
    </row>
    <row r="8811" spans="1:12" x14ac:dyDescent="0.25">
      <c r="A8811" s="184" t="s">
        <v>35134</v>
      </c>
      <c r="B8811" s="184" t="s">
        <v>35135</v>
      </c>
      <c r="C8811" s="184" t="s">
        <v>74</v>
      </c>
      <c r="F8811" s="184" t="s">
        <v>528</v>
      </c>
      <c r="G8811" s="185">
        <v>3716.27</v>
      </c>
      <c r="H8811" s="184" t="s">
        <v>514</v>
      </c>
      <c r="I8811" s="184" t="s">
        <v>514</v>
      </c>
      <c r="J8811" s="184" t="s">
        <v>1556</v>
      </c>
      <c r="K8811" s="184" t="s">
        <v>514</v>
      </c>
      <c r="L8811" s="184" t="s">
        <v>514</v>
      </c>
    </row>
    <row r="8812" spans="1:12" x14ac:dyDescent="0.25">
      <c r="A8812" s="184" t="s">
        <v>35136</v>
      </c>
      <c r="B8812" s="184" t="s">
        <v>35137</v>
      </c>
      <c r="C8812" s="184" t="s">
        <v>74</v>
      </c>
      <c r="F8812" s="184" t="s">
        <v>528</v>
      </c>
      <c r="G8812" s="185">
        <v>7805.02</v>
      </c>
      <c r="H8812" s="184" t="s">
        <v>35138</v>
      </c>
      <c r="I8812" s="184" t="s">
        <v>514</v>
      </c>
      <c r="J8812" s="184" t="s">
        <v>868</v>
      </c>
      <c r="K8812" s="184" t="s">
        <v>514</v>
      </c>
      <c r="L8812" s="184" t="s">
        <v>514</v>
      </c>
    </row>
    <row r="8813" spans="1:12" x14ac:dyDescent="0.25">
      <c r="A8813" s="184" t="s">
        <v>35139</v>
      </c>
      <c r="B8813" s="184" t="s">
        <v>35140</v>
      </c>
      <c r="C8813" s="184" t="s">
        <v>74</v>
      </c>
      <c r="F8813" s="184" t="s">
        <v>510</v>
      </c>
      <c r="G8813" s="185">
        <v>200455.61</v>
      </c>
      <c r="H8813" s="184" t="s">
        <v>514</v>
      </c>
      <c r="I8813" s="184" t="s">
        <v>6228</v>
      </c>
      <c r="J8813" s="184" t="s">
        <v>1262</v>
      </c>
      <c r="K8813" s="184" t="s">
        <v>514</v>
      </c>
      <c r="L8813" s="184" t="s">
        <v>514</v>
      </c>
    </row>
    <row r="8814" spans="1:12" x14ac:dyDescent="0.25">
      <c r="A8814" s="184" t="s">
        <v>35141</v>
      </c>
      <c r="B8814" s="184" t="s">
        <v>35142</v>
      </c>
      <c r="C8814" s="184" t="s">
        <v>56</v>
      </c>
      <c r="F8814" s="184" t="s">
        <v>1320</v>
      </c>
      <c r="G8814" s="185">
        <v>41353.46</v>
      </c>
      <c r="H8814" s="184" t="s">
        <v>35143</v>
      </c>
      <c r="I8814" s="184" t="s">
        <v>512</v>
      </c>
      <c r="J8814" s="184" t="s">
        <v>513</v>
      </c>
      <c r="K8814" s="184" t="s">
        <v>514</v>
      </c>
      <c r="L8814" s="184" t="s">
        <v>514</v>
      </c>
    </row>
    <row r="8815" spans="1:12" x14ac:dyDescent="0.25">
      <c r="A8815" s="184" t="s">
        <v>35144</v>
      </c>
      <c r="B8815" s="184" t="s">
        <v>35145</v>
      </c>
      <c r="C8815" s="184" t="s">
        <v>56</v>
      </c>
      <c r="F8815" s="184" t="s">
        <v>1320</v>
      </c>
      <c r="G8815" s="185">
        <v>50587.44</v>
      </c>
      <c r="H8815" s="184" t="s">
        <v>35146</v>
      </c>
      <c r="I8815" s="184" t="s">
        <v>35147</v>
      </c>
      <c r="J8815" s="184" t="s">
        <v>714</v>
      </c>
      <c r="K8815" s="184" t="s">
        <v>514</v>
      </c>
      <c r="L8815" s="184" t="s">
        <v>514</v>
      </c>
    </row>
    <row r="8816" spans="1:12" x14ac:dyDescent="0.25">
      <c r="A8816" s="184" t="s">
        <v>35148</v>
      </c>
      <c r="B8816" s="184" t="s">
        <v>35149</v>
      </c>
      <c r="C8816" s="184" t="s">
        <v>56</v>
      </c>
      <c r="F8816" s="184" t="s">
        <v>1320</v>
      </c>
      <c r="G8816" s="185">
        <v>22440.07</v>
      </c>
      <c r="H8816" s="184" t="s">
        <v>35150</v>
      </c>
      <c r="I8816" s="184" t="s">
        <v>1638</v>
      </c>
      <c r="J8816" s="184" t="s">
        <v>1639</v>
      </c>
      <c r="K8816" s="184" t="s">
        <v>514</v>
      </c>
      <c r="L8816" s="184" t="s">
        <v>514</v>
      </c>
    </row>
    <row r="8817" spans="1:12" x14ac:dyDescent="0.25">
      <c r="A8817" s="184" t="s">
        <v>35151</v>
      </c>
      <c r="B8817" s="184" t="s">
        <v>35152</v>
      </c>
      <c r="C8817" s="184" t="s">
        <v>56</v>
      </c>
      <c r="F8817" s="184" t="s">
        <v>1320</v>
      </c>
      <c r="G8817" s="185">
        <v>60250.29</v>
      </c>
      <c r="H8817" s="184" t="s">
        <v>35153</v>
      </c>
      <c r="I8817" s="184" t="s">
        <v>35147</v>
      </c>
      <c r="J8817" s="184" t="s">
        <v>714</v>
      </c>
      <c r="K8817" s="184" t="s">
        <v>514</v>
      </c>
      <c r="L8817" s="184" t="s">
        <v>514</v>
      </c>
    </row>
    <row r="8818" spans="1:12" x14ac:dyDescent="0.25">
      <c r="A8818" s="184" t="s">
        <v>35154</v>
      </c>
      <c r="B8818" s="184" t="s">
        <v>35155</v>
      </c>
      <c r="C8818" s="184" t="s">
        <v>56</v>
      </c>
      <c r="F8818" s="184" t="s">
        <v>1320</v>
      </c>
      <c r="G8818" s="185">
        <v>71322.05</v>
      </c>
      <c r="H8818" s="184" t="s">
        <v>35156</v>
      </c>
      <c r="I8818" s="184" t="s">
        <v>35147</v>
      </c>
      <c r="J8818" s="184" t="s">
        <v>714</v>
      </c>
      <c r="K8818" s="184" t="s">
        <v>514</v>
      </c>
      <c r="L8818" s="184" t="s">
        <v>514</v>
      </c>
    </row>
    <row r="8819" spans="1:12" x14ac:dyDescent="0.25">
      <c r="A8819" s="184" t="s">
        <v>35157</v>
      </c>
      <c r="B8819" s="184" t="s">
        <v>35158</v>
      </c>
      <c r="C8819" s="184" t="s">
        <v>56</v>
      </c>
      <c r="F8819" s="184" t="s">
        <v>528</v>
      </c>
      <c r="G8819" s="185">
        <v>3122.99</v>
      </c>
      <c r="H8819" s="184" t="s">
        <v>514</v>
      </c>
      <c r="I8819" s="184" t="s">
        <v>35159</v>
      </c>
      <c r="J8819" s="184" t="s">
        <v>35160</v>
      </c>
      <c r="K8819" s="184" t="s">
        <v>6720</v>
      </c>
      <c r="L8819" s="184" t="s">
        <v>514</v>
      </c>
    </row>
    <row r="8820" spans="1:12" x14ac:dyDescent="0.25">
      <c r="A8820" s="184" t="s">
        <v>35161</v>
      </c>
      <c r="B8820" s="184" t="s">
        <v>35162</v>
      </c>
      <c r="C8820" s="184" t="s">
        <v>56</v>
      </c>
      <c r="F8820" s="184" t="s">
        <v>528</v>
      </c>
      <c r="G8820" s="185">
        <v>16692.3</v>
      </c>
      <c r="H8820" s="184" t="s">
        <v>35163</v>
      </c>
      <c r="I8820" s="184" t="s">
        <v>35164</v>
      </c>
      <c r="J8820" s="184" t="s">
        <v>35165</v>
      </c>
      <c r="K8820" s="184" t="s">
        <v>6975</v>
      </c>
      <c r="L8820" s="184" t="s">
        <v>514</v>
      </c>
    </row>
    <row r="8821" spans="1:12" x14ac:dyDescent="0.25">
      <c r="A8821" s="184" t="s">
        <v>35166</v>
      </c>
      <c r="B8821" s="184" t="s">
        <v>35167</v>
      </c>
      <c r="C8821" s="184" t="s">
        <v>56</v>
      </c>
      <c r="F8821" s="184" t="s">
        <v>528</v>
      </c>
      <c r="G8821" s="185">
        <v>4538.9799999999996</v>
      </c>
      <c r="H8821" s="184" t="s">
        <v>7261</v>
      </c>
      <c r="I8821" s="184" t="s">
        <v>35159</v>
      </c>
      <c r="J8821" s="184" t="s">
        <v>35160</v>
      </c>
      <c r="K8821" s="184" t="s">
        <v>514</v>
      </c>
      <c r="L8821" s="184" t="s">
        <v>514</v>
      </c>
    </row>
    <row r="8822" spans="1:12" s="190" customFormat="1" x14ac:dyDescent="0.25">
      <c r="A8822" s="188" t="s">
        <v>35168</v>
      </c>
      <c r="B8822" s="188" t="s">
        <v>35167</v>
      </c>
      <c r="C8822" s="188" t="s">
        <v>56</v>
      </c>
      <c r="D8822" s="184"/>
      <c r="E8822" s="184"/>
      <c r="F8822" s="184" t="s">
        <v>528</v>
      </c>
      <c r="G8822" s="189">
        <v>16031.34</v>
      </c>
      <c r="H8822" s="188" t="s">
        <v>35169</v>
      </c>
      <c r="I8822" s="188" t="s">
        <v>35164</v>
      </c>
      <c r="J8822" s="188" t="s">
        <v>35165</v>
      </c>
      <c r="K8822" s="188" t="s">
        <v>6975</v>
      </c>
      <c r="L8822" s="188" t="s">
        <v>514</v>
      </c>
    </row>
    <row r="8823" spans="1:12" x14ac:dyDescent="0.25">
      <c r="A8823" s="184" t="s">
        <v>35170</v>
      </c>
      <c r="B8823" s="184" t="s">
        <v>35171</v>
      </c>
      <c r="C8823" s="184" t="s">
        <v>74</v>
      </c>
      <c r="F8823" s="184" t="s">
        <v>528</v>
      </c>
      <c r="G8823" s="185">
        <v>13713</v>
      </c>
      <c r="H8823" s="184" t="s">
        <v>514</v>
      </c>
      <c r="I8823" s="184" t="s">
        <v>35172</v>
      </c>
      <c r="J8823" s="184" t="s">
        <v>35173</v>
      </c>
      <c r="K8823" s="184" t="s">
        <v>23531</v>
      </c>
      <c r="L8823" s="184" t="s">
        <v>514</v>
      </c>
    </row>
    <row r="8824" spans="1:12" x14ac:dyDescent="0.25">
      <c r="A8824" s="184" t="s">
        <v>35174</v>
      </c>
      <c r="B8824" s="184" t="s">
        <v>35175</v>
      </c>
      <c r="C8824" s="184" t="s">
        <v>74</v>
      </c>
      <c r="F8824" s="184" t="s">
        <v>510</v>
      </c>
      <c r="G8824" s="185">
        <v>135272.12</v>
      </c>
      <c r="H8824" s="184" t="s">
        <v>514</v>
      </c>
      <c r="I8824" s="184" t="s">
        <v>26815</v>
      </c>
      <c r="J8824" s="184" t="s">
        <v>16368</v>
      </c>
      <c r="K8824" s="184" t="s">
        <v>514</v>
      </c>
      <c r="L8824" s="184" t="s">
        <v>514</v>
      </c>
    </row>
    <row r="8825" spans="1:12" x14ac:dyDescent="0.25">
      <c r="A8825" s="184" t="s">
        <v>35176</v>
      </c>
      <c r="B8825" s="184" t="s">
        <v>35177</v>
      </c>
      <c r="C8825" s="184" t="s">
        <v>56</v>
      </c>
      <c r="F8825" s="184" t="s">
        <v>528</v>
      </c>
      <c r="G8825" s="185">
        <v>8363.7800000000007</v>
      </c>
      <c r="H8825" s="184" t="s">
        <v>514</v>
      </c>
      <c r="I8825" s="184" t="s">
        <v>35178</v>
      </c>
      <c r="J8825" s="184" t="s">
        <v>14677</v>
      </c>
      <c r="K8825" s="184" t="s">
        <v>12993</v>
      </c>
      <c r="L8825" s="184" t="s">
        <v>514</v>
      </c>
    </row>
    <row r="8826" spans="1:12" x14ac:dyDescent="0.25">
      <c r="A8826" s="184" t="s">
        <v>35179</v>
      </c>
      <c r="B8826" s="184" t="s">
        <v>35180</v>
      </c>
      <c r="C8826" s="184" t="s">
        <v>56</v>
      </c>
      <c r="F8826" s="184" t="s">
        <v>528</v>
      </c>
      <c r="G8826" s="185">
        <v>4969.47</v>
      </c>
      <c r="H8826" s="184" t="s">
        <v>35181</v>
      </c>
      <c r="I8826" s="184" t="s">
        <v>35182</v>
      </c>
      <c r="J8826" s="184" t="s">
        <v>35183</v>
      </c>
      <c r="K8826" s="184" t="s">
        <v>5628</v>
      </c>
      <c r="L8826" s="184" t="s">
        <v>514</v>
      </c>
    </row>
    <row r="8827" spans="1:12" x14ac:dyDescent="0.25">
      <c r="A8827" s="184" t="s">
        <v>35184</v>
      </c>
      <c r="B8827" s="184" t="s">
        <v>35185</v>
      </c>
      <c r="C8827" s="184" t="s">
        <v>74</v>
      </c>
      <c r="F8827" s="184" t="s">
        <v>528</v>
      </c>
      <c r="G8827" s="185">
        <v>6193.78</v>
      </c>
      <c r="H8827" s="184" t="s">
        <v>514</v>
      </c>
      <c r="I8827" s="184" t="s">
        <v>514</v>
      </c>
      <c r="J8827" s="184" t="s">
        <v>1704</v>
      </c>
      <c r="K8827" s="184" t="s">
        <v>514</v>
      </c>
      <c r="L8827" s="184" t="s">
        <v>514</v>
      </c>
    </row>
    <row r="8828" spans="1:12" x14ac:dyDescent="0.25">
      <c r="A8828" s="184" t="s">
        <v>35186</v>
      </c>
      <c r="B8828" s="184" t="s">
        <v>35187</v>
      </c>
      <c r="C8828" s="184" t="s">
        <v>74</v>
      </c>
      <c r="F8828" s="184" t="s">
        <v>528</v>
      </c>
      <c r="G8828" s="185">
        <v>451628.39</v>
      </c>
      <c r="H8828" s="184" t="s">
        <v>22368</v>
      </c>
      <c r="I8828" s="184" t="s">
        <v>22359</v>
      </c>
      <c r="J8828" s="184" t="s">
        <v>22360</v>
      </c>
      <c r="K8828" s="184" t="s">
        <v>9182</v>
      </c>
      <c r="L8828" s="184" t="s">
        <v>514</v>
      </c>
    </row>
    <row r="8829" spans="1:12" x14ac:dyDescent="0.25">
      <c r="A8829" s="184" t="s">
        <v>35188</v>
      </c>
      <c r="B8829" s="184" t="s">
        <v>35189</v>
      </c>
      <c r="C8829" s="184" t="s">
        <v>74</v>
      </c>
      <c r="F8829" s="184" t="s">
        <v>528</v>
      </c>
      <c r="G8829" s="185">
        <v>8577.2800000000007</v>
      </c>
      <c r="H8829" s="184" t="s">
        <v>514</v>
      </c>
      <c r="I8829" s="184" t="s">
        <v>35190</v>
      </c>
      <c r="J8829" s="184" t="s">
        <v>35191</v>
      </c>
      <c r="K8829" s="184" t="s">
        <v>23531</v>
      </c>
      <c r="L8829" s="184" t="s">
        <v>514</v>
      </c>
    </row>
    <row r="8830" spans="1:12" x14ac:dyDescent="0.25">
      <c r="A8830" s="184" t="s">
        <v>35192</v>
      </c>
      <c r="B8830" s="184" t="s">
        <v>35193</v>
      </c>
      <c r="C8830" s="184" t="s">
        <v>74</v>
      </c>
      <c r="F8830" s="184" t="s">
        <v>528</v>
      </c>
      <c r="G8830" s="185">
        <v>26013.87</v>
      </c>
      <c r="H8830" s="184" t="s">
        <v>514</v>
      </c>
      <c r="I8830" s="184" t="s">
        <v>1560</v>
      </c>
      <c r="J8830" s="184" t="s">
        <v>1262</v>
      </c>
      <c r="K8830" s="184" t="s">
        <v>514</v>
      </c>
      <c r="L8830" s="184" t="s">
        <v>514</v>
      </c>
    </row>
    <row r="8831" spans="1:12" x14ac:dyDescent="0.25">
      <c r="A8831" s="184" t="s">
        <v>35194</v>
      </c>
      <c r="B8831" s="184" t="s">
        <v>35195</v>
      </c>
      <c r="C8831" s="184" t="s">
        <v>74</v>
      </c>
      <c r="F8831" s="184" t="s">
        <v>528</v>
      </c>
      <c r="G8831" s="185">
        <v>26013.87</v>
      </c>
      <c r="H8831" s="184" t="s">
        <v>514</v>
      </c>
      <c r="I8831" s="184" t="s">
        <v>1560</v>
      </c>
      <c r="J8831" s="184" t="s">
        <v>1262</v>
      </c>
      <c r="K8831" s="184" t="s">
        <v>514</v>
      </c>
      <c r="L8831" s="184" t="s">
        <v>514</v>
      </c>
    </row>
    <row r="8832" spans="1:12" x14ac:dyDescent="0.25">
      <c r="A8832" s="184" t="s">
        <v>35196</v>
      </c>
      <c r="B8832" s="184" t="s">
        <v>35197</v>
      </c>
      <c r="C8832" s="184" t="s">
        <v>56</v>
      </c>
      <c r="F8832" s="184" t="s">
        <v>528</v>
      </c>
      <c r="G8832" s="185">
        <v>8458.4500000000007</v>
      </c>
      <c r="H8832" s="184" t="s">
        <v>35181</v>
      </c>
      <c r="I8832" s="184" t="s">
        <v>35182</v>
      </c>
      <c r="J8832" s="184" t="s">
        <v>35183</v>
      </c>
      <c r="K8832" s="184" t="s">
        <v>23531</v>
      </c>
      <c r="L8832" s="184" t="s">
        <v>514</v>
      </c>
    </row>
    <row r="8833" spans="1:12" x14ac:dyDescent="0.25">
      <c r="A8833" s="184" t="s">
        <v>35198</v>
      </c>
      <c r="B8833" s="184" t="s">
        <v>35199</v>
      </c>
      <c r="C8833" s="184" t="s">
        <v>74</v>
      </c>
      <c r="F8833" s="184" t="s">
        <v>528</v>
      </c>
      <c r="G8833" s="185">
        <v>4850.41</v>
      </c>
      <c r="H8833" s="184" t="s">
        <v>514</v>
      </c>
      <c r="I8833" s="184" t="s">
        <v>35190</v>
      </c>
      <c r="J8833" s="184" t="s">
        <v>35191</v>
      </c>
      <c r="K8833" s="184" t="s">
        <v>514</v>
      </c>
      <c r="L8833" s="184" t="s">
        <v>514</v>
      </c>
    </row>
    <row r="8834" spans="1:12" x14ac:dyDescent="0.25">
      <c r="A8834" s="184" t="s">
        <v>35200</v>
      </c>
      <c r="B8834" s="184" t="s">
        <v>35201</v>
      </c>
      <c r="C8834" s="184" t="s">
        <v>74</v>
      </c>
      <c r="F8834" s="184" t="s">
        <v>528</v>
      </c>
      <c r="G8834" s="185">
        <v>4850.41</v>
      </c>
      <c r="H8834" s="184" t="s">
        <v>514</v>
      </c>
      <c r="I8834" s="184" t="s">
        <v>35190</v>
      </c>
      <c r="J8834" s="184" t="s">
        <v>35191</v>
      </c>
      <c r="K8834" s="184" t="s">
        <v>514</v>
      </c>
      <c r="L8834" s="184" t="s">
        <v>514</v>
      </c>
    </row>
    <row r="8835" spans="1:12" s="190" customFormat="1" x14ac:dyDescent="0.25">
      <c r="A8835" s="188" t="s">
        <v>35202</v>
      </c>
      <c r="B8835" s="188" t="s">
        <v>35203</v>
      </c>
      <c r="C8835" s="188" t="s">
        <v>74</v>
      </c>
      <c r="D8835" s="188"/>
      <c r="E8835" s="188"/>
      <c r="F8835" s="188" t="s">
        <v>981</v>
      </c>
      <c r="G8835" s="189">
        <v>8577.2800000000007</v>
      </c>
      <c r="H8835" s="188" t="s">
        <v>514</v>
      </c>
      <c r="I8835" s="188" t="s">
        <v>35190</v>
      </c>
      <c r="J8835" s="188" t="s">
        <v>35191</v>
      </c>
      <c r="K8835" s="188" t="s">
        <v>23531</v>
      </c>
      <c r="L8835" s="188" t="s">
        <v>514</v>
      </c>
    </row>
    <row r="8836" spans="1:12" x14ac:dyDescent="0.25">
      <c r="A8836" s="184" t="s">
        <v>35204</v>
      </c>
      <c r="B8836" s="184" t="s">
        <v>35205</v>
      </c>
      <c r="C8836" s="184" t="s">
        <v>74</v>
      </c>
      <c r="F8836" s="184" t="s">
        <v>510</v>
      </c>
      <c r="G8836" s="185">
        <v>120508.64</v>
      </c>
      <c r="H8836" s="184" t="s">
        <v>35206</v>
      </c>
      <c r="I8836" s="184" t="s">
        <v>35207</v>
      </c>
      <c r="J8836" s="184" t="s">
        <v>34225</v>
      </c>
      <c r="K8836" s="184" t="s">
        <v>514</v>
      </c>
      <c r="L8836" s="184" t="s">
        <v>514</v>
      </c>
    </row>
    <row r="8837" spans="1:12" x14ac:dyDescent="0.25">
      <c r="A8837" s="184" t="s">
        <v>35208</v>
      </c>
      <c r="B8837" s="184" t="s">
        <v>35209</v>
      </c>
      <c r="C8837" s="184" t="s">
        <v>74</v>
      </c>
      <c r="F8837" s="184" t="s">
        <v>736</v>
      </c>
      <c r="G8837" s="185">
        <v>879917.8</v>
      </c>
      <c r="H8837" s="184" t="s">
        <v>35210</v>
      </c>
      <c r="I8837" s="184" t="s">
        <v>35211</v>
      </c>
      <c r="J8837" s="184" t="s">
        <v>35212</v>
      </c>
      <c r="K8837" s="184" t="s">
        <v>9172</v>
      </c>
      <c r="L8837" s="184" t="s">
        <v>514</v>
      </c>
    </row>
    <row r="8838" spans="1:12" x14ac:dyDescent="0.25">
      <c r="A8838" s="184" t="s">
        <v>35213</v>
      </c>
      <c r="B8838" s="184" t="s">
        <v>35214</v>
      </c>
      <c r="C8838" s="184" t="s">
        <v>74</v>
      </c>
      <c r="F8838" s="184" t="s">
        <v>989</v>
      </c>
      <c r="G8838" s="185">
        <v>152770.26999999999</v>
      </c>
      <c r="H8838" s="184" t="s">
        <v>4675</v>
      </c>
      <c r="I8838" s="184" t="s">
        <v>4676</v>
      </c>
      <c r="J8838" s="184" t="s">
        <v>4677</v>
      </c>
      <c r="K8838" s="184" t="s">
        <v>4678</v>
      </c>
      <c r="L8838" s="184" t="s">
        <v>514</v>
      </c>
    </row>
    <row r="8839" spans="1:12" x14ac:dyDescent="0.25">
      <c r="A8839" s="184" t="s">
        <v>35215</v>
      </c>
      <c r="B8839" s="184" t="s">
        <v>35216</v>
      </c>
      <c r="C8839" s="184" t="s">
        <v>74</v>
      </c>
      <c r="F8839" s="184" t="s">
        <v>510</v>
      </c>
      <c r="G8839" s="185">
        <v>988209.34</v>
      </c>
      <c r="H8839" s="184" t="s">
        <v>35217</v>
      </c>
      <c r="I8839" s="184" t="s">
        <v>35218</v>
      </c>
      <c r="J8839" s="184" t="s">
        <v>35219</v>
      </c>
      <c r="K8839" s="184" t="s">
        <v>35220</v>
      </c>
      <c r="L8839" s="184" t="s">
        <v>514</v>
      </c>
    </row>
    <row r="8840" spans="1:12" x14ac:dyDescent="0.25">
      <c r="A8840" s="184" t="s">
        <v>35221</v>
      </c>
      <c r="B8840" s="184" t="s">
        <v>35222</v>
      </c>
      <c r="C8840" s="184" t="s">
        <v>74</v>
      </c>
      <c r="F8840" s="184" t="s">
        <v>510</v>
      </c>
      <c r="G8840" s="185">
        <v>234732.97</v>
      </c>
      <c r="H8840" s="184" t="s">
        <v>514</v>
      </c>
      <c r="I8840" s="184" t="s">
        <v>35218</v>
      </c>
      <c r="J8840" s="184" t="s">
        <v>35219</v>
      </c>
      <c r="K8840" s="184" t="s">
        <v>35220</v>
      </c>
      <c r="L8840" s="184" t="s">
        <v>514</v>
      </c>
    </row>
    <row r="8841" spans="1:12" x14ac:dyDescent="0.25">
      <c r="A8841" s="184" t="s">
        <v>35223</v>
      </c>
      <c r="B8841" s="184" t="s">
        <v>35224</v>
      </c>
      <c r="C8841" s="184" t="s">
        <v>74</v>
      </c>
      <c r="F8841" s="184" t="s">
        <v>510</v>
      </c>
      <c r="G8841" s="185">
        <v>35507.919999999998</v>
      </c>
      <c r="H8841" s="184" t="s">
        <v>15230</v>
      </c>
      <c r="I8841" s="184" t="s">
        <v>35225</v>
      </c>
      <c r="J8841" s="184" t="s">
        <v>35226</v>
      </c>
      <c r="K8841" s="184" t="s">
        <v>6975</v>
      </c>
      <c r="L8841" s="184" t="s">
        <v>514</v>
      </c>
    </row>
    <row r="8842" spans="1:12" x14ac:dyDescent="0.25">
      <c r="A8842" s="184" t="s">
        <v>35227</v>
      </c>
      <c r="B8842" s="184" t="s">
        <v>35228</v>
      </c>
      <c r="C8842" s="184" t="s">
        <v>74</v>
      </c>
      <c r="F8842" s="184" t="s">
        <v>540</v>
      </c>
      <c r="G8842" s="185">
        <v>174780.97</v>
      </c>
      <c r="H8842" s="184" t="s">
        <v>35229</v>
      </c>
      <c r="I8842" s="184" t="s">
        <v>35230</v>
      </c>
      <c r="J8842" s="184" t="s">
        <v>35231</v>
      </c>
      <c r="K8842" s="184" t="s">
        <v>15983</v>
      </c>
      <c r="L8842" s="184" t="s">
        <v>514</v>
      </c>
    </row>
    <row r="8843" spans="1:12" x14ac:dyDescent="0.25">
      <c r="A8843" s="184" t="s">
        <v>35232</v>
      </c>
      <c r="B8843" s="184" t="s">
        <v>35233</v>
      </c>
      <c r="C8843" s="184" t="s">
        <v>74</v>
      </c>
      <c r="F8843" s="184" t="s">
        <v>510</v>
      </c>
      <c r="G8843" s="185">
        <v>31599.31</v>
      </c>
      <c r="H8843" s="184" t="s">
        <v>514</v>
      </c>
      <c r="I8843" s="184" t="s">
        <v>35234</v>
      </c>
      <c r="J8843" s="184" t="s">
        <v>8032</v>
      </c>
      <c r="K8843" s="184" t="s">
        <v>24154</v>
      </c>
      <c r="L8843" s="184" t="s">
        <v>514</v>
      </c>
    </row>
    <row r="8844" spans="1:12" x14ac:dyDescent="0.25">
      <c r="A8844" s="184" t="s">
        <v>35235</v>
      </c>
      <c r="B8844" s="184" t="s">
        <v>35236</v>
      </c>
      <c r="C8844" s="184" t="s">
        <v>56</v>
      </c>
      <c r="F8844" s="184" t="s">
        <v>540</v>
      </c>
      <c r="G8844" s="185">
        <v>11677.76</v>
      </c>
      <c r="H8844" s="184" t="s">
        <v>35237</v>
      </c>
      <c r="I8844" s="184" t="s">
        <v>7282</v>
      </c>
      <c r="J8844" s="184" t="s">
        <v>7283</v>
      </c>
      <c r="K8844" s="184" t="s">
        <v>1787</v>
      </c>
      <c r="L8844" s="184" t="s">
        <v>514</v>
      </c>
    </row>
    <row r="8845" spans="1:12" x14ac:dyDescent="0.25">
      <c r="A8845" s="184" t="s">
        <v>35238</v>
      </c>
      <c r="B8845" s="184" t="s">
        <v>35239</v>
      </c>
      <c r="C8845" s="184" t="s">
        <v>74</v>
      </c>
      <c r="F8845" s="184" t="s">
        <v>540</v>
      </c>
      <c r="G8845" s="185">
        <v>4065164.91</v>
      </c>
      <c r="H8845" s="184" t="s">
        <v>7877</v>
      </c>
      <c r="I8845" s="184" t="s">
        <v>35240</v>
      </c>
      <c r="J8845" s="184" t="s">
        <v>35241</v>
      </c>
      <c r="K8845" s="184" t="s">
        <v>514</v>
      </c>
      <c r="L8845" s="184" t="s">
        <v>514</v>
      </c>
    </row>
    <row r="8846" spans="1:12" x14ac:dyDescent="0.25">
      <c r="A8846" s="184" t="s">
        <v>35242</v>
      </c>
      <c r="B8846" s="184" t="s">
        <v>35243</v>
      </c>
      <c r="C8846" s="184" t="s">
        <v>74</v>
      </c>
      <c r="F8846" s="184" t="s">
        <v>540</v>
      </c>
      <c r="G8846" s="185">
        <v>5277761.71</v>
      </c>
      <c r="H8846" s="184" t="s">
        <v>8161</v>
      </c>
      <c r="I8846" s="184" t="s">
        <v>8162</v>
      </c>
      <c r="J8846" s="184" t="s">
        <v>8163</v>
      </c>
      <c r="K8846" s="184" t="s">
        <v>8164</v>
      </c>
      <c r="L8846" s="184" t="s">
        <v>35244</v>
      </c>
    </row>
    <row r="8847" spans="1:12" x14ac:dyDescent="0.25">
      <c r="A8847" s="184" t="s">
        <v>35245</v>
      </c>
      <c r="B8847" s="184" t="s">
        <v>35246</v>
      </c>
      <c r="C8847" s="184" t="s">
        <v>74</v>
      </c>
      <c r="F8847" s="184" t="s">
        <v>510</v>
      </c>
      <c r="G8847" s="185">
        <v>18687.150000000001</v>
      </c>
      <c r="H8847" s="184" t="s">
        <v>514</v>
      </c>
      <c r="I8847" s="184" t="s">
        <v>35247</v>
      </c>
      <c r="J8847" s="184" t="s">
        <v>8032</v>
      </c>
      <c r="K8847" s="184" t="s">
        <v>35248</v>
      </c>
      <c r="L8847" s="184" t="s">
        <v>514</v>
      </c>
    </row>
    <row r="8848" spans="1:12" x14ac:dyDescent="0.25">
      <c r="A8848" s="184" t="s">
        <v>35249</v>
      </c>
      <c r="B8848" s="184" t="s">
        <v>35250</v>
      </c>
      <c r="C8848" s="184" t="s">
        <v>74</v>
      </c>
      <c r="F8848" s="184" t="s">
        <v>540</v>
      </c>
      <c r="G8848" s="185">
        <v>264034.13</v>
      </c>
      <c r="H8848" s="184" t="s">
        <v>35251</v>
      </c>
      <c r="I8848" s="184" t="s">
        <v>35252</v>
      </c>
      <c r="J8848" s="184" t="s">
        <v>35253</v>
      </c>
      <c r="K8848" s="184" t="s">
        <v>8084</v>
      </c>
      <c r="L8848" s="184" t="s">
        <v>514</v>
      </c>
    </row>
    <row r="8849" spans="1:12" x14ac:dyDescent="0.25">
      <c r="A8849" s="184" t="s">
        <v>35254</v>
      </c>
      <c r="B8849" s="184" t="s">
        <v>35255</v>
      </c>
      <c r="C8849" s="184" t="s">
        <v>74</v>
      </c>
      <c r="F8849" s="184" t="s">
        <v>540</v>
      </c>
      <c r="G8849" s="185">
        <v>272137.46000000002</v>
      </c>
      <c r="H8849" s="184" t="s">
        <v>35256</v>
      </c>
      <c r="I8849" s="184" t="s">
        <v>35252</v>
      </c>
      <c r="J8849" s="184" t="s">
        <v>35253</v>
      </c>
      <c r="K8849" s="184" t="s">
        <v>8084</v>
      </c>
      <c r="L8849" s="184" t="s">
        <v>514</v>
      </c>
    </row>
    <row r="8850" spans="1:12" x14ac:dyDescent="0.25">
      <c r="A8850" s="184" t="s">
        <v>35257</v>
      </c>
      <c r="B8850" s="184" t="s">
        <v>35258</v>
      </c>
      <c r="C8850" s="184" t="s">
        <v>74</v>
      </c>
      <c r="F8850" s="184" t="s">
        <v>540</v>
      </c>
      <c r="G8850" s="185">
        <v>259425.89</v>
      </c>
      <c r="H8850" s="184" t="s">
        <v>35259</v>
      </c>
      <c r="I8850" s="184" t="s">
        <v>35260</v>
      </c>
      <c r="J8850" s="184" t="s">
        <v>35261</v>
      </c>
      <c r="K8850" s="184" t="s">
        <v>3356</v>
      </c>
      <c r="L8850" s="184" t="s">
        <v>514</v>
      </c>
    </row>
    <row r="8851" spans="1:12" x14ac:dyDescent="0.25">
      <c r="A8851" s="184" t="s">
        <v>35262</v>
      </c>
      <c r="B8851" s="184" t="s">
        <v>35263</v>
      </c>
      <c r="C8851" s="184" t="s">
        <v>56</v>
      </c>
      <c r="F8851" s="184" t="s">
        <v>540</v>
      </c>
      <c r="G8851" s="185">
        <v>55693.9</v>
      </c>
      <c r="H8851" s="184" t="s">
        <v>35264</v>
      </c>
      <c r="I8851" s="184" t="s">
        <v>35265</v>
      </c>
      <c r="J8851" s="184" t="s">
        <v>35266</v>
      </c>
      <c r="K8851" s="184" t="s">
        <v>14053</v>
      </c>
      <c r="L8851" s="184" t="s">
        <v>514</v>
      </c>
    </row>
    <row r="8852" spans="1:12" x14ac:dyDescent="0.25">
      <c r="A8852" s="184" t="s">
        <v>35267</v>
      </c>
      <c r="B8852" s="184" t="s">
        <v>35268</v>
      </c>
      <c r="C8852" s="184" t="s">
        <v>74</v>
      </c>
      <c r="F8852" s="184" t="s">
        <v>981</v>
      </c>
      <c r="G8852" s="185">
        <v>55878.38</v>
      </c>
      <c r="H8852" s="184" t="s">
        <v>35269</v>
      </c>
      <c r="I8852" s="184" t="s">
        <v>1618</v>
      </c>
      <c r="J8852" s="184" t="s">
        <v>1595</v>
      </c>
      <c r="K8852" s="184" t="s">
        <v>35270</v>
      </c>
      <c r="L8852" s="184" t="s">
        <v>514</v>
      </c>
    </row>
    <row r="8853" spans="1:12" x14ac:dyDescent="0.25">
      <c r="A8853" s="184" t="s">
        <v>35271</v>
      </c>
      <c r="B8853" s="184" t="s">
        <v>35272</v>
      </c>
      <c r="C8853" s="184" t="s">
        <v>74</v>
      </c>
      <c r="F8853" s="184" t="s">
        <v>981</v>
      </c>
      <c r="G8853" s="185">
        <v>272982.75</v>
      </c>
      <c r="H8853" s="184" t="s">
        <v>35273</v>
      </c>
      <c r="I8853" s="184" t="s">
        <v>26193</v>
      </c>
      <c r="J8853" s="184" t="s">
        <v>11623</v>
      </c>
      <c r="K8853" s="184" t="s">
        <v>514</v>
      </c>
      <c r="L8853" s="184" t="s">
        <v>514</v>
      </c>
    </row>
    <row r="8854" spans="1:12" x14ac:dyDescent="0.25">
      <c r="A8854" s="184" t="s">
        <v>35274</v>
      </c>
      <c r="B8854" s="184" t="s">
        <v>35275</v>
      </c>
      <c r="C8854" s="184" t="s">
        <v>74</v>
      </c>
      <c r="F8854" s="184" t="s">
        <v>510</v>
      </c>
      <c r="G8854" s="185">
        <v>58746.97</v>
      </c>
      <c r="H8854" s="184" t="s">
        <v>514</v>
      </c>
      <c r="I8854" s="184" t="s">
        <v>35276</v>
      </c>
      <c r="J8854" s="184" t="s">
        <v>35277</v>
      </c>
      <c r="K8854" s="184" t="s">
        <v>35278</v>
      </c>
      <c r="L8854" s="184" t="s">
        <v>514</v>
      </c>
    </row>
    <row r="8855" spans="1:12" x14ac:dyDescent="0.25">
      <c r="A8855" s="184" t="s">
        <v>35279</v>
      </c>
      <c r="B8855" s="184" t="s">
        <v>35280</v>
      </c>
      <c r="C8855" s="184" t="s">
        <v>74</v>
      </c>
      <c r="F8855" s="184" t="s">
        <v>540</v>
      </c>
      <c r="G8855" s="185">
        <v>84865.49</v>
      </c>
      <c r="H8855" s="184" t="s">
        <v>31897</v>
      </c>
      <c r="I8855" s="184" t="s">
        <v>35281</v>
      </c>
      <c r="J8855" s="184" t="s">
        <v>35282</v>
      </c>
      <c r="K8855" s="184" t="s">
        <v>5674</v>
      </c>
      <c r="L8855" s="184" t="s">
        <v>514</v>
      </c>
    </row>
    <row r="8856" spans="1:12" x14ac:dyDescent="0.25">
      <c r="A8856" s="184" t="s">
        <v>35283</v>
      </c>
      <c r="B8856" s="184" t="s">
        <v>35284</v>
      </c>
      <c r="C8856" s="184" t="s">
        <v>56</v>
      </c>
      <c r="F8856" s="184" t="s">
        <v>540</v>
      </c>
      <c r="G8856" s="185">
        <v>62670.86</v>
      </c>
      <c r="H8856" s="184" t="s">
        <v>35285</v>
      </c>
      <c r="I8856" s="184" t="s">
        <v>15982</v>
      </c>
      <c r="J8856" s="184" t="s">
        <v>15970</v>
      </c>
      <c r="K8856" s="184" t="s">
        <v>15983</v>
      </c>
      <c r="L8856" s="184" t="s">
        <v>514</v>
      </c>
    </row>
    <row r="8857" spans="1:12" x14ac:dyDescent="0.25">
      <c r="A8857" s="184" t="s">
        <v>35286</v>
      </c>
      <c r="B8857" s="184" t="s">
        <v>35287</v>
      </c>
      <c r="C8857" s="184" t="s">
        <v>79</v>
      </c>
      <c r="F8857" s="184" t="s">
        <v>540</v>
      </c>
      <c r="G8857" s="185">
        <v>81954.539999999994</v>
      </c>
      <c r="H8857" s="184" t="s">
        <v>35288</v>
      </c>
      <c r="I8857" s="184" t="s">
        <v>35289</v>
      </c>
      <c r="J8857" s="184" t="s">
        <v>35290</v>
      </c>
      <c r="K8857" s="184" t="s">
        <v>5674</v>
      </c>
      <c r="L8857" s="184" t="s">
        <v>514</v>
      </c>
    </row>
    <row r="8858" spans="1:12" x14ac:dyDescent="0.25">
      <c r="A8858" s="184" t="s">
        <v>35291</v>
      </c>
      <c r="B8858" s="184" t="s">
        <v>35292</v>
      </c>
      <c r="C8858" s="184" t="s">
        <v>74</v>
      </c>
      <c r="F8858" s="184" t="s">
        <v>540</v>
      </c>
      <c r="G8858" s="185">
        <v>1793879.39</v>
      </c>
      <c r="H8858" s="184" t="s">
        <v>35293</v>
      </c>
      <c r="I8858" s="184" t="s">
        <v>17323</v>
      </c>
      <c r="J8858" s="184" t="s">
        <v>4909</v>
      </c>
      <c r="K8858" s="184" t="s">
        <v>17338</v>
      </c>
      <c r="L8858" s="184" t="s">
        <v>514</v>
      </c>
    </row>
    <row r="8859" spans="1:12" x14ac:dyDescent="0.25">
      <c r="A8859" s="184" t="s">
        <v>35294</v>
      </c>
      <c r="B8859" s="184" t="s">
        <v>35295</v>
      </c>
      <c r="C8859" s="184" t="s">
        <v>74</v>
      </c>
      <c r="F8859" s="184" t="s">
        <v>510</v>
      </c>
      <c r="G8859" s="185">
        <v>919200.5</v>
      </c>
      <c r="H8859" s="184" t="s">
        <v>35296</v>
      </c>
      <c r="I8859" s="184" t="s">
        <v>35297</v>
      </c>
      <c r="J8859" s="184" t="s">
        <v>35298</v>
      </c>
      <c r="K8859" s="184" t="s">
        <v>35299</v>
      </c>
      <c r="L8859" s="184" t="s">
        <v>514</v>
      </c>
    </row>
    <row r="8860" spans="1:12" x14ac:dyDescent="0.25">
      <c r="A8860" s="184" t="s">
        <v>35300</v>
      </c>
      <c r="B8860" s="184" t="s">
        <v>35301</v>
      </c>
      <c r="C8860" s="184" t="s">
        <v>447</v>
      </c>
      <c r="F8860" s="184" t="s">
        <v>540</v>
      </c>
      <c r="G8860" s="185">
        <v>43427.88</v>
      </c>
      <c r="H8860" s="184" t="s">
        <v>35302</v>
      </c>
      <c r="I8860" s="184" t="s">
        <v>35303</v>
      </c>
      <c r="J8860" s="184" t="s">
        <v>35304</v>
      </c>
      <c r="K8860" s="184" t="s">
        <v>21270</v>
      </c>
      <c r="L8860" s="184" t="s">
        <v>514</v>
      </c>
    </row>
    <row r="8861" spans="1:12" x14ac:dyDescent="0.25">
      <c r="A8861" s="184" t="s">
        <v>35305</v>
      </c>
      <c r="B8861" s="184" t="s">
        <v>35306</v>
      </c>
      <c r="C8861" s="184" t="s">
        <v>74</v>
      </c>
      <c r="F8861" s="184" t="s">
        <v>510</v>
      </c>
      <c r="G8861" s="185">
        <v>25632.6</v>
      </c>
      <c r="H8861" s="184" t="s">
        <v>35307</v>
      </c>
      <c r="I8861" s="184" t="s">
        <v>35308</v>
      </c>
      <c r="J8861" s="184" t="s">
        <v>19268</v>
      </c>
      <c r="K8861" s="184" t="s">
        <v>525</v>
      </c>
      <c r="L8861" s="184" t="s">
        <v>514</v>
      </c>
    </row>
    <row r="8862" spans="1:12" x14ac:dyDescent="0.25">
      <c r="A8862" s="184" t="s">
        <v>35309</v>
      </c>
      <c r="B8862" s="184" t="s">
        <v>35310</v>
      </c>
      <c r="C8862" s="184" t="s">
        <v>74</v>
      </c>
      <c r="F8862" s="184" t="s">
        <v>510</v>
      </c>
      <c r="G8862" s="185">
        <v>60345.42</v>
      </c>
      <c r="H8862" s="184" t="s">
        <v>514</v>
      </c>
      <c r="I8862" s="184" t="s">
        <v>35311</v>
      </c>
      <c r="J8862" s="184" t="s">
        <v>35312</v>
      </c>
      <c r="K8862" s="184" t="s">
        <v>35313</v>
      </c>
      <c r="L8862" s="184" t="s">
        <v>514</v>
      </c>
    </row>
    <row r="8863" spans="1:12" x14ac:dyDescent="0.25">
      <c r="A8863" s="184" t="s">
        <v>35314</v>
      </c>
      <c r="B8863" s="184" t="s">
        <v>35315</v>
      </c>
      <c r="C8863" s="184" t="s">
        <v>74</v>
      </c>
      <c r="F8863" s="184" t="s">
        <v>540</v>
      </c>
      <c r="G8863" s="185">
        <v>46243.67</v>
      </c>
      <c r="H8863" s="184" t="s">
        <v>27107</v>
      </c>
      <c r="I8863" s="184" t="s">
        <v>15982</v>
      </c>
      <c r="J8863" s="184" t="s">
        <v>15970</v>
      </c>
      <c r="K8863" s="184" t="s">
        <v>15983</v>
      </c>
      <c r="L8863" s="184" t="s">
        <v>514</v>
      </c>
    </row>
    <row r="8864" spans="1:12" x14ac:dyDescent="0.25">
      <c r="A8864" s="184" t="s">
        <v>35316</v>
      </c>
      <c r="B8864" s="184" t="s">
        <v>35317</v>
      </c>
      <c r="C8864" s="184" t="s">
        <v>74</v>
      </c>
      <c r="F8864" s="184" t="s">
        <v>540</v>
      </c>
      <c r="G8864" s="185">
        <v>227803.67</v>
      </c>
      <c r="H8864" s="184" t="s">
        <v>35318</v>
      </c>
      <c r="I8864" s="184" t="s">
        <v>15982</v>
      </c>
      <c r="J8864" s="184" t="s">
        <v>15970</v>
      </c>
      <c r="K8864" s="184" t="s">
        <v>15983</v>
      </c>
      <c r="L8864" s="184" t="s">
        <v>514</v>
      </c>
    </row>
    <row r="8865" spans="1:12" x14ac:dyDescent="0.25">
      <c r="A8865" s="184" t="s">
        <v>35319</v>
      </c>
      <c r="B8865" s="184" t="s">
        <v>35320</v>
      </c>
      <c r="C8865" s="184" t="s">
        <v>74</v>
      </c>
      <c r="F8865" s="184" t="s">
        <v>540</v>
      </c>
      <c r="G8865" s="185">
        <v>46243.67</v>
      </c>
      <c r="H8865" s="184" t="s">
        <v>27107</v>
      </c>
      <c r="I8865" s="184" t="s">
        <v>15982</v>
      </c>
      <c r="J8865" s="184" t="s">
        <v>15970</v>
      </c>
      <c r="K8865" s="184" t="s">
        <v>15983</v>
      </c>
      <c r="L8865" s="184" t="s">
        <v>514</v>
      </c>
    </row>
    <row r="8866" spans="1:12" x14ac:dyDescent="0.25">
      <c r="A8866" s="184" t="s">
        <v>35321</v>
      </c>
      <c r="B8866" s="184" t="s">
        <v>35322</v>
      </c>
      <c r="C8866" s="184" t="s">
        <v>74</v>
      </c>
      <c r="F8866" s="184" t="s">
        <v>510</v>
      </c>
      <c r="G8866" s="185">
        <v>308134.96000000002</v>
      </c>
      <c r="H8866" s="184" t="s">
        <v>35323</v>
      </c>
      <c r="I8866" s="184" t="s">
        <v>35324</v>
      </c>
      <c r="J8866" s="184" t="s">
        <v>29768</v>
      </c>
      <c r="K8866" s="184" t="s">
        <v>8044</v>
      </c>
      <c r="L8866" s="184" t="s">
        <v>514</v>
      </c>
    </row>
    <row r="8867" spans="1:12" x14ac:dyDescent="0.25">
      <c r="A8867" s="184" t="s">
        <v>35325</v>
      </c>
      <c r="B8867" s="184" t="s">
        <v>35326</v>
      </c>
      <c r="C8867" s="184" t="s">
        <v>74</v>
      </c>
      <c r="F8867" s="184" t="s">
        <v>540</v>
      </c>
      <c r="G8867" s="185">
        <v>57015.58</v>
      </c>
      <c r="H8867" s="184" t="s">
        <v>35229</v>
      </c>
      <c r="I8867" s="184" t="s">
        <v>15982</v>
      </c>
      <c r="J8867" s="184" t="s">
        <v>15970</v>
      </c>
      <c r="K8867" s="184" t="s">
        <v>15983</v>
      </c>
      <c r="L8867" s="184" t="s">
        <v>514</v>
      </c>
    </row>
    <row r="8868" spans="1:12" x14ac:dyDescent="0.25">
      <c r="A8868" s="184" t="s">
        <v>35327</v>
      </c>
      <c r="B8868" s="184" t="s">
        <v>35328</v>
      </c>
      <c r="C8868" s="184" t="s">
        <v>74</v>
      </c>
      <c r="F8868" s="184" t="s">
        <v>540</v>
      </c>
      <c r="G8868" s="185">
        <v>57015.58</v>
      </c>
      <c r="H8868" s="184" t="s">
        <v>35229</v>
      </c>
      <c r="I8868" s="184" t="s">
        <v>15982</v>
      </c>
      <c r="J8868" s="184" t="s">
        <v>15970</v>
      </c>
      <c r="K8868" s="184" t="s">
        <v>15983</v>
      </c>
      <c r="L8868" s="184" t="s">
        <v>514</v>
      </c>
    </row>
    <row r="8869" spans="1:12" x14ac:dyDescent="0.25">
      <c r="A8869" s="184" t="s">
        <v>35329</v>
      </c>
      <c r="B8869" s="184" t="s">
        <v>35330</v>
      </c>
      <c r="C8869" s="184" t="s">
        <v>74</v>
      </c>
      <c r="F8869" s="184" t="s">
        <v>540</v>
      </c>
      <c r="G8869" s="185">
        <v>46243.67</v>
      </c>
      <c r="H8869" s="184" t="s">
        <v>27107</v>
      </c>
      <c r="I8869" s="184" t="s">
        <v>15982</v>
      </c>
      <c r="J8869" s="184" t="s">
        <v>15970</v>
      </c>
      <c r="K8869" s="184" t="s">
        <v>15983</v>
      </c>
      <c r="L8869" s="184" t="s">
        <v>514</v>
      </c>
    </row>
    <row r="8870" spans="1:12" x14ac:dyDescent="0.25">
      <c r="A8870" s="184" t="s">
        <v>35331</v>
      </c>
      <c r="B8870" s="184" t="s">
        <v>35332</v>
      </c>
      <c r="C8870" s="184" t="s">
        <v>74</v>
      </c>
      <c r="F8870" s="184" t="s">
        <v>540</v>
      </c>
      <c r="G8870" s="185">
        <v>480611.28</v>
      </c>
      <c r="H8870" s="184" t="s">
        <v>35333</v>
      </c>
      <c r="I8870" s="184" t="s">
        <v>31898</v>
      </c>
      <c r="J8870" s="184" t="s">
        <v>31899</v>
      </c>
      <c r="K8870" s="184" t="s">
        <v>5674</v>
      </c>
      <c r="L8870" s="184" t="s">
        <v>514</v>
      </c>
    </row>
    <row r="8871" spans="1:12" x14ac:dyDescent="0.25">
      <c r="A8871" s="184" t="s">
        <v>35334</v>
      </c>
      <c r="B8871" s="184" t="s">
        <v>35335</v>
      </c>
      <c r="C8871" s="184" t="s">
        <v>74</v>
      </c>
      <c r="F8871" s="184" t="s">
        <v>510</v>
      </c>
      <c r="G8871" s="185">
        <v>216646.59</v>
      </c>
      <c r="H8871" s="184" t="s">
        <v>35336</v>
      </c>
      <c r="I8871" s="184" t="s">
        <v>24801</v>
      </c>
      <c r="J8871" s="184" t="s">
        <v>24802</v>
      </c>
      <c r="K8871" s="184" t="s">
        <v>35278</v>
      </c>
      <c r="L8871" s="184" t="s">
        <v>514</v>
      </c>
    </row>
    <row r="8872" spans="1:12" x14ac:dyDescent="0.25">
      <c r="A8872" s="184" t="s">
        <v>35337</v>
      </c>
      <c r="B8872" s="184" t="s">
        <v>35338</v>
      </c>
      <c r="C8872" s="184" t="s">
        <v>74</v>
      </c>
      <c r="F8872" s="184" t="s">
        <v>510</v>
      </c>
      <c r="G8872" s="185">
        <v>662259.30000000005</v>
      </c>
      <c r="H8872" s="184" t="s">
        <v>35339</v>
      </c>
      <c r="I8872" s="184" t="s">
        <v>26867</v>
      </c>
      <c r="J8872" s="184" t="s">
        <v>16526</v>
      </c>
      <c r="K8872" s="184" t="s">
        <v>35340</v>
      </c>
      <c r="L8872" s="184" t="s">
        <v>514</v>
      </c>
    </row>
    <row r="8873" spans="1:12" x14ac:dyDescent="0.25">
      <c r="A8873" s="184" t="s">
        <v>35341</v>
      </c>
      <c r="B8873" s="184" t="s">
        <v>35342</v>
      </c>
      <c r="C8873" s="184" t="s">
        <v>74</v>
      </c>
      <c r="F8873" s="184" t="s">
        <v>540</v>
      </c>
      <c r="G8873" s="185">
        <v>3154.21</v>
      </c>
      <c r="H8873" s="184" t="s">
        <v>514</v>
      </c>
      <c r="I8873" s="184" t="s">
        <v>35343</v>
      </c>
      <c r="J8873" s="184" t="s">
        <v>2951</v>
      </c>
      <c r="K8873" s="184" t="s">
        <v>1866</v>
      </c>
      <c r="L8873" s="184" t="s">
        <v>514</v>
      </c>
    </row>
    <row r="8874" spans="1:12" x14ac:dyDescent="0.25">
      <c r="A8874" s="184" t="s">
        <v>35344</v>
      </c>
      <c r="B8874" s="184" t="s">
        <v>35345</v>
      </c>
      <c r="C8874" s="184" t="s">
        <v>74</v>
      </c>
      <c r="F8874" s="184" t="s">
        <v>510</v>
      </c>
      <c r="G8874" s="185">
        <v>242668.06</v>
      </c>
      <c r="H8874" s="184" t="s">
        <v>514</v>
      </c>
      <c r="I8874" s="184" t="s">
        <v>2035</v>
      </c>
      <c r="J8874" s="184" t="s">
        <v>35346</v>
      </c>
      <c r="K8874" s="184" t="s">
        <v>514</v>
      </c>
      <c r="L8874" s="184" t="s">
        <v>514</v>
      </c>
    </row>
    <row r="8875" spans="1:12" x14ac:dyDescent="0.25">
      <c r="A8875" s="184" t="s">
        <v>35347</v>
      </c>
      <c r="B8875" s="184" t="s">
        <v>35348</v>
      </c>
      <c r="C8875" s="184" t="s">
        <v>56</v>
      </c>
      <c r="F8875" s="184" t="s">
        <v>826</v>
      </c>
      <c r="G8875" s="185">
        <v>15084.55</v>
      </c>
      <c r="H8875" s="184" t="s">
        <v>35349</v>
      </c>
      <c r="I8875" s="184" t="s">
        <v>35350</v>
      </c>
      <c r="J8875" s="184" t="s">
        <v>35351</v>
      </c>
      <c r="K8875" s="184" t="s">
        <v>514</v>
      </c>
      <c r="L8875" s="184" t="s">
        <v>514</v>
      </c>
    </row>
    <row r="8876" spans="1:12" x14ac:dyDescent="0.25">
      <c r="A8876" s="184" t="s">
        <v>35352</v>
      </c>
      <c r="B8876" s="184" t="s">
        <v>35353</v>
      </c>
      <c r="C8876" s="184" t="s">
        <v>56</v>
      </c>
      <c r="F8876" s="184" t="s">
        <v>826</v>
      </c>
      <c r="G8876" s="185">
        <v>23311.95</v>
      </c>
      <c r="H8876" s="184" t="s">
        <v>35354</v>
      </c>
      <c r="I8876" s="184" t="s">
        <v>35350</v>
      </c>
      <c r="J8876" s="184" t="s">
        <v>35351</v>
      </c>
      <c r="K8876" s="184" t="s">
        <v>514</v>
      </c>
      <c r="L8876" s="184" t="s">
        <v>514</v>
      </c>
    </row>
    <row r="8877" spans="1:12" x14ac:dyDescent="0.25">
      <c r="A8877" s="184" t="s">
        <v>35355</v>
      </c>
      <c r="B8877" s="184" t="s">
        <v>35356</v>
      </c>
      <c r="C8877" s="184" t="s">
        <v>56</v>
      </c>
      <c r="F8877" s="184" t="s">
        <v>826</v>
      </c>
      <c r="G8877" s="185">
        <v>23311.95</v>
      </c>
      <c r="H8877" s="184" t="s">
        <v>35354</v>
      </c>
      <c r="I8877" s="184" t="s">
        <v>35350</v>
      </c>
      <c r="J8877" s="184" t="s">
        <v>35351</v>
      </c>
      <c r="K8877" s="184" t="s">
        <v>514</v>
      </c>
      <c r="L8877" s="184" t="s">
        <v>514</v>
      </c>
    </row>
    <row r="8878" spans="1:12" x14ac:dyDescent="0.25">
      <c r="A8878" s="184" t="s">
        <v>35357</v>
      </c>
      <c r="B8878" s="184" t="s">
        <v>35358</v>
      </c>
      <c r="C8878" s="184" t="s">
        <v>56</v>
      </c>
      <c r="F8878" s="184" t="s">
        <v>826</v>
      </c>
      <c r="G8878" s="185">
        <v>22920.73</v>
      </c>
      <c r="H8878" s="184" t="s">
        <v>35359</v>
      </c>
      <c r="I8878" s="184" t="s">
        <v>35360</v>
      </c>
      <c r="J8878" s="184" t="s">
        <v>35361</v>
      </c>
      <c r="K8878" s="184" t="s">
        <v>514</v>
      </c>
      <c r="L8878" s="184" t="s">
        <v>514</v>
      </c>
    </row>
    <row r="8879" spans="1:12" x14ac:dyDescent="0.25">
      <c r="A8879" s="184" t="s">
        <v>35362</v>
      </c>
      <c r="B8879" s="184" t="s">
        <v>35363</v>
      </c>
      <c r="C8879" s="184" t="s">
        <v>56</v>
      </c>
      <c r="F8879" s="184" t="s">
        <v>826</v>
      </c>
      <c r="G8879" s="185">
        <v>195031.8</v>
      </c>
      <c r="H8879" s="184" t="s">
        <v>35364</v>
      </c>
      <c r="I8879" s="184" t="s">
        <v>35360</v>
      </c>
      <c r="J8879" s="184" t="s">
        <v>35361</v>
      </c>
      <c r="K8879" s="184" t="s">
        <v>514</v>
      </c>
      <c r="L8879" s="184" t="s">
        <v>514</v>
      </c>
    </row>
    <row r="8880" spans="1:12" x14ac:dyDescent="0.25">
      <c r="A8880" s="184" t="s">
        <v>35365</v>
      </c>
      <c r="B8880" s="184" t="s">
        <v>35363</v>
      </c>
      <c r="C8880" s="184" t="s">
        <v>56</v>
      </c>
      <c r="F8880" s="184" t="s">
        <v>826</v>
      </c>
      <c r="G8880" s="185">
        <v>430177.4</v>
      </c>
      <c r="H8880" s="184" t="s">
        <v>35366</v>
      </c>
      <c r="I8880" s="184" t="s">
        <v>35360</v>
      </c>
      <c r="J8880" s="184" t="s">
        <v>35361</v>
      </c>
      <c r="K8880" s="184" t="s">
        <v>514</v>
      </c>
      <c r="L8880" s="184" t="s">
        <v>514</v>
      </c>
    </row>
    <row r="8881" spans="1:12" x14ac:dyDescent="0.25">
      <c r="A8881" s="184" t="s">
        <v>35367</v>
      </c>
      <c r="B8881" s="184" t="s">
        <v>35368</v>
      </c>
      <c r="C8881" s="184" t="s">
        <v>56</v>
      </c>
      <c r="F8881" s="184" t="s">
        <v>826</v>
      </c>
      <c r="G8881" s="185">
        <v>184858.01</v>
      </c>
      <c r="H8881" s="184" t="s">
        <v>35369</v>
      </c>
      <c r="I8881" s="184" t="s">
        <v>35360</v>
      </c>
      <c r="J8881" s="184" t="s">
        <v>35361</v>
      </c>
      <c r="K8881" s="184" t="s">
        <v>514</v>
      </c>
      <c r="L8881" s="184" t="s">
        <v>514</v>
      </c>
    </row>
    <row r="8882" spans="1:12" x14ac:dyDescent="0.25">
      <c r="A8882" s="184" t="s">
        <v>35370</v>
      </c>
      <c r="B8882" s="184" t="s">
        <v>35371</v>
      </c>
      <c r="C8882" s="184" t="s">
        <v>56</v>
      </c>
      <c r="F8882" s="184" t="s">
        <v>826</v>
      </c>
      <c r="G8882" s="185">
        <v>352030.69</v>
      </c>
      <c r="H8882" s="184" t="s">
        <v>35372</v>
      </c>
      <c r="I8882" s="184" t="s">
        <v>35373</v>
      </c>
      <c r="J8882" s="184" t="s">
        <v>35374</v>
      </c>
      <c r="K8882" s="184" t="s">
        <v>514</v>
      </c>
      <c r="L8882" s="184" t="s">
        <v>514</v>
      </c>
    </row>
    <row r="8883" spans="1:12" x14ac:dyDescent="0.25">
      <c r="A8883" s="184" t="s">
        <v>35375</v>
      </c>
      <c r="B8883" s="184" t="s">
        <v>35376</v>
      </c>
      <c r="C8883" s="184" t="s">
        <v>56</v>
      </c>
      <c r="F8883" s="184" t="s">
        <v>826</v>
      </c>
      <c r="G8883" s="185">
        <v>273345.46000000002</v>
      </c>
      <c r="H8883" s="184" t="s">
        <v>35377</v>
      </c>
      <c r="I8883" s="184" t="s">
        <v>35360</v>
      </c>
      <c r="J8883" s="184" t="s">
        <v>35361</v>
      </c>
      <c r="K8883" s="184" t="s">
        <v>514</v>
      </c>
      <c r="L8883" s="184" t="s">
        <v>514</v>
      </c>
    </row>
    <row r="8884" spans="1:12" x14ac:dyDescent="0.25">
      <c r="A8884" s="184" t="s">
        <v>35378</v>
      </c>
      <c r="B8884" s="184" t="s">
        <v>35379</v>
      </c>
      <c r="C8884" s="184" t="s">
        <v>56</v>
      </c>
      <c r="F8884" s="184" t="s">
        <v>826</v>
      </c>
      <c r="G8884" s="185">
        <v>273345.46000000002</v>
      </c>
      <c r="H8884" s="184" t="s">
        <v>35377</v>
      </c>
      <c r="I8884" s="184" t="s">
        <v>35360</v>
      </c>
      <c r="J8884" s="184" t="s">
        <v>35361</v>
      </c>
      <c r="K8884" s="184" t="s">
        <v>514</v>
      </c>
      <c r="L8884" s="184" t="s">
        <v>514</v>
      </c>
    </row>
    <row r="8885" spans="1:12" x14ac:dyDescent="0.25">
      <c r="A8885" s="184" t="s">
        <v>35380</v>
      </c>
      <c r="B8885" s="184" t="s">
        <v>35381</v>
      </c>
      <c r="C8885" s="184" t="s">
        <v>56</v>
      </c>
      <c r="F8885" s="184" t="s">
        <v>826</v>
      </c>
      <c r="G8885" s="185">
        <v>23612.35</v>
      </c>
      <c r="H8885" s="184" t="s">
        <v>35382</v>
      </c>
      <c r="I8885" s="184" t="s">
        <v>35373</v>
      </c>
      <c r="J8885" s="184" t="s">
        <v>35374</v>
      </c>
      <c r="K8885" s="184" t="s">
        <v>514</v>
      </c>
      <c r="L8885" s="184" t="s">
        <v>514</v>
      </c>
    </row>
    <row r="8886" spans="1:12" x14ac:dyDescent="0.25">
      <c r="A8886" s="184" t="s">
        <v>35383</v>
      </c>
      <c r="B8886" s="184" t="s">
        <v>35384</v>
      </c>
      <c r="C8886" s="184" t="s">
        <v>56</v>
      </c>
      <c r="F8886" s="184" t="s">
        <v>826</v>
      </c>
      <c r="G8886" s="185">
        <v>18075.28</v>
      </c>
      <c r="H8886" s="184" t="s">
        <v>35385</v>
      </c>
      <c r="I8886" s="184" t="s">
        <v>35360</v>
      </c>
      <c r="J8886" s="184" t="s">
        <v>35361</v>
      </c>
      <c r="K8886" s="184" t="s">
        <v>514</v>
      </c>
      <c r="L8886" s="184" t="s">
        <v>514</v>
      </c>
    </row>
    <row r="8887" spans="1:12" x14ac:dyDescent="0.25">
      <c r="A8887" s="184" t="s">
        <v>35386</v>
      </c>
      <c r="B8887" s="184" t="s">
        <v>35387</v>
      </c>
      <c r="C8887" s="184" t="s">
        <v>56</v>
      </c>
      <c r="F8887" s="184" t="s">
        <v>826</v>
      </c>
      <c r="G8887" s="185">
        <v>14690.14</v>
      </c>
      <c r="H8887" s="184" t="s">
        <v>35388</v>
      </c>
      <c r="I8887" s="184" t="s">
        <v>35360</v>
      </c>
      <c r="J8887" s="184" t="s">
        <v>35361</v>
      </c>
      <c r="K8887" s="184" t="s">
        <v>514</v>
      </c>
      <c r="L8887" s="184" t="s">
        <v>514</v>
      </c>
    </row>
    <row r="8888" spans="1:12" x14ac:dyDescent="0.25">
      <c r="A8888" s="184" t="s">
        <v>35389</v>
      </c>
      <c r="B8888" s="184" t="s">
        <v>35390</v>
      </c>
      <c r="C8888" s="184" t="s">
        <v>56</v>
      </c>
      <c r="F8888" s="184" t="s">
        <v>826</v>
      </c>
      <c r="G8888" s="185">
        <v>81300</v>
      </c>
      <c r="H8888" s="184" t="s">
        <v>35391</v>
      </c>
      <c r="I8888" s="184" t="s">
        <v>35373</v>
      </c>
      <c r="J8888" s="184" t="s">
        <v>35374</v>
      </c>
      <c r="K8888" s="184" t="s">
        <v>514</v>
      </c>
      <c r="L8888" s="184" t="s">
        <v>514</v>
      </c>
    </row>
    <row r="8889" spans="1:12" x14ac:dyDescent="0.25">
      <c r="A8889" s="184" t="s">
        <v>35392</v>
      </c>
      <c r="B8889" s="184" t="s">
        <v>35393</v>
      </c>
      <c r="C8889" s="184" t="s">
        <v>56</v>
      </c>
      <c r="F8889" s="184" t="s">
        <v>826</v>
      </c>
      <c r="G8889" s="185">
        <v>43983.7</v>
      </c>
      <c r="H8889" s="184" t="s">
        <v>35394</v>
      </c>
      <c r="I8889" s="184" t="s">
        <v>35395</v>
      </c>
      <c r="J8889" s="184" t="s">
        <v>35396</v>
      </c>
      <c r="K8889" s="184" t="s">
        <v>514</v>
      </c>
      <c r="L8889" s="184" t="s">
        <v>514</v>
      </c>
    </row>
    <row r="8890" spans="1:12" x14ac:dyDescent="0.25">
      <c r="A8890" s="184" t="s">
        <v>35397</v>
      </c>
      <c r="B8890" s="184" t="s">
        <v>35398</v>
      </c>
      <c r="C8890" s="184" t="s">
        <v>56</v>
      </c>
      <c r="F8890" s="184" t="s">
        <v>826</v>
      </c>
      <c r="G8890" s="185">
        <v>62512.77</v>
      </c>
      <c r="H8890" s="184" t="s">
        <v>35399</v>
      </c>
      <c r="I8890" s="184" t="s">
        <v>35400</v>
      </c>
      <c r="J8890" s="184" t="s">
        <v>35401</v>
      </c>
      <c r="K8890" s="184" t="s">
        <v>514</v>
      </c>
      <c r="L8890" s="184" t="s">
        <v>514</v>
      </c>
    </row>
    <row r="8891" spans="1:12" x14ac:dyDescent="0.25">
      <c r="A8891" s="184" t="s">
        <v>35402</v>
      </c>
      <c r="B8891" s="184" t="s">
        <v>35403</v>
      </c>
      <c r="C8891" s="184" t="s">
        <v>56</v>
      </c>
      <c r="F8891" s="184" t="s">
        <v>826</v>
      </c>
      <c r="G8891" s="185">
        <v>55063.15</v>
      </c>
      <c r="H8891" s="184" t="s">
        <v>35404</v>
      </c>
      <c r="I8891" s="184" t="s">
        <v>35405</v>
      </c>
      <c r="J8891" s="184" t="s">
        <v>35406</v>
      </c>
      <c r="K8891" s="184" t="s">
        <v>514</v>
      </c>
      <c r="L8891" s="184" t="s">
        <v>514</v>
      </c>
    </row>
    <row r="8892" spans="1:12" x14ac:dyDescent="0.25">
      <c r="A8892" s="184" t="s">
        <v>35407</v>
      </c>
      <c r="B8892" s="184" t="s">
        <v>35408</v>
      </c>
      <c r="C8892" s="184" t="s">
        <v>74</v>
      </c>
      <c r="F8892" s="184" t="s">
        <v>746</v>
      </c>
      <c r="G8892" s="185">
        <v>0</v>
      </c>
      <c r="H8892" s="184" t="s">
        <v>514</v>
      </c>
      <c r="I8892" s="184" t="s">
        <v>514</v>
      </c>
      <c r="J8892" s="184" t="s">
        <v>514</v>
      </c>
      <c r="K8892" s="184" t="s">
        <v>514</v>
      </c>
      <c r="L8892" s="184" t="s">
        <v>514</v>
      </c>
    </row>
    <row r="8893" spans="1:12" x14ac:dyDescent="0.25">
      <c r="A8893" s="184" t="s">
        <v>35409</v>
      </c>
      <c r="B8893" s="184" t="s">
        <v>35410</v>
      </c>
      <c r="C8893" s="184" t="s">
        <v>56</v>
      </c>
      <c r="F8893" s="184" t="s">
        <v>528</v>
      </c>
      <c r="G8893" s="185">
        <v>33479.1</v>
      </c>
      <c r="H8893" s="184" t="s">
        <v>35411</v>
      </c>
      <c r="I8893" s="184" t="s">
        <v>3166</v>
      </c>
      <c r="J8893" s="184" t="s">
        <v>3167</v>
      </c>
      <c r="K8893" s="184" t="s">
        <v>514</v>
      </c>
      <c r="L8893" s="184" t="s">
        <v>514</v>
      </c>
    </row>
    <row r="8894" spans="1:12" x14ac:dyDescent="0.25">
      <c r="A8894" s="184" t="s">
        <v>35412</v>
      </c>
      <c r="B8894" s="184" t="s">
        <v>35413</v>
      </c>
      <c r="C8894" s="184" t="s">
        <v>56</v>
      </c>
      <c r="F8894" s="184" t="s">
        <v>528</v>
      </c>
      <c r="G8894" s="185">
        <v>36086.22</v>
      </c>
      <c r="H8894" s="184" t="s">
        <v>3165</v>
      </c>
      <c r="I8894" s="184" t="s">
        <v>3166</v>
      </c>
      <c r="J8894" s="184" t="s">
        <v>3167</v>
      </c>
      <c r="K8894" s="184" t="s">
        <v>514</v>
      </c>
      <c r="L8894" s="184" t="s">
        <v>514</v>
      </c>
    </row>
    <row r="8895" spans="1:12" x14ac:dyDescent="0.25">
      <c r="A8895" s="184" t="s">
        <v>35414</v>
      </c>
      <c r="B8895" s="184" t="s">
        <v>35415</v>
      </c>
      <c r="C8895" s="184" t="s">
        <v>74</v>
      </c>
      <c r="F8895" s="184" t="s">
        <v>510</v>
      </c>
      <c r="G8895" s="185">
        <v>304372.96000000002</v>
      </c>
      <c r="H8895" s="184" t="s">
        <v>35416</v>
      </c>
      <c r="I8895" s="184" t="s">
        <v>26282</v>
      </c>
      <c r="J8895" s="184" t="s">
        <v>15964</v>
      </c>
      <c r="K8895" s="184" t="s">
        <v>514</v>
      </c>
      <c r="L8895" s="184" t="s">
        <v>514</v>
      </c>
    </row>
    <row r="8896" spans="1:12" x14ac:dyDescent="0.25">
      <c r="A8896" s="184" t="s">
        <v>35417</v>
      </c>
      <c r="B8896" s="184" t="s">
        <v>35418</v>
      </c>
      <c r="C8896" s="184" t="s">
        <v>74</v>
      </c>
      <c r="F8896" s="184" t="s">
        <v>510</v>
      </c>
      <c r="G8896" s="185">
        <v>9320767.25</v>
      </c>
      <c r="H8896" s="184" t="s">
        <v>35419</v>
      </c>
      <c r="I8896" s="184" t="s">
        <v>1630</v>
      </c>
      <c r="J8896" s="184" t="s">
        <v>552</v>
      </c>
      <c r="K8896" s="184" t="s">
        <v>514</v>
      </c>
      <c r="L8896" s="184" t="s">
        <v>514</v>
      </c>
    </row>
    <row r="8897" spans="1:12" x14ac:dyDescent="0.25">
      <c r="A8897" s="184" t="s">
        <v>35420</v>
      </c>
      <c r="B8897" s="184" t="s">
        <v>35421</v>
      </c>
      <c r="C8897" s="184" t="s">
        <v>74</v>
      </c>
      <c r="F8897" s="184" t="s">
        <v>510</v>
      </c>
      <c r="G8897" s="185">
        <v>12540118.98</v>
      </c>
      <c r="H8897" s="184" t="s">
        <v>35422</v>
      </c>
      <c r="I8897" s="184" t="s">
        <v>12783</v>
      </c>
      <c r="J8897" s="184" t="s">
        <v>12134</v>
      </c>
      <c r="K8897" s="184" t="s">
        <v>6208</v>
      </c>
      <c r="L8897" s="184" t="s">
        <v>514</v>
      </c>
    </row>
    <row r="8898" spans="1:12" x14ac:dyDescent="0.25">
      <c r="A8898" s="184" t="s">
        <v>35423</v>
      </c>
      <c r="B8898" s="184" t="s">
        <v>35424</v>
      </c>
      <c r="C8898" s="184" t="s">
        <v>74</v>
      </c>
      <c r="F8898" s="184" t="s">
        <v>510</v>
      </c>
      <c r="G8898" s="185">
        <v>45022629.909999996</v>
      </c>
      <c r="H8898" s="184" t="s">
        <v>35425</v>
      </c>
      <c r="I8898" s="184" t="s">
        <v>35426</v>
      </c>
      <c r="J8898" s="184" t="s">
        <v>4558</v>
      </c>
      <c r="K8898" s="184" t="s">
        <v>35427</v>
      </c>
      <c r="L8898" s="184" t="s">
        <v>514</v>
      </c>
    </row>
    <row r="8899" spans="1:12" x14ac:dyDescent="0.25">
      <c r="A8899" s="184" t="s">
        <v>35428</v>
      </c>
      <c r="B8899" s="184" t="s">
        <v>35429</v>
      </c>
      <c r="C8899" s="184" t="s">
        <v>56</v>
      </c>
      <c r="F8899" s="184" t="s">
        <v>510</v>
      </c>
      <c r="G8899" s="185">
        <v>90871.19</v>
      </c>
      <c r="H8899" s="184" t="s">
        <v>35430</v>
      </c>
      <c r="I8899" s="184" t="s">
        <v>518</v>
      </c>
      <c r="J8899" s="184" t="s">
        <v>519</v>
      </c>
      <c r="K8899" s="184" t="s">
        <v>514</v>
      </c>
      <c r="L8899" s="184" t="s">
        <v>514</v>
      </c>
    </row>
    <row r="8900" spans="1:12" x14ac:dyDescent="0.25">
      <c r="A8900" s="184" t="s">
        <v>35431</v>
      </c>
      <c r="B8900" s="184" t="s">
        <v>35432</v>
      </c>
      <c r="C8900" s="184" t="s">
        <v>74</v>
      </c>
      <c r="F8900" s="184" t="s">
        <v>510</v>
      </c>
      <c r="G8900" s="185">
        <v>301948.5</v>
      </c>
      <c r="H8900" s="184" t="s">
        <v>35433</v>
      </c>
      <c r="I8900" s="184" t="s">
        <v>35434</v>
      </c>
      <c r="J8900" s="184" t="s">
        <v>29768</v>
      </c>
      <c r="K8900" s="184" t="s">
        <v>11651</v>
      </c>
      <c r="L8900" s="184" t="s">
        <v>514</v>
      </c>
    </row>
    <row r="8901" spans="1:12" x14ac:dyDescent="0.25">
      <c r="A8901" s="184" t="s">
        <v>35435</v>
      </c>
      <c r="B8901" s="184" t="s">
        <v>35436</v>
      </c>
      <c r="C8901" s="184" t="s">
        <v>74</v>
      </c>
      <c r="F8901" s="184" t="s">
        <v>4629</v>
      </c>
      <c r="G8901" s="185">
        <v>7512943.0899999999</v>
      </c>
      <c r="H8901" s="184" t="s">
        <v>35437</v>
      </c>
      <c r="I8901" s="184" t="s">
        <v>35438</v>
      </c>
      <c r="J8901" s="184" t="s">
        <v>35439</v>
      </c>
      <c r="K8901" s="184" t="s">
        <v>514</v>
      </c>
      <c r="L8901" s="184" t="s">
        <v>514</v>
      </c>
    </row>
    <row r="8902" spans="1:12" x14ac:dyDescent="0.25">
      <c r="A8902" s="184" t="s">
        <v>35440</v>
      </c>
      <c r="B8902" s="184" t="s">
        <v>35441</v>
      </c>
      <c r="C8902" s="184" t="s">
        <v>74</v>
      </c>
      <c r="F8902" s="184" t="s">
        <v>4629</v>
      </c>
      <c r="G8902" s="185">
        <v>11760832.140000001</v>
      </c>
      <c r="H8902" s="184" t="s">
        <v>35442</v>
      </c>
      <c r="I8902" s="184" t="s">
        <v>35443</v>
      </c>
      <c r="J8902" s="184" t="s">
        <v>35439</v>
      </c>
      <c r="K8902" s="184" t="s">
        <v>514</v>
      </c>
      <c r="L8902" s="184" t="s">
        <v>514</v>
      </c>
    </row>
    <row r="8903" spans="1:12" x14ac:dyDescent="0.25">
      <c r="A8903" s="184" t="s">
        <v>35444</v>
      </c>
      <c r="B8903" s="184" t="s">
        <v>35445</v>
      </c>
      <c r="C8903" s="184" t="s">
        <v>74</v>
      </c>
      <c r="F8903" s="184" t="s">
        <v>989</v>
      </c>
      <c r="G8903" s="185">
        <v>5720114.8600000003</v>
      </c>
      <c r="H8903" s="184" t="s">
        <v>14707</v>
      </c>
      <c r="I8903" s="184" t="s">
        <v>14708</v>
      </c>
      <c r="J8903" s="184" t="s">
        <v>14709</v>
      </c>
      <c r="K8903" s="184" t="s">
        <v>14710</v>
      </c>
      <c r="L8903" s="184" t="s">
        <v>514</v>
      </c>
    </row>
    <row r="8904" spans="1:12" x14ac:dyDescent="0.25">
      <c r="A8904" s="184" t="s">
        <v>35446</v>
      </c>
      <c r="B8904" s="184" t="s">
        <v>35447</v>
      </c>
      <c r="C8904" s="184" t="s">
        <v>74</v>
      </c>
      <c r="F8904" s="184" t="s">
        <v>1533</v>
      </c>
      <c r="G8904" s="185">
        <v>215415.41</v>
      </c>
      <c r="H8904" s="184" t="s">
        <v>35448</v>
      </c>
      <c r="I8904" s="184" t="s">
        <v>35449</v>
      </c>
      <c r="J8904" s="184" t="s">
        <v>35450</v>
      </c>
      <c r="K8904" s="184" t="s">
        <v>35451</v>
      </c>
      <c r="L8904" s="184" t="s">
        <v>514</v>
      </c>
    </row>
    <row r="8905" spans="1:12" x14ac:dyDescent="0.25">
      <c r="A8905" s="184" t="s">
        <v>35452</v>
      </c>
      <c r="B8905" s="184" t="s">
        <v>35453</v>
      </c>
      <c r="C8905" s="184" t="s">
        <v>74</v>
      </c>
      <c r="F8905" s="184" t="s">
        <v>4629</v>
      </c>
      <c r="G8905" s="185">
        <v>35319075.329999998</v>
      </c>
      <c r="H8905" s="184" t="s">
        <v>35454</v>
      </c>
      <c r="I8905" s="184" t="s">
        <v>35455</v>
      </c>
      <c r="J8905" s="184" t="s">
        <v>35456</v>
      </c>
      <c r="K8905" s="184" t="s">
        <v>514</v>
      </c>
      <c r="L8905" s="184" t="s">
        <v>514</v>
      </c>
    </row>
    <row r="8906" spans="1:12" x14ac:dyDescent="0.25">
      <c r="A8906" s="184" t="s">
        <v>35457</v>
      </c>
      <c r="B8906" s="184" t="s">
        <v>35458</v>
      </c>
      <c r="C8906" s="184" t="s">
        <v>74</v>
      </c>
      <c r="F8906" s="184" t="s">
        <v>4629</v>
      </c>
      <c r="G8906" s="185">
        <v>7032632.9699999997</v>
      </c>
      <c r="H8906" s="184" t="s">
        <v>514</v>
      </c>
      <c r="I8906" s="184" t="s">
        <v>35459</v>
      </c>
      <c r="J8906" s="184" t="s">
        <v>24469</v>
      </c>
      <c r="K8906" s="184" t="s">
        <v>514</v>
      </c>
      <c r="L8906" s="184" t="s">
        <v>514</v>
      </c>
    </row>
    <row r="8907" spans="1:12" x14ac:dyDescent="0.25">
      <c r="A8907" s="184" t="s">
        <v>35460</v>
      </c>
      <c r="B8907" s="184" t="s">
        <v>35461</v>
      </c>
      <c r="C8907" s="184" t="s">
        <v>74</v>
      </c>
      <c r="F8907" s="184" t="s">
        <v>3385</v>
      </c>
      <c r="G8907" s="185">
        <v>0</v>
      </c>
      <c r="H8907" s="184" t="s">
        <v>514</v>
      </c>
      <c r="I8907" s="184" t="s">
        <v>514</v>
      </c>
      <c r="J8907" s="184" t="s">
        <v>514</v>
      </c>
      <c r="K8907" s="184" t="s">
        <v>514</v>
      </c>
      <c r="L8907" s="184" t="s">
        <v>514</v>
      </c>
    </row>
    <row r="8908" spans="1:12" x14ac:dyDescent="0.25">
      <c r="A8908" s="184" t="s">
        <v>35462</v>
      </c>
      <c r="B8908" s="184" t="s">
        <v>35463</v>
      </c>
      <c r="C8908" s="184" t="s">
        <v>74</v>
      </c>
      <c r="F8908" s="184" t="s">
        <v>5820</v>
      </c>
      <c r="G8908" s="185">
        <v>346885.71</v>
      </c>
      <c r="H8908" s="184" t="s">
        <v>35464</v>
      </c>
      <c r="I8908" s="184" t="s">
        <v>35465</v>
      </c>
      <c r="J8908" s="184" t="s">
        <v>35466</v>
      </c>
      <c r="K8908" s="184" t="s">
        <v>514</v>
      </c>
      <c r="L8908" s="184" t="s">
        <v>514</v>
      </c>
    </row>
    <row r="8909" spans="1:12" x14ac:dyDescent="0.25">
      <c r="A8909" s="184" t="s">
        <v>35467</v>
      </c>
      <c r="B8909" s="184" t="s">
        <v>35468</v>
      </c>
      <c r="C8909" s="184" t="s">
        <v>74</v>
      </c>
      <c r="F8909" s="184" t="s">
        <v>746</v>
      </c>
      <c r="G8909" s="185">
        <v>129903.43</v>
      </c>
      <c r="H8909" s="184" t="s">
        <v>31885</v>
      </c>
      <c r="I8909" s="184" t="s">
        <v>31886</v>
      </c>
      <c r="J8909" s="184" t="s">
        <v>31887</v>
      </c>
      <c r="K8909" s="184" t="s">
        <v>514</v>
      </c>
      <c r="L8909" s="184" t="s">
        <v>514</v>
      </c>
    </row>
    <row r="8910" spans="1:12" x14ac:dyDescent="0.25">
      <c r="A8910" s="184" t="s">
        <v>35469</v>
      </c>
      <c r="B8910" s="184" t="s">
        <v>35470</v>
      </c>
      <c r="C8910" s="184" t="s">
        <v>3220</v>
      </c>
      <c r="F8910" s="184" t="s">
        <v>826</v>
      </c>
      <c r="G8910" s="185">
        <v>5425884.75</v>
      </c>
      <c r="H8910" s="184" t="s">
        <v>514</v>
      </c>
      <c r="I8910" s="184" t="s">
        <v>35471</v>
      </c>
      <c r="J8910" s="184" t="s">
        <v>35472</v>
      </c>
      <c r="K8910" s="184" t="s">
        <v>35473</v>
      </c>
      <c r="L8910" s="184" t="s">
        <v>514</v>
      </c>
    </row>
    <row r="8911" spans="1:12" x14ac:dyDescent="0.25">
      <c r="A8911" s="184" t="s">
        <v>35474</v>
      </c>
      <c r="B8911" s="184" t="s">
        <v>35475</v>
      </c>
      <c r="C8911" s="184" t="s">
        <v>74</v>
      </c>
      <c r="F8911" s="184" t="s">
        <v>1544</v>
      </c>
      <c r="G8911" s="185">
        <v>751295.16</v>
      </c>
      <c r="H8911" s="184" t="s">
        <v>35476</v>
      </c>
      <c r="I8911" s="184" t="s">
        <v>35477</v>
      </c>
      <c r="J8911" s="184" t="s">
        <v>4909</v>
      </c>
      <c r="K8911" s="184" t="s">
        <v>514</v>
      </c>
      <c r="L8911" s="184" t="s">
        <v>514</v>
      </c>
    </row>
    <row r="8912" spans="1:12" x14ac:dyDescent="0.25">
      <c r="A8912" s="184" t="s">
        <v>35478</v>
      </c>
      <c r="B8912" s="184" t="s">
        <v>35479</v>
      </c>
      <c r="C8912" s="184" t="s">
        <v>74</v>
      </c>
      <c r="F8912" s="184" t="s">
        <v>1544</v>
      </c>
      <c r="G8912" s="185">
        <v>349855.93</v>
      </c>
      <c r="H8912" s="184" t="s">
        <v>31499</v>
      </c>
      <c r="I8912" s="184" t="s">
        <v>26643</v>
      </c>
      <c r="J8912" s="184" t="s">
        <v>4591</v>
      </c>
      <c r="K8912" s="184" t="s">
        <v>514</v>
      </c>
      <c r="L8912" s="184" t="s">
        <v>514</v>
      </c>
    </row>
    <row r="8913" spans="1:12" x14ac:dyDescent="0.25">
      <c r="A8913" s="184" t="s">
        <v>35480</v>
      </c>
      <c r="B8913" s="184" t="s">
        <v>35481</v>
      </c>
      <c r="C8913" s="184" t="s">
        <v>74</v>
      </c>
      <c r="F8913" s="184" t="s">
        <v>1544</v>
      </c>
      <c r="G8913" s="185">
        <v>507555.46</v>
      </c>
      <c r="H8913" s="184" t="s">
        <v>31507</v>
      </c>
      <c r="I8913" s="184" t="s">
        <v>26643</v>
      </c>
      <c r="J8913" s="184" t="s">
        <v>4591</v>
      </c>
      <c r="K8913" s="184" t="s">
        <v>514</v>
      </c>
      <c r="L8913" s="184" t="s">
        <v>514</v>
      </c>
    </row>
    <row r="8914" spans="1:12" x14ac:dyDescent="0.25">
      <c r="A8914" s="184" t="s">
        <v>35482</v>
      </c>
      <c r="B8914" s="184" t="s">
        <v>35483</v>
      </c>
      <c r="C8914" s="184" t="s">
        <v>74</v>
      </c>
      <c r="F8914" s="184" t="s">
        <v>1544</v>
      </c>
      <c r="G8914" s="185">
        <v>0</v>
      </c>
      <c r="H8914" s="184" t="s">
        <v>514</v>
      </c>
      <c r="I8914" s="184" t="s">
        <v>514</v>
      </c>
      <c r="J8914" s="184" t="s">
        <v>514</v>
      </c>
      <c r="K8914" s="184" t="s">
        <v>514</v>
      </c>
      <c r="L8914" s="184" t="s">
        <v>514</v>
      </c>
    </row>
    <row r="8915" spans="1:12" x14ac:dyDescent="0.25">
      <c r="A8915" s="184" t="s">
        <v>35484</v>
      </c>
      <c r="B8915" s="184" t="s">
        <v>35485</v>
      </c>
      <c r="C8915" s="184" t="s">
        <v>79</v>
      </c>
      <c r="F8915" s="184" t="s">
        <v>540</v>
      </c>
      <c r="G8915" s="185">
        <v>67982.39</v>
      </c>
      <c r="H8915" s="184" t="s">
        <v>35486</v>
      </c>
      <c r="I8915" s="184" t="s">
        <v>12806</v>
      </c>
      <c r="J8915" s="184" t="s">
        <v>12807</v>
      </c>
      <c r="K8915" s="184" t="s">
        <v>5674</v>
      </c>
      <c r="L8915" s="184" t="s">
        <v>514</v>
      </c>
    </row>
    <row r="8916" spans="1:12" x14ac:dyDescent="0.25">
      <c r="A8916" s="184" t="s">
        <v>35487</v>
      </c>
      <c r="B8916" s="184" t="s">
        <v>35488</v>
      </c>
      <c r="C8916" s="184" t="s">
        <v>74</v>
      </c>
      <c r="F8916" s="184" t="s">
        <v>540</v>
      </c>
      <c r="G8916" s="185">
        <v>282575.98</v>
      </c>
      <c r="H8916" s="184" t="s">
        <v>35489</v>
      </c>
      <c r="I8916" s="184" t="s">
        <v>35490</v>
      </c>
      <c r="J8916" s="184" t="s">
        <v>35491</v>
      </c>
      <c r="K8916" s="184" t="s">
        <v>5674</v>
      </c>
      <c r="L8916" s="184" t="s">
        <v>514</v>
      </c>
    </row>
    <row r="8917" spans="1:12" x14ac:dyDescent="0.25">
      <c r="A8917" s="184" t="s">
        <v>35492</v>
      </c>
      <c r="B8917" s="184" t="s">
        <v>35493</v>
      </c>
      <c r="C8917" s="184" t="s">
        <v>74</v>
      </c>
      <c r="F8917" s="184" t="s">
        <v>540</v>
      </c>
      <c r="G8917" s="185">
        <v>84865.49</v>
      </c>
      <c r="H8917" s="184" t="s">
        <v>31897</v>
      </c>
      <c r="I8917" s="184" t="s">
        <v>35281</v>
      </c>
      <c r="J8917" s="184" t="s">
        <v>35282</v>
      </c>
      <c r="K8917" s="184" t="s">
        <v>5674</v>
      </c>
      <c r="L8917" s="184" t="s">
        <v>514</v>
      </c>
    </row>
    <row r="8918" spans="1:12" x14ac:dyDescent="0.25">
      <c r="A8918" s="184" t="s">
        <v>35494</v>
      </c>
      <c r="B8918" s="184" t="s">
        <v>35495</v>
      </c>
      <c r="C8918" s="184" t="s">
        <v>74</v>
      </c>
      <c r="F8918" s="184" t="s">
        <v>540</v>
      </c>
      <c r="G8918" s="185">
        <v>1568076.59</v>
      </c>
      <c r="H8918" s="184" t="s">
        <v>35496</v>
      </c>
      <c r="I8918" s="184" t="s">
        <v>35497</v>
      </c>
      <c r="J8918" s="184" t="s">
        <v>4558</v>
      </c>
      <c r="K8918" s="184" t="s">
        <v>514</v>
      </c>
      <c r="L8918" s="184" t="s">
        <v>514</v>
      </c>
    </row>
    <row r="8919" spans="1:12" x14ac:dyDescent="0.25">
      <c r="A8919" s="184" t="s">
        <v>35498</v>
      </c>
      <c r="B8919" s="184" t="s">
        <v>35499</v>
      </c>
      <c r="C8919" s="184" t="s">
        <v>74</v>
      </c>
      <c r="F8919" s="184" t="s">
        <v>540</v>
      </c>
      <c r="G8919" s="185">
        <v>1010217.49</v>
      </c>
      <c r="H8919" s="184" t="s">
        <v>35500</v>
      </c>
      <c r="I8919" s="184" t="s">
        <v>8169</v>
      </c>
      <c r="J8919" s="184" t="s">
        <v>4558</v>
      </c>
      <c r="K8919" s="184" t="s">
        <v>4603</v>
      </c>
      <c r="L8919" s="184" t="s">
        <v>514</v>
      </c>
    </row>
    <row r="8920" spans="1:12" x14ac:dyDescent="0.25">
      <c r="A8920" s="184" t="s">
        <v>35501</v>
      </c>
      <c r="B8920" s="184" t="s">
        <v>35502</v>
      </c>
      <c r="C8920" s="184" t="s">
        <v>74</v>
      </c>
      <c r="F8920" s="184" t="s">
        <v>4629</v>
      </c>
      <c r="G8920" s="185">
        <v>2097851.92</v>
      </c>
      <c r="H8920" s="184" t="s">
        <v>4630</v>
      </c>
      <c r="I8920" s="184" t="s">
        <v>4631</v>
      </c>
      <c r="J8920" s="184" t="s">
        <v>4632</v>
      </c>
      <c r="K8920" s="184" t="s">
        <v>514</v>
      </c>
      <c r="L8920" s="184" t="s">
        <v>514</v>
      </c>
    </row>
    <row r="8921" spans="1:12" x14ac:dyDescent="0.25">
      <c r="A8921" s="184" t="s">
        <v>35503</v>
      </c>
      <c r="B8921" s="184" t="s">
        <v>35504</v>
      </c>
      <c r="C8921" s="184" t="s">
        <v>74</v>
      </c>
      <c r="F8921" s="184" t="s">
        <v>528</v>
      </c>
      <c r="G8921" s="185">
        <v>99922.14</v>
      </c>
      <c r="H8921" s="184" t="s">
        <v>514</v>
      </c>
      <c r="I8921" s="184" t="s">
        <v>2035</v>
      </c>
      <c r="J8921" s="184" t="s">
        <v>35505</v>
      </c>
      <c r="K8921" s="184" t="s">
        <v>514</v>
      </c>
      <c r="L8921" s="184" t="s">
        <v>514</v>
      </c>
    </row>
    <row r="8922" spans="1:12" x14ac:dyDescent="0.25">
      <c r="A8922" s="184" t="s">
        <v>35506</v>
      </c>
      <c r="B8922" s="184" t="s">
        <v>35507</v>
      </c>
      <c r="C8922" s="184" t="s">
        <v>74</v>
      </c>
      <c r="F8922" s="184" t="s">
        <v>1544</v>
      </c>
      <c r="G8922" s="185">
        <v>105482.68</v>
      </c>
      <c r="H8922" s="184" t="s">
        <v>4589</v>
      </c>
      <c r="I8922" s="184" t="s">
        <v>4590</v>
      </c>
      <c r="J8922" s="184" t="s">
        <v>4591</v>
      </c>
      <c r="K8922" s="184" t="s">
        <v>514</v>
      </c>
      <c r="L8922" s="184" t="s">
        <v>514</v>
      </c>
    </row>
    <row r="8923" spans="1:12" x14ac:dyDescent="0.25">
      <c r="A8923" s="184" t="s">
        <v>35508</v>
      </c>
      <c r="B8923" s="184" t="s">
        <v>35509</v>
      </c>
      <c r="C8923" s="184" t="s">
        <v>74</v>
      </c>
      <c r="F8923" s="184" t="s">
        <v>1544</v>
      </c>
      <c r="G8923" s="185">
        <v>105482.68</v>
      </c>
      <c r="H8923" s="184" t="s">
        <v>4589</v>
      </c>
      <c r="I8923" s="184" t="s">
        <v>4590</v>
      </c>
      <c r="J8923" s="184" t="s">
        <v>4591</v>
      </c>
      <c r="K8923" s="184" t="s">
        <v>514</v>
      </c>
      <c r="L8923" s="184" t="s">
        <v>514</v>
      </c>
    </row>
    <row r="8924" spans="1:12" x14ac:dyDescent="0.25">
      <c r="A8924" s="184" t="s">
        <v>35510</v>
      </c>
      <c r="B8924" s="184" t="s">
        <v>35511</v>
      </c>
      <c r="C8924" s="184" t="s">
        <v>74</v>
      </c>
      <c r="F8924" s="184" t="s">
        <v>4629</v>
      </c>
      <c r="G8924" s="185">
        <v>2108856.21</v>
      </c>
      <c r="H8924" s="184" t="s">
        <v>35512</v>
      </c>
      <c r="I8924" s="184" t="s">
        <v>35513</v>
      </c>
      <c r="J8924" s="184" t="s">
        <v>35514</v>
      </c>
      <c r="K8924" s="184" t="s">
        <v>514</v>
      </c>
      <c r="L8924" s="184" t="s">
        <v>514</v>
      </c>
    </row>
    <row r="8925" spans="1:12" x14ac:dyDescent="0.25">
      <c r="A8925" s="184" t="s">
        <v>35515</v>
      </c>
      <c r="B8925" s="184" t="s">
        <v>35516</v>
      </c>
      <c r="C8925" s="184" t="s">
        <v>74</v>
      </c>
      <c r="F8925" s="184" t="s">
        <v>746</v>
      </c>
      <c r="G8925" s="185">
        <v>44440.65</v>
      </c>
      <c r="H8925" s="184" t="s">
        <v>35517</v>
      </c>
      <c r="I8925" s="184" t="s">
        <v>35518</v>
      </c>
      <c r="J8925" s="184" t="s">
        <v>35519</v>
      </c>
      <c r="K8925" s="184" t="s">
        <v>514</v>
      </c>
      <c r="L8925" s="184" t="s">
        <v>514</v>
      </c>
    </row>
    <row r="8926" spans="1:12" x14ac:dyDescent="0.25">
      <c r="A8926" s="184" t="s">
        <v>35520</v>
      </c>
      <c r="B8926" s="184" t="s">
        <v>35521</v>
      </c>
      <c r="C8926" s="184" t="s">
        <v>74</v>
      </c>
      <c r="F8926" s="184" t="s">
        <v>510</v>
      </c>
      <c r="G8926" s="185">
        <v>99100.45</v>
      </c>
      <c r="H8926" s="184" t="s">
        <v>514</v>
      </c>
      <c r="I8926" s="184" t="s">
        <v>514</v>
      </c>
      <c r="J8926" s="184" t="s">
        <v>573</v>
      </c>
      <c r="K8926" s="184" t="s">
        <v>514</v>
      </c>
      <c r="L8926" s="184" t="s">
        <v>514</v>
      </c>
    </row>
    <row r="8927" spans="1:12" x14ac:dyDescent="0.25">
      <c r="A8927" s="184" t="s">
        <v>35522</v>
      </c>
      <c r="B8927" s="184" t="s">
        <v>35523</v>
      </c>
      <c r="C8927" s="184" t="s">
        <v>74</v>
      </c>
      <c r="F8927" s="184" t="s">
        <v>540</v>
      </c>
      <c r="G8927" s="185">
        <v>1018183.55</v>
      </c>
      <c r="H8927" s="184" t="s">
        <v>35524</v>
      </c>
      <c r="I8927" s="184" t="s">
        <v>35525</v>
      </c>
      <c r="J8927" s="184" t="s">
        <v>35526</v>
      </c>
      <c r="K8927" s="184" t="s">
        <v>35527</v>
      </c>
      <c r="L8927" s="184" t="s">
        <v>514</v>
      </c>
    </row>
    <row r="8928" spans="1:12" x14ac:dyDescent="0.25">
      <c r="A8928" s="184" t="s">
        <v>35528</v>
      </c>
      <c r="B8928" s="184" t="s">
        <v>35529</v>
      </c>
      <c r="C8928" s="184" t="s">
        <v>74</v>
      </c>
      <c r="F8928" s="184" t="s">
        <v>540</v>
      </c>
      <c r="G8928" s="185">
        <v>116772503.91</v>
      </c>
      <c r="H8928" s="184" t="s">
        <v>35530</v>
      </c>
      <c r="I8928" s="184" t="s">
        <v>35240</v>
      </c>
      <c r="J8928" s="184" t="s">
        <v>35241</v>
      </c>
      <c r="K8928" s="184" t="s">
        <v>514</v>
      </c>
      <c r="L8928" s="184" t="s">
        <v>514</v>
      </c>
    </row>
    <row r="8929" spans="1:12" x14ac:dyDescent="0.25">
      <c r="A8929" s="184" t="s">
        <v>35531</v>
      </c>
      <c r="B8929" s="184" t="s">
        <v>35532</v>
      </c>
      <c r="C8929" s="184" t="s">
        <v>74</v>
      </c>
      <c r="F8929" s="184" t="s">
        <v>540</v>
      </c>
      <c r="G8929" s="185">
        <v>4065164.91</v>
      </c>
      <c r="H8929" s="184" t="s">
        <v>7877</v>
      </c>
      <c r="I8929" s="184" t="s">
        <v>35240</v>
      </c>
      <c r="J8929" s="184" t="s">
        <v>35241</v>
      </c>
      <c r="K8929" s="184" t="s">
        <v>514</v>
      </c>
      <c r="L8929" s="184" t="s">
        <v>514</v>
      </c>
    </row>
    <row r="8930" spans="1:12" x14ac:dyDescent="0.25">
      <c r="A8930" s="184" t="s">
        <v>35533</v>
      </c>
      <c r="B8930" s="184" t="s">
        <v>35534</v>
      </c>
      <c r="C8930" s="184" t="s">
        <v>79</v>
      </c>
      <c r="F8930" s="184" t="s">
        <v>540</v>
      </c>
      <c r="G8930" s="185">
        <v>78671.38</v>
      </c>
      <c r="H8930" s="184" t="s">
        <v>35288</v>
      </c>
      <c r="I8930" s="184" t="s">
        <v>12806</v>
      </c>
      <c r="J8930" s="184" t="s">
        <v>12807</v>
      </c>
      <c r="K8930" s="184" t="s">
        <v>5674</v>
      </c>
      <c r="L8930" s="184" t="s">
        <v>514</v>
      </c>
    </row>
    <row r="8931" spans="1:12" x14ac:dyDescent="0.25">
      <c r="A8931" s="184" t="s">
        <v>35535</v>
      </c>
      <c r="B8931" s="184" t="s">
        <v>35536</v>
      </c>
      <c r="C8931" s="184" t="s">
        <v>74</v>
      </c>
      <c r="F8931" s="184" t="s">
        <v>510</v>
      </c>
      <c r="G8931" s="185">
        <v>200436.86</v>
      </c>
      <c r="H8931" s="184" t="s">
        <v>514</v>
      </c>
      <c r="I8931" s="184" t="s">
        <v>35537</v>
      </c>
      <c r="J8931" s="184" t="s">
        <v>35538</v>
      </c>
      <c r="K8931" s="184" t="s">
        <v>514</v>
      </c>
      <c r="L8931" s="184" t="s">
        <v>514</v>
      </c>
    </row>
    <row r="8932" spans="1:12" x14ac:dyDescent="0.25">
      <c r="A8932" s="184" t="s">
        <v>35539</v>
      </c>
      <c r="B8932" s="184" t="s">
        <v>35540</v>
      </c>
      <c r="C8932" s="184" t="s">
        <v>74</v>
      </c>
      <c r="F8932" s="184" t="s">
        <v>4629</v>
      </c>
      <c r="G8932" s="185">
        <v>2097851.92</v>
      </c>
      <c r="H8932" s="184" t="s">
        <v>4630</v>
      </c>
      <c r="I8932" s="184" t="s">
        <v>4631</v>
      </c>
      <c r="J8932" s="184" t="s">
        <v>4632</v>
      </c>
      <c r="K8932" s="184" t="s">
        <v>514</v>
      </c>
      <c r="L8932" s="184" t="s">
        <v>514</v>
      </c>
    </row>
    <row r="8933" spans="1:12" x14ac:dyDescent="0.25">
      <c r="A8933" s="184" t="s">
        <v>35541</v>
      </c>
      <c r="B8933" s="184" t="s">
        <v>35542</v>
      </c>
      <c r="C8933" s="184" t="s">
        <v>74</v>
      </c>
      <c r="F8933" s="184" t="s">
        <v>510</v>
      </c>
      <c r="G8933" s="185">
        <v>467009.89</v>
      </c>
      <c r="H8933" s="184" t="s">
        <v>35543</v>
      </c>
      <c r="I8933" s="184" t="s">
        <v>1556</v>
      </c>
      <c r="J8933" s="184" t="s">
        <v>616</v>
      </c>
      <c r="K8933" s="184" t="s">
        <v>514</v>
      </c>
      <c r="L8933" s="184" t="s">
        <v>514</v>
      </c>
    </row>
    <row r="8934" spans="1:12" x14ac:dyDescent="0.25">
      <c r="A8934" s="184" t="s">
        <v>35544</v>
      </c>
      <c r="B8934" s="184" t="s">
        <v>35545</v>
      </c>
      <c r="C8934" s="184" t="s">
        <v>74</v>
      </c>
      <c r="F8934" s="184" t="s">
        <v>510</v>
      </c>
      <c r="G8934" s="185">
        <v>567768.63</v>
      </c>
      <c r="H8934" s="184" t="s">
        <v>35546</v>
      </c>
      <c r="I8934" s="184" t="s">
        <v>1704</v>
      </c>
      <c r="J8934" s="184" t="s">
        <v>3059</v>
      </c>
      <c r="K8934" s="184" t="s">
        <v>514</v>
      </c>
      <c r="L8934" s="184" t="s">
        <v>514</v>
      </c>
    </row>
    <row r="8935" spans="1:12" x14ac:dyDescent="0.25">
      <c r="A8935" s="184" t="s">
        <v>35547</v>
      </c>
      <c r="B8935" s="184" t="s">
        <v>35548</v>
      </c>
      <c r="C8935" s="184" t="s">
        <v>74</v>
      </c>
      <c r="F8935" s="184" t="s">
        <v>540</v>
      </c>
      <c r="G8935" s="185">
        <v>720867.49</v>
      </c>
      <c r="H8935" s="184" t="s">
        <v>35549</v>
      </c>
      <c r="I8935" s="184" t="s">
        <v>35281</v>
      </c>
      <c r="J8935" s="184" t="s">
        <v>35282</v>
      </c>
      <c r="K8935" s="184" t="s">
        <v>5674</v>
      </c>
      <c r="L8935" s="184" t="s">
        <v>514</v>
      </c>
    </row>
    <row r="8936" spans="1:12" x14ac:dyDescent="0.25">
      <c r="A8936" s="184" t="s">
        <v>35550</v>
      </c>
      <c r="B8936" s="184" t="s">
        <v>35551</v>
      </c>
      <c r="C8936" s="184" t="s">
        <v>74</v>
      </c>
      <c r="F8936" s="184" t="s">
        <v>11530</v>
      </c>
      <c r="G8936" s="185">
        <v>1338934.3400000001</v>
      </c>
      <c r="H8936" s="184" t="s">
        <v>35552</v>
      </c>
      <c r="I8936" s="184" t="s">
        <v>35039</v>
      </c>
      <c r="J8936" s="184" t="s">
        <v>25081</v>
      </c>
      <c r="K8936" s="184" t="s">
        <v>514</v>
      </c>
      <c r="L8936" s="184" t="s">
        <v>514</v>
      </c>
    </row>
    <row r="8937" spans="1:12" x14ac:dyDescent="0.25">
      <c r="A8937" s="184" t="s">
        <v>35553</v>
      </c>
      <c r="B8937" s="184" t="s">
        <v>35554</v>
      </c>
      <c r="C8937" s="184" t="s">
        <v>74</v>
      </c>
      <c r="F8937" s="184" t="s">
        <v>1544</v>
      </c>
      <c r="G8937" s="185">
        <v>366065.96</v>
      </c>
      <c r="H8937" s="184" t="s">
        <v>4590</v>
      </c>
      <c r="I8937" s="184" t="s">
        <v>25080</v>
      </c>
      <c r="J8937" s="184" t="s">
        <v>25081</v>
      </c>
      <c r="K8937" s="184" t="s">
        <v>514</v>
      </c>
      <c r="L8937" s="184" t="s">
        <v>514</v>
      </c>
    </row>
    <row r="8938" spans="1:12" x14ac:dyDescent="0.25">
      <c r="A8938" s="184" t="s">
        <v>35555</v>
      </c>
      <c r="B8938" s="184" t="s">
        <v>35556</v>
      </c>
      <c r="C8938" s="184" t="s">
        <v>74</v>
      </c>
      <c r="F8938" s="184" t="s">
        <v>528</v>
      </c>
      <c r="G8938" s="185">
        <v>383047.4</v>
      </c>
      <c r="H8938" s="184" t="s">
        <v>35557</v>
      </c>
      <c r="I8938" s="184" t="s">
        <v>17323</v>
      </c>
      <c r="J8938" s="184" t="s">
        <v>4909</v>
      </c>
      <c r="K8938" s="184" t="s">
        <v>514</v>
      </c>
      <c r="L8938" s="184" t="s">
        <v>514</v>
      </c>
    </row>
    <row r="8939" spans="1:12" x14ac:dyDescent="0.25">
      <c r="A8939" s="184" t="s">
        <v>35558</v>
      </c>
      <c r="B8939" s="184" t="s">
        <v>35559</v>
      </c>
      <c r="C8939" s="184" t="s">
        <v>74</v>
      </c>
      <c r="F8939" s="184" t="s">
        <v>528</v>
      </c>
      <c r="G8939" s="185">
        <v>19968973.199999999</v>
      </c>
      <c r="H8939" s="184" t="s">
        <v>35560</v>
      </c>
      <c r="I8939" s="184" t="s">
        <v>1262</v>
      </c>
      <c r="J8939" s="184" t="s">
        <v>9510</v>
      </c>
      <c r="K8939" s="184" t="s">
        <v>514</v>
      </c>
      <c r="L8939" s="184" t="s">
        <v>514</v>
      </c>
    </row>
    <row r="8940" spans="1:12" x14ac:dyDescent="0.25">
      <c r="A8940" s="184" t="s">
        <v>35561</v>
      </c>
      <c r="B8940" s="184" t="s">
        <v>35562</v>
      </c>
      <c r="C8940" s="184" t="s">
        <v>56</v>
      </c>
      <c r="F8940" s="184" t="s">
        <v>826</v>
      </c>
      <c r="G8940" s="185">
        <v>34595.82</v>
      </c>
      <c r="H8940" s="184" t="s">
        <v>35563</v>
      </c>
      <c r="I8940" s="184" t="s">
        <v>35564</v>
      </c>
      <c r="J8940" s="184" t="s">
        <v>35565</v>
      </c>
      <c r="K8940" s="184" t="s">
        <v>514</v>
      </c>
      <c r="L8940" s="184" t="s">
        <v>514</v>
      </c>
    </row>
    <row r="8941" spans="1:12" x14ac:dyDescent="0.25">
      <c r="A8941" s="184" t="s">
        <v>35566</v>
      </c>
      <c r="B8941" s="184" t="s">
        <v>35567</v>
      </c>
      <c r="C8941" s="184" t="s">
        <v>56</v>
      </c>
      <c r="F8941" s="184" t="s">
        <v>826</v>
      </c>
      <c r="G8941" s="185">
        <v>68087.14</v>
      </c>
      <c r="H8941" s="184" t="s">
        <v>35568</v>
      </c>
      <c r="I8941" s="184" t="s">
        <v>35569</v>
      </c>
      <c r="J8941" s="184" t="s">
        <v>35570</v>
      </c>
      <c r="K8941" s="184" t="s">
        <v>514</v>
      </c>
      <c r="L8941" s="184" t="s">
        <v>514</v>
      </c>
    </row>
    <row r="8942" spans="1:12" x14ac:dyDescent="0.25">
      <c r="A8942" s="184" t="s">
        <v>35571</v>
      </c>
      <c r="B8942" s="184" t="s">
        <v>35572</v>
      </c>
      <c r="C8942" s="184" t="s">
        <v>56</v>
      </c>
      <c r="F8942" s="184" t="s">
        <v>826</v>
      </c>
      <c r="G8942" s="185">
        <v>25861.89</v>
      </c>
      <c r="H8942" s="184" t="s">
        <v>35573</v>
      </c>
      <c r="I8942" s="184" t="s">
        <v>35569</v>
      </c>
      <c r="J8942" s="184" t="s">
        <v>35570</v>
      </c>
      <c r="K8942" s="184" t="s">
        <v>514</v>
      </c>
      <c r="L8942" s="184" t="s">
        <v>514</v>
      </c>
    </row>
    <row r="8943" spans="1:12" x14ac:dyDescent="0.25">
      <c r="A8943" s="184" t="s">
        <v>35574</v>
      </c>
      <c r="B8943" s="184" t="s">
        <v>35575</v>
      </c>
      <c r="C8943" s="184" t="s">
        <v>56</v>
      </c>
      <c r="F8943" s="184" t="s">
        <v>826</v>
      </c>
      <c r="G8943" s="185">
        <v>72347.73</v>
      </c>
      <c r="H8943" s="184" t="s">
        <v>35576</v>
      </c>
      <c r="I8943" s="184" t="s">
        <v>35569</v>
      </c>
      <c r="J8943" s="184" t="s">
        <v>35570</v>
      </c>
      <c r="K8943" s="184" t="s">
        <v>514</v>
      </c>
      <c r="L8943" s="184" t="s">
        <v>514</v>
      </c>
    </row>
    <row r="8944" spans="1:12" x14ac:dyDescent="0.25">
      <c r="A8944" s="184" t="s">
        <v>35577</v>
      </c>
      <c r="B8944" s="184" t="s">
        <v>35578</v>
      </c>
      <c r="C8944" s="184" t="s">
        <v>56</v>
      </c>
      <c r="F8944" s="184" t="s">
        <v>826</v>
      </c>
      <c r="G8944" s="185">
        <v>94623.22</v>
      </c>
      <c r="H8944" s="184" t="s">
        <v>35579</v>
      </c>
      <c r="I8944" s="184" t="s">
        <v>35569</v>
      </c>
      <c r="J8944" s="184" t="s">
        <v>35570</v>
      </c>
      <c r="K8944" s="184" t="s">
        <v>514</v>
      </c>
      <c r="L8944" s="184" t="s">
        <v>514</v>
      </c>
    </row>
    <row r="8945" spans="1:12" x14ac:dyDescent="0.25">
      <c r="A8945" s="184" t="s">
        <v>35580</v>
      </c>
      <c r="B8945" s="184" t="s">
        <v>35581</v>
      </c>
      <c r="C8945" s="184" t="s">
        <v>56</v>
      </c>
      <c r="F8945" s="184" t="s">
        <v>826</v>
      </c>
      <c r="G8945" s="185">
        <v>35220.269999999997</v>
      </c>
      <c r="H8945" s="184" t="s">
        <v>35582</v>
      </c>
      <c r="I8945" s="184" t="s">
        <v>35350</v>
      </c>
      <c r="J8945" s="184" t="s">
        <v>35351</v>
      </c>
      <c r="K8945" s="184" t="s">
        <v>514</v>
      </c>
      <c r="L8945" s="184" t="s">
        <v>514</v>
      </c>
    </row>
    <row r="8946" spans="1:12" x14ac:dyDescent="0.25">
      <c r="A8946" s="184" t="s">
        <v>35583</v>
      </c>
      <c r="B8946" s="184" t="s">
        <v>35584</v>
      </c>
      <c r="C8946" s="184" t="s">
        <v>56</v>
      </c>
      <c r="F8946" s="184" t="s">
        <v>826</v>
      </c>
      <c r="G8946" s="185">
        <v>46102.58</v>
      </c>
      <c r="H8946" s="184" t="s">
        <v>35585</v>
      </c>
      <c r="I8946" s="184" t="s">
        <v>35569</v>
      </c>
      <c r="J8946" s="184" t="s">
        <v>35570</v>
      </c>
      <c r="K8946" s="184" t="s">
        <v>514</v>
      </c>
      <c r="L8946" s="184" t="s">
        <v>514</v>
      </c>
    </row>
    <row r="8947" spans="1:12" x14ac:dyDescent="0.25">
      <c r="A8947" s="184" t="s">
        <v>35586</v>
      </c>
      <c r="B8947" s="184" t="s">
        <v>35587</v>
      </c>
      <c r="C8947" s="184" t="s">
        <v>56</v>
      </c>
      <c r="F8947" s="184" t="s">
        <v>826</v>
      </c>
      <c r="G8947" s="185">
        <v>60584.22</v>
      </c>
      <c r="H8947" s="184" t="s">
        <v>35588</v>
      </c>
      <c r="I8947" s="184" t="s">
        <v>35373</v>
      </c>
      <c r="J8947" s="184" t="s">
        <v>35374</v>
      </c>
      <c r="K8947" s="184" t="s">
        <v>514</v>
      </c>
      <c r="L8947" s="184" t="s">
        <v>514</v>
      </c>
    </row>
    <row r="8948" spans="1:12" x14ac:dyDescent="0.25">
      <c r="A8948" s="184" t="s">
        <v>35589</v>
      </c>
      <c r="B8948" s="184" t="s">
        <v>35590</v>
      </c>
      <c r="C8948" s="184" t="s">
        <v>56</v>
      </c>
      <c r="F8948" s="184" t="s">
        <v>826</v>
      </c>
      <c r="G8948" s="185">
        <v>24330.05</v>
      </c>
      <c r="H8948" s="184" t="s">
        <v>35591</v>
      </c>
      <c r="I8948" s="184" t="s">
        <v>35360</v>
      </c>
      <c r="J8948" s="184" t="s">
        <v>35361</v>
      </c>
      <c r="K8948" s="184" t="s">
        <v>514</v>
      </c>
      <c r="L8948" s="184" t="s">
        <v>514</v>
      </c>
    </row>
    <row r="8949" spans="1:12" x14ac:dyDescent="0.25">
      <c r="A8949" s="184" t="s">
        <v>35592</v>
      </c>
      <c r="B8949" s="184" t="s">
        <v>35593</v>
      </c>
      <c r="C8949" s="184" t="s">
        <v>56</v>
      </c>
      <c r="F8949" s="184" t="s">
        <v>826</v>
      </c>
      <c r="G8949" s="185">
        <v>59444.800000000003</v>
      </c>
      <c r="H8949" s="184" t="s">
        <v>35594</v>
      </c>
      <c r="I8949" s="184" t="s">
        <v>35373</v>
      </c>
      <c r="J8949" s="184" t="s">
        <v>35374</v>
      </c>
      <c r="K8949" s="184" t="s">
        <v>514</v>
      </c>
      <c r="L8949" s="184" t="s">
        <v>514</v>
      </c>
    </row>
    <row r="8950" spans="1:12" x14ac:dyDescent="0.25">
      <c r="A8950" s="184" t="s">
        <v>35595</v>
      </c>
      <c r="B8950" s="184" t="s">
        <v>35596</v>
      </c>
      <c r="C8950" s="184" t="s">
        <v>56</v>
      </c>
      <c r="F8950" s="184" t="s">
        <v>826</v>
      </c>
      <c r="G8950" s="185">
        <v>88716.79</v>
      </c>
      <c r="H8950" s="184" t="s">
        <v>35597</v>
      </c>
      <c r="I8950" s="184" t="s">
        <v>35373</v>
      </c>
      <c r="J8950" s="184" t="s">
        <v>35374</v>
      </c>
      <c r="K8950" s="184" t="s">
        <v>514</v>
      </c>
      <c r="L8950" s="184" t="s">
        <v>514</v>
      </c>
    </row>
    <row r="8951" spans="1:12" x14ac:dyDescent="0.25">
      <c r="A8951" s="184" t="s">
        <v>35598</v>
      </c>
      <c r="B8951" s="184" t="s">
        <v>35599</v>
      </c>
      <c r="C8951" s="184" t="s">
        <v>56</v>
      </c>
      <c r="F8951" s="184" t="s">
        <v>826</v>
      </c>
      <c r="G8951" s="185">
        <v>70292.81</v>
      </c>
      <c r="H8951" s="184" t="s">
        <v>35600</v>
      </c>
      <c r="I8951" s="184" t="s">
        <v>35360</v>
      </c>
      <c r="J8951" s="184" t="s">
        <v>35361</v>
      </c>
      <c r="K8951" s="184" t="s">
        <v>514</v>
      </c>
      <c r="L8951" s="184" t="s">
        <v>514</v>
      </c>
    </row>
    <row r="8952" spans="1:12" x14ac:dyDescent="0.25">
      <c r="A8952" s="184" t="s">
        <v>35601</v>
      </c>
      <c r="B8952" s="184" t="s">
        <v>35602</v>
      </c>
      <c r="C8952" s="184" t="s">
        <v>56</v>
      </c>
      <c r="F8952" s="184" t="s">
        <v>826</v>
      </c>
      <c r="G8952" s="185">
        <v>62231.86</v>
      </c>
      <c r="H8952" s="184" t="s">
        <v>35603</v>
      </c>
      <c r="I8952" s="184" t="s">
        <v>35360</v>
      </c>
      <c r="J8952" s="184" t="s">
        <v>35361</v>
      </c>
      <c r="K8952" s="184" t="s">
        <v>514</v>
      </c>
      <c r="L8952" s="184" t="s">
        <v>514</v>
      </c>
    </row>
    <row r="8953" spans="1:12" x14ac:dyDescent="0.25">
      <c r="A8953" s="184" t="s">
        <v>35604</v>
      </c>
      <c r="B8953" s="184" t="s">
        <v>35602</v>
      </c>
      <c r="C8953" s="184" t="s">
        <v>56</v>
      </c>
      <c r="F8953" s="184" t="s">
        <v>826</v>
      </c>
      <c r="G8953" s="185">
        <v>29566.6</v>
      </c>
      <c r="H8953" s="184" t="s">
        <v>35605</v>
      </c>
      <c r="I8953" s="184" t="s">
        <v>35373</v>
      </c>
      <c r="J8953" s="184" t="s">
        <v>35374</v>
      </c>
      <c r="K8953" s="184" t="s">
        <v>514</v>
      </c>
      <c r="L8953" s="184" t="s">
        <v>514</v>
      </c>
    </row>
    <row r="8954" spans="1:12" x14ac:dyDescent="0.25">
      <c r="A8954" s="184" t="s">
        <v>35606</v>
      </c>
      <c r="B8954" s="184" t="s">
        <v>35607</v>
      </c>
      <c r="C8954" s="184" t="s">
        <v>74</v>
      </c>
      <c r="F8954" s="184" t="s">
        <v>540</v>
      </c>
      <c r="G8954" s="185">
        <v>7477855.6399999997</v>
      </c>
      <c r="H8954" s="184" t="s">
        <v>35608</v>
      </c>
      <c r="I8954" s="184" t="s">
        <v>35609</v>
      </c>
      <c r="J8954" s="184" t="s">
        <v>35610</v>
      </c>
      <c r="K8954" s="184" t="s">
        <v>514</v>
      </c>
      <c r="L8954" s="184" t="s">
        <v>514</v>
      </c>
    </row>
    <row r="8955" spans="1:12" x14ac:dyDescent="0.25">
      <c r="A8955" s="184" t="s">
        <v>35611</v>
      </c>
      <c r="B8955" s="184" t="s">
        <v>35612</v>
      </c>
      <c r="C8955" s="184" t="s">
        <v>74</v>
      </c>
      <c r="F8955" s="184" t="s">
        <v>540</v>
      </c>
      <c r="G8955" s="185">
        <v>4176142.58</v>
      </c>
      <c r="H8955" s="184" t="s">
        <v>35613</v>
      </c>
      <c r="I8955" s="184" t="s">
        <v>35614</v>
      </c>
      <c r="J8955" s="184" t="s">
        <v>11326</v>
      </c>
      <c r="K8955" s="184" t="s">
        <v>514</v>
      </c>
      <c r="L8955" s="184" t="s">
        <v>514</v>
      </c>
    </row>
    <row r="8956" spans="1:12" x14ac:dyDescent="0.25">
      <c r="A8956" s="184" t="s">
        <v>35615</v>
      </c>
      <c r="B8956" s="184" t="s">
        <v>35616</v>
      </c>
      <c r="C8956" s="184" t="s">
        <v>74</v>
      </c>
      <c r="F8956" s="184" t="s">
        <v>1544</v>
      </c>
      <c r="G8956" s="185">
        <v>108554.99</v>
      </c>
      <c r="H8956" s="184" t="s">
        <v>4589</v>
      </c>
      <c r="I8956" s="184" t="s">
        <v>26643</v>
      </c>
      <c r="J8956" s="184" t="s">
        <v>4591</v>
      </c>
      <c r="K8956" s="184" t="s">
        <v>514</v>
      </c>
      <c r="L8956" s="184" t="s">
        <v>514</v>
      </c>
    </row>
    <row r="8957" spans="1:12" x14ac:dyDescent="0.25">
      <c r="A8957" s="184" t="s">
        <v>35617</v>
      </c>
      <c r="B8957" s="184" t="s">
        <v>35618</v>
      </c>
      <c r="C8957" s="184" t="s">
        <v>74</v>
      </c>
      <c r="F8957" s="184" t="s">
        <v>510</v>
      </c>
      <c r="G8957" s="185">
        <v>13824.42</v>
      </c>
      <c r="H8957" s="184" t="s">
        <v>35619</v>
      </c>
      <c r="I8957" s="184" t="s">
        <v>35620</v>
      </c>
      <c r="J8957" s="184" t="s">
        <v>35621</v>
      </c>
      <c r="K8957" s="184" t="s">
        <v>9251</v>
      </c>
      <c r="L8957" s="184" t="s">
        <v>514</v>
      </c>
    </row>
    <row r="8958" spans="1:12" x14ac:dyDescent="0.25">
      <c r="A8958" s="184" t="s">
        <v>35622</v>
      </c>
      <c r="B8958" s="184" t="s">
        <v>35623</v>
      </c>
      <c r="C8958" s="184" t="s">
        <v>74</v>
      </c>
      <c r="F8958" s="184" t="s">
        <v>736</v>
      </c>
      <c r="G8958" s="185">
        <v>460852.55</v>
      </c>
      <c r="H8958" s="184" t="s">
        <v>35624</v>
      </c>
      <c r="I8958" s="184" t="s">
        <v>35625</v>
      </c>
      <c r="J8958" s="184" t="s">
        <v>35626</v>
      </c>
      <c r="K8958" s="184" t="s">
        <v>35627</v>
      </c>
      <c r="L8958" s="184" t="s">
        <v>514</v>
      </c>
    </row>
    <row r="8959" spans="1:12" x14ac:dyDescent="0.25">
      <c r="A8959" s="184" t="s">
        <v>35628</v>
      </c>
      <c r="B8959" s="184" t="s">
        <v>35629</v>
      </c>
      <c r="C8959" s="184" t="s">
        <v>74</v>
      </c>
      <c r="F8959" s="184" t="s">
        <v>510</v>
      </c>
      <c r="G8959" s="185">
        <v>0</v>
      </c>
      <c r="H8959" s="184" t="s">
        <v>514</v>
      </c>
      <c r="I8959" s="184" t="s">
        <v>514</v>
      </c>
      <c r="J8959" s="184" t="s">
        <v>514</v>
      </c>
      <c r="K8959" s="184" t="s">
        <v>514</v>
      </c>
      <c r="L8959" s="184" t="s">
        <v>514</v>
      </c>
    </row>
    <row r="8960" spans="1:12" x14ac:dyDescent="0.25">
      <c r="A8960" s="184" t="s">
        <v>35630</v>
      </c>
      <c r="B8960" s="184" t="s">
        <v>35631</v>
      </c>
      <c r="C8960" s="184" t="s">
        <v>74</v>
      </c>
      <c r="F8960" s="184" t="s">
        <v>767</v>
      </c>
      <c r="G8960" s="185">
        <v>24258.87</v>
      </c>
      <c r="H8960" s="184" t="s">
        <v>514</v>
      </c>
      <c r="I8960" s="184" t="s">
        <v>514</v>
      </c>
      <c r="J8960" s="184" t="s">
        <v>3483</v>
      </c>
      <c r="K8960" s="184" t="s">
        <v>514</v>
      </c>
      <c r="L8960" s="184" t="s">
        <v>514</v>
      </c>
    </row>
    <row r="8961" spans="1:12" x14ac:dyDescent="0.25">
      <c r="A8961" s="184" t="s">
        <v>35632</v>
      </c>
      <c r="B8961" s="184" t="s">
        <v>35633</v>
      </c>
      <c r="C8961" s="184" t="s">
        <v>74</v>
      </c>
      <c r="F8961" s="184" t="s">
        <v>767</v>
      </c>
      <c r="G8961" s="185">
        <v>24258.87</v>
      </c>
      <c r="H8961" s="184" t="s">
        <v>514</v>
      </c>
      <c r="I8961" s="184" t="s">
        <v>514</v>
      </c>
      <c r="J8961" s="184" t="s">
        <v>3483</v>
      </c>
      <c r="K8961" s="184" t="s">
        <v>514</v>
      </c>
      <c r="L8961" s="184" t="s">
        <v>514</v>
      </c>
    </row>
    <row r="8962" spans="1:12" x14ac:dyDescent="0.25">
      <c r="A8962" s="184" t="s">
        <v>35634</v>
      </c>
      <c r="B8962" s="184" t="s">
        <v>35635</v>
      </c>
      <c r="C8962" s="184" t="s">
        <v>74</v>
      </c>
      <c r="F8962" s="184" t="s">
        <v>767</v>
      </c>
      <c r="G8962" s="185">
        <v>0</v>
      </c>
      <c r="H8962" s="184" t="s">
        <v>514</v>
      </c>
      <c r="I8962" s="184" t="s">
        <v>514</v>
      </c>
      <c r="J8962" s="184" t="s">
        <v>514</v>
      </c>
      <c r="K8962" s="184" t="s">
        <v>514</v>
      </c>
      <c r="L8962" s="184" t="s">
        <v>514</v>
      </c>
    </row>
    <row r="8963" spans="1:12" x14ac:dyDescent="0.25">
      <c r="A8963" s="184" t="s">
        <v>35636</v>
      </c>
      <c r="B8963" s="184" t="s">
        <v>35637</v>
      </c>
      <c r="C8963" s="184" t="s">
        <v>168</v>
      </c>
      <c r="F8963" s="184" t="s">
        <v>1476</v>
      </c>
      <c r="G8963" s="185">
        <v>753971.25</v>
      </c>
      <c r="H8963" s="184" t="s">
        <v>35638</v>
      </c>
      <c r="I8963" s="184" t="s">
        <v>35639</v>
      </c>
      <c r="J8963" s="184" t="s">
        <v>1220</v>
      </c>
      <c r="K8963" s="184" t="s">
        <v>514</v>
      </c>
      <c r="L8963" s="184" t="s">
        <v>514</v>
      </c>
    </row>
    <row r="8964" spans="1:12" x14ac:dyDescent="0.25">
      <c r="A8964" s="184" t="s">
        <v>35640</v>
      </c>
      <c r="B8964" s="184" t="s">
        <v>35641</v>
      </c>
      <c r="C8964" s="184" t="s">
        <v>56</v>
      </c>
      <c r="F8964" s="184" t="s">
        <v>826</v>
      </c>
      <c r="G8964" s="185">
        <v>353259.55</v>
      </c>
      <c r="H8964" s="184" t="s">
        <v>35642</v>
      </c>
      <c r="I8964" s="184" t="s">
        <v>35373</v>
      </c>
      <c r="J8964" s="184" t="s">
        <v>35374</v>
      </c>
      <c r="K8964" s="184" t="s">
        <v>514</v>
      </c>
      <c r="L8964" s="184" t="s">
        <v>514</v>
      </c>
    </row>
    <row r="8965" spans="1:12" x14ac:dyDescent="0.25">
      <c r="A8965" s="184" t="s">
        <v>35643</v>
      </c>
      <c r="B8965" s="184" t="s">
        <v>35644</v>
      </c>
      <c r="C8965" s="184" t="s">
        <v>56</v>
      </c>
      <c r="F8965" s="184" t="s">
        <v>826</v>
      </c>
      <c r="G8965" s="185">
        <v>434590.61</v>
      </c>
      <c r="H8965" s="184" t="s">
        <v>35645</v>
      </c>
      <c r="I8965" s="184" t="s">
        <v>35373</v>
      </c>
      <c r="J8965" s="184" t="s">
        <v>35374</v>
      </c>
      <c r="K8965" s="184" t="s">
        <v>514</v>
      </c>
      <c r="L8965" s="184" t="s">
        <v>514</v>
      </c>
    </row>
    <row r="8966" spans="1:12" x14ac:dyDescent="0.25">
      <c r="A8966" s="184" t="s">
        <v>35646</v>
      </c>
      <c r="B8966" s="184" t="s">
        <v>35647</v>
      </c>
      <c r="C8966" s="184" t="s">
        <v>56</v>
      </c>
      <c r="F8966" s="184" t="s">
        <v>826</v>
      </c>
      <c r="G8966" s="185">
        <v>21163.79</v>
      </c>
      <c r="H8966" s="184" t="s">
        <v>35648</v>
      </c>
      <c r="I8966" s="184" t="s">
        <v>35649</v>
      </c>
      <c r="J8966" s="184" t="s">
        <v>35650</v>
      </c>
      <c r="K8966" s="184" t="s">
        <v>514</v>
      </c>
      <c r="L8966" s="184" t="s">
        <v>514</v>
      </c>
    </row>
    <row r="8967" spans="1:12" x14ac:dyDescent="0.25">
      <c r="A8967" s="184" t="s">
        <v>35651</v>
      </c>
      <c r="B8967" s="184" t="s">
        <v>35652</v>
      </c>
      <c r="C8967" s="184" t="s">
        <v>56</v>
      </c>
      <c r="F8967" s="184" t="s">
        <v>826</v>
      </c>
      <c r="G8967" s="185">
        <v>20668.189999999999</v>
      </c>
      <c r="H8967" s="184" t="s">
        <v>35653</v>
      </c>
      <c r="I8967" s="184" t="s">
        <v>35649</v>
      </c>
      <c r="J8967" s="184" t="s">
        <v>35650</v>
      </c>
      <c r="K8967" s="184" t="s">
        <v>514</v>
      </c>
      <c r="L8967" s="184" t="s">
        <v>514</v>
      </c>
    </row>
    <row r="8968" spans="1:12" s="190" customFormat="1" x14ac:dyDescent="0.25">
      <c r="A8968" s="188" t="s">
        <v>35654</v>
      </c>
      <c r="B8968" s="188" t="s">
        <v>192</v>
      </c>
      <c r="C8968" s="188" t="s">
        <v>74</v>
      </c>
      <c r="D8968" s="184"/>
      <c r="E8968" s="184"/>
      <c r="F8968" s="184" t="s">
        <v>510</v>
      </c>
      <c r="G8968" s="189">
        <v>753144.69</v>
      </c>
      <c r="H8968" s="188" t="s">
        <v>35655</v>
      </c>
      <c r="I8968" s="188" t="s">
        <v>513</v>
      </c>
      <c r="J8968" s="188" t="s">
        <v>3387</v>
      </c>
      <c r="K8968" s="188" t="s">
        <v>514</v>
      </c>
      <c r="L8968" s="188" t="s">
        <v>514</v>
      </c>
    </row>
    <row r="8969" spans="1:12" x14ac:dyDescent="0.25">
      <c r="A8969" s="184" t="s">
        <v>35656</v>
      </c>
      <c r="B8969" s="184" t="s">
        <v>35657</v>
      </c>
      <c r="C8969" s="184" t="s">
        <v>74</v>
      </c>
      <c r="F8969" s="184" t="s">
        <v>2877</v>
      </c>
      <c r="G8969" s="185">
        <v>383484.87</v>
      </c>
      <c r="H8969" s="184" t="s">
        <v>35658</v>
      </c>
      <c r="I8969" s="184" t="s">
        <v>1556</v>
      </c>
      <c r="J8969" s="184" t="s">
        <v>616</v>
      </c>
      <c r="K8969" s="184" t="s">
        <v>1787</v>
      </c>
      <c r="L8969" s="184" t="s">
        <v>514</v>
      </c>
    </row>
    <row r="8970" spans="1:12" x14ac:dyDescent="0.25">
      <c r="A8970" s="184" t="s">
        <v>35659</v>
      </c>
      <c r="B8970" s="184" t="s">
        <v>35660</v>
      </c>
      <c r="C8970" s="184" t="s">
        <v>74</v>
      </c>
      <c r="F8970" s="184" t="s">
        <v>510</v>
      </c>
      <c r="G8970" s="185">
        <v>92619.520000000004</v>
      </c>
      <c r="H8970" s="184" t="s">
        <v>35661</v>
      </c>
      <c r="I8970" s="184" t="s">
        <v>35662</v>
      </c>
      <c r="J8970" s="184" t="s">
        <v>35663</v>
      </c>
      <c r="K8970" s="184" t="s">
        <v>6975</v>
      </c>
      <c r="L8970" s="184" t="s">
        <v>514</v>
      </c>
    </row>
    <row r="8971" spans="1:12" x14ac:dyDescent="0.25">
      <c r="A8971" s="184" t="s">
        <v>35664</v>
      </c>
      <c r="B8971" s="184" t="s">
        <v>35665</v>
      </c>
      <c r="C8971" s="184" t="s">
        <v>74</v>
      </c>
      <c r="F8971" s="184" t="s">
        <v>510</v>
      </c>
      <c r="G8971" s="185">
        <v>26391.48</v>
      </c>
      <c r="H8971" s="184" t="s">
        <v>15230</v>
      </c>
      <c r="I8971" s="184" t="s">
        <v>22264</v>
      </c>
      <c r="J8971" s="184" t="s">
        <v>7278</v>
      </c>
      <c r="K8971" s="184" t="s">
        <v>514</v>
      </c>
      <c r="L8971" s="184" t="s">
        <v>514</v>
      </c>
    </row>
    <row r="8972" spans="1:12" x14ac:dyDescent="0.25">
      <c r="A8972" s="184" t="s">
        <v>35666</v>
      </c>
      <c r="B8972" s="184" t="s">
        <v>35667</v>
      </c>
      <c r="C8972" s="184" t="s">
        <v>74</v>
      </c>
      <c r="F8972" s="184" t="s">
        <v>510</v>
      </c>
      <c r="G8972" s="185">
        <v>19253.580000000002</v>
      </c>
      <c r="H8972" s="184" t="s">
        <v>514</v>
      </c>
      <c r="I8972" s="184" t="s">
        <v>4846</v>
      </c>
      <c r="J8972" s="184" t="s">
        <v>4847</v>
      </c>
      <c r="K8972" s="184" t="s">
        <v>525</v>
      </c>
      <c r="L8972" s="184" t="s">
        <v>514</v>
      </c>
    </row>
    <row r="8973" spans="1:12" x14ac:dyDescent="0.25">
      <c r="A8973" s="184" t="s">
        <v>35668</v>
      </c>
      <c r="B8973" s="184" t="s">
        <v>35669</v>
      </c>
      <c r="C8973" s="184" t="s">
        <v>74</v>
      </c>
      <c r="F8973" s="184" t="s">
        <v>510</v>
      </c>
      <c r="G8973" s="185">
        <v>73569.48</v>
      </c>
      <c r="H8973" s="184" t="s">
        <v>35670</v>
      </c>
      <c r="I8973" s="184" t="s">
        <v>22264</v>
      </c>
      <c r="J8973" s="184" t="s">
        <v>7278</v>
      </c>
      <c r="K8973" s="184" t="s">
        <v>514</v>
      </c>
      <c r="L8973" s="184" t="s">
        <v>514</v>
      </c>
    </row>
    <row r="8974" spans="1:12" x14ac:dyDescent="0.25">
      <c r="A8974" s="184" t="s">
        <v>35671</v>
      </c>
      <c r="B8974" s="184" t="s">
        <v>35672</v>
      </c>
      <c r="C8974" s="184" t="s">
        <v>74</v>
      </c>
      <c r="F8974" s="184" t="s">
        <v>510</v>
      </c>
      <c r="G8974" s="185">
        <v>26391.48</v>
      </c>
      <c r="H8974" s="184" t="s">
        <v>15230</v>
      </c>
      <c r="I8974" s="184" t="s">
        <v>22264</v>
      </c>
      <c r="J8974" s="184" t="s">
        <v>7278</v>
      </c>
      <c r="K8974" s="184" t="s">
        <v>514</v>
      </c>
      <c r="L8974" s="184" t="s">
        <v>514</v>
      </c>
    </row>
    <row r="8975" spans="1:12" x14ac:dyDescent="0.25">
      <c r="A8975" s="184" t="s">
        <v>35673</v>
      </c>
      <c r="B8975" s="184" t="s">
        <v>35674</v>
      </c>
      <c r="C8975" s="184" t="s">
        <v>74</v>
      </c>
      <c r="F8975" s="184" t="s">
        <v>510</v>
      </c>
      <c r="G8975" s="185">
        <v>25090.79</v>
      </c>
      <c r="H8975" s="184" t="s">
        <v>15230</v>
      </c>
      <c r="I8975" s="184" t="s">
        <v>35675</v>
      </c>
      <c r="J8975" s="184" t="s">
        <v>35676</v>
      </c>
      <c r="K8975" s="184" t="s">
        <v>514</v>
      </c>
      <c r="L8975" s="184" t="s">
        <v>514</v>
      </c>
    </row>
    <row r="8976" spans="1:12" x14ac:dyDescent="0.25">
      <c r="A8976" s="184" t="s">
        <v>35677</v>
      </c>
      <c r="B8976" s="184" t="s">
        <v>35678</v>
      </c>
      <c r="C8976" s="184" t="s">
        <v>74</v>
      </c>
      <c r="F8976" s="184" t="s">
        <v>510</v>
      </c>
      <c r="G8976" s="185">
        <v>43282.78</v>
      </c>
      <c r="H8976" s="184" t="s">
        <v>35679</v>
      </c>
      <c r="I8976" s="184" t="s">
        <v>35675</v>
      </c>
      <c r="J8976" s="184" t="s">
        <v>35676</v>
      </c>
      <c r="K8976" s="184" t="s">
        <v>514</v>
      </c>
      <c r="L8976" s="184" t="s">
        <v>514</v>
      </c>
    </row>
    <row r="8977" spans="1:12" x14ac:dyDescent="0.25">
      <c r="A8977" s="184" t="s">
        <v>35680</v>
      </c>
      <c r="B8977" s="184" t="s">
        <v>35681</v>
      </c>
      <c r="C8977" s="184" t="s">
        <v>74</v>
      </c>
      <c r="F8977" s="184" t="s">
        <v>510</v>
      </c>
      <c r="G8977" s="185">
        <v>19253.580000000002</v>
      </c>
      <c r="H8977" s="184" t="s">
        <v>514</v>
      </c>
      <c r="I8977" s="184" t="s">
        <v>4846</v>
      </c>
      <c r="J8977" s="184" t="s">
        <v>4847</v>
      </c>
      <c r="K8977" s="184" t="s">
        <v>525</v>
      </c>
      <c r="L8977" s="184" t="s">
        <v>514</v>
      </c>
    </row>
    <row r="8978" spans="1:12" x14ac:dyDescent="0.25">
      <c r="A8978" s="184" t="s">
        <v>35682</v>
      </c>
      <c r="B8978" s="184" t="s">
        <v>35683</v>
      </c>
      <c r="C8978" s="184" t="s">
        <v>79</v>
      </c>
      <c r="F8978" s="184" t="s">
        <v>528</v>
      </c>
      <c r="G8978" s="185">
        <v>10727.04</v>
      </c>
      <c r="H8978" s="184" t="s">
        <v>514</v>
      </c>
      <c r="I8978" s="184" t="s">
        <v>28128</v>
      </c>
      <c r="J8978" s="184" t="s">
        <v>6749</v>
      </c>
      <c r="K8978" s="184" t="s">
        <v>23531</v>
      </c>
      <c r="L8978" s="184" t="s">
        <v>514</v>
      </c>
    </row>
    <row r="8979" spans="1:12" x14ac:dyDescent="0.25">
      <c r="A8979" s="184" t="s">
        <v>35684</v>
      </c>
      <c r="B8979" s="184" t="s">
        <v>35685</v>
      </c>
      <c r="C8979" s="184" t="s">
        <v>74</v>
      </c>
      <c r="F8979" s="184" t="s">
        <v>528</v>
      </c>
      <c r="G8979" s="185">
        <v>7554.12</v>
      </c>
      <c r="H8979" s="184" t="s">
        <v>35686</v>
      </c>
      <c r="I8979" s="184" t="s">
        <v>1758</v>
      </c>
      <c r="J8979" s="184" t="s">
        <v>868</v>
      </c>
      <c r="K8979" s="184" t="s">
        <v>514</v>
      </c>
      <c r="L8979" s="184" t="s">
        <v>514</v>
      </c>
    </row>
    <row r="8980" spans="1:12" x14ac:dyDescent="0.25">
      <c r="A8980" s="184" t="s">
        <v>35687</v>
      </c>
      <c r="B8980" s="184" t="s">
        <v>35688</v>
      </c>
      <c r="C8980" s="184" t="s">
        <v>74</v>
      </c>
      <c r="F8980" s="184" t="s">
        <v>528</v>
      </c>
      <c r="G8980" s="185">
        <v>7554.12</v>
      </c>
      <c r="H8980" s="184" t="s">
        <v>35686</v>
      </c>
      <c r="I8980" s="184" t="s">
        <v>1758</v>
      </c>
      <c r="J8980" s="184" t="s">
        <v>868</v>
      </c>
      <c r="K8980" s="184" t="s">
        <v>514</v>
      </c>
      <c r="L8980" s="184" t="s">
        <v>514</v>
      </c>
    </row>
    <row r="8981" spans="1:12" x14ac:dyDescent="0.25">
      <c r="A8981" s="184" t="s">
        <v>35689</v>
      </c>
      <c r="B8981" s="184" t="s">
        <v>35690</v>
      </c>
      <c r="C8981" s="184" t="s">
        <v>74</v>
      </c>
      <c r="F8981" s="184" t="s">
        <v>528</v>
      </c>
      <c r="G8981" s="185">
        <v>5054.12</v>
      </c>
      <c r="H8981" s="184" t="s">
        <v>514</v>
      </c>
      <c r="I8981" s="184" t="s">
        <v>1758</v>
      </c>
      <c r="J8981" s="184" t="s">
        <v>868</v>
      </c>
      <c r="K8981" s="184" t="s">
        <v>514</v>
      </c>
      <c r="L8981" s="184" t="s">
        <v>514</v>
      </c>
    </row>
    <row r="8982" spans="1:12" x14ac:dyDescent="0.25">
      <c r="A8982" s="184" t="s">
        <v>35691</v>
      </c>
      <c r="B8982" s="184" t="s">
        <v>35692</v>
      </c>
      <c r="C8982" s="184" t="s">
        <v>74</v>
      </c>
      <c r="F8982" s="184" t="s">
        <v>528</v>
      </c>
      <c r="G8982" s="185">
        <v>46799.5</v>
      </c>
      <c r="H8982" s="184" t="s">
        <v>35693</v>
      </c>
      <c r="I8982" s="184" t="s">
        <v>35694</v>
      </c>
      <c r="J8982" s="184" t="s">
        <v>1614</v>
      </c>
      <c r="K8982" s="184" t="s">
        <v>514</v>
      </c>
      <c r="L8982" s="184" t="s">
        <v>514</v>
      </c>
    </row>
    <row r="8983" spans="1:12" x14ac:dyDescent="0.25">
      <c r="A8983" s="184" t="s">
        <v>35695</v>
      </c>
      <c r="B8983" s="184" t="s">
        <v>35696</v>
      </c>
      <c r="C8983" s="184" t="s">
        <v>74</v>
      </c>
      <c r="F8983" s="184" t="s">
        <v>528</v>
      </c>
      <c r="G8983" s="185">
        <v>7554.12</v>
      </c>
      <c r="H8983" s="184" t="s">
        <v>35686</v>
      </c>
      <c r="I8983" s="184" t="s">
        <v>1758</v>
      </c>
      <c r="J8983" s="184" t="s">
        <v>868</v>
      </c>
      <c r="K8983" s="184" t="s">
        <v>514</v>
      </c>
      <c r="L8983" s="184" t="s">
        <v>514</v>
      </c>
    </row>
    <row r="8984" spans="1:12" x14ac:dyDescent="0.25">
      <c r="A8984" s="184" t="s">
        <v>35697</v>
      </c>
      <c r="B8984" s="184" t="s">
        <v>35698</v>
      </c>
      <c r="C8984" s="184" t="s">
        <v>3220</v>
      </c>
      <c r="F8984" s="184" t="s">
        <v>528</v>
      </c>
      <c r="G8984" s="185">
        <v>0</v>
      </c>
      <c r="H8984" s="184" t="s">
        <v>514</v>
      </c>
      <c r="I8984" s="184" t="s">
        <v>514</v>
      </c>
      <c r="J8984" s="184" t="s">
        <v>514</v>
      </c>
      <c r="K8984" s="184" t="s">
        <v>514</v>
      </c>
      <c r="L8984" s="184" t="s">
        <v>514</v>
      </c>
    </row>
    <row r="8985" spans="1:12" x14ac:dyDescent="0.25">
      <c r="A8985" s="184" t="s">
        <v>35699</v>
      </c>
      <c r="B8985" s="184" t="s">
        <v>35700</v>
      </c>
      <c r="C8985" s="184" t="s">
        <v>56</v>
      </c>
      <c r="F8985" s="184" t="s">
        <v>746</v>
      </c>
      <c r="G8985" s="185">
        <v>51999.54</v>
      </c>
      <c r="H8985" s="184" t="s">
        <v>35701</v>
      </c>
      <c r="I8985" s="184" t="s">
        <v>35702</v>
      </c>
      <c r="J8985" s="184" t="s">
        <v>35703</v>
      </c>
      <c r="K8985" s="184" t="s">
        <v>7198</v>
      </c>
      <c r="L8985" s="184" t="s">
        <v>514</v>
      </c>
    </row>
    <row r="8986" spans="1:12" x14ac:dyDescent="0.25">
      <c r="A8986" s="184" t="s">
        <v>35704</v>
      </c>
      <c r="B8986" s="184" t="s">
        <v>35705</v>
      </c>
      <c r="C8986" s="184" t="s">
        <v>74</v>
      </c>
      <c r="F8986" s="184" t="s">
        <v>528</v>
      </c>
      <c r="G8986" s="185">
        <v>617098.46</v>
      </c>
      <c r="H8986" s="184" t="s">
        <v>35706</v>
      </c>
      <c r="I8986" s="184" t="s">
        <v>6228</v>
      </c>
      <c r="J8986" s="184" t="s">
        <v>1262</v>
      </c>
      <c r="K8986" s="184" t="s">
        <v>514</v>
      </c>
      <c r="L8986" s="184" t="s">
        <v>514</v>
      </c>
    </row>
    <row r="8987" spans="1:12" x14ac:dyDescent="0.25">
      <c r="A8987" s="184" t="s">
        <v>35707</v>
      </c>
      <c r="B8987" s="184" t="s">
        <v>35708</v>
      </c>
      <c r="C8987" s="184" t="s">
        <v>74</v>
      </c>
      <c r="F8987" s="184" t="s">
        <v>528</v>
      </c>
      <c r="G8987" s="185">
        <v>262846.8</v>
      </c>
      <c r="H8987" s="184" t="s">
        <v>35709</v>
      </c>
      <c r="I8987" s="184" t="s">
        <v>6228</v>
      </c>
      <c r="J8987" s="184" t="s">
        <v>1262</v>
      </c>
      <c r="K8987" s="184" t="s">
        <v>514</v>
      </c>
      <c r="L8987" s="184" t="s">
        <v>514</v>
      </c>
    </row>
    <row r="8988" spans="1:12" x14ac:dyDescent="0.25">
      <c r="A8988" s="184" t="s">
        <v>35710</v>
      </c>
      <c r="B8988" s="184" t="s">
        <v>35711</v>
      </c>
      <c r="C8988" s="184" t="s">
        <v>74</v>
      </c>
      <c r="F8988" s="184" t="s">
        <v>528</v>
      </c>
      <c r="G8988" s="185">
        <v>393709.02</v>
      </c>
      <c r="H8988" s="184" t="s">
        <v>35712</v>
      </c>
      <c r="I8988" s="184" t="s">
        <v>6228</v>
      </c>
      <c r="J8988" s="184" t="s">
        <v>1262</v>
      </c>
      <c r="K8988" s="184" t="s">
        <v>514</v>
      </c>
      <c r="L8988" s="184" t="s">
        <v>514</v>
      </c>
    </row>
    <row r="8989" spans="1:12" x14ac:dyDescent="0.25">
      <c r="A8989" s="184" t="s">
        <v>35713</v>
      </c>
      <c r="B8989" s="184" t="s">
        <v>35714</v>
      </c>
      <c r="C8989" s="184" t="s">
        <v>74</v>
      </c>
      <c r="F8989" s="184" t="s">
        <v>528</v>
      </c>
      <c r="G8989" s="185">
        <v>313909.71000000002</v>
      </c>
      <c r="H8989" s="184" t="s">
        <v>35715</v>
      </c>
      <c r="I8989" s="184" t="s">
        <v>6228</v>
      </c>
      <c r="J8989" s="184" t="s">
        <v>1262</v>
      </c>
      <c r="K8989" s="184" t="s">
        <v>514</v>
      </c>
      <c r="L8989" s="184" t="s">
        <v>514</v>
      </c>
    </row>
    <row r="8990" spans="1:12" x14ac:dyDescent="0.25">
      <c r="A8990" s="184" t="s">
        <v>35716</v>
      </c>
      <c r="B8990" s="184" t="s">
        <v>35717</v>
      </c>
      <c r="C8990" s="184" t="s">
        <v>74</v>
      </c>
      <c r="F8990" s="184" t="s">
        <v>1544</v>
      </c>
      <c r="G8990" s="185">
        <v>183032.98</v>
      </c>
      <c r="H8990" s="184" t="s">
        <v>4589</v>
      </c>
      <c r="I8990" s="184" t="s">
        <v>35718</v>
      </c>
      <c r="J8990" s="184" t="s">
        <v>4591</v>
      </c>
      <c r="K8990" s="184" t="s">
        <v>514</v>
      </c>
      <c r="L8990" s="184" t="s">
        <v>514</v>
      </c>
    </row>
    <row r="8991" spans="1:12" x14ac:dyDescent="0.25">
      <c r="A8991" s="184" t="s">
        <v>35719</v>
      </c>
      <c r="B8991" s="184" t="s">
        <v>35720</v>
      </c>
      <c r="C8991" s="184" t="s">
        <v>74</v>
      </c>
      <c r="F8991" s="184" t="s">
        <v>528</v>
      </c>
      <c r="G8991" s="185">
        <v>244590.09</v>
      </c>
      <c r="H8991" s="184" t="s">
        <v>35721</v>
      </c>
      <c r="I8991" s="184" t="s">
        <v>6228</v>
      </c>
      <c r="J8991" s="184" t="s">
        <v>1262</v>
      </c>
      <c r="K8991" s="184" t="s">
        <v>514</v>
      </c>
      <c r="L8991" s="184" t="s">
        <v>514</v>
      </c>
    </row>
    <row r="8992" spans="1:12" x14ac:dyDescent="0.25">
      <c r="A8992" s="184" t="s">
        <v>35722</v>
      </c>
      <c r="B8992" s="184" t="s">
        <v>35723</v>
      </c>
      <c r="C8992" s="184" t="s">
        <v>74</v>
      </c>
      <c r="F8992" s="184" t="s">
        <v>1320</v>
      </c>
      <c r="G8992" s="185">
        <v>323014.65000000002</v>
      </c>
      <c r="H8992" s="184" t="s">
        <v>35724</v>
      </c>
      <c r="I8992" s="184" t="s">
        <v>35725</v>
      </c>
      <c r="J8992" s="184" t="s">
        <v>35726</v>
      </c>
      <c r="K8992" s="184" t="s">
        <v>514</v>
      </c>
      <c r="L8992" s="184" t="s">
        <v>514</v>
      </c>
    </row>
    <row r="8993" spans="1:12" x14ac:dyDescent="0.25">
      <c r="A8993" s="184" t="s">
        <v>35727</v>
      </c>
      <c r="B8993" s="184" t="s">
        <v>35728</v>
      </c>
      <c r="C8993" s="184" t="s">
        <v>74</v>
      </c>
      <c r="F8993" s="184" t="s">
        <v>1320</v>
      </c>
      <c r="G8993" s="185">
        <v>2870758.86</v>
      </c>
      <c r="H8993" s="184" t="s">
        <v>35729</v>
      </c>
      <c r="I8993" s="184" t="s">
        <v>35730</v>
      </c>
      <c r="J8993" s="184" t="s">
        <v>35731</v>
      </c>
      <c r="K8993" s="184" t="s">
        <v>35732</v>
      </c>
      <c r="L8993" s="184" t="s">
        <v>514</v>
      </c>
    </row>
    <row r="8994" spans="1:12" x14ac:dyDescent="0.25">
      <c r="A8994" s="184" t="s">
        <v>35733</v>
      </c>
      <c r="B8994" s="184" t="s">
        <v>35734</v>
      </c>
      <c r="C8994" s="184" t="s">
        <v>74</v>
      </c>
      <c r="F8994" s="184" t="s">
        <v>1320</v>
      </c>
      <c r="G8994" s="185">
        <v>1209026.47</v>
      </c>
      <c r="H8994" s="184" t="s">
        <v>35735</v>
      </c>
      <c r="I8994" s="184" t="s">
        <v>35736</v>
      </c>
      <c r="J8994" s="184" t="s">
        <v>35737</v>
      </c>
      <c r="K8994" s="184" t="s">
        <v>35738</v>
      </c>
      <c r="L8994" s="184" t="s">
        <v>514</v>
      </c>
    </row>
    <row r="8995" spans="1:12" x14ac:dyDescent="0.25">
      <c r="A8995" s="184" t="s">
        <v>35739</v>
      </c>
      <c r="B8995" s="184" t="s">
        <v>35740</v>
      </c>
      <c r="C8995" s="184" t="s">
        <v>74</v>
      </c>
      <c r="F8995" s="184" t="s">
        <v>1320</v>
      </c>
      <c r="G8995" s="185">
        <v>1518920.03</v>
      </c>
      <c r="H8995" s="184" t="s">
        <v>35741</v>
      </c>
      <c r="I8995" s="184" t="s">
        <v>35742</v>
      </c>
      <c r="J8995" s="184" t="s">
        <v>35743</v>
      </c>
      <c r="K8995" s="184" t="s">
        <v>35744</v>
      </c>
      <c r="L8995" s="184" t="s">
        <v>514</v>
      </c>
    </row>
    <row r="8996" spans="1:12" x14ac:dyDescent="0.25">
      <c r="A8996" s="184" t="s">
        <v>35745</v>
      </c>
      <c r="B8996" s="184" t="s">
        <v>35746</v>
      </c>
      <c r="C8996" s="184" t="s">
        <v>74</v>
      </c>
      <c r="F8996" s="184" t="s">
        <v>1320</v>
      </c>
      <c r="G8996" s="185">
        <v>1384239.09</v>
      </c>
      <c r="H8996" s="184" t="s">
        <v>35747</v>
      </c>
      <c r="I8996" s="184" t="s">
        <v>35748</v>
      </c>
      <c r="J8996" s="184" t="s">
        <v>35749</v>
      </c>
      <c r="K8996" s="184" t="s">
        <v>35750</v>
      </c>
      <c r="L8996" s="184" t="s">
        <v>514</v>
      </c>
    </row>
    <row r="8997" spans="1:12" x14ac:dyDescent="0.25">
      <c r="A8997" s="184" t="s">
        <v>35751</v>
      </c>
      <c r="B8997" s="184" t="s">
        <v>35752</v>
      </c>
      <c r="C8997" s="184" t="s">
        <v>74</v>
      </c>
      <c r="F8997" s="184" t="s">
        <v>528</v>
      </c>
      <c r="G8997" s="185">
        <v>200455.83</v>
      </c>
      <c r="H8997" s="184" t="s">
        <v>35753</v>
      </c>
      <c r="I8997" s="184" t="s">
        <v>8816</v>
      </c>
      <c r="J8997" s="184" t="s">
        <v>35754</v>
      </c>
      <c r="K8997" s="184" t="s">
        <v>4044</v>
      </c>
      <c r="L8997" s="184" t="s">
        <v>514</v>
      </c>
    </row>
    <row r="8998" spans="1:12" x14ac:dyDescent="0.25">
      <c r="A8998" s="184" t="s">
        <v>35755</v>
      </c>
      <c r="B8998" s="184" t="s">
        <v>35756</v>
      </c>
      <c r="C8998" s="184" t="s">
        <v>74</v>
      </c>
      <c r="F8998" s="184" t="s">
        <v>981</v>
      </c>
      <c r="G8998" s="185">
        <v>12484.87</v>
      </c>
      <c r="H8998" s="184" t="s">
        <v>514</v>
      </c>
      <c r="I8998" s="184" t="s">
        <v>18751</v>
      </c>
      <c r="J8998" s="184" t="s">
        <v>6254</v>
      </c>
      <c r="K8998" s="184" t="s">
        <v>23531</v>
      </c>
      <c r="L8998" s="184" t="s">
        <v>514</v>
      </c>
    </row>
    <row r="8999" spans="1:12" x14ac:dyDescent="0.25">
      <c r="A8999" s="184" t="s">
        <v>35757</v>
      </c>
      <c r="B8999" s="184" t="s">
        <v>35758</v>
      </c>
      <c r="C8999" s="184" t="s">
        <v>74</v>
      </c>
      <c r="F8999" s="184" t="s">
        <v>510</v>
      </c>
      <c r="G8999" s="185">
        <v>463602.81</v>
      </c>
      <c r="H8999" s="184" t="s">
        <v>35759</v>
      </c>
      <c r="I8999" s="184" t="s">
        <v>17328</v>
      </c>
      <c r="J8999" s="184" t="s">
        <v>12134</v>
      </c>
      <c r="K8999" s="184" t="s">
        <v>2326</v>
      </c>
      <c r="L8999" s="184" t="s">
        <v>514</v>
      </c>
    </row>
    <row r="9000" spans="1:12" x14ac:dyDescent="0.25">
      <c r="A9000" s="184" t="s">
        <v>35760</v>
      </c>
      <c r="B9000" s="184" t="s">
        <v>35761</v>
      </c>
      <c r="C9000" s="184" t="s">
        <v>79</v>
      </c>
      <c r="F9000" s="184" t="s">
        <v>950</v>
      </c>
      <c r="G9000" s="185">
        <v>32926.67</v>
      </c>
      <c r="H9000" s="184" t="s">
        <v>16991</v>
      </c>
      <c r="I9000" s="184" t="s">
        <v>35762</v>
      </c>
      <c r="J9000" s="184" t="s">
        <v>16992</v>
      </c>
      <c r="K9000" s="184" t="s">
        <v>514</v>
      </c>
      <c r="L9000" s="184" t="s">
        <v>514</v>
      </c>
    </row>
    <row r="9001" spans="1:12" x14ac:dyDescent="0.25">
      <c r="A9001" s="184" t="s">
        <v>35763</v>
      </c>
      <c r="B9001" s="184" t="s">
        <v>35764</v>
      </c>
      <c r="C9001" s="184" t="s">
        <v>3220</v>
      </c>
      <c r="F9001" s="184" t="s">
        <v>989</v>
      </c>
      <c r="G9001" s="185">
        <v>12372.02</v>
      </c>
      <c r="H9001" s="184" t="s">
        <v>514</v>
      </c>
      <c r="I9001" s="184" t="s">
        <v>11859</v>
      </c>
      <c r="J9001" s="184" t="s">
        <v>7787</v>
      </c>
      <c r="K9001" s="184" t="s">
        <v>514</v>
      </c>
      <c r="L9001" s="184" t="s">
        <v>514</v>
      </c>
    </row>
    <row r="9002" spans="1:12" x14ac:dyDescent="0.25">
      <c r="A9002" s="184" t="s">
        <v>35765</v>
      </c>
      <c r="B9002" s="184" t="s">
        <v>35766</v>
      </c>
      <c r="C9002" s="184" t="s">
        <v>74</v>
      </c>
      <c r="F9002" s="184" t="s">
        <v>826</v>
      </c>
      <c r="G9002" s="185">
        <v>354053.12</v>
      </c>
      <c r="H9002" s="184" t="s">
        <v>35767</v>
      </c>
      <c r="I9002" s="184" t="s">
        <v>35768</v>
      </c>
      <c r="J9002" s="184" t="s">
        <v>35769</v>
      </c>
      <c r="K9002" s="184" t="s">
        <v>35770</v>
      </c>
      <c r="L9002" s="184" t="s">
        <v>514</v>
      </c>
    </row>
    <row r="9003" spans="1:12" x14ac:dyDescent="0.25">
      <c r="A9003" s="184" t="s">
        <v>35771</v>
      </c>
      <c r="B9003" s="184" t="s">
        <v>35772</v>
      </c>
      <c r="C9003" s="184" t="s">
        <v>79</v>
      </c>
      <c r="F9003" s="184" t="s">
        <v>2713</v>
      </c>
      <c r="G9003" s="185">
        <v>0</v>
      </c>
      <c r="H9003" s="184" t="s">
        <v>514</v>
      </c>
      <c r="I9003" s="184" t="s">
        <v>514</v>
      </c>
      <c r="J9003" s="184" t="s">
        <v>514</v>
      </c>
      <c r="K9003" s="184" t="s">
        <v>514</v>
      </c>
      <c r="L9003" s="184" t="s">
        <v>514</v>
      </c>
    </row>
    <row r="9004" spans="1:12" x14ac:dyDescent="0.25">
      <c r="A9004" s="184" t="s">
        <v>35773</v>
      </c>
      <c r="B9004" s="184" t="s">
        <v>35774</v>
      </c>
      <c r="C9004" s="184" t="s">
        <v>74</v>
      </c>
      <c r="F9004" s="184" t="s">
        <v>510</v>
      </c>
      <c r="G9004" s="185">
        <v>42769.45</v>
      </c>
      <c r="H9004" s="184" t="s">
        <v>514</v>
      </c>
      <c r="I9004" s="184" t="s">
        <v>35775</v>
      </c>
      <c r="J9004" s="184" t="s">
        <v>7227</v>
      </c>
      <c r="K9004" s="184" t="s">
        <v>13743</v>
      </c>
      <c r="L9004" s="184" t="s">
        <v>514</v>
      </c>
    </row>
    <row r="9005" spans="1:12" x14ac:dyDescent="0.25">
      <c r="A9005" s="184" t="s">
        <v>35776</v>
      </c>
      <c r="B9005" s="184" t="s">
        <v>35777</v>
      </c>
      <c r="C9005" s="184" t="s">
        <v>79</v>
      </c>
      <c r="F9005" s="184" t="s">
        <v>950</v>
      </c>
      <c r="G9005" s="185">
        <v>32949.589999999997</v>
      </c>
      <c r="H9005" s="184" t="s">
        <v>35778</v>
      </c>
      <c r="I9005" s="184" t="s">
        <v>35762</v>
      </c>
      <c r="J9005" s="184" t="s">
        <v>16992</v>
      </c>
      <c r="K9005" s="184" t="s">
        <v>514</v>
      </c>
      <c r="L9005" s="184" t="s">
        <v>514</v>
      </c>
    </row>
    <row r="9006" spans="1:12" x14ac:dyDescent="0.25">
      <c r="A9006" s="184" t="s">
        <v>35779</v>
      </c>
      <c r="B9006" s="184" t="s">
        <v>35780</v>
      </c>
      <c r="C9006" s="184" t="s">
        <v>79</v>
      </c>
      <c r="F9006" s="184" t="s">
        <v>950</v>
      </c>
      <c r="G9006" s="185">
        <v>48482.6</v>
      </c>
      <c r="H9006" s="184" t="s">
        <v>16991</v>
      </c>
      <c r="I9006" s="184" t="s">
        <v>35781</v>
      </c>
      <c r="J9006" s="184" t="s">
        <v>16834</v>
      </c>
      <c r="K9006" s="184" t="s">
        <v>514</v>
      </c>
      <c r="L9006" s="184" t="s">
        <v>514</v>
      </c>
    </row>
    <row r="9007" spans="1:12" x14ac:dyDescent="0.25">
      <c r="A9007" s="184" t="s">
        <v>35782</v>
      </c>
      <c r="B9007" s="184" t="s">
        <v>35783</v>
      </c>
      <c r="C9007" s="184" t="s">
        <v>79</v>
      </c>
      <c r="F9007" s="184" t="s">
        <v>950</v>
      </c>
      <c r="G9007" s="185">
        <v>25510.31</v>
      </c>
      <c r="H9007" s="184" t="s">
        <v>35784</v>
      </c>
      <c r="I9007" s="184" t="s">
        <v>35785</v>
      </c>
      <c r="J9007" s="184" t="s">
        <v>34678</v>
      </c>
      <c r="K9007" s="184" t="s">
        <v>514</v>
      </c>
      <c r="L9007" s="184" t="s">
        <v>514</v>
      </c>
    </row>
    <row r="9008" spans="1:12" x14ac:dyDescent="0.25">
      <c r="A9008" s="184" t="s">
        <v>35786</v>
      </c>
      <c r="B9008" s="184" t="s">
        <v>35787</v>
      </c>
      <c r="C9008" s="184" t="s">
        <v>56</v>
      </c>
      <c r="F9008" s="184" t="s">
        <v>826</v>
      </c>
      <c r="G9008" s="185">
        <v>188231.34</v>
      </c>
      <c r="H9008" s="184" t="s">
        <v>35788</v>
      </c>
      <c r="I9008" s="184" t="s">
        <v>35360</v>
      </c>
      <c r="J9008" s="184" t="s">
        <v>35361</v>
      </c>
      <c r="K9008" s="184" t="s">
        <v>514</v>
      </c>
      <c r="L9008" s="184" t="s">
        <v>514</v>
      </c>
    </row>
    <row r="9009" spans="1:12" x14ac:dyDescent="0.25">
      <c r="A9009" s="184" t="s">
        <v>35789</v>
      </c>
      <c r="B9009" s="184" t="s">
        <v>35790</v>
      </c>
      <c r="C9009" s="184" t="s">
        <v>56</v>
      </c>
      <c r="F9009" s="184" t="s">
        <v>826</v>
      </c>
      <c r="G9009" s="185">
        <v>155531.22</v>
      </c>
      <c r="H9009" s="184" t="s">
        <v>35791</v>
      </c>
      <c r="I9009" s="184" t="s">
        <v>35360</v>
      </c>
      <c r="J9009" s="184" t="s">
        <v>35361</v>
      </c>
      <c r="K9009" s="184" t="s">
        <v>514</v>
      </c>
      <c r="L9009" s="184" t="s">
        <v>514</v>
      </c>
    </row>
    <row r="9010" spans="1:12" x14ac:dyDescent="0.25">
      <c r="A9010" s="184" t="s">
        <v>35792</v>
      </c>
      <c r="B9010" s="184" t="s">
        <v>35793</v>
      </c>
      <c r="C9010" s="184" t="s">
        <v>56</v>
      </c>
      <c r="F9010" s="184" t="s">
        <v>826</v>
      </c>
      <c r="G9010" s="185">
        <v>61236.33</v>
      </c>
      <c r="H9010" s="184" t="s">
        <v>35794</v>
      </c>
      <c r="I9010" s="184" t="s">
        <v>35400</v>
      </c>
      <c r="J9010" s="184" t="s">
        <v>35401</v>
      </c>
      <c r="K9010" s="184" t="s">
        <v>514</v>
      </c>
      <c r="L9010" s="184" t="s">
        <v>514</v>
      </c>
    </row>
    <row r="9011" spans="1:12" x14ac:dyDescent="0.25">
      <c r="A9011" s="184" t="s">
        <v>35795</v>
      </c>
      <c r="B9011" s="184" t="s">
        <v>35796</v>
      </c>
      <c r="C9011" s="184" t="s">
        <v>56</v>
      </c>
      <c r="F9011" s="184" t="s">
        <v>826</v>
      </c>
      <c r="G9011" s="185">
        <v>48111.92</v>
      </c>
      <c r="H9011" s="184" t="s">
        <v>35797</v>
      </c>
      <c r="I9011" s="184" t="s">
        <v>35400</v>
      </c>
      <c r="J9011" s="184" t="s">
        <v>35401</v>
      </c>
      <c r="K9011" s="184" t="s">
        <v>514</v>
      </c>
      <c r="L9011" s="184" t="s">
        <v>514</v>
      </c>
    </row>
    <row r="9012" spans="1:12" x14ac:dyDescent="0.25">
      <c r="A9012" s="184" t="s">
        <v>35798</v>
      </c>
      <c r="B9012" s="184" t="s">
        <v>35799</v>
      </c>
      <c r="C9012" s="184" t="s">
        <v>56</v>
      </c>
      <c r="F9012" s="184" t="s">
        <v>826</v>
      </c>
      <c r="G9012" s="185">
        <v>348475.37</v>
      </c>
      <c r="H9012" s="184" t="s">
        <v>35800</v>
      </c>
      <c r="I9012" s="184" t="s">
        <v>35373</v>
      </c>
      <c r="J9012" s="184" t="s">
        <v>35374</v>
      </c>
      <c r="K9012" s="184" t="s">
        <v>514</v>
      </c>
      <c r="L9012" s="184" t="s">
        <v>514</v>
      </c>
    </row>
    <row r="9013" spans="1:12" x14ac:dyDescent="0.25">
      <c r="A9013" s="184" t="s">
        <v>35801</v>
      </c>
      <c r="B9013" s="184" t="s">
        <v>35802</v>
      </c>
      <c r="C9013" s="184" t="s">
        <v>56</v>
      </c>
      <c r="F9013" s="184" t="s">
        <v>826</v>
      </c>
      <c r="G9013" s="185">
        <v>93266.39</v>
      </c>
      <c r="H9013" s="184" t="s">
        <v>35803</v>
      </c>
      <c r="I9013" s="184" t="s">
        <v>35360</v>
      </c>
      <c r="J9013" s="184" t="s">
        <v>35361</v>
      </c>
      <c r="K9013" s="184" t="s">
        <v>514</v>
      </c>
      <c r="L9013" s="184" t="s">
        <v>514</v>
      </c>
    </row>
    <row r="9014" spans="1:12" x14ac:dyDescent="0.25">
      <c r="A9014" s="184" t="s">
        <v>35804</v>
      </c>
      <c r="B9014" s="184" t="s">
        <v>35805</v>
      </c>
      <c r="C9014" s="184" t="s">
        <v>56</v>
      </c>
      <c r="F9014" s="184" t="s">
        <v>826</v>
      </c>
      <c r="G9014" s="185">
        <v>482568</v>
      </c>
      <c r="H9014" s="184" t="s">
        <v>35806</v>
      </c>
      <c r="I9014" s="184" t="s">
        <v>35373</v>
      </c>
      <c r="J9014" s="184" t="s">
        <v>35374</v>
      </c>
      <c r="K9014" s="184" t="s">
        <v>514</v>
      </c>
      <c r="L9014" s="184" t="s">
        <v>514</v>
      </c>
    </row>
    <row r="9015" spans="1:12" x14ac:dyDescent="0.25">
      <c r="A9015" s="184" t="s">
        <v>35807</v>
      </c>
      <c r="B9015" s="184" t="s">
        <v>35808</v>
      </c>
      <c r="C9015" s="184" t="s">
        <v>56</v>
      </c>
      <c r="F9015" s="184" t="s">
        <v>826</v>
      </c>
      <c r="G9015" s="185">
        <v>1023658.71</v>
      </c>
      <c r="H9015" s="184" t="s">
        <v>35809</v>
      </c>
      <c r="I9015" s="184" t="s">
        <v>35373</v>
      </c>
      <c r="J9015" s="184" t="s">
        <v>35374</v>
      </c>
      <c r="K9015" s="184" t="s">
        <v>514</v>
      </c>
      <c r="L9015" s="184" t="s">
        <v>514</v>
      </c>
    </row>
    <row r="9016" spans="1:12" x14ac:dyDescent="0.25">
      <c r="A9016" s="184" t="s">
        <v>35810</v>
      </c>
      <c r="B9016" s="184" t="s">
        <v>35811</v>
      </c>
      <c r="C9016" s="184" t="s">
        <v>74</v>
      </c>
      <c r="F9016" s="184" t="s">
        <v>5586</v>
      </c>
      <c r="G9016" s="185">
        <v>0</v>
      </c>
      <c r="H9016" s="184" t="s">
        <v>514</v>
      </c>
      <c r="I9016" s="184" t="s">
        <v>514</v>
      </c>
      <c r="J9016" s="184" t="s">
        <v>514</v>
      </c>
      <c r="K9016" s="184" t="s">
        <v>514</v>
      </c>
      <c r="L9016" s="184" t="s">
        <v>514</v>
      </c>
    </row>
    <row r="9017" spans="1:12" x14ac:dyDescent="0.25">
      <c r="A9017" s="184" t="s">
        <v>35812</v>
      </c>
      <c r="B9017" s="184" t="s">
        <v>35813</v>
      </c>
      <c r="C9017" s="184" t="s">
        <v>74</v>
      </c>
      <c r="F9017" s="184" t="s">
        <v>5586</v>
      </c>
      <c r="G9017" s="185">
        <v>0</v>
      </c>
      <c r="H9017" s="184" t="s">
        <v>514</v>
      </c>
      <c r="I9017" s="184" t="s">
        <v>514</v>
      </c>
      <c r="J9017" s="184" t="s">
        <v>514</v>
      </c>
      <c r="K9017" s="184" t="s">
        <v>514</v>
      </c>
      <c r="L9017" s="184" t="s">
        <v>514</v>
      </c>
    </row>
    <row r="9018" spans="1:12" x14ac:dyDescent="0.25">
      <c r="A9018" s="184" t="s">
        <v>35814</v>
      </c>
      <c r="B9018" s="184" t="s">
        <v>35815</v>
      </c>
      <c r="C9018" s="184" t="s">
        <v>74</v>
      </c>
      <c r="F9018" s="184" t="s">
        <v>5586</v>
      </c>
      <c r="G9018" s="185">
        <v>0</v>
      </c>
      <c r="H9018" s="184" t="s">
        <v>514</v>
      </c>
      <c r="I9018" s="184" t="s">
        <v>514</v>
      </c>
      <c r="J9018" s="184" t="s">
        <v>514</v>
      </c>
      <c r="K9018" s="184" t="s">
        <v>514</v>
      </c>
      <c r="L9018" s="184" t="s">
        <v>514</v>
      </c>
    </row>
    <row r="9019" spans="1:12" x14ac:dyDescent="0.25">
      <c r="A9019" s="184" t="s">
        <v>35816</v>
      </c>
      <c r="B9019" s="184" t="s">
        <v>35817</v>
      </c>
      <c r="C9019" s="184" t="s">
        <v>74</v>
      </c>
      <c r="F9019" s="184" t="s">
        <v>746</v>
      </c>
      <c r="G9019" s="185">
        <v>46286.48</v>
      </c>
      <c r="H9019" s="184" t="s">
        <v>35818</v>
      </c>
      <c r="I9019" s="184" t="s">
        <v>1069</v>
      </c>
      <c r="J9019" s="184" t="s">
        <v>1070</v>
      </c>
      <c r="K9019" s="184" t="s">
        <v>514</v>
      </c>
      <c r="L9019" s="184" t="s">
        <v>514</v>
      </c>
    </row>
    <row r="9020" spans="1:12" x14ac:dyDescent="0.25">
      <c r="A9020" s="184" t="s">
        <v>35819</v>
      </c>
      <c r="B9020" s="184" t="s">
        <v>35820</v>
      </c>
      <c r="C9020" s="184" t="s">
        <v>79</v>
      </c>
      <c r="F9020" s="184" t="s">
        <v>2190</v>
      </c>
      <c r="G9020" s="185">
        <v>7163.78</v>
      </c>
      <c r="H9020" s="184" t="s">
        <v>514</v>
      </c>
      <c r="I9020" s="184" t="s">
        <v>35821</v>
      </c>
      <c r="J9020" s="184" t="s">
        <v>35822</v>
      </c>
      <c r="K9020" s="184" t="s">
        <v>18790</v>
      </c>
      <c r="L9020" s="184" t="s">
        <v>514</v>
      </c>
    </row>
    <row r="9021" spans="1:12" x14ac:dyDescent="0.25">
      <c r="A9021" s="184" t="s">
        <v>35823</v>
      </c>
      <c r="B9021" s="184" t="s">
        <v>35824</v>
      </c>
      <c r="C9021" s="184" t="s">
        <v>74</v>
      </c>
      <c r="F9021" s="184" t="s">
        <v>3344</v>
      </c>
      <c r="G9021" s="185">
        <v>255990.9</v>
      </c>
      <c r="H9021" s="184" t="s">
        <v>6130</v>
      </c>
      <c r="I9021" s="184" t="s">
        <v>6131</v>
      </c>
      <c r="J9021" s="184" t="s">
        <v>6132</v>
      </c>
      <c r="K9021" s="184" t="s">
        <v>6133</v>
      </c>
      <c r="L9021" s="184" t="s">
        <v>514</v>
      </c>
    </row>
    <row r="9022" spans="1:12" x14ac:dyDescent="0.25">
      <c r="A9022" s="184" t="s">
        <v>35825</v>
      </c>
      <c r="B9022" s="184" t="s">
        <v>35826</v>
      </c>
      <c r="C9022" s="184" t="s">
        <v>74</v>
      </c>
      <c r="F9022" s="184" t="s">
        <v>989</v>
      </c>
      <c r="G9022" s="185">
        <v>61930.38</v>
      </c>
      <c r="H9022" s="184" t="s">
        <v>7309</v>
      </c>
      <c r="I9022" s="184" t="s">
        <v>514</v>
      </c>
      <c r="J9022" s="184" t="s">
        <v>514</v>
      </c>
      <c r="K9022" s="184" t="s">
        <v>514</v>
      </c>
      <c r="L9022" s="184" t="s">
        <v>514</v>
      </c>
    </row>
    <row r="9023" spans="1:12" x14ac:dyDescent="0.25">
      <c r="A9023" s="184" t="s">
        <v>35827</v>
      </c>
      <c r="B9023" s="184" t="s">
        <v>35828</v>
      </c>
      <c r="C9023" s="184" t="s">
        <v>74</v>
      </c>
      <c r="F9023" s="184" t="s">
        <v>2178</v>
      </c>
      <c r="G9023" s="185">
        <v>73928.92</v>
      </c>
      <c r="H9023" s="184" t="s">
        <v>35829</v>
      </c>
      <c r="I9023" s="184" t="s">
        <v>20239</v>
      </c>
      <c r="J9023" s="184" t="s">
        <v>20240</v>
      </c>
      <c r="K9023" s="184" t="s">
        <v>514</v>
      </c>
      <c r="L9023" s="184" t="s">
        <v>514</v>
      </c>
    </row>
    <row r="9024" spans="1:12" x14ac:dyDescent="0.25">
      <c r="A9024" s="184" t="s">
        <v>35830</v>
      </c>
      <c r="B9024" s="184" t="s">
        <v>35831</v>
      </c>
      <c r="C9024" s="184" t="s">
        <v>79</v>
      </c>
      <c r="F9024" s="184" t="s">
        <v>2194</v>
      </c>
      <c r="G9024" s="185">
        <v>44446.37</v>
      </c>
      <c r="H9024" s="184" t="s">
        <v>35832</v>
      </c>
      <c r="I9024" s="184" t="s">
        <v>35833</v>
      </c>
      <c r="J9024" s="184" t="s">
        <v>17072</v>
      </c>
      <c r="K9024" s="184" t="s">
        <v>514</v>
      </c>
      <c r="L9024" s="184" t="s">
        <v>514</v>
      </c>
    </row>
    <row r="9025" spans="1:12" x14ac:dyDescent="0.25">
      <c r="A9025" s="184" t="s">
        <v>35834</v>
      </c>
      <c r="B9025" s="184" t="s">
        <v>35835</v>
      </c>
      <c r="C9025" s="184" t="s">
        <v>74</v>
      </c>
      <c r="F9025" s="184" t="s">
        <v>826</v>
      </c>
      <c r="G9025" s="185">
        <v>74491.179999999993</v>
      </c>
      <c r="H9025" s="184" t="s">
        <v>35836</v>
      </c>
      <c r="I9025" s="184" t="s">
        <v>23792</v>
      </c>
      <c r="J9025" s="184" t="s">
        <v>14604</v>
      </c>
      <c r="K9025" s="184" t="s">
        <v>10011</v>
      </c>
      <c r="L9025" s="184" t="s">
        <v>514</v>
      </c>
    </row>
    <row r="9026" spans="1:12" x14ac:dyDescent="0.25">
      <c r="A9026" s="184" t="s">
        <v>35837</v>
      </c>
      <c r="B9026" s="184" t="s">
        <v>35838</v>
      </c>
      <c r="C9026" s="184" t="s">
        <v>79</v>
      </c>
      <c r="F9026" s="184" t="s">
        <v>540</v>
      </c>
      <c r="G9026" s="185">
        <v>60026.18</v>
      </c>
      <c r="H9026" s="184" t="s">
        <v>35839</v>
      </c>
      <c r="I9026" s="184" t="s">
        <v>11600</v>
      </c>
      <c r="J9026" s="184" t="s">
        <v>8169</v>
      </c>
      <c r="K9026" s="184" t="s">
        <v>35840</v>
      </c>
      <c r="L9026" s="184" t="s">
        <v>514</v>
      </c>
    </row>
    <row r="9027" spans="1:12" x14ac:dyDescent="0.25">
      <c r="A9027" s="184" t="s">
        <v>35841</v>
      </c>
      <c r="B9027" s="184" t="s">
        <v>35842</v>
      </c>
      <c r="C9027" s="184" t="s">
        <v>79</v>
      </c>
      <c r="F9027" s="184" t="s">
        <v>4551</v>
      </c>
      <c r="G9027" s="185">
        <v>0</v>
      </c>
      <c r="H9027" s="184" t="s">
        <v>514</v>
      </c>
      <c r="I9027" s="184" t="s">
        <v>514</v>
      </c>
      <c r="J9027" s="184" t="s">
        <v>514</v>
      </c>
      <c r="K9027" s="184" t="s">
        <v>514</v>
      </c>
      <c r="L9027" s="184" t="s">
        <v>514</v>
      </c>
    </row>
    <row r="9028" spans="1:12" x14ac:dyDescent="0.25">
      <c r="A9028" s="184" t="s">
        <v>35843</v>
      </c>
      <c r="B9028" s="184" t="s">
        <v>35844</v>
      </c>
      <c r="C9028" s="184" t="s">
        <v>74</v>
      </c>
      <c r="F9028" s="184" t="s">
        <v>528</v>
      </c>
      <c r="G9028" s="185">
        <v>24989.25</v>
      </c>
      <c r="H9028" s="184" t="s">
        <v>35845</v>
      </c>
      <c r="I9028" s="184" t="s">
        <v>35846</v>
      </c>
      <c r="J9028" s="184" t="s">
        <v>35847</v>
      </c>
      <c r="K9028" s="184" t="s">
        <v>514</v>
      </c>
      <c r="L9028" s="184" t="s">
        <v>514</v>
      </c>
    </row>
    <row r="9029" spans="1:12" x14ac:dyDescent="0.25">
      <c r="A9029" s="184" t="s">
        <v>35848</v>
      </c>
      <c r="B9029" s="184" t="s">
        <v>35849</v>
      </c>
      <c r="C9029" s="184" t="s">
        <v>74</v>
      </c>
      <c r="F9029" s="184" t="s">
        <v>528</v>
      </c>
      <c r="G9029" s="185">
        <v>42404.24</v>
      </c>
      <c r="H9029" s="184" t="s">
        <v>35850</v>
      </c>
      <c r="I9029" s="184" t="s">
        <v>35846</v>
      </c>
      <c r="J9029" s="184" t="s">
        <v>35847</v>
      </c>
      <c r="K9029" s="184" t="s">
        <v>514</v>
      </c>
      <c r="L9029" s="184" t="s">
        <v>514</v>
      </c>
    </row>
    <row r="9030" spans="1:12" x14ac:dyDescent="0.25">
      <c r="A9030" s="184" t="s">
        <v>35851</v>
      </c>
      <c r="B9030" s="184" t="s">
        <v>35852</v>
      </c>
      <c r="C9030" s="184" t="s">
        <v>74</v>
      </c>
      <c r="F9030" s="184" t="s">
        <v>528</v>
      </c>
      <c r="G9030" s="185">
        <v>27031.24</v>
      </c>
      <c r="H9030" s="184" t="s">
        <v>35853</v>
      </c>
      <c r="I9030" s="184" t="s">
        <v>35846</v>
      </c>
      <c r="J9030" s="184" t="s">
        <v>35847</v>
      </c>
      <c r="K9030" s="184" t="s">
        <v>514</v>
      </c>
      <c r="L9030" s="184" t="s">
        <v>514</v>
      </c>
    </row>
    <row r="9031" spans="1:12" x14ac:dyDescent="0.25">
      <c r="A9031" s="184" t="s">
        <v>35854</v>
      </c>
      <c r="B9031" s="184" t="s">
        <v>35855</v>
      </c>
      <c r="C9031" s="184" t="s">
        <v>90</v>
      </c>
      <c r="F9031" s="184" t="s">
        <v>962</v>
      </c>
      <c r="G9031" s="185">
        <v>0</v>
      </c>
      <c r="H9031" s="184" t="s">
        <v>514</v>
      </c>
      <c r="I9031" s="184" t="s">
        <v>514</v>
      </c>
      <c r="J9031" s="184" t="s">
        <v>514</v>
      </c>
      <c r="K9031" s="184" t="s">
        <v>514</v>
      </c>
      <c r="L9031" s="184" t="s">
        <v>514</v>
      </c>
    </row>
    <row r="9032" spans="1:12" x14ac:dyDescent="0.25">
      <c r="A9032" s="184" t="s">
        <v>35856</v>
      </c>
      <c r="B9032" s="184" t="s">
        <v>35857</v>
      </c>
      <c r="C9032" s="184" t="s">
        <v>79</v>
      </c>
      <c r="F9032" s="184" t="s">
        <v>3344</v>
      </c>
      <c r="G9032" s="185">
        <v>0</v>
      </c>
      <c r="H9032" s="184" t="s">
        <v>514</v>
      </c>
      <c r="I9032" s="184" t="s">
        <v>514</v>
      </c>
      <c r="J9032" s="184" t="s">
        <v>514</v>
      </c>
      <c r="K9032" s="184" t="s">
        <v>514</v>
      </c>
      <c r="L9032" s="184" t="s">
        <v>514</v>
      </c>
    </row>
    <row r="9033" spans="1:12" x14ac:dyDescent="0.25">
      <c r="A9033" s="184" t="s">
        <v>35858</v>
      </c>
      <c r="B9033" s="184" t="s">
        <v>35859</v>
      </c>
      <c r="C9033" s="184" t="s">
        <v>74</v>
      </c>
      <c r="F9033" s="184" t="s">
        <v>736</v>
      </c>
      <c r="G9033" s="185">
        <v>0</v>
      </c>
      <c r="H9033" s="184" t="s">
        <v>514</v>
      </c>
      <c r="I9033" s="184" t="s">
        <v>514</v>
      </c>
      <c r="J9033" s="184" t="s">
        <v>514</v>
      </c>
      <c r="K9033" s="184" t="s">
        <v>514</v>
      </c>
      <c r="L9033" s="184" t="s">
        <v>514</v>
      </c>
    </row>
    <row r="9034" spans="1:12" x14ac:dyDescent="0.25">
      <c r="A9034" s="184" t="s">
        <v>35860</v>
      </c>
      <c r="B9034" s="184" t="s">
        <v>35861</v>
      </c>
      <c r="C9034" s="184" t="s">
        <v>90</v>
      </c>
      <c r="F9034" s="184" t="s">
        <v>962</v>
      </c>
      <c r="G9034" s="185">
        <v>0</v>
      </c>
      <c r="H9034" s="184" t="s">
        <v>514</v>
      </c>
      <c r="I9034" s="184" t="s">
        <v>514</v>
      </c>
      <c r="J9034" s="184" t="s">
        <v>514</v>
      </c>
      <c r="K9034" s="184" t="s">
        <v>514</v>
      </c>
      <c r="L9034" s="184" t="s">
        <v>514</v>
      </c>
    </row>
    <row r="9035" spans="1:12" s="190" customFormat="1" x14ac:dyDescent="0.25">
      <c r="A9035" s="188" t="s">
        <v>35862</v>
      </c>
      <c r="B9035" s="188" t="s">
        <v>35863</v>
      </c>
      <c r="C9035" s="188" t="s">
        <v>74</v>
      </c>
      <c r="D9035" s="184"/>
      <c r="E9035" s="184"/>
      <c r="F9035" s="184" t="s">
        <v>510</v>
      </c>
      <c r="G9035" s="189">
        <v>12742.63</v>
      </c>
      <c r="H9035" s="188" t="s">
        <v>35864</v>
      </c>
      <c r="I9035" s="188" t="s">
        <v>7139</v>
      </c>
      <c r="J9035" s="188" t="s">
        <v>7140</v>
      </c>
      <c r="K9035" s="188" t="s">
        <v>514</v>
      </c>
      <c r="L9035" s="188" t="s">
        <v>514</v>
      </c>
    </row>
    <row r="9036" spans="1:12" x14ac:dyDescent="0.25">
      <c r="A9036" s="184" t="s">
        <v>35865</v>
      </c>
      <c r="B9036" s="184" t="s">
        <v>35866</v>
      </c>
      <c r="C9036" s="184" t="s">
        <v>79</v>
      </c>
      <c r="F9036" s="184" t="s">
        <v>3314</v>
      </c>
      <c r="G9036" s="185">
        <v>13698.91</v>
      </c>
      <c r="H9036" s="184" t="s">
        <v>35867</v>
      </c>
      <c r="I9036" s="184" t="s">
        <v>35868</v>
      </c>
      <c r="J9036" s="184" t="s">
        <v>35869</v>
      </c>
      <c r="K9036" s="184" t="s">
        <v>514</v>
      </c>
      <c r="L9036" s="184" t="s">
        <v>514</v>
      </c>
    </row>
    <row r="9037" spans="1:12" x14ac:dyDescent="0.25">
      <c r="A9037" s="184" t="s">
        <v>35870</v>
      </c>
      <c r="B9037" s="184" t="s">
        <v>35871</v>
      </c>
      <c r="C9037" s="184" t="s">
        <v>79</v>
      </c>
      <c r="F9037" s="184" t="s">
        <v>3314</v>
      </c>
      <c r="G9037" s="185">
        <v>13237.49</v>
      </c>
      <c r="H9037" s="184" t="s">
        <v>35872</v>
      </c>
      <c r="I9037" s="184" t="s">
        <v>35868</v>
      </c>
      <c r="J9037" s="184" t="s">
        <v>35869</v>
      </c>
      <c r="K9037" s="184" t="s">
        <v>514</v>
      </c>
      <c r="L9037" s="184" t="s">
        <v>514</v>
      </c>
    </row>
    <row r="9038" spans="1:12" x14ac:dyDescent="0.25">
      <c r="A9038" s="184" t="s">
        <v>35873</v>
      </c>
      <c r="B9038" s="184" t="s">
        <v>35874</v>
      </c>
      <c r="C9038" s="184" t="s">
        <v>74</v>
      </c>
      <c r="F9038" s="184" t="s">
        <v>1544</v>
      </c>
      <c r="G9038" s="185">
        <v>278163.38</v>
      </c>
      <c r="H9038" s="184" t="s">
        <v>35875</v>
      </c>
      <c r="I9038" s="184" t="s">
        <v>35876</v>
      </c>
      <c r="J9038" s="184" t="s">
        <v>35877</v>
      </c>
      <c r="K9038" s="184" t="s">
        <v>35878</v>
      </c>
      <c r="L9038" s="184" t="s">
        <v>514</v>
      </c>
    </row>
    <row r="9039" spans="1:12" x14ac:dyDescent="0.25">
      <c r="A9039" s="184" t="s">
        <v>35879</v>
      </c>
      <c r="B9039" s="184" t="s">
        <v>35880</v>
      </c>
      <c r="C9039" s="184" t="s">
        <v>74</v>
      </c>
      <c r="F9039" s="184" t="s">
        <v>1544</v>
      </c>
      <c r="G9039" s="185">
        <v>296741.12</v>
      </c>
      <c r="H9039" s="184" t="s">
        <v>35875</v>
      </c>
      <c r="I9039" s="184" t="s">
        <v>35881</v>
      </c>
      <c r="J9039" s="184" t="s">
        <v>35882</v>
      </c>
      <c r="K9039" s="184" t="s">
        <v>35878</v>
      </c>
      <c r="L9039" s="184" t="s">
        <v>514</v>
      </c>
    </row>
    <row r="9040" spans="1:12" x14ac:dyDescent="0.25">
      <c r="A9040" s="184" t="s">
        <v>35883</v>
      </c>
      <c r="B9040" s="184" t="s">
        <v>35884</v>
      </c>
      <c r="C9040" s="184" t="s">
        <v>74</v>
      </c>
      <c r="F9040" s="184" t="s">
        <v>1544</v>
      </c>
      <c r="G9040" s="185">
        <v>0</v>
      </c>
      <c r="H9040" s="184" t="s">
        <v>514</v>
      </c>
      <c r="I9040" s="184" t="s">
        <v>514</v>
      </c>
      <c r="J9040" s="184" t="s">
        <v>514</v>
      </c>
      <c r="K9040" s="184" t="s">
        <v>514</v>
      </c>
      <c r="L9040" s="184" t="s">
        <v>514</v>
      </c>
    </row>
    <row r="9041" spans="1:12" x14ac:dyDescent="0.25">
      <c r="A9041" s="184" t="s">
        <v>35885</v>
      </c>
      <c r="B9041" s="184" t="s">
        <v>35886</v>
      </c>
      <c r="C9041" s="184" t="s">
        <v>74</v>
      </c>
      <c r="F9041" s="184" t="s">
        <v>989</v>
      </c>
      <c r="G9041" s="185">
        <v>92110.76</v>
      </c>
      <c r="H9041" s="184" t="s">
        <v>2086</v>
      </c>
      <c r="I9041" s="184" t="s">
        <v>2087</v>
      </c>
      <c r="J9041" s="184" t="s">
        <v>2088</v>
      </c>
      <c r="K9041" s="184" t="s">
        <v>2071</v>
      </c>
      <c r="L9041" s="184" t="s">
        <v>514</v>
      </c>
    </row>
    <row r="9042" spans="1:12" x14ac:dyDescent="0.25">
      <c r="A9042" s="184" t="s">
        <v>35887</v>
      </c>
      <c r="B9042" s="184" t="s">
        <v>35888</v>
      </c>
      <c r="C9042" s="184" t="s">
        <v>74</v>
      </c>
      <c r="F9042" s="184" t="s">
        <v>736</v>
      </c>
      <c r="G9042" s="185">
        <v>99526.5</v>
      </c>
      <c r="H9042" s="184" t="s">
        <v>514</v>
      </c>
      <c r="I9042" s="184" t="s">
        <v>35889</v>
      </c>
      <c r="J9042" s="184" t="s">
        <v>35890</v>
      </c>
      <c r="K9042" s="184" t="s">
        <v>11348</v>
      </c>
      <c r="L9042" s="184" t="s">
        <v>514</v>
      </c>
    </row>
    <row r="9043" spans="1:12" x14ac:dyDescent="0.25">
      <c r="A9043" s="184" t="s">
        <v>35891</v>
      </c>
      <c r="B9043" s="184" t="s">
        <v>35892</v>
      </c>
      <c r="C9043" s="184" t="s">
        <v>74</v>
      </c>
      <c r="F9043" s="184" t="s">
        <v>528</v>
      </c>
      <c r="G9043" s="185">
        <v>190697</v>
      </c>
      <c r="H9043" s="184" t="s">
        <v>35893</v>
      </c>
      <c r="I9043" s="184" t="s">
        <v>514</v>
      </c>
      <c r="J9043" s="184" t="s">
        <v>514</v>
      </c>
      <c r="K9043" s="184" t="s">
        <v>514</v>
      </c>
      <c r="L9043" s="184" t="s">
        <v>514</v>
      </c>
    </row>
    <row r="9044" spans="1:12" x14ac:dyDescent="0.25">
      <c r="A9044" s="184" t="s">
        <v>35894</v>
      </c>
      <c r="B9044" s="184" t="s">
        <v>35895</v>
      </c>
      <c r="C9044" s="184" t="s">
        <v>74</v>
      </c>
      <c r="F9044" s="184" t="s">
        <v>989</v>
      </c>
      <c r="G9044" s="185">
        <v>48584</v>
      </c>
      <c r="H9044" s="184" t="s">
        <v>35896</v>
      </c>
      <c r="I9044" s="184" t="s">
        <v>514</v>
      </c>
      <c r="J9044" s="184" t="s">
        <v>514</v>
      </c>
      <c r="K9044" s="184" t="s">
        <v>514</v>
      </c>
      <c r="L9044" s="184" t="s">
        <v>514</v>
      </c>
    </row>
    <row r="9045" spans="1:12" x14ac:dyDescent="0.25">
      <c r="A9045" s="184" t="s">
        <v>35897</v>
      </c>
      <c r="B9045" s="184" t="s">
        <v>35898</v>
      </c>
      <c r="C9045" s="184" t="s">
        <v>74</v>
      </c>
      <c r="F9045" s="184" t="s">
        <v>989</v>
      </c>
      <c r="G9045" s="185">
        <v>91959</v>
      </c>
      <c r="H9045" s="184" t="s">
        <v>2832</v>
      </c>
      <c r="I9045" s="184" t="s">
        <v>514</v>
      </c>
      <c r="J9045" s="184" t="s">
        <v>514</v>
      </c>
      <c r="K9045" s="184" t="s">
        <v>514</v>
      </c>
      <c r="L9045" s="184" t="s">
        <v>514</v>
      </c>
    </row>
    <row r="9046" spans="1:12" x14ac:dyDescent="0.25">
      <c r="A9046" s="184" t="s">
        <v>35899</v>
      </c>
      <c r="B9046" s="184" t="s">
        <v>35900</v>
      </c>
      <c r="C9046" s="184" t="s">
        <v>74</v>
      </c>
      <c r="F9046" s="184" t="s">
        <v>989</v>
      </c>
      <c r="G9046" s="185">
        <v>77707</v>
      </c>
      <c r="H9046" s="184" t="s">
        <v>35901</v>
      </c>
      <c r="I9046" s="184" t="s">
        <v>514</v>
      </c>
      <c r="J9046" s="184" t="s">
        <v>514</v>
      </c>
      <c r="K9046" s="184" t="s">
        <v>514</v>
      </c>
      <c r="L9046" s="184" t="s">
        <v>514</v>
      </c>
    </row>
    <row r="9047" spans="1:12" x14ac:dyDescent="0.25">
      <c r="A9047" s="184" t="s">
        <v>35902</v>
      </c>
      <c r="B9047" s="184" t="s">
        <v>35903</v>
      </c>
      <c r="C9047" s="184" t="s">
        <v>74</v>
      </c>
      <c r="F9047" s="184" t="s">
        <v>528</v>
      </c>
      <c r="G9047" s="185">
        <v>517393</v>
      </c>
      <c r="H9047" s="184" t="s">
        <v>35904</v>
      </c>
      <c r="I9047" s="184" t="s">
        <v>514</v>
      </c>
      <c r="J9047" s="184" t="s">
        <v>514</v>
      </c>
      <c r="K9047" s="184" t="s">
        <v>514</v>
      </c>
      <c r="L9047" s="184" t="s">
        <v>514</v>
      </c>
    </row>
    <row r="9048" spans="1:12" x14ac:dyDescent="0.25">
      <c r="A9048" s="184" t="s">
        <v>35905</v>
      </c>
      <c r="B9048" s="184" t="s">
        <v>35906</v>
      </c>
      <c r="C9048" s="184" t="s">
        <v>74</v>
      </c>
      <c r="F9048" s="184" t="s">
        <v>528</v>
      </c>
      <c r="G9048" s="185">
        <v>145990</v>
      </c>
      <c r="H9048" s="184" t="s">
        <v>35907</v>
      </c>
      <c r="I9048" s="184" t="s">
        <v>514</v>
      </c>
      <c r="J9048" s="184" t="s">
        <v>514</v>
      </c>
      <c r="K9048" s="184" t="s">
        <v>514</v>
      </c>
      <c r="L9048" s="184" t="s">
        <v>514</v>
      </c>
    </row>
    <row r="9049" spans="1:12" x14ac:dyDescent="0.25">
      <c r="A9049" s="184" t="s">
        <v>35908</v>
      </c>
      <c r="B9049" s="184" t="s">
        <v>35909</v>
      </c>
      <c r="C9049" s="184" t="s">
        <v>74</v>
      </c>
      <c r="F9049" s="184" t="s">
        <v>989</v>
      </c>
      <c r="G9049" s="185">
        <v>0</v>
      </c>
      <c r="H9049" s="184" t="s">
        <v>514</v>
      </c>
      <c r="I9049" s="184" t="s">
        <v>514</v>
      </c>
      <c r="J9049" s="184" t="s">
        <v>514</v>
      </c>
      <c r="K9049" s="184" t="s">
        <v>514</v>
      </c>
      <c r="L9049" s="184" t="s">
        <v>514</v>
      </c>
    </row>
    <row r="9050" spans="1:12" x14ac:dyDescent="0.25">
      <c r="A9050" s="184" t="s">
        <v>35910</v>
      </c>
      <c r="B9050" s="184" t="s">
        <v>35911</v>
      </c>
      <c r="C9050" s="184" t="s">
        <v>74</v>
      </c>
      <c r="F9050" s="184" t="s">
        <v>528</v>
      </c>
      <c r="G9050" s="185">
        <v>71702.73</v>
      </c>
      <c r="H9050" s="184" t="s">
        <v>35912</v>
      </c>
      <c r="I9050" s="184" t="s">
        <v>19906</v>
      </c>
      <c r="J9050" s="184" t="s">
        <v>14293</v>
      </c>
      <c r="K9050" s="184" t="s">
        <v>514</v>
      </c>
      <c r="L9050" s="184" t="s">
        <v>514</v>
      </c>
    </row>
    <row r="9051" spans="1:12" x14ac:dyDescent="0.25">
      <c r="A9051" s="184" t="s">
        <v>35913</v>
      </c>
      <c r="B9051" s="184" t="s">
        <v>35914</v>
      </c>
      <c r="C9051" s="184" t="s">
        <v>74</v>
      </c>
      <c r="F9051" s="184" t="s">
        <v>1533</v>
      </c>
      <c r="G9051" s="185">
        <v>938837.01</v>
      </c>
      <c r="H9051" s="184" t="s">
        <v>35915</v>
      </c>
      <c r="I9051" s="184" t="s">
        <v>514</v>
      </c>
      <c r="J9051" s="184" t="s">
        <v>514</v>
      </c>
      <c r="K9051" s="184" t="s">
        <v>514</v>
      </c>
      <c r="L9051" s="184" t="s">
        <v>514</v>
      </c>
    </row>
    <row r="9052" spans="1:12" x14ac:dyDescent="0.25">
      <c r="A9052" s="184" t="s">
        <v>35916</v>
      </c>
      <c r="B9052" s="184" t="s">
        <v>35917</v>
      </c>
      <c r="C9052" s="184" t="s">
        <v>74</v>
      </c>
      <c r="F9052" s="184" t="s">
        <v>1533</v>
      </c>
      <c r="G9052" s="185">
        <v>1236250</v>
      </c>
      <c r="H9052" s="184" t="s">
        <v>35918</v>
      </c>
      <c r="I9052" s="184" t="s">
        <v>514</v>
      </c>
      <c r="J9052" s="184" t="s">
        <v>514</v>
      </c>
      <c r="K9052" s="184" t="s">
        <v>514</v>
      </c>
      <c r="L9052" s="184" t="s">
        <v>514</v>
      </c>
    </row>
    <row r="9053" spans="1:12" x14ac:dyDescent="0.25">
      <c r="A9053" s="184" t="s">
        <v>35919</v>
      </c>
      <c r="B9053" s="184" t="s">
        <v>35920</v>
      </c>
      <c r="C9053" s="184" t="s">
        <v>74</v>
      </c>
      <c r="F9053" s="184" t="s">
        <v>989</v>
      </c>
      <c r="G9053" s="185">
        <v>1258019.3899999999</v>
      </c>
      <c r="H9053" s="184" t="s">
        <v>35921</v>
      </c>
      <c r="I9053" s="184" t="s">
        <v>514</v>
      </c>
      <c r="J9053" s="184" t="s">
        <v>514</v>
      </c>
      <c r="K9053" s="184" t="s">
        <v>15647</v>
      </c>
      <c r="L9053" s="184" t="s">
        <v>514</v>
      </c>
    </row>
    <row r="9054" spans="1:12" x14ac:dyDescent="0.25">
      <c r="A9054" s="184" t="s">
        <v>35922</v>
      </c>
      <c r="B9054" s="184" t="s">
        <v>35923</v>
      </c>
      <c r="C9054" s="184" t="s">
        <v>56</v>
      </c>
      <c r="F9054" s="184" t="s">
        <v>989</v>
      </c>
      <c r="G9054" s="185">
        <v>285949</v>
      </c>
      <c r="H9054" s="184" t="s">
        <v>5391</v>
      </c>
      <c r="I9054" s="184" t="s">
        <v>514</v>
      </c>
      <c r="J9054" s="184" t="s">
        <v>514</v>
      </c>
      <c r="K9054" s="184" t="s">
        <v>514</v>
      </c>
      <c r="L9054" s="184" t="s">
        <v>514</v>
      </c>
    </row>
    <row r="9055" spans="1:12" x14ac:dyDescent="0.25">
      <c r="A9055" s="184" t="s">
        <v>35924</v>
      </c>
      <c r="B9055" s="184" t="s">
        <v>35925</v>
      </c>
      <c r="C9055" s="184" t="s">
        <v>56</v>
      </c>
      <c r="F9055" s="184" t="s">
        <v>989</v>
      </c>
      <c r="G9055" s="185">
        <v>540292.43999999994</v>
      </c>
      <c r="H9055" s="184" t="s">
        <v>35926</v>
      </c>
      <c r="I9055" s="184" t="s">
        <v>514</v>
      </c>
      <c r="J9055" s="184" t="s">
        <v>514</v>
      </c>
      <c r="K9055" s="184" t="s">
        <v>514</v>
      </c>
      <c r="L9055" s="184" t="s">
        <v>514</v>
      </c>
    </row>
    <row r="9056" spans="1:12" x14ac:dyDescent="0.25">
      <c r="A9056" s="184" t="s">
        <v>35927</v>
      </c>
      <c r="B9056" s="184" t="s">
        <v>35928</v>
      </c>
      <c r="C9056" s="184" t="s">
        <v>74</v>
      </c>
      <c r="F9056" s="184" t="s">
        <v>3344</v>
      </c>
      <c r="G9056" s="185">
        <v>199762.92</v>
      </c>
      <c r="H9056" s="184" t="s">
        <v>35929</v>
      </c>
      <c r="I9056" s="184" t="s">
        <v>514</v>
      </c>
      <c r="J9056" s="184" t="s">
        <v>514</v>
      </c>
      <c r="K9056" s="184" t="s">
        <v>514</v>
      </c>
      <c r="L9056" s="184" t="s">
        <v>514</v>
      </c>
    </row>
    <row r="9057" spans="1:12" x14ac:dyDescent="0.25">
      <c r="A9057" s="184" t="s">
        <v>35930</v>
      </c>
      <c r="B9057" s="184" t="s">
        <v>35931</v>
      </c>
      <c r="C9057" s="184" t="s">
        <v>74</v>
      </c>
      <c r="F9057" s="184" t="s">
        <v>4629</v>
      </c>
      <c r="G9057" s="185">
        <v>0</v>
      </c>
      <c r="H9057" s="184" t="s">
        <v>514</v>
      </c>
      <c r="I9057" s="184" t="s">
        <v>514</v>
      </c>
      <c r="J9057" s="184" t="s">
        <v>514</v>
      </c>
      <c r="K9057" s="184" t="s">
        <v>514</v>
      </c>
      <c r="L9057" s="184" t="s">
        <v>514</v>
      </c>
    </row>
    <row r="9058" spans="1:12" x14ac:dyDescent="0.25">
      <c r="A9058" s="184" t="s">
        <v>35932</v>
      </c>
      <c r="B9058" s="184" t="s">
        <v>35933</v>
      </c>
      <c r="C9058" s="184" t="s">
        <v>74</v>
      </c>
      <c r="F9058" s="184" t="s">
        <v>746</v>
      </c>
      <c r="G9058" s="185">
        <v>0</v>
      </c>
      <c r="H9058" s="184" t="s">
        <v>514</v>
      </c>
      <c r="I9058" s="184" t="s">
        <v>514</v>
      </c>
      <c r="J9058" s="184" t="s">
        <v>514</v>
      </c>
      <c r="K9058" s="184" t="s">
        <v>514</v>
      </c>
      <c r="L9058" s="184" t="s">
        <v>514</v>
      </c>
    </row>
    <row r="9059" spans="1:12" x14ac:dyDescent="0.25">
      <c r="A9059" s="184" t="s">
        <v>35934</v>
      </c>
      <c r="B9059" s="184" t="s">
        <v>35935</v>
      </c>
      <c r="C9059" s="184" t="s">
        <v>74</v>
      </c>
      <c r="F9059" s="184" t="s">
        <v>865</v>
      </c>
      <c r="G9059" s="185">
        <v>73918</v>
      </c>
      <c r="H9059" s="184" t="s">
        <v>35936</v>
      </c>
      <c r="I9059" s="184" t="s">
        <v>514</v>
      </c>
      <c r="J9059" s="184" t="s">
        <v>514</v>
      </c>
      <c r="K9059" s="184" t="s">
        <v>514</v>
      </c>
      <c r="L9059" s="184" t="s">
        <v>514</v>
      </c>
    </row>
    <row r="9060" spans="1:12" x14ac:dyDescent="0.25">
      <c r="A9060" s="184" t="s">
        <v>35937</v>
      </c>
      <c r="B9060" s="184" t="s">
        <v>35938</v>
      </c>
      <c r="C9060" s="184" t="s">
        <v>74</v>
      </c>
      <c r="F9060" s="184" t="s">
        <v>865</v>
      </c>
      <c r="G9060" s="185">
        <v>49642</v>
      </c>
      <c r="H9060" s="184" t="s">
        <v>35939</v>
      </c>
      <c r="I9060" s="184" t="s">
        <v>514</v>
      </c>
      <c r="J9060" s="184" t="s">
        <v>514</v>
      </c>
      <c r="K9060" s="184" t="s">
        <v>514</v>
      </c>
      <c r="L9060" s="184" t="s">
        <v>514</v>
      </c>
    </row>
    <row r="9061" spans="1:12" x14ac:dyDescent="0.25">
      <c r="A9061" s="184" t="s">
        <v>35940</v>
      </c>
      <c r="B9061" s="184" t="s">
        <v>35941</v>
      </c>
      <c r="C9061" s="184" t="s">
        <v>74</v>
      </c>
      <c r="F9061" s="184" t="s">
        <v>989</v>
      </c>
      <c r="G9061" s="185">
        <v>19747.32</v>
      </c>
      <c r="H9061" s="184" t="s">
        <v>35942</v>
      </c>
      <c r="I9061" s="184" t="s">
        <v>35943</v>
      </c>
      <c r="J9061" s="184" t="s">
        <v>768</v>
      </c>
      <c r="K9061" s="184" t="s">
        <v>537</v>
      </c>
      <c r="L9061" s="184" t="s">
        <v>514</v>
      </c>
    </row>
    <row r="9062" spans="1:12" x14ac:dyDescent="0.25">
      <c r="A9062" s="184" t="s">
        <v>35944</v>
      </c>
      <c r="B9062" s="184" t="s">
        <v>35945</v>
      </c>
      <c r="C9062" s="184" t="s">
        <v>74</v>
      </c>
      <c r="F9062" s="184" t="s">
        <v>989</v>
      </c>
      <c r="G9062" s="185">
        <v>968874</v>
      </c>
      <c r="H9062" s="184" t="s">
        <v>35946</v>
      </c>
      <c r="I9062" s="184" t="s">
        <v>514</v>
      </c>
      <c r="J9062" s="184" t="s">
        <v>514</v>
      </c>
      <c r="K9062" s="184" t="s">
        <v>514</v>
      </c>
      <c r="L9062" s="184" t="s">
        <v>514</v>
      </c>
    </row>
    <row r="9063" spans="1:12" x14ac:dyDescent="0.25">
      <c r="A9063" s="184" t="s">
        <v>35947</v>
      </c>
      <c r="B9063" s="184" t="s">
        <v>35948</v>
      </c>
      <c r="C9063" s="184" t="s">
        <v>74</v>
      </c>
      <c r="F9063" s="184" t="s">
        <v>736</v>
      </c>
      <c r="G9063" s="185">
        <v>0</v>
      </c>
      <c r="H9063" s="184" t="s">
        <v>514</v>
      </c>
      <c r="I9063" s="184" t="s">
        <v>514</v>
      </c>
      <c r="J9063" s="184" t="s">
        <v>514</v>
      </c>
      <c r="K9063" s="184" t="s">
        <v>514</v>
      </c>
      <c r="L9063" s="184" t="s">
        <v>514</v>
      </c>
    </row>
    <row r="9064" spans="1:12" x14ac:dyDescent="0.25">
      <c r="A9064" s="184" t="s">
        <v>35949</v>
      </c>
      <c r="B9064" s="184" t="s">
        <v>35950</v>
      </c>
      <c r="C9064" s="184" t="s">
        <v>74</v>
      </c>
      <c r="F9064" s="184" t="s">
        <v>528</v>
      </c>
      <c r="G9064" s="185">
        <v>0</v>
      </c>
      <c r="H9064" s="184" t="s">
        <v>514</v>
      </c>
      <c r="I9064" s="184" t="s">
        <v>514</v>
      </c>
      <c r="J9064" s="184" t="s">
        <v>514</v>
      </c>
      <c r="K9064" s="184" t="s">
        <v>514</v>
      </c>
      <c r="L9064" s="184" t="s">
        <v>514</v>
      </c>
    </row>
    <row r="9065" spans="1:12" x14ac:dyDescent="0.25">
      <c r="A9065" s="184" t="s">
        <v>35951</v>
      </c>
      <c r="B9065" s="184" t="s">
        <v>35952</v>
      </c>
      <c r="C9065" s="184" t="s">
        <v>3220</v>
      </c>
      <c r="F9065" s="184" t="s">
        <v>510</v>
      </c>
      <c r="G9065" s="185">
        <v>0</v>
      </c>
      <c r="H9065" s="184" t="s">
        <v>514</v>
      </c>
      <c r="I9065" s="184" t="s">
        <v>514</v>
      </c>
      <c r="J9065" s="184" t="s">
        <v>514</v>
      </c>
      <c r="K9065" s="184" t="s">
        <v>514</v>
      </c>
      <c r="L9065" s="184" t="s">
        <v>514</v>
      </c>
    </row>
    <row r="9066" spans="1:12" x14ac:dyDescent="0.25">
      <c r="A9066" s="184" t="s">
        <v>35953</v>
      </c>
      <c r="B9066" s="184" t="s">
        <v>35954</v>
      </c>
      <c r="C9066" s="184" t="s">
        <v>74</v>
      </c>
      <c r="F9066" s="184" t="s">
        <v>767</v>
      </c>
      <c r="G9066" s="185">
        <v>15931.24</v>
      </c>
      <c r="H9066" s="184" t="s">
        <v>35955</v>
      </c>
      <c r="I9066" s="184" t="s">
        <v>35956</v>
      </c>
      <c r="J9066" s="184" t="s">
        <v>35957</v>
      </c>
      <c r="K9066" s="184" t="s">
        <v>514</v>
      </c>
      <c r="L9066" s="184" t="s">
        <v>514</v>
      </c>
    </row>
    <row r="9067" spans="1:12" x14ac:dyDescent="0.25">
      <c r="A9067" s="184" t="s">
        <v>35958</v>
      </c>
      <c r="B9067" s="184" t="s">
        <v>35959</v>
      </c>
      <c r="C9067" s="184" t="s">
        <v>74</v>
      </c>
      <c r="F9067" s="184" t="s">
        <v>865</v>
      </c>
      <c r="G9067" s="185">
        <v>606708.01</v>
      </c>
      <c r="H9067" s="184" t="s">
        <v>35960</v>
      </c>
      <c r="I9067" s="184" t="s">
        <v>514</v>
      </c>
      <c r="J9067" s="184" t="s">
        <v>514</v>
      </c>
      <c r="K9067" s="184" t="s">
        <v>514</v>
      </c>
      <c r="L9067" s="184" t="s">
        <v>514</v>
      </c>
    </row>
    <row r="9068" spans="1:12" x14ac:dyDescent="0.25">
      <c r="A9068" s="184" t="s">
        <v>35961</v>
      </c>
      <c r="B9068" s="184" t="s">
        <v>35962</v>
      </c>
      <c r="C9068" s="184" t="s">
        <v>79</v>
      </c>
      <c r="F9068" s="184" t="s">
        <v>2296</v>
      </c>
      <c r="G9068" s="185">
        <v>136525.13</v>
      </c>
      <c r="H9068" s="184" t="s">
        <v>35963</v>
      </c>
      <c r="I9068" s="184" t="s">
        <v>35964</v>
      </c>
      <c r="J9068" s="184" t="s">
        <v>35965</v>
      </c>
      <c r="K9068" s="184" t="s">
        <v>514</v>
      </c>
      <c r="L9068" s="184" t="s">
        <v>514</v>
      </c>
    </row>
    <row r="9069" spans="1:12" x14ac:dyDescent="0.25">
      <c r="A9069" s="184" t="s">
        <v>35966</v>
      </c>
      <c r="B9069" s="184" t="s">
        <v>35967</v>
      </c>
      <c r="C9069" s="184" t="s">
        <v>74</v>
      </c>
      <c r="F9069" s="184" t="s">
        <v>826</v>
      </c>
      <c r="G9069" s="185">
        <v>2337.69</v>
      </c>
      <c r="H9069" s="184" t="s">
        <v>32963</v>
      </c>
      <c r="I9069" s="184" t="s">
        <v>32964</v>
      </c>
      <c r="J9069" s="184" t="s">
        <v>27992</v>
      </c>
      <c r="K9069" s="184" t="s">
        <v>514</v>
      </c>
      <c r="L9069" s="184" t="s">
        <v>514</v>
      </c>
    </row>
    <row r="9070" spans="1:12" x14ac:dyDescent="0.25">
      <c r="A9070" s="184" t="s">
        <v>35968</v>
      </c>
      <c r="B9070" s="184" t="s">
        <v>35969</v>
      </c>
      <c r="C9070" s="184" t="s">
        <v>74</v>
      </c>
      <c r="F9070" s="184" t="s">
        <v>2178</v>
      </c>
      <c r="G9070" s="185">
        <v>7280.32</v>
      </c>
      <c r="H9070" s="184" t="s">
        <v>35970</v>
      </c>
      <c r="I9070" s="184" t="s">
        <v>514</v>
      </c>
      <c r="J9070" s="184" t="s">
        <v>514</v>
      </c>
      <c r="K9070" s="184" t="s">
        <v>6745</v>
      </c>
      <c r="L9070" s="184" t="s">
        <v>514</v>
      </c>
    </row>
    <row r="9071" spans="1:12" x14ac:dyDescent="0.25">
      <c r="A9071" s="184" t="s">
        <v>35971</v>
      </c>
      <c r="B9071" s="184" t="s">
        <v>35972</v>
      </c>
      <c r="C9071" s="184" t="s">
        <v>74</v>
      </c>
      <c r="F9071" s="184" t="s">
        <v>746</v>
      </c>
      <c r="G9071" s="185">
        <v>771225.01</v>
      </c>
      <c r="H9071" s="184" t="s">
        <v>13939</v>
      </c>
      <c r="I9071" s="184" t="s">
        <v>514</v>
      </c>
      <c r="J9071" s="184" t="s">
        <v>514</v>
      </c>
      <c r="K9071" s="184" t="s">
        <v>514</v>
      </c>
      <c r="L9071" s="184" t="s">
        <v>514</v>
      </c>
    </row>
    <row r="9072" spans="1:12" x14ac:dyDescent="0.25">
      <c r="A9072" s="184" t="s">
        <v>35973</v>
      </c>
      <c r="B9072" s="184" t="s">
        <v>35974</v>
      </c>
      <c r="C9072" s="184" t="s">
        <v>74</v>
      </c>
      <c r="F9072" s="184" t="s">
        <v>746</v>
      </c>
      <c r="G9072" s="185">
        <v>440300</v>
      </c>
      <c r="H9072" s="184" t="s">
        <v>35975</v>
      </c>
      <c r="I9072" s="184" t="s">
        <v>514</v>
      </c>
      <c r="J9072" s="184" t="s">
        <v>514</v>
      </c>
      <c r="K9072" s="184" t="s">
        <v>514</v>
      </c>
      <c r="L9072" s="184" t="s">
        <v>514</v>
      </c>
    </row>
    <row r="9073" spans="1:12" x14ac:dyDescent="0.25">
      <c r="A9073" s="184" t="s">
        <v>35976</v>
      </c>
      <c r="B9073" s="184" t="s">
        <v>35977</v>
      </c>
      <c r="C9073" s="184" t="s">
        <v>74</v>
      </c>
      <c r="F9073" s="184" t="s">
        <v>746</v>
      </c>
      <c r="G9073" s="185">
        <v>1038302</v>
      </c>
      <c r="H9073" s="184" t="s">
        <v>13977</v>
      </c>
      <c r="I9073" s="184" t="s">
        <v>514</v>
      </c>
      <c r="J9073" s="184" t="s">
        <v>514</v>
      </c>
      <c r="K9073" s="184" t="s">
        <v>514</v>
      </c>
      <c r="L9073" s="184" t="s">
        <v>514</v>
      </c>
    </row>
    <row r="9074" spans="1:12" x14ac:dyDescent="0.25">
      <c r="A9074" s="184" t="s">
        <v>35978</v>
      </c>
      <c r="B9074" s="184" t="s">
        <v>35979</v>
      </c>
      <c r="C9074" s="184" t="s">
        <v>74</v>
      </c>
      <c r="F9074" s="184" t="s">
        <v>865</v>
      </c>
      <c r="G9074" s="185">
        <v>42731.4</v>
      </c>
      <c r="H9074" s="184" t="s">
        <v>6297</v>
      </c>
      <c r="I9074" s="184" t="s">
        <v>6286</v>
      </c>
      <c r="J9074" s="184" t="s">
        <v>6287</v>
      </c>
      <c r="K9074" s="184" t="s">
        <v>514</v>
      </c>
      <c r="L9074" s="184" t="s">
        <v>514</v>
      </c>
    </row>
    <row r="9075" spans="1:12" x14ac:dyDescent="0.25">
      <c r="A9075" s="184" t="s">
        <v>35980</v>
      </c>
      <c r="B9075" s="184" t="s">
        <v>35981</v>
      </c>
      <c r="C9075" s="184" t="s">
        <v>74</v>
      </c>
      <c r="F9075" s="184" t="s">
        <v>736</v>
      </c>
      <c r="G9075" s="185">
        <v>3067424</v>
      </c>
      <c r="H9075" s="184" t="s">
        <v>35982</v>
      </c>
      <c r="I9075" s="184" t="s">
        <v>514</v>
      </c>
      <c r="J9075" s="184" t="s">
        <v>514</v>
      </c>
      <c r="K9075" s="184" t="s">
        <v>514</v>
      </c>
      <c r="L9075" s="184" t="s">
        <v>514</v>
      </c>
    </row>
    <row r="9076" spans="1:12" x14ac:dyDescent="0.25">
      <c r="A9076" s="184" t="s">
        <v>35983</v>
      </c>
      <c r="B9076" s="184" t="s">
        <v>35984</v>
      </c>
      <c r="C9076" s="184" t="s">
        <v>3220</v>
      </c>
      <c r="F9076" s="184" t="s">
        <v>528</v>
      </c>
      <c r="G9076" s="185">
        <v>61729.91</v>
      </c>
      <c r="H9076" s="184" t="s">
        <v>514</v>
      </c>
      <c r="I9076" s="184" t="s">
        <v>514</v>
      </c>
      <c r="J9076" s="184" t="s">
        <v>5977</v>
      </c>
      <c r="K9076" s="184" t="s">
        <v>514</v>
      </c>
      <c r="L9076" s="184" t="s">
        <v>514</v>
      </c>
    </row>
    <row r="9077" spans="1:12" x14ac:dyDescent="0.25">
      <c r="A9077" s="184" t="s">
        <v>35985</v>
      </c>
      <c r="B9077" s="184" t="s">
        <v>35986</v>
      </c>
      <c r="C9077" s="184" t="s">
        <v>74</v>
      </c>
      <c r="F9077" s="184" t="s">
        <v>826</v>
      </c>
      <c r="G9077" s="185">
        <v>138521.91</v>
      </c>
      <c r="H9077" s="184" t="s">
        <v>514</v>
      </c>
      <c r="I9077" s="184" t="s">
        <v>888</v>
      </c>
      <c r="J9077" s="184" t="s">
        <v>34013</v>
      </c>
      <c r="K9077" s="184" t="s">
        <v>514</v>
      </c>
      <c r="L9077" s="184" t="s">
        <v>514</v>
      </c>
    </row>
    <row r="9078" spans="1:12" x14ac:dyDescent="0.25">
      <c r="A9078" s="184" t="s">
        <v>35987</v>
      </c>
      <c r="B9078" s="184" t="s">
        <v>35988</v>
      </c>
      <c r="C9078" s="184" t="s">
        <v>79</v>
      </c>
      <c r="F9078" s="184" t="s">
        <v>2190</v>
      </c>
      <c r="G9078" s="185">
        <v>43343.13</v>
      </c>
      <c r="H9078" s="184" t="s">
        <v>4950</v>
      </c>
      <c r="I9078" s="184" t="s">
        <v>17019</v>
      </c>
      <c r="J9078" s="184" t="s">
        <v>16949</v>
      </c>
      <c r="K9078" s="184" t="s">
        <v>514</v>
      </c>
      <c r="L9078" s="184" t="s">
        <v>514</v>
      </c>
    </row>
    <row r="9079" spans="1:12" x14ac:dyDescent="0.25">
      <c r="A9079" s="184" t="s">
        <v>35989</v>
      </c>
      <c r="B9079" s="184" t="s">
        <v>35990</v>
      </c>
      <c r="C9079" s="184" t="s">
        <v>74</v>
      </c>
      <c r="F9079" s="184" t="s">
        <v>1320</v>
      </c>
      <c r="G9079" s="185">
        <v>62772.21</v>
      </c>
      <c r="H9079" s="184" t="s">
        <v>514</v>
      </c>
      <c r="I9079" s="184" t="s">
        <v>35991</v>
      </c>
      <c r="J9079" s="184" t="s">
        <v>35992</v>
      </c>
      <c r="K9079" s="184" t="s">
        <v>514</v>
      </c>
      <c r="L9079" s="184" t="s">
        <v>514</v>
      </c>
    </row>
    <row r="9080" spans="1:12" x14ac:dyDescent="0.25">
      <c r="A9080" s="184" t="s">
        <v>35993</v>
      </c>
      <c r="B9080" s="184" t="s">
        <v>35994</v>
      </c>
      <c r="C9080" s="184" t="s">
        <v>56</v>
      </c>
      <c r="F9080" s="184" t="s">
        <v>989</v>
      </c>
      <c r="G9080" s="185">
        <v>23336.13</v>
      </c>
      <c r="H9080" s="184" t="s">
        <v>35995</v>
      </c>
      <c r="I9080" s="184" t="s">
        <v>35996</v>
      </c>
      <c r="J9080" s="184" t="s">
        <v>35997</v>
      </c>
      <c r="K9080" s="184" t="s">
        <v>514</v>
      </c>
      <c r="L9080" s="184" t="s">
        <v>514</v>
      </c>
    </row>
    <row r="9081" spans="1:12" x14ac:dyDescent="0.25">
      <c r="A9081" s="184" t="s">
        <v>35998</v>
      </c>
      <c r="B9081" s="184" t="s">
        <v>35999</v>
      </c>
      <c r="C9081" s="184" t="s">
        <v>74</v>
      </c>
      <c r="F9081" s="184" t="s">
        <v>528</v>
      </c>
      <c r="G9081" s="185">
        <v>9933.9500000000007</v>
      </c>
      <c r="H9081" s="184" t="s">
        <v>36000</v>
      </c>
      <c r="I9081" s="184" t="s">
        <v>36001</v>
      </c>
      <c r="J9081" s="184" t="s">
        <v>36002</v>
      </c>
      <c r="K9081" s="184" t="s">
        <v>11702</v>
      </c>
      <c r="L9081" s="184" t="s">
        <v>514</v>
      </c>
    </row>
    <row r="9082" spans="1:12" x14ac:dyDescent="0.25">
      <c r="A9082" s="184" t="s">
        <v>36003</v>
      </c>
      <c r="B9082" s="184" t="s">
        <v>36004</v>
      </c>
      <c r="C9082" s="184" t="s">
        <v>79</v>
      </c>
      <c r="F9082" s="184" t="s">
        <v>2190</v>
      </c>
      <c r="G9082" s="185">
        <v>4205.2299999999996</v>
      </c>
      <c r="H9082" s="184" t="s">
        <v>514</v>
      </c>
      <c r="I9082" s="184" t="s">
        <v>514</v>
      </c>
      <c r="J9082" s="184" t="s">
        <v>15122</v>
      </c>
      <c r="K9082" s="184" t="s">
        <v>514</v>
      </c>
      <c r="L9082" s="184" t="s">
        <v>514</v>
      </c>
    </row>
    <row r="9083" spans="1:12" x14ac:dyDescent="0.25">
      <c r="A9083" s="184" t="s">
        <v>36005</v>
      </c>
      <c r="B9083" s="184" t="s">
        <v>36006</v>
      </c>
      <c r="C9083" s="184" t="s">
        <v>79</v>
      </c>
      <c r="F9083" s="184" t="s">
        <v>2190</v>
      </c>
      <c r="G9083" s="185">
        <v>4205.2299999999996</v>
      </c>
      <c r="H9083" s="184" t="s">
        <v>514</v>
      </c>
      <c r="I9083" s="184" t="s">
        <v>514</v>
      </c>
      <c r="J9083" s="184" t="s">
        <v>15122</v>
      </c>
      <c r="K9083" s="184" t="s">
        <v>514</v>
      </c>
      <c r="L9083" s="184" t="s">
        <v>514</v>
      </c>
    </row>
    <row r="9084" spans="1:12" x14ac:dyDescent="0.25">
      <c r="A9084" s="184" t="s">
        <v>36007</v>
      </c>
      <c r="B9084" s="184" t="s">
        <v>36008</v>
      </c>
      <c r="C9084" s="184" t="s">
        <v>79</v>
      </c>
      <c r="F9084" s="184" t="s">
        <v>2190</v>
      </c>
      <c r="G9084" s="185">
        <v>4205.2299999999996</v>
      </c>
      <c r="H9084" s="184" t="s">
        <v>514</v>
      </c>
      <c r="I9084" s="184" t="s">
        <v>514</v>
      </c>
      <c r="J9084" s="184" t="s">
        <v>15122</v>
      </c>
      <c r="K9084" s="184" t="s">
        <v>514</v>
      </c>
      <c r="L9084" s="184" t="s">
        <v>514</v>
      </c>
    </row>
    <row r="9085" spans="1:12" x14ac:dyDescent="0.25">
      <c r="A9085" s="184" t="s">
        <v>36009</v>
      </c>
      <c r="B9085" s="184" t="s">
        <v>36010</v>
      </c>
      <c r="C9085" s="184" t="s">
        <v>74</v>
      </c>
      <c r="F9085" s="184" t="s">
        <v>1533</v>
      </c>
      <c r="G9085" s="185">
        <v>117968.63</v>
      </c>
      <c r="H9085" s="184" t="s">
        <v>36011</v>
      </c>
      <c r="I9085" s="184" t="s">
        <v>36012</v>
      </c>
      <c r="J9085" s="184" t="s">
        <v>36013</v>
      </c>
      <c r="K9085" s="184" t="s">
        <v>23531</v>
      </c>
      <c r="L9085" s="184" t="s">
        <v>514</v>
      </c>
    </row>
    <row r="9086" spans="1:12" x14ac:dyDescent="0.25">
      <c r="A9086" s="184" t="s">
        <v>36014</v>
      </c>
      <c r="B9086" s="184" t="s">
        <v>36015</v>
      </c>
      <c r="C9086" s="184" t="s">
        <v>74</v>
      </c>
      <c r="F9086" s="184" t="s">
        <v>540</v>
      </c>
      <c r="G9086" s="185">
        <v>32196.37</v>
      </c>
      <c r="H9086" s="184" t="s">
        <v>514</v>
      </c>
      <c r="I9086" s="184" t="s">
        <v>36016</v>
      </c>
      <c r="J9086" s="184" t="s">
        <v>12783</v>
      </c>
      <c r="K9086" s="184" t="s">
        <v>8084</v>
      </c>
      <c r="L9086" s="184" t="s">
        <v>514</v>
      </c>
    </row>
    <row r="9087" spans="1:12" x14ac:dyDescent="0.25">
      <c r="A9087" s="184" t="s">
        <v>36017</v>
      </c>
      <c r="B9087" s="184" t="s">
        <v>36018</v>
      </c>
      <c r="C9087" s="184" t="s">
        <v>74</v>
      </c>
      <c r="F9087" s="184" t="s">
        <v>546</v>
      </c>
      <c r="G9087" s="185">
        <v>1302327.71</v>
      </c>
      <c r="H9087" s="184" t="s">
        <v>36019</v>
      </c>
      <c r="I9087" s="184" t="s">
        <v>36020</v>
      </c>
      <c r="J9087" s="184" t="s">
        <v>36021</v>
      </c>
      <c r="K9087" s="184" t="s">
        <v>537</v>
      </c>
      <c r="L9087" s="184" t="s">
        <v>514</v>
      </c>
    </row>
    <row r="9088" spans="1:12" x14ac:dyDescent="0.25">
      <c r="A9088" s="184" t="s">
        <v>36022</v>
      </c>
      <c r="B9088" s="184" t="s">
        <v>36023</v>
      </c>
      <c r="C9088" s="184" t="s">
        <v>74</v>
      </c>
      <c r="F9088" s="184" t="s">
        <v>546</v>
      </c>
      <c r="G9088" s="185">
        <v>1537181.71</v>
      </c>
      <c r="H9088" s="184" t="s">
        <v>36024</v>
      </c>
      <c r="I9088" s="184" t="s">
        <v>36020</v>
      </c>
      <c r="J9088" s="184" t="s">
        <v>36021</v>
      </c>
      <c r="K9088" s="184" t="s">
        <v>537</v>
      </c>
      <c r="L9088" s="184" t="s">
        <v>514</v>
      </c>
    </row>
    <row r="9089" spans="1:12" x14ac:dyDescent="0.25">
      <c r="A9089" s="184" t="s">
        <v>36025</v>
      </c>
      <c r="B9089" s="184" t="s">
        <v>36026</v>
      </c>
      <c r="C9089" s="184" t="s">
        <v>74</v>
      </c>
      <c r="F9089" s="184" t="s">
        <v>510</v>
      </c>
      <c r="G9089" s="185">
        <v>12968591.25</v>
      </c>
      <c r="H9089" s="184" t="s">
        <v>36027</v>
      </c>
      <c r="I9089" s="184" t="s">
        <v>36028</v>
      </c>
      <c r="J9089" s="184" t="s">
        <v>36029</v>
      </c>
      <c r="K9089" s="184" t="s">
        <v>514</v>
      </c>
      <c r="L9089" s="184" t="s">
        <v>514</v>
      </c>
    </row>
    <row r="9090" spans="1:12" x14ac:dyDescent="0.25">
      <c r="A9090" s="184" t="s">
        <v>36030</v>
      </c>
      <c r="B9090" s="184" t="s">
        <v>36031</v>
      </c>
      <c r="C9090" s="184" t="s">
        <v>74</v>
      </c>
      <c r="F9090" s="184" t="s">
        <v>865</v>
      </c>
      <c r="G9090" s="185">
        <v>157181297.78999999</v>
      </c>
      <c r="H9090" s="184" t="s">
        <v>36032</v>
      </c>
      <c r="I9090" s="184" t="s">
        <v>36033</v>
      </c>
      <c r="J9090" s="184" t="s">
        <v>36034</v>
      </c>
      <c r="K9090" s="184" t="s">
        <v>514</v>
      </c>
      <c r="L9090" s="184" t="s">
        <v>514</v>
      </c>
    </row>
    <row r="9091" spans="1:12" x14ac:dyDescent="0.25">
      <c r="A9091" s="184" t="s">
        <v>36035</v>
      </c>
      <c r="B9091" s="184" t="s">
        <v>36036</v>
      </c>
      <c r="C9091" s="184" t="s">
        <v>74</v>
      </c>
      <c r="F9091" s="184" t="s">
        <v>528</v>
      </c>
      <c r="G9091" s="185">
        <v>0</v>
      </c>
      <c r="H9091" s="184" t="s">
        <v>514</v>
      </c>
      <c r="I9091" s="184" t="s">
        <v>514</v>
      </c>
      <c r="J9091" s="184" t="s">
        <v>514</v>
      </c>
      <c r="K9091" s="184" t="s">
        <v>514</v>
      </c>
      <c r="L9091" s="184" t="s">
        <v>514</v>
      </c>
    </row>
    <row r="9092" spans="1:12" x14ac:dyDescent="0.25">
      <c r="A9092" s="184" t="s">
        <v>36037</v>
      </c>
      <c r="B9092" s="184" t="s">
        <v>36038</v>
      </c>
      <c r="C9092" s="184" t="s">
        <v>74</v>
      </c>
      <c r="F9092" s="184" t="s">
        <v>865</v>
      </c>
      <c r="G9092" s="185">
        <v>201867.9</v>
      </c>
      <c r="H9092" s="184" t="s">
        <v>36039</v>
      </c>
      <c r="I9092" s="184" t="s">
        <v>6297</v>
      </c>
      <c r="J9092" s="184" t="s">
        <v>6287</v>
      </c>
      <c r="K9092" s="184" t="s">
        <v>514</v>
      </c>
      <c r="L9092" s="184" t="s">
        <v>514</v>
      </c>
    </row>
    <row r="9093" spans="1:12" x14ac:dyDescent="0.25">
      <c r="A9093" s="184" t="s">
        <v>36040</v>
      </c>
      <c r="B9093" s="184" t="s">
        <v>36041</v>
      </c>
      <c r="C9093" s="184" t="s">
        <v>56</v>
      </c>
      <c r="F9093" s="184" t="s">
        <v>528</v>
      </c>
      <c r="G9093" s="185">
        <v>286670.15999999997</v>
      </c>
      <c r="H9093" s="184" t="s">
        <v>36042</v>
      </c>
      <c r="I9093" s="184" t="s">
        <v>36043</v>
      </c>
      <c r="J9093" s="184" t="s">
        <v>27019</v>
      </c>
      <c r="K9093" s="184" t="s">
        <v>514</v>
      </c>
      <c r="L9093" s="184" t="s">
        <v>514</v>
      </c>
    </row>
    <row r="9094" spans="1:12" x14ac:dyDescent="0.25">
      <c r="A9094" s="184" t="s">
        <v>36044</v>
      </c>
      <c r="B9094" s="184" t="s">
        <v>36045</v>
      </c>
      <c r="C9094" s="184" t="s">
        <v>74</v>
      </c>
      <c r="F9094" s="184" t="s">
        <v>6640</v>
      </c>
      <c r="G9094" s="185">
        <v>241529.60000000001</v>
      </c>
      <c r="H9094" s="184" t="s">
        <v>36046</v>
      </c>
      <c r="I9094" s="184" t="s">
        <v>36047</v>
      </c>
      <c r="J9094" s="184" t="s">
        <v>36048</v>
      </c>
      <c r="K9094" s="184" t="s">
        <v>36049</v>
      </c>
      <c r="L9094" s="184" t="s">
        <v>514</v>
      </c>
    </row>
    <row r="9095" spans="1:12" x14ac:dyDescent="0.25">
      <c r="A9095" s="184" t="s">
        <v>36050</v>
      </c>
      <c r="B9095" s="184" t="s">
        <v>36051</v>
      </c>
      <c r="C9095" s="184" t="s">
        <v>74</v>
      </c>
      <c r="F9095" s="184" t="s">
        <v>6640</v>
      </c>
      <c r="G9095" s="185">
        <v>3826573.04</v>
      </c>
      <c r="H9095" s="184" t="s">
        <v>36052</v>
      </c>
      <c r="I9095" s="184" t="s">
        <v>36053</v>
      </c>
      <c r="J9095" s="184" t="s">
        <v>36054</v>
      </c>
      <c r="K9095" s="184" t="s">
        <v>36055</v>
      </c>
      <c r="L9095" s="184" t="s">
        <v>514</v>
      </c>
    </row>
    <row r="9096" spans="1:12" x14ac:dyDescent="0.25">
      <c r="A9096" s="184" t="s">
        <v>36056</v>
      </c>
      <c r="B9096" s="184" t="s">
        <v>36057</v>
      </c>
      <c r="C9096" s="184" t="s">
        <v>74</v>
      </c>
      <c r="F9096" s="184" t="s">
        <v>6640</v>
      </c>
      <c r="G9096" s="185">
        <v>89462.54</v>
      </c>
      <c r="H9096" s="184" t="s">
        <v>36058</v>
      </c>
      <c r="I9096" s="184" t="s">
        <v>36059</v>
      </c>
      <c r="J9096" s="184" t="s">
        <v>36060</v>
      </c>
      <c r="K9096" s="184" t="s">
        <v>36061</v>
      </c>
      <c r="L9096" s="184" t="s">
        <v>514</v>
      </c>
    </row>
    <row r="9097" spans="1:12" x14ac:dyDescent="0.25">
      <c r="A9097" s="184" t="s">
        <v>36062</v>
      </c>
      <c r="B9097" s="184" t="s">
        <v>36063</v>
      </c>
      <c r="C9097" s="184" t="s">
        <v>74</v>
      </c>
      <c r="F9097" s="184" t="s">
        <v>6640</v>
      </c>
      <c r="G9097" s="185">
        <v>56815.53</v>
      </c>
      <c r="H9097" s="184" t="s">
        <v>36064</v>
      </c>
      <c r="I9097" s="184" t="s">
        <v>36059</v>
      </c>
      <c r="J9097" s="184" t="s">
        <v>36060</v>
      </c>
      <c r="K9097" s="184" t="s">
        <v>36061</v>
      </c>
      <c r="L9097" s="184" t="s">
        <v>514</v>
      </c>
    </row>
    <row r="9098" spans="1:12" x14ac:dyDescent="0.25">
      <c r="A9098" s="184" t="s">
        <v>36065</v>
      </c>
      <c r="B9098" s="184" t="s">
        <v>36066</v>
      </c>
      <c r="C9098" s="184" t="s">
        <v>74</v>
      </c>
      <c r="F9098" s="184" t="s">
        <v>6640</v>
      </c>
      <c r="G9098" s="185">
        <v>664865.51</v>
      </c>
      <c r="H9098" s="184" t="s">
        <v>36067</v>
      </c>
      <c r="I9098" s="184" t="s">
        <v>36053</v>
      </c>
      <c r="J9098" s="184" t="s">
        <v>36054</v>
      </c>
      <c r="K9098" s="184" t="s">
        <v>36061</v>
      </c>
      <c r="L9098" s="184" t="s">
        <v>514</v>
      </c>
    </row>
    <row r="9099" spans="1:12" x14ac:dyDescent="0.25">
      <c r="A9099" s="184" t="s">
        <v>36068</v>
      </c>
      <c r="B9099" s="184" t="s">
        <v>36069</v>
      </c>
      <c r="C9099" s="184" t="s">
        <v>74</v>
      </c>
      <c r="F9099" s="184" t="s">
        <v>6640</v>
      </c>
      <c r="G9099" s="185">
        <v>5771228.6200000001</v>
      </c>
      <c r="H9099" s="184" t="s">
        <v>36070</v>
      </c>
      <c r="I9099" s="184" t="s">
        <v>36071</v>
      </c>
      <c r="J9099" s="184" t="s">
        <v>36054</v>
      </c>
      <c r="K9099" s="184" t="s">
        <v>36072</v>
      </c>
      <c r="L9099" s="184" t="s">
        <v>514</v>
      </c>
    </row>
    <row r="9100" spans="1:12" x14ac:dyDescent="0.25">
      <c r="A9100" s="184" t="s">
        <v>36073</v>
      </c>
      <c r="B9100" s="184" t="s">
        <v>36074</v>
      </c>
      <c r="C9100" s="184" t="s">
        <v>74</v>
      </c>
      <c r="F9100" s="184" t="s">
        <v>1320</v>
      </c>
      <c r="G9100" s="185">
        <v>33321.08</v>
      </c>
      <c r="H9100" s="184" t="s">
        <v>36075</v>
      </c>
      <c r="I9100" s="184" t="s">
        <v>36076</v>
      </c>
      <c r="J9100" s="184" t="s">
        <v>36077</v>
      </c>
      <c r="K9100" s="184" t="s">
        <v>514</v>
      </c>
      <c r="L9100" s="184" t="s">
        <v>514</v>
      </c>
    </row>
    <row r="9101" spans="1:12" x14ac:dyDescent="0.25">
      <c r="A9101" s="184" t="s">
        <v>36078</v>
      </c>
      <c r="B9101" s="184" t="s">
        <v>36079</v>
      </c>
      <c r="C9101" s="184" t="s">
        <v>74</v>
      </c>
      <c r="F9101" s="184" t="s">
        <v>1067</v>
      </c>
      <c r="G9101" s="185">
        <v>622293.42000000004</v>
      </c>
      <c r="H9101" s="184" t="s">
        <v>36080</v>
      </c>
      <c r="I9101" s="184" t="s">
        <v>36081</v>
      </c>
      <c r="J9101" s="184" t="s">
        <v>36082</v>
      </c>
      <c r="K9101" s="184" t="s">
        <v>514</v>
      </c>
      <c r="L9101" s="184" t="s">
        <v>514</v>
      </c>
    </row>
    <row r="9102" spans="1:12" x14ac:dyDescent="0.25">
      <c r="A9102" s="184" t="s">
        <v>36083</v>
      </c>
      <c r="B9102" s="184" t="s">
        <v>36084</v>
      </c>
      <c r="C9102" s="184" t="s">
        <v>17094</v>
      </c>
      <c r="F9102" s="184" t="s">
        <v>6640</v>
      </c>
      <c r="G9102" s="185">
        <v>32706.78</v>
      </c>
      <c r="H9102" s="184" t="s">
        <v>36085</v>
      </c>
      <c r="I9102" s="184" t="s">
        <v>36086</v>
      </c>
      <c r="J9102" s="184" t="s">
        <v>36087</v>
      </c>
      <c r="K9102" s="184" t="s">
        <v>36088</v>
      </c>
      <c r="L9102" s="184" t="s">
        <v>514</v>
      </c>
    </row>
    <row r="9103" spans="1:12" x14ac:dyDescent="0.25">
      <c r="A9103" s="184" t="s">
        <v>36089</v>
      </c>
      <c r="B9103" s="184" t="s">
        <v>36090</v>
      </c>
      <c r="C9103" s="184" t="s">
        <v>79</v>
      </c>
      <c r="F9103" s="184" t="s">
        <v>5820</v>
      </c>
      <c r="G9103" s="185">
        <v>56196.639999999999</v>
      </c>
      <c r="H9103" s="184" t="s">
        <v>36091</v>
      </c>
      <c r="I9103" s="184" t="s">
        <v>36092</v>
      </c>
      <c r="J9103" s="184" t="s">
        <v>36093</v>
      </c>
      <c r="K9103" s="184" t="s">
        <v>514</v>
      </c>
      <c r="L9103" s="184" t="s">
        <v>514</v>
      </c>
    </row>
    <row r="9104" spans="1:12" x14ac:dyDescent="0.25">
      <c r="A9104" s="184" t="s">
        <v>36094</v>
      </c>
      <c r="B9104" s="184" t="s">
        <v>36095</v>
      </c>
      <c r="C9104" s="184" t="s">
        <v>79</v>
      </c>
      <c r="F9104" s="184" t="s">
        <v>2190</v>
      </c>
      <c r="G9104" s="185">
        <v>232661.3</v>
      </c>
      <c r="H9104" s="184" t="s">
        <v>36096</v>
      </c>
      <c r="I9104" s="184" t="s">
        <v>514</v>
      </c>
      <c r="J9104" s="184" t="s">
        <v>15122</v>
      </c>
      <c r="K9104" s="184" t="s">
        <v>514</v>
      </c>
      <c r="L9104" s="184" t="s">
        <v>514</v>
      </c>
    </row>
    <row r="9105" spans="1:12" x14ac:dyDescent="0.25">
      <c r="A9105" s="184" t="s">
        <v>36097</v>
      </c>
      <c r="B9105" s="184" t="s">
        <v>36098</v>
      </c>
      <c r="C9105" s="184" t="s">
        <v>79</v>
      </c>
      <c r="F9105" s="184" t="s">
        <v>2190</v>
      </c>
      <c r="G9105" s="185">
        <v>4205.2299999999996</v>
      </c>
      <c r="H9105" s="184" t="s">
        <v>514</v>
      </c>
      <c r="I9105" s="184" t="s">
        <v>514</v>
      </c>
      <c r="J9105" s="184" t="s">
        <v>15122</v>
      </c>
      <c r="K9105" s="184" t="s">
        <v>514</v>
      </c>
      <c r="L9105" s="184" t="s">
        <v>514</v>
      </c>
    </row>
    <row r="9106" spans="1:12" x14ac:dyDescent="0.25">
      <c r="A9106" s="184" t="s">
        <v>36099</v>
      </c>
      <c r="B9106" s="184" t="s">
        <v>36100</v>
      </c>
      <c r="C9106" s="184" t="s">
        <v>79</v>
      </c>
      <c r="F9106" s="184" t="s">
        <v>2190</v>
      </c>
      <c r="G9106" s="185">
        <v>4205.2299999999996</v>
      </c>
      <c r="H9106" s="184" t="s">
        <v>514</v>
      </c>
      <c r="I9106" s="184" t="s">
        <v>514</v>
      </c>
      <c r="J9106" s="184" t="s">
        <v>15122</v>
      </c>
      <c r="K9106" s="184" t="s">
        <v>514</v>
      </c>
      <c r="L9106" s="184" t="s">
        <v>514</v>
      </c>
    </row>
    <row r="9107" spans="1:12" x14ac:dyDescent="0.25">
      <c r="A9107" s="184" t="s">
        <v>36101</v>
      </c>
      <c r="B9107" s="184" t="s">
        <v>36102</v>
      </c>
      <c r="C9107" s="184" t="s">
        <v>79</v>
      </c>
      <c r="F9107" s="184" t="s">
        <v>2190</v>
      </c>
      <c r="G9107" s="185">
        <v>4205.2299999999996</v>
      </c>
      <c r="H9107" s="184" t="s">
        <v>514</v>
      </c>
      <c r="I9107" s="184" t="s">
        <v>514</v>
      </c>
      <c r="J9107" s="184" t="s">
        <v>15122</v>
      </c>
      <c r="K9107" s="184" t="s">
        <v>514</v>
      </c>
      <c r="L9107" s="184" t="s">
        <v>514</v>
      </c>
    </row>
    <row r="9108" spans="1:12" x14ac:dyDescent="0.25">
      <c r="A9108" s="184" t="s">
        <v>36103</v>
      </c>
      <c r="B9108" s="184" t="s">
        <v>36104</v>
      </c>
      <c r="C9108" s="184" t="s">
        <v>79</v>
      </c>
      <c r="F9108" s="184" t="s">
        <v>2190</v>
      </c>
      <c r="G9108" s="185">
        <v>4205.2299999999996</v>
      </c>
      <c r="H9108" s="184" t="s">
        <v>514</v>
      </c>
      <c r="I9108" s="184" t="s">
        <v>514</v>
      </c>
      <c r="J9108" s="184" t="s">
        <v>15122</v>
      </c>
      <c r="K9108" s="184" t="s">
        <v>514</v>
      </c>
      <c r="L9108" s="184" t="s">
        <v>514</v>
      </c>
    </row>
    <row r="9109" spans="1:12" x14ac:dyDescent="0.25">
      <c r="A9109" s="184" t="s">
        <v>36105</v>
      </c>
      <c r="B9109" s="184" t="s">
        <v>36106</v>
      </c>
      <c r="C9109" s="184" t="s">
        <v>79</v>
      </c>
      <c r="F9109" s="184" t="s">
        <v>2190</v>
      </c>
      <c r="G9109" s="185">
        <v>4205.2299999999996</v>
      </c>
      <c r="H9109" s="184" t="s">
        <v>514</v>
      </c>
      <c r="I9109" s="184" t="s">
        <v>514</v>
      </c>
      <c r="J9109" s="184" t="s">
        <v>15122</v>
      </c>
      <c r="K9109" s="184" t="s">
        <v>514</v>
      </c>
      <c r="L9109" s="184" t="s">
        <v>514</v>
      </c>
    </row>
    <row r="9110" spans="1:12" x14ac:dyDescent="0.25">
      <c r="A9110" s="184" t="s">
        <v>36107</v>
      </c>
      <c r="B9110" s="184" t="s">
        <v>36108</v>
      </c>
      <c r="C9110" s="184" t="s">
        <v>79</v>
      </c>
      <c r="F9110" s="184" t="s">
        <v>2190</v>
      </c>
      <c r="G9110" s="185">
        <v>4205.2299999999996</v>
      </c>
      <c r="H9110" s="184" t="s">
        <v>514</v>
      </c>
      <c r="I9110" s="184" t="s">
        <v>514</v>
      </c>
      <c r="J9110" s="184" t="s">
        <v>15122</v>
      </c>
      <c r="K9110" s="184" t="s">
        <v>514</v>
      </c>
      <c r="L9110" s="184" t="s">
        <v>514</v>
      </c>
    </row>
    <row r="9111" spans="1:12" x14ac:dyDescent="0.25">
      <c r="A9111" s="184" t="s">
        <v>36109</v>
      </c>
      <c r="B9111" s="184" t="s">
        <v>36110</v>
      </c>
      <c r="C9111" s="184" t="s">
        <v>79</v>
      </c>
      <c r="F9111" s="184" t="s">
        <v>2190</v>
      </c>
      <c r="G9111" s="185">
        <v>4205.2299999999996</v>
      </c>
      <c r="H9111" s="184" t="s">
        <v>514</v>
      </c>
      <c r="I9111" s="184" t="s">
        <v>514</v>
      </c>
      <c r="J9111" s="184" t="s">
        <v>15122</v>
      </c>
      <c r="K9111" s="184" t="s">
        <v>514</v>
      </c>
      <c r="L9111" s="184" t="s">
        <v>514</v>
      </c>
    </row>
    <row r="9112" spans="1:12" x14ac:dyDescent="0.25">
      <c r="A9112" s="184" t="s">
        <v>36111</v>
      </c>
      <c r="B9112" s="184" t="s">
        <v>36112</v>
      </c>
      <c r="C9112" s="184" t="s">
        <v>79</v>
      </c>
      <c r="F9112" s="184" t="s">
        <v>2190</v>
      </c>
      <c r="G9112" s="185">
        <v>4205.2299999999996</v>
      </c>
      <c r="H9112" s="184" t="s">
        <v>514</v>
      </c>
      <c r="I9112" s="184" t="s">
        <v>514</v>
      </c>
      <c r="J9112" s="184" t="s">
        <v>15122</v>
      </c>
      <c r="K9112" s="184" t="s">
        <v>514</v>
      </c>
      <c r="L9112" s="184" t="s">
        <v>514</v>
      </c>
    </row>
    <row r="9113" spans="1:12" x14ac:dyDescent="0.25">
      <c r="A9113" s="184" t="s">
        <v>36113</v>
      </c>
      <c r="B9113" s="184" t="s">
        <v>36114</v>
      </c>
      <c r="C9113" s="184" t="s">
        <v>79</v>
      </c>
      <c r="F9113" s="184" t="s">
        <v>2190</v>
      </c>
      <c r="G9113" s="185">
        <v>4205.2299999999996</v>
      </c>
      <c r="H9113" s="184" t="s">
        <v>514</v>
      </c>
      <c r="I9113" s="184" t="s">
        <v>514</v>
      </c>
      <c r="J9113" s="184" t="s">
        <v>15122</v>
      </c>
      <c r="K9113" s="184" t="s">
        <v>514</v>
      </c>
      <c r="L9113" s="184" t="s">
        <v>514</v>
      </c>
    </row>
    <row r="9114" spans="1:12" x14ac:dyDescent="0.25">
      <c r="A9114" s="184" t="s">
        <v>36115</v>
      </c>
      <c r="B9114" s="184" t="s">
        <v>36116</v>
      </c>
      <c r="C9114" s="184" t="s">
        <v>74</v>
      </c>
      <c r="F9114" s="184" t="s">
        <v>510</v>
      </c>
      <c r="G9114" s="185">
        <v>63176.54</v>
      </c>
      <c r="H9114" s="184" t="s">
        <v>514</v>
      </c>
      <c r="I9114" s="184" t="s">
        <v>1560</v>
      </c>
      <c r="J9114" s="184" t="s">
        <v>552</v>
      </c>
      <c r="K9114" s="184" t="s">
        <v>514</v>
      </c>
      <c r="L9114" s="184" t="s">
        <v>514</v>
      </c>
    </row>
    <row r="9115" spans="1:12" x14ac:dyDescent="0.25">
      <c r="A9115" s="184" t="s">
        <v>36117</v>
      </c>
      <c r="B9115" s="184" t="s">
        <v>36118</v>
      </c>
      <c r="C9115" s="184" t="s">
        <v>74</v>
      </c>
      <c r="F9115" s="184" t="s">
        <v>510</v>
      </c>
      <c r="G9115" s="185">
        <v>42769.45</v>
      </c>
      <c r="H9115" s="184" t="s">
        <v>514</v>
      </c>
      <c r="I9115" s="184" t="s">
        <v>35775</v>
      </c>
      <c r="J9115" s="184" t="s">
        <v>7227</v>
      </c>
      <c r="K9115" s="184" t="s">
        <v>13743</v>
      </c>
      <c r="L9115" s="184" t="s">
        <v>514</v>
      </c>
    </row>
    <row r="9116" spans="1:12" x14ac:dyDescent="0.25">
      <c r="A9116" s="184" t="s">
        <v>36119</v>
      </c>
      <c r="B9116" s="184" t="s">
        <v>36120</v>
      </c>
      <c r="C9116" s="184" t="s">
        <v>74</v>
      </c>
      <c r="F9116" s="184" t="s">
        <v>826</v>
      </c>
      <c r="G9116" s="185">
        <v>473633.32</v>
      </c>
      <c r="H9116" s="184" t="s">
        <v>36121</v>
      </c>
      <c r="I9116" s="184" t="s">
        <v>36122</v>
      </c>
      <c r="J9116" s="184" t="s">
        <v>36123</v>
      </c>
      <c r="K9116" s="184" t="s">
        <v>514</v>
      </c>
      <c r="L9116" s="184" t="s">
        <v>514</v>
      </c>
    </row>
    <row r="9117" spans="1:12" x14ac:dyDescent="0.25">
      <c r="A9117" s="184" t="s">
        <v>36124</v>
      </c>
      <c r="B9117" s="184" t="s">
        <v>36125</v>
      </c>
      <c r="C9117" s="184" t="s">
        <v>74</v>
      </c>
      <c r="F9117" s="184" t="s">
        <v>826</v>
      </c>
      <c r="G9117" s="185">
        <v>116845.32</v>
      </c>
      <c r="H9117" s="184" t="s">
        <v>33766</v>
      </c>
      <c r="I9117" s="184" t="s">
        <v>36122</v>
      </c>
      <c r="J9117" s="184" t="s">
        <v>36123</v>
      </c>
      <c r="K9117" s="184" t="s">
        <v>514</v>
      </c>
      <c r="L9117" s="184" t="s">
        <v>514</v>
      </c>
    </row>
    <row r="9118" spans="1:12" x14ac:dyDescent="0.25">
      <c r="A9118" s="184" t="s">
        <v>36126</v>
      </c>
      <c r="B9118" s="184" t="s">
        <v>36127</v>
      </c>
      <c r="C9118" s="184" t="s">
        <v>74</v>
      </c>
      <c r="F9118" s="184" t="s">
        <v>510</v>
      </c>
      <c r="G9118" s="185">
        <v>75180.08</v>
      </c>
      <c r="H9118" s="184" t="s">
        <v>1577</v>
      </c>
      <c r="I9118" s="184" t="s">
        <v>1888</v>
      </c>
      <c r="J9118" s="184" t="s">
        <v>616</v>
      </c>
      <c r="K9118" s="184" t="s">
        <v>514</v>
      </c>
      <c r="L9118" s="184" t="s">
        <v>514</v>
      </c>
    </row>
    <row r="9119" spans="1:12" x14ac:dyDescent="0.25">
      <c r="A9119" s="184" t="s">
        <v>36128</v>
      </c>
      <c r="B9119" s="184" t="s">
        <v>36129</v>
      </c>
      <c r="C9119" s="184" t="s">
        <v>74</v>
      </c>
      <c r="F9119" s="184" t="s">
        <v>510</v>
      </c>
      <c r="G9119" s="185">
        <v>75811.850000000006</v>
      </c>
      <c r="H9119" s="184" t="s">
        <v>514</v>
      </c>
      <c r="I9119" s="184" t="s">
        <v>624</v>
      </c>
      <c r="J9119" s="184" t="s">
        <v>616</v>
      </c>
      <c r="K9119" s="184" t="s">
        <v>514</v>
      </c>
      <c r="L9119" s="184" t="s">
        <v>514</v>
      </c>
    </row>
    <row r="9120" spans="1:12" x14ac:dyDescent="0.25">
      <c r="A9120" s="184" t="s">
        <v>36130</v>
      </c>
      <c r="B9120" s="184" t="s">
        <v>36131</v>
      </c>
      <c r="C9120" s="184" t="s">
        <v>56</v>
      </c>
      <c r="F9120" s="184" t="s">
        <v>510</v>
      </c>
      <c r="G9120" s="185">
        <v>505.41</v>
      </c>
      <c r="H9120" s="184" t="s">
        <v>514</v>
      </c>
      <c r="I9120" s="184" t="s">
        <v>3063</v>
      </c>
      <c r="J9120" s="184" t="s">
        <v>1334</v>
      </c>
      <c r="K9120" s="184" t="s">
        <v>514</v>
      </c>
      <c r="L9120" s="184" t="s">
        <v>514</v>
      </c>
    </row>
    <row r="9121" spans="1:12" x14ac:dyDescent="0.25">
      <c r="A9121" s="184" t="s">
        <v>36132</v>
      </c>
      <c r="B9121" s="184" t="s">
        <v>36133</v>
      </c>
      <c r="C9121" s="184" t="s">
        <v>74</v>
      </c>
      <c r="F9121" s="184" t="s">
        <v>510</v>
      </c>
      <c r="G9121" s="185">
        <v>4603.84</v>
      </c>
      <c r="H9121" s="184" t="s">
        <v>36134</v>
      </c>
      <c r="I9121" s="184" t="s">
        <v>36135</v>
      </c>
      <c r="J9121" s="184" t="s">
        <v>36136</v>
      </c>
      <c r="K9121" s="184" t="s">
        <v>514</v>
      </c>
      <c r="L9121" s="184" t="s">
        <v>514</v>
      </c>
    </row>
    <row r="9122" spans="1:12" x14ac:dyDescent="0.25">
      <c r="A9122" s="184" t="s">
        <v>36137</v>
      </c>
      <c r="B9122" s="184" t="s">
        <v>36138</v>
      </c>
      <c r="C9122" s="184" t="s">
        <v>74</v>
      </c>
      <c r="F9122" s="184" t="s">
        <v>510</v>
      </c>
      <c r="G9122" s="185">
        <v>4603.84</v>
      </c>
      <c r="H9122" s="184" t="s">
        <v>36134</v>
      </c>
      <c r="I9122" s="184" t="s">
        <v>36135</v>
      </c>
      <c r="J9122" s="184" t="s">
        <v>36136</v>
      </c>
      <c r="K9122" s="184" t="s">
        <v>514</v>
      </c>
      <c r="L9122" s="184" t="s">
        <v>514</v>
      </c>
    </row>
    <row r="9123" spans="1:12" x14ac:dyDescent="0.25">
      <c r="A9123" s="184" t="s">
        <v>36139</v>
      </c>
      <c r="B9123" s="184" t="s">
        <v>36140</v>
      </c>
      <c r="C9123" s="184" t="s">
        <v>74</v>
      </c>
      <c r="F9123" s="184" t="s">
        <v>6640</v>
      </c>
      <c r="G9123" s="185">
        <v>283724.39</v>
      </c>
      <c r="H9123" s="184" t="s">
        <v>36141</v>
      </c>
      <c r="I9123" s="184" t="s">
        <v>36142</v>
      </c>
      <c r="J9123" s="184" t="s">
        <v>36143</v>
      </c>
      <c r="K9123" s="184" t="s">
        <v>36144</v>
      </c>
      <c r="L9123" s="184" t="s">
        <v>514</v>
      </c>
    </row>
    <row r="9124" spans="1:12" x14ac:dyDescent="0.25">
      <c r="A9124" s="184" t="s">
        <v>36145</v>
      </c>
      <c r="B9124" s="184" t="s">
        <v>36146</v>
      </c>
      <c r="C9124" s="184" t="s">
        <v>74</v>
      </c>
      <c r="F9124" s="184" t="s">
        <v>510</v>
      </c>
      <c r="G9124" s="185">
        <v>37905.919999999998</v>
      </c>
      <c r="H9124" s="184" t="s">
        <v>514</v>
      </c>
      <c r="I9124" s="184" t="s">
        <v>1577</v>
      </c>
      <c r="J9124" s="184" t="s">
        <v>519</v>
      </c>
      <c r="K9124" s="184" t="s">
        <v>514</v>
      </c>
      <c r="L9124" s="184" t="s">
        <v>514</v>
      </c>
    </row>
    <row r="9125" spans="1:12" x14ac:dyDescent="0.25">
      <c r="A9125" s="184" t="s">
        <v>36147</v>
      </c>
      <c r="B9125" s="184" t="s">
        <v>36148</v>
      </c>
      <c r="C9125" s="184" t="s">
        <v>74</v>
      </c>
      <c r="F9125" s="184" t="s">
        <v>6640</v>
      </c>
      <c r="G9125" s="185">
        <v>63751.98</v>
      </c>
      <c r="H9125" s="184" t="s">
        <v>36149</v>
      </c>
      <c r="I9125" s="184" t="s">
        <v>36150</v>
      </c>
      <c r="J9125" s="184" t="s">
        <v>36151</v>
      </c>
      <c r="K9125" s="184" t="s">
        <v>36072</v>
      </c>
      <c r="L9125" s="184" t="s">
        <v>514</v>
      </c>
    </row>
    <row r="9126" spans="1:12" x14ac:dyDescent="0.25">
      <c r="A9126" s="184" t="s">
        <v>36152</v>
      </c>
      <c r="B9126" s="184" t="s">
        <v>36153</v>
      </c>
      <c r="C9126" s="184" t="s">
        <v>74</v>
      </c>
      <c r="F9126" s="184" t="s">
        <v>6640</v>
      </c>
      <c r="G9126" s="185">
        <v>55165.98</v>
      </c>
      <c r="H9126" s="184" t="s">
        <v>36154</v>
      </c>
      <c r="I9126" s="184" t="s">
        <v>36150</v>
      </c>
      <c r="J9126" s="184" t="s">
        <v>36151</v>
      </c>
      <c r="K9126" s="184" t="s">
        <v>36072</v>
      </c>
      <c r="L9126" s="184" t="s">
        <v>514</v>
      </c>
    </row>
    <row r="9127" spans="1:12" x14ac:dyDescent="0.25">
      <c r="A9127" s="184" t="s">
        <v>36155</v>
      </c>
      <c r="B9127" s="184" t="s">
        <v>36156</v>
      </c>
      <c r="C9127" s="184" t="s">
        <v>74</v>
      </c>
      <c r="F9127" s="184" t="s">
        <v>6640</v>
      </c>
      <c r="G9127" s="185">
        <v>56036.72</v>
      </c>
      <c r="H9127" s="184" t="s">
        <v>36157</v>
      </c>
      <c r="I9127" s="184" t="s">
        <v>36150</v>
      </c>
      <c r="J9127" s="184" t="s">
        <v>36151</v>
      </c>
      <c r="K9127" s="184" t="s">
        <v>36061</v>
      </c>
      <c r="L9127" s="184" t="s">
        <v>514</v>
      </c>
    </row>
    <row r="9128" spans="1:12" x14ac:dyDescent="0.25">
      <c r="A9128" s="184" t="s">
        <v>36158</v>
      </c>
      <c r="B9128" s="184" t="s">
        <v>36159</v>
      </c>
      <c r="C9128" s="184" t="s">
        <v>74</v>
      </c>
      <c r="F9128" s="184" t="s">
        <v>6640</v>
      </c>
      <c r="G9128" s="185">
        <v>45185.98</v>
      </c>
      <c r="H9128" s="184" t="s">
        <v>36160</v>
      </c>
      <c r="I9128" s="184" t="s">
        <v>36150</v>
      </c>
      <c r="J9128" s="184" t="s">
        <v>36151</v>
      </c>
      <c r="K9128" s="184" t="s">
        <v>36072</v>
      </c>
      <c r="L9128" s="184" t="s">
        <v>514</v>
      </c>
    </row>
    <row r="9129" spans="1:12" x14ac:dyDescent="0.25">
      <c r="A9129" s="184" t="s">
        <v>36161</v>
      </c>
      <c r="B9129" s="184" t="s">
        <v>36162</v>
      </c>
      <c r="C9129" s="184" t="s">
        <v>74</v>
      </c>
      <c r="F9129" s="184" t="s">
        <v>6640</v>
      </c>
      <c r="G9129" s="185">
        <v>115306.98</v>
      </c>
      <c r="H9129" s="184" t="s">
        <v>36163</v>
      </c>
      <c r="I9129" s="184" t="s">
        <v>36150</v>
      </c>
      <c r="J9129" s="184" t="s">
        <v>36151</v>
      </c>
      <c r="K9129" s="184" t="s">
        <v>36072</v>
      </c>
      <c r="L9129" s="184" t="s">
        <v>514</v>
      </c>
    </row>
    <row r="9130" spans="1:12" x14ac:dyDescent="0.25">
      <c r="A9130" s="184" t="s">
        <v>36164</v>
      </c>
      <c r="B9130" s="184" t="s">
        <v>36165</v>
      </c>
      <c r="C9130" s="184" t="s">
        <v>74</v>
      </c>
      <c r="F9130" s="184" t="s">
        <v>6640</v>
      </c>
      <c r="G9130" s="185">
        <v>64381.98</v>
      </c>
      <c r="H9130" s="184" t="s">
        <v>36166</v>
      </c>
      <c r="I9130" s="184" t="s">
        <v>36150</v>
      </c>
      <c r="J9130" s="184" t="s">
        <v>36151</v>
      </c>
      <c r="K9130" s="184" t="s">
        <v>36072</v>
      </c>
      <c r="L9130" s="184" t="s">
        <v>514</v>
      </c>
    </row>
    <row r="9131" spans="1:12" x14ac:dyDescent="0.25">
      <c r="A9131" s="184" t="s">
        <v>36167</v>
      </c>
      <c r="B9131" s="184" t="s">
        <v>36168</v>
      </c>
      <c r="C9131" s="184" t="s">
        <v>74</v>
      </c>
      <c r="F9131" s="184" t="s">
        <v>6640</v>
      </c>
      <c r="G9131" s="185">
        <v>228929.3</v>
      </c>
      <c r="H9131" s="184" t="s">
        <v>36169</v>
      </c>
      <c r="I9131" s="184" t="s">
        <v>36170</v>
      </c>
      <c r="J9131" s="184" t="s">
        <v>36171</v>
      </c>
      <c r="K9131" s="184" t="s">
        <v>36172</v>
      </c>
      <c r="L9131" s="184" t="s">
        <v>514</v>
      </c>
    </row>
    <row r="9132" spans="1:12" x14ac:dyDescent="0.25">
      <c r="A9132" s="184" t="s">
        <v>36173</v>
      </c>
      <c r="B9132" s="184" t="s">
        <v>36174</v>
      </c>
      <c r="C9132" s="184" t="s">
        <v>74</v>
      </c>
      <c r="F9132" s="184" t="s">
        <v>6640</v>
      </c>
      <c r="G9132" s="185">
        <v>637899.66</v>
      </c>
      <c r="H9132" s="184" t="s">
        <v>36175</v>
      </c>
      <c r="I9132" s="184" t="s">
        <v>36142</v>
      </c>
      <c r="J9132" s="184" t="s">
        <v>36143</v>
      </c>
      <c r="K9132" s="184" t="s">
        <v>36061</v>
      </c>
      <c r="L9132" s="184" t="s">
        <v>514</v>
      </c>
    </row>
    <row r="9133" spans="1:12" x14ac:dyDescent="0.25">
      <c r="A9133" s="184" t="s">
        <v>36176</v>
      </c>
      <c r="B9133" s="184" t="s">
        <v>36177</v>
      </c>
      <c r="C9133" s="184" t="s">
        <v>74</v>
      </c>
      <c r="F9133" s="184" t="s">
        <v>6640</v>
      </c>
      <c r="G9133" s="185">
        <v>497532.2</v>
      </c>
      <c r="H9133" s="184" t="s">
        <v>36178</v>
      </c>
      <c r="I9133" s="184" t="s">
        <v>36142</v>
      </c>
      <c r="J9133" s="184" t="s">
        <v>36143</v>
      </c>
      <c r="K9133" s="184" t="s">
        <v>36055</v>
      </c>
      <c r="L9133" s="184" t="s">
        <v>514</v>
      </c>
    </row>
    <row r="9134" spans="1:12" x14ac:dyDescent="0.25">
      <c r="A9134" s="184" t="s">
        <v>36179</v>
      </c>
      <c r="B9134" s="184" t="s">
        <v>36180</v>
      </c>
      <c r="C9134" s="184" t="s">
        <v>74</v>
      </c>
      <c r="F9134" s="184" t="s">
        <v>6640</v>
      </c>
      <c r="G9134" s="185">
        <v>334681.2</v>
      </c>
      <c r="H9134" s="184" t="s">
        <v>36181</v>
      </c>
      <c r="I9134" s="184" t="s">
        <v>36142</v>
      </c>
      <c r="J9134" s="184" t="s">
        <v>36143</v>
      </c>
      <c r="K9134" s="184" t="s">
        <v>36055</v>
      </c>
      <c r="L9134" s="184" t="s">
        <v>514</v>
      </c>
    </row>
    <row r="9135" spans="1:12" x14ac:dyDescent="0.25">
      <c r="A9135" s="184" t="s">
        <v>36182</v>
      </c>
      <c r="B9135" s="184" t="s">
        <v>36183</v>
      </c>
      <c r="C9135" s="184" t="s">
        <v>74</v>
      </c>
      <c r="F9135" s="184" t="s">
        <v>6640</v>
      </c>
      <c r="G9135" s="185">
        <v>340738.19</v>
      </c>
      <c r="H9135" s="184" t="s">
        <v>36184</v>
      </c>
      <c r="I9135" s="184" t="s">
        <v>36142</v>
      </c>
      <c r="J9135" s="184" t="s">
        <v>36143</v>
      </c>
      <c r="K9135" s="184" t="s">
        <v>36055</v>
      </c>
      <c r="L9135" s="184" t="s">
        <v>514</v>
      </c>
    </row>
    <row r="9136" spans="1:12" x14ac:dyDescent="0.25">
      <c r="A9136" s="184" t="s">
        <v>36185</v>
      </c>
      <c r="B9136" s="184" t="s">
        <v>36186</v>
      </c>
      <c r="C9136" s="184" t="s">
        <v>79</v>
      </c>
      <c r="F9136" s="184" t="s">
        <v>4097</v>
      </c>
      <c r="G9136" s="185">
        <v>17638.61</v>
      </c>
      <c r="H9136" s="184" t="s">
        <v>514</v>
      </c>
      <c r="I9136" s="184" t="s">
        <v>36187</v>
      </c>
      <c r="J9136" s="184" t="s">
        <v>36188</v>
      </c>
      <c r="K9136" s="184" t="s">
        <v>514</v>
      </c>
      <c r="L9136" s="184" t="s">
        <v>514</v>
      </c>
    </row>
    <row r="9137" spans="1:12" x14ac:dyDescent="0.25">
      <c r="A9137" s="184" t="s">
        <v>36189</v>
      </c>
      <c r="B9137" s="184" t="s">
        <v>36190</v>
      </c>
      <c r="C9137" s="184" t="s">
        <v>74</v>
      </c>
      <c r="F9137" s="184" t="s">
        <v>510</v>
      </c>
      <c r="G9137" s="185">
        <v>889993.97</v>
      </c>
      <c r="H9137" s="184" t="s">
        <v>36191</v>
      </c>
      <c r="I9137" s="184" t="s">
        <v>36192</v>
      </c>
      <c r="J9137" s="184" t="s">
        <v>36193</v>
      </c>
      <c r="K9137" s="184" t="s">
        <v>514</v>
      </c>
      <c r="L9137" s="184" t="s">
        <v>514</v>
      </c>
    </row>
    <row r="9138" spans="1:12" x14ac:dyDescent="0.25">
      <c r="A9138" s="184" t="s">
        <v>36194</v>
      </c>
      <c r="B9138" s="184" t="s">
        <v>36195</v>
      </c>
      <c r="C9138" s="184" t="s">
        <v>74</v>
      </c>
      <c r="F9138" s="184" t="s">
        <v>6640</v>
      </c>
      <c r="G9138" s="185">
        <v>4780403.46</v>
      </c>
      <c r="H9138" s="184" t="s">
        <v>36196</v>
      </c>
      <c r="I9138" s="184" t="s">
        <v>36197</v>
      </c>
      <c r="J9138" s="184" t="s">
        <v>36048</v>
      </c>
      <c r="K9138" s="184" t="s">
        <v>36144</v>
      </c>
      <c r="L9138" s="184" t="s">
        <v>514</v>
      </c>
    </row>
    <row r="9139" spans="1:12" x14ac:dyDescent="0.25">
      <c r="A9139" s="184" t="s">
        <v>36198</v>
      </c>
      <c r="B9139" s="184" t="s">
        <v>36199</v>
      </c>
      <c r="C9139" s="184" t="s">
        <v>74</v>
      </c>
      <c r="F9139" s="184" t="s">
        <v>528</v>
      </c>
      <c r="G9139" s="185">
        <v>9241534.6899999995</v>
      </c>
      <c r="H9139" s="184" t="s">
        <v>514</v>
      </c>
      <c r="I9139" s="184" t="s">
        <v>514</v>
      </c>
      <c r="J9139" s="184" t="s">
        <v>17379</v>
      </c>
      <c r="K9139" s="184" t="s">
        <v>514</v>
      </c>
      <c r="L9139" s="184" t="s">
        <v>514</v>
      </c>
    </row>
    <row r="9140" spans="1:12" x14ac:dyDescent="0.25">
      <c r="A9140" s="184" t="s">
        <v>36200</v>
      </c>
      <c r="B9140" s="184" t="s">
        <v>36201</v>
      </c>
      <c r="C9140" s="184" t="s">
        <v>3353</v>
      </c>
      <c r="F9140" s="184" t="s">
        <v>528</v>
      </c>
      <c r="G9140" s="185">
        <v>63404.42</v>
      </c>
      <c r="H9140" s="184" t="s">
        <v>36202</v>
      </c>
      <c r="I9140" s="184" t="s">
        <v>36203</v>
      </c>
      <c r="J9140" s="184" t="s">
        <v>36204</v>
      </c>
      <c r="K9140" s="184" t="s">
        <v>2326</v>
      </c>
      <c r="L9140" s="184" t="s">
        <v>514</v>
      </c>
    </row>
    <row r="9141" spans="1:12" x14ac:dyDescent="0.25">
      <c r="A9141" s="184" t="s">
        <v>36205</v>
      </c>
      <c r="B9141" s="184" t="s">
        <v>36206</v>
      </c>
      <c r="C9141" s="184" t="s">
        <v>56</v>
      </c>
      <c r="F9141" s="184" t="s">
        <v>528</v>
      </c>
      <c r="G9141" s="185">
        <v>102512.73</v>
      </c>
      <c r="H9141" s="184" t="s">
        <v>36207</v>
      </c>
      <c r="I9141" s="184" t="s">
        <v>36208</v>
      </c>
      <c r="J9141" s="184" t="s">
        <v>36209</v>
      </c>
      <c r="K9141" s="184" t="s">
        <v>36210</v>
      </c>
      <c r="L9141" s="184" t="s">
        <v>514</v>
      </c>
    </row>
    <row r="9142" spans="1:12" x14ac:dyDescent="0.25">
      <c r="A9142" s="184" t="s">
        <v>36211</v>
      </c>
      <c r="B9142" s="184" t="s">
        <v>36212</v>
      </c>
      <c r="C9142" s="184" t="s">
        <v>74</v>
      </c>
      <c r="F9142" s="184" t="s">
        <v>540</v>
      </c>
      <c r="G9142" s="185">
        <v>527504.39</v>
      </c>
      <c r="H9142" s="184" t="s">
        <v>36213</v>
      </c>
      <c r="I9142" s="184" t="s">
        <v>36214</v>
      </c>
      <c r="J9142" s="184" t="s">
        <v>36215</v>
      </c>
      <c r="K9142" s="184" t="s">
        <v>36216</v>
      </c>
      <c r="L9142" s="184" t="s">
        <v>514</v>
      </c>
    </row>
    <row r="9143" spans="1:12" x14ac:dyDescent="0.25">
      <c r="A9143" s="184" t="s">
        <v>36217</v>
      </c>
      <c r="B9143" s="184" t="s">
        <v>36218</v>
      </c>
      <c r="C9143" s="184" t="s">
        <v>79</v>
      </c>
      <c r="F9143" s="184" t="s">
        <v>11740</v>
      </c>
      <c r="G9143" s="185">
        <v>311316.07</v>
      </c>
      <c r="H9143" s="184" t="s">
        <v>36219</v>
      </c>
      <c r="I9143" s="184" t="s">
        <v>36220</v>
      </c>
      <c r="J9143" s="184" t="s">
        <v>18768</v>
      </c>
      <c r="K9143" s="184" t="s">
        <v>5660</v>
      </c>
      <c r="L9143" s="184" t="s">
        <v>36221</v>
      </c>
    </row>
    <row r="9144" spans="1:12" x14ac:dyDescent="0.25">
      <c r="A9144" s="184" t="s">
        <v>36222</v>
      </c>
      <c r="B9144" s="184" t="s">
        <v>36223</v>
      </c>
      <c r="C9144" s="184" t="s">
        <v>79</v>
      </c>
      <c r="F9144" s="184" t="s">
        <v>11740</v>
      </c>
      <c r="G9144" s="185">
        <v>223923.78</v>
      </c>
      <c r="H9144" s="184" t="s">
        <v>36224</v>
      </c>
      <c r="I9144" s="184" t="s">
        <v>36220</v>
      </c>
      <c r="J9144" s="184" t="s">
        <v>18768</v>
      </c>
      <c r="K9144" s="184" t="s">
        <v>5660</v>
      </c>
      <c r="L9144" s="184" t="s">
        <v>36225</v>
      </c>
    </row>
    <row r="9145" spans="1:12" x14ac:dyDescent="0.25">
      <c r="A9145" s="184" t="s">
        <v>36226</v>
      </c>
      <c r="B9145" s="184" t="s">
        <v>36227</v>
      </c>
      <c r="C9145" s="184" t="s">
        <v>79</v>
      </c>
      <c r="F9145" s="184" t="s">
        <v>11740</v>
      </c>
      <c r="G9145" s="185">
        <v>234062.19</v>
      </c>
      <c r="H9145" s="184" t="s">
        <v>36228</v>
      </c>
      <c r="I9145" s="184" t="s">
        <v>36220</v>
      </c>
      <c r="J9145" s="184" t="s">
        <v>18768</v>
      </c>
      <c r="K9145" s="184" t="s">
        <v>5660</v>
      </c>
      <c r="L9145" s="184" t="s">
        <v>36229</v>
      </c>
    </row>
    <row r="9146" spans="1:12" x14ac:dyDescent="0.25">
      <c r="A9146" s="184" t="s">
        <v>36230</v>
      </c>
      <c r="B9146" s="184" t="s">
        <v>36231</v>
      </c>
      <c r="C9146" s="184" t="s">
        <v>79</v>
      </c>
      <c r="F9146" s="184" t="s">
        <v>11740</v>
      </c>
      <c r="G9146" s="185">
        <v>309358.96000000002</v>
      </c>
      <c r="H9146" s="184" t="s">
        <v>36232</v>
      </c>
      <c r="I9146" s="184" t="s">
        <v>36220</v>
      </c>
      <c r="J9146" s="184" t="s">
        <v>18768</v>
      </c>
      <c r="K9146" s="184" t="s">
        <v>5660</v>
      </c>
      <c r="L9146" s="184" t="s">
        <v>36233</v>
      </c>
    </row>
    <row r="9147" spans="1:12" x14ac:dyDescent="0.25">
      <c r="A9147" s="184" t="s">
        <v>36234</v>
      </c>
      <c r="B9147" s="184" t="s">
        <v>36235</v>
      </c>
      <c r="C9147" s="184" t="s">
        <v>79</v>
      </c>
      <c r="F9147" s="184" t="s">
        <v>11740</v>
      </c>
      <c r="G9147" s="185">
        <v>231226.28</v>
      </c>
      <c r="H9147" s="184" t="s">
        <v>36236</v>
      </c>
      <c r="I9147" s="184" t="s">
        <v>36220</v>
      </c>
      <c r="J9147" s="184" t="s">
        <v>18768</v>
      </c>
      <c r="K9147" s="184" t="s">
        <v>5660</v>
      </c>
      <c r="L9147" s="184" t="s">
        <v>36237</v>
      </c>
    </row>
    <row r="9148" spans="1:12" x14ac:dyDescent="0.25">
      <c r="A9148" s="184" t="s">
        <v>36238</v>
      </c>
      <c r="B9148" s="184" t="s">
        <v>36239</v>
      </c>
      <c r="C9148" s="184" t="s">
        <v>79</v>
      </c>
      <c r="F9148" s="184" t="s">
        <v>2910</v>
      </c>
      <c r="G9148" s="185">
        <v>18462.52</v>
      </c>
      <c r="H9148" s="184" t="s">
        <v>36240</v>
      </c>
      <c r="I9148" s="184" t="s">
        <v>36241</v>
      </c>
      <c r="J9148" s="184" t="s">
        <v>36242</v>
      </c>
      <c r="K9148" s="184" t="s">
        <v>514</v>
      </c>
      <c r="L9148" s="184" t="s">
        <v>514</v>
      </c>
    </row>
    <row r="9149" spans="1:12" x14ac:dyDescent="0.25">
      <c r="A9149" s="184" t="s">
        <v>36243</v>
      </c>
      <c r="B9149" s="184" t="s">
        <v>36244</v>
      </c>
      <c r="C9149" s="184" t="s">
        <v>74</v>
      </c>
      <c r="F9149" s="184" t="s">
        <v>510</v>
      </c>
      <c r="G9149" s="185">
        <v>8255472</v>
      </c>
      <c r="H9149" s="184" t="s">
        <v>36245</v>
      </c>
      <c r="I9149" s="184" t="s">
        <v>514</v>
      </c>
      <c r="J9149" s="184" t="s">
        <v>514</v>
      </c>
      <c r="K9149" s="184" t="s">
        <v>514</v>
      </c>
      <c r="L9149" s="184" t="s">
        <v>514</v>
      </c>
    </row>
    <row r="9150" spans="1:12" x14ac:dyDescent="0.25">
      <c r="A9150" s="184" t="s">
        <v>36246</v>
      </c>
      <c r="B9150" s="184" t="s">
        <v>36247</v>
      </c>
      <c r="C9150" s="184" t="s">
        <v>74</v>
      </c>
      <c r="F9150" s="184" t="s">
        <v>2877</v>
      </c>
      <c r="G9150" s="185">
        <v>2451494.42</v>
      </c>
      <c r="H9150" s="184" t="s">
        <v>23152</v>
      </c>
      <c r="I9150" s="184" t="s">
        <v>36248</v>
      </c>
      <c r="J9150" s="184" t="s">
        <v>625</v>
      </c>
      <c r="K9150" s="184" t="s">
        <v>514</v>
      </c>
      <c r="L9150" s="184" t="s">
        <v>514</v>
      </c>
    </row>
    <row r="9151" spans="1:12" x14ac:dyDescent="0.25">
      <c r="A9151" s="184" t="s">
        <v>36249</v>
      </c>
      <c r="B9151" s="184" t="s">
        <v>36250</v>
      </c>
      <c r="C9151" s="184" t="s">
        <v>74</v>
      </c>
      <c r="F9151" s="184" t="s">
        <v>2877</v>
      </c>
      <c r="G9151" s="185">
        <v>1817429.43</v>
      </c>
      <c r="H9151" s="184" t="s">
        <v>23152</v>
      </c>
      <c r="I9151" s="184" t="s">
        <v>36251</v>
      </c>
      <c r="J9151" s="184" t="s">
        <v>625</v>
      </c>
      <c r="K9151" s="184" t="s">
        <v>514</v>
      </c>
      <c r="L9151" s="184" t="s">
        <v>514</v>
      </c>
    </row>
    <row r="9152" spans="1:12" x14ac:dyDescent="0.25">
      <c r="A9152" s="184" t="s">
        <v>36252</v>
      </c>
      <c r="B9152" s="184" t="s">
        <v>36253</v>
      </c>
      <c r="C9152" s="184" t="s">
        <v>74</v>
      </c>
      <c r="F9152" s="184" t="s">
        <v>2877</v>
      </c>
      <c r="G9152" s="185">
        <v>1946441.42</v>
      </c>
      <c r="H9152" s="184" t="s">
        <v>23152</v>
      </c>
      <c r="I9152" s="184" t="s">
        <v>36254</v>
      </c>
      <c r="J9152" s="184" t="s">
        <v>625</v>
      </c>
      <c r="K9152" s="184" t="s">
        <v>514</v>
      </c>
      <c r="L9152" s="184" t="s">
        <v>514</v>
      </c>
    </row>
    <row r="9153" spans="1:12" x14ac:dyDescent="0.25">
      <c r="A9153" s="184" t="s">
        <v>36255</v>
      </c>
      <c r="B9153" s="184" t="s">
        <v>36256</v>
      </c>
      <c r="C9153" s="184" t="s">
        <v>74</v>
      </c>
      <c r="F9153" s="184" t="s">
        <v>2877</v>
      </c>
      <c r="G9153" s="185">
        <v>1332102.42</v>
      </c>
      <c r="H9153" s="184" t="s">
        <v>23152</v>
      </c>
      <c r="I9153" s="184" t="s">
        <v>36257</v>
      </c>
      <c r="J9153" s="184" t="s">
        <v>625</v>
      </c>
      <c r="K9153" s="184" t="s">
        <v>514</v>
      </c>
      <c r="L9153" s="184" t="s">
        <v>514</v>
      </c>
    </row>
    <row r="9154" spans="1:12" x14ac:dyDescent="0.25">
      <c r="A9154" s="184" t="s">
        <v>36258</v>
      </c>
      <c r="B9154" s="184" t="s">
        <v>36259</v>
      </c>
      <c r="C9154" s="184" t="s">
        <v>74</v>
      </c>
      <c r="F9154" s="184" t="s">
        <v>2877</v>
      </c>
      <c r="G9154" s="185">
        <v>1332102.42</v>
      </c>
      <c r="H9154" s="184" t="s">
        <v>23152</v>
      </c>
      <c r="I9154" s="184" t="s">
        <v>36257</v>
      </c>
      <c r="J9154" s="184" t="s">
        <v>625</v>
      </c>
      <c r="K9154" s="184" t="s">
        <v>514</v>
      </c>
      <c r="L9154" s="184" t="s">
        <v>514</v>
      </c>
    </row>
    <row r="9155" spans="1:12" x14ac:dyDescent="0.25">
      <c r="A9155" s="184" t="s">
        <v>36260</v>
      </c>
      <c r="B9155" s="184" t="s">
        <v>36261</v>
      </c>
      <c r="C9155" s="184" t="s">
        <v>74</v>
      </c>
      <c r="F9155" s="184" t="s">
        <v>2877</v>
      </c>
      <c r="G9155" s="185">
        <v>1332102.42</v>
      </c>
      <c r="H9155" s="184" t="s">
        <v>23152</v>
      </c>
      <c r="I9155" s="184" t="s">
        <v>36257</v>
      </c>
      <c r="J9155" s="184" t="s">
        <v>625</v>
      </c>
      <c r="K9155" s="184" t="s">
        <v>514</v>
      </c>
      <c r="L9155" s="184" t="s">
        <v>514</v>
      </c>
    </row>
    <row r="9156" spans="1:12" x14ac:dyDescent="0.25">
      <c r="A9156" s="184" t="s">
        <v>36262</v>
      </c>
      <c r="B9156" s="184" t="s">
        <v>36263</v>
      </c>
      <c r="C9156" s="184" t="s">
        <v>74</v>
      </c>
      <c r="F9156" s="184" t="s">
        <v>2877</v>
      </c>
      <c r="G9156" s="185">
        <v>1332102.42</v>
      </c>
      <c r="H9156" s="184" t="s">
        <v>23152</v>
      </c>
      <c r="I9156" s="184" t="s">
        <v>36257</v>
      </c>
      <c r="J9156" s="184" t="s">
        <v>625</v>
      </c>
      <c r="K9156" s="184" t="s">
        <v>514</v>
      </c>
      <c r="L9156" s="184" t="s">
        <v>514</v>
      </c>
    </row>
    <row r="9157" spans="1:12" x14ac:dyDescent="0.25">
      <c r="A9157" s="184" t="s">
        <v>36264</v>
      </c>
      <c r="B9157" s="184" t="s">
        <v>36265</v>
      </c>
      <c r="C9157" s="184" t="s">
        <v>74</v>
      </c>
      <c r="F9157" s="184" t="s">
        <v>2877</v>
      </c>
      <c r="G9157" s="185">
        <v>1332102.42</v>
      </c>
      <c r="H9157" s="184" t="s">
        <v>23152</v>
      </c>
      <c r="I9157" s="184" t="s">
        <v>36257</v>
      </c>
      <c r="J9157" s="184" t="s">
        <v>625</v>
      </c>
      <c r="K9157" s="184" t="s">
        <v>514</v>
      </c>
      <c r="L9157" s="184" t="s">
        <v>514</v>
      </c>
    </row>
    <row r="9158" spans="1:12" x14ac:dyDescent="0.25">
      <c r="A9158" s="184" t="s">
        <v>36266</v>
      </c>
      <c r="B9158" s="184" t="s">
        <v>36267</v>
      </c>
      <c r="C9158" s="184" t="s">
        <v>74</v>
      </c>
      <c r="F9158" s="184" t="s">
        <v>2877</v>
      </c>
      <c r="G9158" s="185">
        <v>1332102.42</v>
      </c>
      <c r="H9158" s="184" t="s">
        <v>23152</v>
      </c>
      <c r="I9158" s="184" t="s">
        <v>36257</v>
      </c>
      <c r="J9158" s="184" t="s">
        <v>625</v>
      </c>
      <c r="K9158" s="184" t="s">
        <v>514</v>
      </c>
      <c r="L9158" s="184" t="s">
        <v>514</v>
      </c>
    </row>
    <row r="9159" spans="1:12" x14ac:dyDescent="0.25">
      <c r="A9159" s="184" t="s">
        <v>36268</v>
      </c>
      <c r="B9159" s="184" t="s">
        <v>36269</v>
      </c>
      <c r="C9159" s="184" t="s">
        <v>79</v>
      </c>
      <c r="F9159" s="184" t="s">
        <v>2870</v>
      </c>
      <c r="G9159" s="185">
        <v>22743.55</v>
      </c>
      <c r="H9159" s="184" t="s">
        <v>514</v>
      </c>
      <c r="I9159" s="184" t="s">
        <v>1609</v>
      </c>
      <c r="J9159" s="184" t="s">
        <v>1605</v>
      </c>
      <c r="K9159" s="184" t="s">
        <v>514</v>
      </c>
      <c r="L9159" s="184" t="s">
        <v>514</v>
      </c>
    </row>
    <row r="9160" spans="1:12" x14ac:dyDescent="0.25">
      <c r="A9160" s="184" t="s">
        <v>36270</v>
      </c>
      <c r="B9160" s="184" t="s">
        <v>36271</v>
      </c>
      <c r="C9160" s="184" t="s">
        <v>79</v>
      </c>
      <c r="F9160" s="184" t="s">
        <v>2870</v>
      </c>
      <c r="G9160" s="185">
        <v>22743.55</v>
      </c>
      <c r="H9160" s="184" t="s">
        <v>514</v>
      </c>
      <c r="I9160" s="184" t="s">
        <v>1609</v>
      </c>
      <c r="J9160" s="184" t="s">
        <v>1605</v>
      </c>
      <c r="K9160" s="184" t="s">
        <v>514</v>
      </c>
      <c r="L9160" s="184" t="s">
        <v>514</v>
      </c>
    </row>
    <row r="9161" spans="1:12" x14ac:dyDescent="0.25">
      <c r="A9161" s="184" t="s">
        <v>36272</v>
      </c>
      <c r="B9161" s="184" t="s">
        <v>36273</v>
      </c>
      <c r="C9161" s="184" t="s">
        <v>79</v>
      </c>
      <c r="F9161" s="184" t="s">
        <v>2870</v>
      </c>
      <c r="G9161" s="185">
        <v>22743.55</v>
      </c>
      <c r="H9161" s="184" t="s">
        <v>514</v>
      </c>
      <c r="I9161" s="184" t="s">
        <v>1609</v>
      </c>
      <c r="J9161" s="184" t="s">
        <v>1605</v>
      </c>
      <c r="K9161" s="184" t="s">
        <v>514</v>
      </c>
      <c r="L9161" s="184" t="s">
        <v>514</v>
      </c>
    </row>
    <row r="9162" spans="1:12" x14ac:dyDescent="0.25">
      <c r="A9162" s="184" t="s">
        <v>36274</v>
      </c>
      <c r="B9162" s="184" t="s">
        <v>36275</v>
      </c>
      <c r="C9162" s="184" t="s">
        <v>79</v>
      </c>
      <c r="F9162" s="184" t="s">
        <v>2870</v>
      </c>
      <c r="G9162" s="185">
        <v>22743.55</v>
      </c>
      <c r="H9162" s="184" t="s">
        <v>514</v>
      </c>
      <c r="I9162" s="184" t="s">
        <v>1609</v>
      </c>
      <c r="J9162" s="184" t="s">
        <v>1605</v>
      </c>
      <c r="K9162" s="184" t="s">
        <v>514</v>
      </c>
      <c r="L9162" s="184" t="s">
        <v>514</v>
      </c>
    </row>
    <row r="9163" spans="1:12" x14ac:dyDescent="0.25">
      <c r="A9163" s="184" t="s">
        <v>36276</v>
      </c>
      <c r="B9163" s="184" t="s">
        <v>36277</v>
      </c>
      <c r="C9163" s="184" t="s">
        <v>79</v>
      </c>
      <c r="F9163" s="184" t="s">
        <v>2870</v>
      </c>
      <c r="G9163" s="185">
        <v>3790.6</v>
      </c>
      <c r="H9163" s="184" t="s">
        <v>514</v>
      </c>
      <c r="I9163" s="184" t="s">
        <v>6650</v>
      </c>
      <c r="J9163" s="184" t="s">
        <v>1556</v>
      </c>
      <c r="K9163" s="184" t="s">
        <v>514</v>
      </c>
      <c r="L9163" s="184" t="s">
        <v>514</v>
      </c>
    </row>
    <row r="9164" spans="1:12" x14ac:dyDescent="0.25">
      <c r="A9164" s="184" t="s">
        <v>36278</v>
      </c>
      <c r="B9164" s="184" t="s">
        <v>36279</v>
      </c>
      <c r="C9164" s="184" t="s">
        <v>79</v>
      </c>
      <c r="F9164" s="184" t="s">
        <v>2870</v>
      </c>
      <c r="G9164" s="185">
        <v>3790.6</v>
      </c>
      <c r="H9164" s="184" t="s">
        <v>514</v>
      </c>
      <c r="I9164" s="184" t="s">
        <v>6650</v>
      </c>
      <c r="J9164" s="184" t="s">
        <v>1556</v>
      </c>
      <c r="K9164" s="184" t="s">
        <v>514</v>
      </c>
      <c r="L9164" s="184" t="s">
        <v>514</v>
      </c>
    </row>
    <row r="9165" spans="1:12" x14ac:dyDescent="0.25">
      <c r="A9165" s="184" t="s">
        <v>36280</v>
      </c>
      <c r="B9165" s="184" t="s">
        <v>36281</v>
      </c>
      <c r="C9165" s="184" t="s">
        <v>74</v>
      </c>
      <c r="F9165" s="184" t="s">
        <v>6640</v>
      </c>
      <c r="G9165" s="185">
        <v>2536518.2400000002</v>
      </c>
      <c r="H9165" s="184" t="s">
        <v>36282</v>
      </c>
      <c r="I9165" s="184" t="s">
        <v>36170</v>
      </c>
      <c r="J9165" s="184" t="s">
        <v>36171</v>
      </c>
      <c r="K9165" s="184" t="s">
        <v>36144</v>
      </c>
      <c r="L9165" s="184" t="s">
        <v>514</v>
      </c>
    </row>
    <row r="9166" spans="1:12" x14ac:dyDescent="0.25">
      <c r="A9166" s="184" t="s">
        <v>36283</v>
      </c>
      <c r="B9166" s="184" t="s">
        <v>36284</v>
      </c>
      <c r="C9166" s="184" t="s">
        <v>74</v>
      </c>
      <c r="F9166" s="184" t="s">
        <v>826</v>
      </c>
      <c r="G9166" s="185">
        <v>3504.36</v>
      </c>
      <c r="H9166" s="184" t="s">
        <v>514</v>
      </c>
      <c r="I9166" s="184" t="s">
        <v>514</v>
      </c>
      <c r="J9166" s="184" t="s">
        <v>7313</v>
      </c>
      <c r="K9166" s="184" t="s">
        <v>514</v>
      </c>
      <c r="L9166" s="184" t="s">
        <v>514</v>
      </c>
    </row>
    <row r="9167" spans="1:12" x14ac:dyDescent="0.25">
      <c r="A9167" s="184" t="s">
        <v>36285</v>
      </c>
      <c r="B9167" s="184" t="s">
        <v>36286</v>
      </c>
      <c r="C9167" s="184" t="s">
        <v>79</v>
      </c>
      <c r="F9167" s="184" t="s">
        <v>2870</v>
      </c>
      <c r="G9167" s="185">
        <v>79126.78</v>
      </c>
      <c r="H9167" s="184" t="s">
        <v>36287</v>
      </c>
      <c r="I9167" s="184" t="s">
        <v>1609</v>
      </c>
      <c r="J9167" s="184" t="s">
        <v>1605</v>
      </c>
      <c r="K9167" s="184" t="s">
        <v>514</v>
      </c>
      <c r="L9167" s="184" t="s">
        <v>514</v>
      </c>
    </row>
    <row r="9168" spans="1:12" x14ac:dyDescent="0.25">
      <c r="A9168" s="184" t="s">
        <v>36288</v>
      </c>
      <c r="B9168" s="184" t="s">
        <v>36289</v>
      </c>
      <c r="C9168" s="184" t="s">
        <v>74</v>
      </c>
      <c r="F9168" s="184" t="s">
        <v>6640</v>
      </c>
      <c r="G9168" s="185">
        <v>6067155.1500000004</v>
      </c>
      <c r="H9168" s="184" t="s">
        <v>36290</v>
      </c>
      <c r="I9168" s="184" t="s">
        <v>26575</v>
      </c>
      <c r="J9168" s="184" t="s">
        <v>12176</v>
      </c>
      <c r="K9168" s="184" t="s">
        <v>36291</v>
      </c>
      <c r="L9168" s="184" t="s">
        <v>514</v>
      </c>
    </row>
    <row r="9169" spans="1:12" x14ac:dyDescent="0.25">
      <c r="A9169" s="184" t="s">
        <v>36292</v>
      </c>
      <c r="B9169" s="184" t="s">
        <v>36293</v>
      </c>
      <c r="C9169" s="184" t="s">
        <v>74</v>
      </c>
      <c r="F9169" s="184" t="s">
        <v>6640</v>
      </c>
      <c r="G9169" s="185">
        <v>1111832.79</v>
      </c>
      <c r="H9169" s="184" t="s">
        <v>36294</v>
      </c>
      <c r="I9169" s="184" t="s">
        <v>36059</v>
      </c>
      <c r="J9169" s="184" t="s">
        <v>36060</v>
      </c>
      <c r="K9169" s="184" t="s">
        <v>36072</v>
      </c>
      <c r="L9169" s="184" t="s">
        <v>514</v>
      </c>
    </row>
    <row r="9170" spans="1:12" x14ac:dyDescent="0.25">
      <c r="A9170" s="184" t="s">
        <v>36295</v>
      </c>
      <c r="B9170" s="184" t="s">
        <v>36296</v>
      </c>
      <c r="C9170" s="184" t="s">
        <v>79</v>
      </c>
      <c r="F9170" s="184" t="s">
        <v>2190</v>
      </c>
      <c r="G9170" s="185">
        <v>10074.32</v>
      </c>
      <c r="H9170" s="184" t="s">
        <v>514</v>
      </c>
      <c r="I9170" s="184" t="s">
        <v>6794</v>
      </c>
      <c r="J9170" s="184" t="s">
        <v>1270</v>
      </c>
      <c r="K9170" s="184" t="s">
        <v>514</v>
      </c>
      <c r="L9170" s="184" t="s">
        <v>514</v>
      </c>
    </row>
    <row r="9171" spans="1:12" x14ac:dyDescent="0.25">
      <c r="A9171" s="184" t="s">
        <v>36297</v>
      </c>
      <c r="B9171" s="184" t="s">
        <v>36298</v>
      </c>
      <c r="C9171" s="184" t="s">
        <v>79</v>
      </c>
      <c r="F9171" s="184" t="s">
        <v>2190</v>
      </c>
      <c r="G9171" s="185">
        <v>10370.620000000001</v>
      </c>
      <c r="H9171" s="184" t="s">
        <v>514</v>
      </c>
      <c r="I9171" s="184" t="s">
        <v>1269</v>
      </c>
      <c r="J9171" s="184" t="s">
        <v>1270</v>
      </c>
      <c r="K9171" s="184" t="s">
        <v>514</v>
      </c>
      <c r="L9171" s="184" t="s">
        <v>514</v>
      </c>
    </row>
    <row r="9172" spans="1:12" x14ac:dyDescent="0.25">
      <c r="A9172" s="184" t="s">
        <v>36299</v>
      </c>
      <c r="B9172" s="184" t="s">
        <v>36300</v>
      </c>
      <c r="C9172" s="184" t="s">
        <v>74</v>
      </c>
      <c r="F9172" s="184" t="s">
        <v>6640</v>
      </c>
      <c r="G9172" s="185">
        <v>153565.74</v>
      </c>
      <c r="H9172" s="184" t="s">
        <v>36301</v>
      </c>
      <c r="I9172" s="184" t="s">
        <v>36142</v>
      </c>
      <c r="J9172" s="184" t="s">
        <v>36143</v>
      </c>
      <c r="K9172" s="184" t="s">
        <v>36049</v>
      </c>
      <c r="L9172" s="184" t="s">
        <v>514</v>
      </c>
    </row>
    <row r="9173" spans="1:12" x14ac:dyDescent="0.25">
      <c r="A9173" s="184" t="s">
        <v>36302</v>
      </c>
      <c r="B9173" s="184" t="s">
        <v>36303</v>
      </c>
      <c r="C9173" s="184" t="s">
        <v>74</v>
      </c>
      <c r="F9173" s="184" t="s">
        <v>6640</v>
      </c>
      <c r="G9173" s="185">
        <v>203244.46</v>
      </c>
      <c r="H9173" s="184" t="s">
        <v>36304</v>
      </c>
      <c r="I9173" s="184" t="s">
        <v>36150</v>
      </c>
      <c r="J9173" s="184" t="s">
        <v>36151</v>
      </c>
      <c r="K9173" s="184" t="s">
        <v>36144</v>
      </c>
      <c r="L9173" s="184" t="s">
        <v>514</v>
      </c>
    </row>
    <row r="9174" spans="1:12" x14ac:dyDescent="0.25">
      <c r="A9174" s="184" t="s">
        <v>36305</v>
      </c>
      <c r="B9174" s="184" t="s">
        <v>36306</v>
      </c>
      <c r="C9174" s="184" t="s">
        <v>74</v>
      </c>
      <c r="F9174" s="184" t="s">
        <v>6640</v>
      </c>
      <c r="G9174" s="185">
        <v>177818.45</v>
      </c>
      <c r="H9174" s="184" t="s">
        <v>36307</v>
      </c>
      <c r="I9174" s="184" t="s">
        <v>36150</v>
      </c>
      <c r="J9174" s="184" t="s">
        <v>36151</v>
      </c>
      <c r="K9174" s="184" t="s">
        <v>36144</v>
      </c>
      <c r="L9174" s="184" t="s">
        <v>514</v>
      </c>
    </row>
    <row r="9175" spans="1:12" x14ac:dyDescent="0.25">
      <c r="A9175" s="184" t="s">
        <v>36308</v>
      </c>
      <c r="B9175" s="184" t="s">
        <v>36309</v>
      </c>
      <c r="C9175" s="184" t="s">
        <v>74</v>
      </c>
      <c r="F9175" s="184" t="s">
        <v>6640</v>
      </c>
      <c r="G9175" s="185">
        <v>161045.45000000001</v>
      </c>
      <c r="H9175" s="184" t="s">
        <v>36310</v>
      </c>
      <c r="I9175" s="184" t="s">
        <v>36150</v>
      </c>
      <c r="J9175" s="184" t="s">
        <v>36151</v>
      </c>
      <c r="K9175" s="184" t="s">
        <v>36144</v>
      </c>
      <c r="L9175" s="184" t="s">
        <v>514</v>
      </c>
    </row>
    <row r="9176" spans="1:12" x14ac:dyDescent="0.25">
      <c r="A9176" s="184" t="s">
        <v>36311</v>
      </c>
      <c r="B9176" s="184" t="s">
        <v>36312</v>
      </c>
      <c r="C9176" s="184" t="s">
        <v>74</v>
      </c>
      <c r="F9176" s="184" t="s">
        <v>6640</v>
      </c>
      <c r="G9176" s="185">
        <v>161045.45000000001</v>
      </c>
      <c r="H9176" s="184" t="s">
        <v>36310</v>
      </c>
      <c r="I9176" s="184" t="s">
        <v>36150</v>
      </c>
      <c r="J9176" s="184" t="s">
        <v>36151</v>
      </c>
      <c r="K9176" s="184" t="s">
        <v>36144</v>
      </c>
      <c r="L9176" s="184" t="s">
        <v>514</v>
      </c>
    </row>
    <row r="9177" spans="1:12" x14ac:dyDescent="0.25">
      <c r="A9177" s="184" t="s">
        <v>36313</v>
      </c>
      <c r="B9177" s="184" t="s">
        <v>36314</v>
      </c>
      <c r="C9177" s="184" t="s">
        <v>74</v>
      </c>
      <c r="F9177" s="184" t="s">
        <v>6640</v>
      </c>
      <c r="G9177" s="185">
        <v>12440713.609999999</v>
      </c>
      <c r="H9177" s="184" t="s">
        <v>36315</v>
      </c>
      <c r="I9177" s="184" t="s">
        <v>36142</v>
      </c>
      <c r="J9177" s="184" t="s">
        <v>36143</v>
      </c>
      <c r="K9177" s="184" t="s">
        <v>36316</v>
      </c>
      <c r="L9177" s="184" t="s">
        <v>514</v>
      </c>
    </row>
    <row r="9178" spans="1:12" x14ac:dyDescent="0.25">
      <c r="A9178" s="184" t="s">
        <v>36317</v>
      </c>
      <c r="B9178" s="184" t="s">
        <v>36318</v>
      </c>
      <c r="C9178" s="184" t="s">
        <v>56</v>
      </c>
      <c r="F9178" s="184" t="s">
        <v>2190</v>
      </c>
      <c r="G9178" s="185">
        <v>4380.45</v>
      </c>
      <c r="H9178" s="184" t="s">
        <v>514</v>
      </c>
      <c r="I9178" s="184" t="s">
        <v>514</v>
      </c>
      <c r="J9178" s="184" t="s">
        <v>27014</v>
      </c>
      <c r="K9178" s="184" t="s">
        <v>514</v>
      </c>
      <c r="L9178" s="184" t="s">
        <v>514</v>
      </c>
    </row>
    <row r="9179" spans="1:12" x14ac:dyDescent="0.25">
      <c r="A9179" s="184" t="s">
        <v>36319</v>
      </c>
      <c r="B9179" s="184" t="s">
        <v>36320</v>
      </c>
      <c r="C9179" s="184" t="s">
        <v>79</v>
      </c>
      <c r="F9179" s="184" t="s">
        <v>2190</v>
      </c>
      <c r="G9179" s="185">
        <v>43343.13</v>
      </c>
      <c r="H9179" s="184" t="s">
        <v>4950</v>
      </c>
      <c r="I9179" s="184" t="s">
        <v>17019</v>
      </c>
      <c r="J9179" s="184" t="s">
        <v>16949</v>
      </c>
      <c r="K9179" s="184" t="s">
        <v>514</v>
      </c>
      <c r="L9179" s="184" t="s">
        <v>514</v>
      </c>
    </row>
    <row r="9180" spans="1:12" x14ac:dyDescent="0.25">
      <c r="A9180" s="184" t="s">
        <v>36321</v>
      </c>
      <c r="B9180" s="184" t="s">
        <v>36322</v>
      </c>
      <c r="C9180" s="184" t="s">
        <v>79</v>
      </c>
      <c r="F9180" s="184" t="s">
        <v>2190</v>
      </c>
      <c r="G9180" s="185">
        <v>43343.13</v>
      </c>
      <c r="H9180" s="184" t="s">
        <v>4950</v>
      </c>
      <c r="I9180" s="184" t="s">
        <v>17019</v>
      </c>
      <c r="J9180" s="184" t="s">
        <v>16949</v>
      </c>
      <c r="K9180" s="184" t="s">
        <v>514</v>
      </c>
      <c r="L9180" s="184" t="s">
        <v>514</v>
      </c>
    </row>
    <row r="9181" spans="1:12" x14ac:dyDescent="0.25">
      <c r="A9181" s="184" t="s">
        <v>36323</v>
      </c>
      <c r="B9181" s="184" t="s">
        <v>36324</v>
      </c>
      <c r="C9181" s="184" t="s">
        <v>79</v>
      </c>
      <c r="F9181" s="184" t="s">
        <v>2190</v>
      </c>
      <c r="G9181" s="185">
        <v>41707.379999999997</v>
      </c>
      <c r="H9181" s="184" t="s">
        <v>4950</v>
      </c>
      <c r="I9181" s="184" t="s">
        <v>514</v>
      </c>
      <c r="J9181" s="184" t="s">
        <v>16949</v>
      </c>
      <c r="K9181" s="184" t="s">
        <v>514</v>
      </c>
      <c r="L9181" s="184" t="s">
        <v>514</v>
      </c>
    </row>
    <row r="9182" spans="1:12" x14ac:dyDescent="0.25">
      <c r="A9182" s="184" t="s">
        <v>36325</v>
      </c>
      <c r="B9182" s="184" t="s">
        <v>36326</v>
      </c>
      <c r="C9182" s="184" t="s">
        <v>79</v>
      </c>
      <c r="F9182" s="184" t="s">
        <v>2190</v>
      </c>
      <c r="G9182" s="185">
        <v>43343.13</v>
      </c>
      <c r="H9182" s="184" t="s">
        <v>4950</v>
      </c>
      <c r="I9182" s="184" t="s">
        <v>17019</v>
      </c>
      <c r="J9182" s="184" t="s">
        <v>16949</v>
      </c>
      <c r="K9182" s="184" t="s">
        <v>514</v>
      </c>
      <c r="L9182" s="184" t="s">
        <v>514</v>
      </c>
    </row>
    <row r="9183" spans="1:12" x14ac:dyDescent="0.25">
      <c r="A9183" s="184" t="s">
        <v>36327</v>
      </c>
      <c r="B9183" s="184" t="s">
        <v>36326</v>
      </c>
      <c r="C9183" s="184" t="s">
        <v>79</v>
      </c>
      <c r="F9183" s="184" t="s">
        <v>2190</v>
      </c>
      <c r="G9183" s="185">
        <v>43343.13</v>
      </c>
      <c r="H9183" s="184" t="s">
        <v>4950</v>
      </c>
      <c r="I9183" s="184" t="s">
        <v>17019</v>
      </c>
      <c r="J9183" s="184" t="s">
        <v>16949</v>
      </c>
      <c r="K9183" s="184" t="s">
        <v>514</v>
      </c>
      <c r="L9183" s="184" t="s">
        <v>514</v>
      </c>
    </row>
    <row r="9184" spans="1:12" x14ac:dyDescent="0.25">
      <c r="A9184" s="184" t="s">
        <v>36328</v>
      </c>
      <c r="B9184" s="184" t="s">
        <v>36329</v>
      </c>
      <c r="C9184" s="184" t="s">
        <v>79</v>
      </c>
      <c r="F9184" s="184" t="s">
        <v>2190</v>
      </c>
      <c r="G9184" s="185">
        <v>43343.13</v>
      </c>
      <c r="H9184" s="184" t="s">
        <v>4950</v>
      </c>
      <c r="I9184" s="184" t="s">
        <v>17019</v>
      </c>
      <c r="J9184" s="184" t="s">
        <v>16949</v>
      </c>
      <c r="K9184" s="184" t="s">
        <v>514</v>
      </c>
      <c r="L9184" s="184" t="s">
        <v>514</v>
      </c>
    </row>
    <row r="9185" spans="1:12" x14ac:dyDescent="0.25">
      <c r="A9185" s="184" t="s">
        <v>36330</v>
      </c>
      <c r="B9185" s="184" t="s">
        <v>36331</v>
      </c>
      <c r="C9185" s="184" t="s">
        <v>79</v>
      </c>
      <c r="F9185" s="184" t="s">
        <v>2190</v>
      </c>
      <c r="G9185" s="185">
        <v>43343.13</v>
      </c>
      <c r="H9185" s="184" t="s">
        <v>4950</v>
      </c>
      <c r="I9185" s="184" t="s">
        <v>17019</v>
      </c>
      <c r="J9185" s="184" t="s">
        <v>16949</v>
      </c>
      <c r="K9185" s="184" t="s">
        <v>514</v>
      </c>
      <c r="L9185" s="184" t="s">
        <v>514</v>
      </c>
    </row>
    <row r="9186" spans="1:12" x14ac:dyDescent="0.25">
      <c r="A9186" s="184" t="s">
        <v>36332</v>
      </c>
      <c r="B9186" s="184" t="s">
        <v>36333</v>
      </c>
      <c r="C9186" s="184" t="s">
        <v>79</v>
      </c>
      <c r="F9186" s="184" t="s">
        <v>2190</v>
      </c>
      <c r="G9186" s="185">
        <v>43343.13</v>
      </c>
      <c r="H9186" s="184" t="s">
        <v>4950</v>
      </c>
      <c r="I9186" s="184" t="s">
        <v>17019</v>
      </c>
      <c r="J9186" s="184" t="s">
        <v>16949</v>
      </c>
      <c r="K9186" s="184" t="s">
        <v>514</v>
      </c>
      <c r="L9186" s="184" t="s">
        <v>514</v>
      </c>
    </row>
    <row r="9187" spans="1:12" x14ac:dyDescent="0.25">
      <c r="A9187" s="184" t="s">
        <v>36334</v>
      </c>
      <c r="B9187" s="184" t="s">
        <v>36335</v>
      </c>
      <c r="C9187" s="184" t="s">
        <v>79</v>
      </c>
      <c r="F9187" s="184" t="s">
        <v>2190</v>
      </c>
      <c r="G9187" s="185">
        <v>43343.13</v>
      </c>
      <c r="H9187" s="184" t="s">
        <v>4950</v>
      </c>
      <c r="I9187" s="184" t="s">
        <v>17019</v>
      </c>
      <c r="J9187" s="184" t="s">
        <v>16949</v>
      </c>
      <c r="K9187" s="184" t="s">
        <v>514</v>
      </c>
      <c r="L9187" s="184" t="s">
        <v>514</v>
      </c>
    </row>
    <row r="9188" spans="1:12" x14ac:dyDescent="0.25">
      <c r="A9188" s="184" t="s">
        <v>36336</v>
      </c>
      <c r="B9188" s="184" t="s">
        <v>36337</v>
      </c>
      <c r="C9188" s="184" t="s">
        <v>79</v>
      </c>
      <c r="F9188" s="184" t="s">
        <v>2190</v>
      </c>
      <c r="G9188" s="185">
        <v>43343.13</v>
      </c>
      <c r="H9188" s="184" t="s">
        <v>4950</v>
      </c>
      <c r="I9188" s="184" t="s">
        <v>17019</v>
      </c>
      <c r="J9188" s="184" t="s">
        <v>16949</v>
      </c>
      <c r="K9188" s="184" t="s">
        <v>514</v>
      </c>
      <c r="L9188" s="184" t="s">
        <v>514</v>
      </c>
    </row>
    <row r="9189" spans="1:12" x14ac:dyDescent="0.25">
      <c r="A9189" s="184" t="s">
        <v>36338</v>
      </c>
      <c r="B9189" s="184" t="s">
        <v>36339</v>
      </c>
      <c r="C9189" s="184" t="s">
        <v>79</v>
      </c>
      <c r="F9189" s="184" t="s">
        <v>2190</v>
      </c>
      <c r="G9189" s="185">
        <v>43343.13</v>
      </c>
      <c r="H9189" s="184" t="s">
        <v>4950</v>
      </c>
      <c r="I9189" s="184" t="s">
        <v>17019</v>
      </c>
      <c r="J9189" s="184" t="s">
        <v>16949</v>
      </c>
      <c r="K9189" s="184" t="s">
        <v>514</v>
      </c>
      <c r="L9189" s="184" t="s">
        <v>514</v>
      </c>
    </row>
    <row r="9190" spans="1:12" x14ac:dyDescent="0.25">
      <c r="A9190" s="184" t="s">
        <v>36340</v>
      </c>
      <c r="B9190" s="184" t="s">
        <v>36341</v>
      </c>
      <c r="C9190" s="184" t="s">
        <v>79</v>
      </c>
      <c r="F9190" s="184" t="s">
        <v>2190</v>
      </c>
      <c r="G9190" s="185">
        <v>43343.13</v>
      </c>
      <c r="H9190" s="184" t="s">
        <v>4950</v>
      </c>
      <c r="I9190" s="184" t="s">
        <v>17019</v>
      </c>
      <c r="J9190" s="184" t="s">
        <v>16949</v>
      </c>
      <c r="K9190" s="184" t="s">
        <v>514</v>
      </c>
      <c r="L9190" s="184" t="s">
        <v>514</v>
      </c>
    </row>
    <row r="9191" spans="1:12" x14ac:dyDescent="0.25">
      <c r="A9191" s="184" t="s">
        <v>36342</v>
      </c>
      <c r="B9191" s="184" t="s">
        <v>36343</v>
      </c>
      <c r="C9191" s="184" t="s">
        <v>79</v>
      </c>
      <c r="F9191" s="184" t="s">
        <v>2190</v>
      </c>
      <c r="G9191" s="185">
        <v>40750.47</v>
      </c>
      <c r="H9191" s="184" t="s">
        <v>4950</v>
      </c>
      <c r="I9191" s="184" t="s">
        <v>36344</v>
      </c>
      <c r="J9191" s="184" t="s">
        <v>36345</v>
      </c>
      <c r="K9191" s="184" t="s">
        <v>514</v>
      </c>
      <c r="L9191" s="184" t="s">
        <v>514</v>
      </c>
    </row>
    <row r="9192" spans="1:12" x14ac:dyDescent="0.25">
      <c r="A9192" s="184" t="s">
        <v>36346</v>
      </c>
      <c r="B9192" s="184" t="s">
        <v>36347</v>
      </c>
      <c r="C9192" s="184" t="s">
        <v>79</v>
      </c>
      <c r="F9192" s="184" t="s">
        <v>2190</v>
      </c>
      <c r="G9192" s="185">
        <v>43343.13</v>
      </c>
      <c r="H9192" s="184" t="s">
        <v>4950</v>
      </c>
      <c r="I9192" s="184" t="s">
        <v>17019</v>
      </c>
      <c r="J9192" s="184" t="s">
        <v>16949</v>
      </c>
      <c r="K9192" s="184" t="s">
        <v>514</v>
      </c>
      <c r="L9192" s="184" t="s">
        <v>514</v>
      </c>
    </row>
    <row r="9193" spans="1:12" x14ac:dyDescent="0.25">
      <c r="A9193" s="184" t="s">
        <v>36348</v>
      </c>
      <c r="B9193" s="184" t="s">
        <v>36349</v>
      </c>
      <c r="C9193" s="184" t="s">
        <v>79</v>
      </c>
      <c r="F9193" s="184" t="s">
        <v>2190</v>
      </c>
      <c r="G9193" s="185">
        <v>43343.13</v>
      </c>
      <c r="H9193" s="184" t="s">
        <v>4950</v>
      </c>
      <c r="I9193" s="184" t="s">
        <v>17019</v>
      </c>
      <c r="J9193" s="184" t="s">
        <v>16949</v>
      </c>
      <c r="K9193" s="184" t="s">
        <v>514</v>
      </c>
      <c r="L9193" s="184" t="s">
        <v>514</v>
      </c>
    </row>
    <row r="9194" spans="1:12" x14ac:dyDescent="0.25">
      <c r="A9194" s="184" t="s">
        <v>36350</v>
      </c>
      <c r="B9194" s="184" t="s">
        <v>36351</v>
      </c>
      <c r="C9194" s="184" t="s">
        <v>79</v>
      </c>
      <c r="F9194" s="184" t="s">
        <v>2190</v>
      </c>
      <c r="G9194" s="185">
        <v>43343.13</v>
      </c>
      <c r="H9194" s="184" t="s">
        <v>4950</v>
      </c>
      <c r="I9194" s="184" t="s">
        <v>17019</v>
      </c>
      <c r="J9194" s="184" t="s">
        <v>16949</v>
      </c>
      <c r="K9194" s="184" t="s">
        <v>514</v>
      </c>
      <c r="L9194" s="184" t="s">
        <v>514</v>
      </c>
    </row>
    <row r="9195" spans="1:12" x14ac:dyDescent="0.25">
      <c r="A9195" s="184" t="s">
        <v>36352</v>
      </c>
      <c r="B9195" s="184" t="s">
        <v>36353</v>
      </c>
      <c r="C9195" s="184" t="s">
        <v>79</v>
      </c>
      <c r="F9195" s="184" t="s">
        <v>2190</v>
      </c>
      <c r="G9195" s="185">
        <v>43343.13</v>
      </c>
      <c r="H9195" s="184" t="s">
        <v>4950</v>
      </c>
      <c r="I9195" s="184" t="s">
        <v>17019</v>
      </c>
      <c r="J9195" s="184" t="s">
        <v>16949</v>
      </c>
      <c r="K9195" s="184" t="s">
        <v>514</v>
      </c>
      <c r="L9195" s="184" t="s">
        <v>514</v>
      </c>
    </row>
    <row r="9196" spans="1:12" x14ac:dyDescent="0.25">
      <c r="A9196" s="184" t="s">
        <v>36354</v>
      </c>
      <c r="B9196" s="184" t="s">
        <v>36355</v>
      </c>
      <c r="C9196" s="184" t="s">
        <v>79</v>
      </c>
      <c r="F9196" s="184" t="s">
        <v>2190</v>
      </c>
      <c r="G9196" s="185">
        <v>43343.13</v>
      </c>
      <c r="H9196" s="184" t="s">
        <v>4950</v>
      </c>
      <c r="I9196" s="184" t="s">
        <v>17019</v>
      </c>
      <c r="J9196" s="184" t="s">
        <v>16949</v>
      </c>
      <c r="K9196" s="184" t="s">
        <v>514</v>
      </c>
      <c r="L9196" s="184" t="s">
        <v>514</v>
      </c>
    </row>
    <row r="9197" spans="1:12" x14ac:dyDescent="0.25">
      <c r="A9197" s="184" t="s">
        <v>36356</v>
      </c>
      <c r="B9197" s="184" t="s">
        <v>36357</v>
      </c>
      <c r="C9197" s="184" t="s">
        <v>79</v>
      </c>
      <c r="F9197" s="184" t="s">
        <v>2190</v>
      </c>
      <c r="G9197" s="185">
        <v>43343.13</v>
      </c>
      <c r="H9197" s="184" t="s">
        <v>4950</v>
      </c>
      <c r="I9197" s="184" t="s">
        <v>17019</v>
      </c>
      <c r="J9197" s="184" t="s">
        <v>16949</v>
      </c>
      <c r="K9197" s="184" t="s">
        <v>514</v>
      </c>
      <c r="L9197" s="184" t="s">
        <v>514</v>
      </c>
    </row>
    <row r="9198" spans="1:12" x14ac:dyDescent="0.25">
      <c r="A9198" s="184" t="s">
        <v>36358</v>
      </c>
      <c r="B9198" s="184" t="s">
        <v>36359</v>
      </c>
      <c r="C9198" s="184" t="s">
        <v>79</v>
      </c>
      <c r="F9198" s="184" t="s">
        <v>2190</v>
      </c>
      <c r="G9198" s="185">
        <v>43343.13</v>
      </c>
      <c r="H9198" s="184" t="s">
        <v>4950</v>
      </c>
      <c r="I9198" s="184" t="s">
        <v>17019</v>
      </c>
      <c r="J9198" s="184" t="s">
        <v>16949</v>
      </c>
      <c r="K9198" s="184" t="s">
        <v>514</v>
      </c>
      <c r="L9198" s="184" t="s">
        <v>514</v>
      </c>
    </row>
    <row r="9199" spans="1:12" x14ac:dyDescent="0.25">
      <c r="A9199" s="184" t="s">
        <v>36360</v>
      </c>
      <c r="B9199" s="184" t="s">
        <v>36361</v>
      </c>
      <c r="C9199" s="184" t="s">
        <v>79</v>
      </c>
      <c r="F9199" s="184" t="s">
        <v>2190</v>
      </c>
      <c r="G9199" s="185">
        <v>45111.53</v>
      </c>
      <c r="H9199" s="184" t="s">
        <v>36362</v>
      </c>
      <c r="I9199" s="184" t="s">
        <v>27805</v>
      </c>
      <c r="J9199" s="184" t="s">
        <v>27806</v>
      </c>
      <c r="K9199" s="184" t="s">
        <v>514</v>
      </c>
      <c r="L9199" s="184" t="s">
        <v>514</v>
      </c>
    </row>
    <row r="9200" spans="1:12" x14ac:dyDescent="0.25">
      <c r="A9200" s="184" t="s">
        <v>36363</v>
      </c>
      <c r="B9200" s="184" t="s">
        <v>36364</v>
      </c>
      <c r="C9200" s="184" t="s">
        <v>79</v>
      </c>
      <c r="F9200" s="184" t="s">
        <v>2190</v>
      </c>
      <c r="G9200" s="185">
        <v>43343.13</v>
      </c>
      <c r="H9200" s="184" t="s">
        <v>4950</v>
      </c>
      <c r="I9200" s="184" t="s">
        <v>17019</v>
      </c>
      <c r="J9200" s="184" t="s">
        <v>16949</v>
      </c>
      <c r="K9200" s="184" t="s">
        <v>514</v>
      </c>
      <c r="L9200" s="184" t="s">
        <v>514</v>
      </c>
    </row>
    <row r="9201" spans="1:12" x14ac:dyDescent="0.25">
      <c r="A9201" s="184" t="s">
        <v>36365</v>
      </c>
      <c r="B9201" s="184" t="s">
        <v>36366</v>
      </c>
      <c r="C9201" s="184" t="s">
        <v>79</v>
      </c>
      <c r="F9201" s="184" t="s">
        <v>2190</v>
      </c>
      <c r="G9201" s="185">
        <v>43343.13</v>
      </c>
      <c r="H9201" s="184" t="s">
        <v>4950</v>
      </c>
      <c r="I9201" s="184" t="s">
        <v>17019</v>
      </c>
      <c r="J9201" s="184" t="s">
        <v>16949</v>
      </c>
      <c r="K9201" s="184" t="s">
        <v>514</v>
      </c>
      <c r="L9201" s="184" t="s">
        <v>514</v>
      </c>
    </row>
    <row r="9202" spans="1:12" x14ac:dyDescent="0.25">
      <c r="A9202" s="184" t="s">
        <v>36367</v>
      </c>
      <c r="B9202" s="184" t="s">
        <v>36368</v>
      </c>
      <c r="C9202" s="184" t="s">
        <v>79</v>
      </c>
      <c r="F9202" s="184" t="s">
        <v>2190</v>
      </c>
      <c r="G9202" s="185">
        <v>43343.13</v>
      </c>
      <c r="H9202" s="184" t="s">
        <v>4950</v>
      </c>
      <c r="I9202" s="184" t="s">
        <v>17019</v>
      </c>
      <c r="J9202" s="184" t="s">
        <v>16949</v>
      </c>
      <c r="K9202" s="184" t="s">
        <v>514</v>
      </c>
      <c r="L9202" s="184" t="s">
        <v>514</v>
      </c>
    </row>
    <row r="9203" spans="1:12" x14ac:dyDescent="0.25">
      <c r="A9203" s="184" t="s">
        <v>36369</v>
      </c>
      <c r="B9203" s="184" t="s">
        <v>36370</v>
      </c>
      <c r="C9203" s="184" t="s">
        <v>79</v>
      </c>
      <c r="F9203" s="184" t="s">
        <v>2190</v>
      </c>
      <c r="G9203" s="185">
        <v>43343.13</v>
      </c>
      <c r="H9203" s="184" t="s">
        <v>4950</v>
      </c>
      <c r="I9203" s="184" t="s">
        <v>17019</v>
      </c>
      <c r="J9203" s="184" t="s">
        <v>16949</v>
      </c>
      <c r="K9203" s="184" t="s">
        <v>514</v>
      </c>
      <c r="L9203" s="184" t="s">
        <v>514</v>
      </c>
    </row>
    <row r="9204" spans="1:12" x14ac:dyDescent="0.25">
      <c r="A9204" s="184" t="s">
        <v>36371</v>
      </c>
      <c r="B9204" s="184" t="s">
        <v>36372</v>
      </c>
      <c r="C9204" s="184" t="s">
        <v>79</v>
      </c>
      <c r="F9204" s="184" t="s">
        <v>2190</v>
      </c>
      <c r="G9204" s="185">
        <v>149217.76999999999</v>
      </c>
      <c r="H9204" s="184" t="s">
        <v>36373</v>
      </c>
      <c r="I9204" s="184" t="s">
        <v>17019</v>
      </c>
      <c r="J9204" s="184" t="s">
        <v>16949</v>
      </c>
      <c r="K9204" s="184" t="s">
        <v>514</v>
      </c>
      <c r="L9204" s="184" t="s">
        <v>514</v>
      </c>
    </row>
    <row r="9205" spans="1:12" x14ac:dyDescent="0.25">
      <c r="A9205" s="184" t="s">
        <v>36374</v>
      </c>
      <c r="B9205" s="184" t="s">
        <v>36375</v>
      </c>
      <c r="C9205" s="184" t="s">
        <v>74</v>
      </c>
      <c r="F9205" s="184" t="s">
        <v>6640</v>
      </c>
      <c r="G9205" s="185">
        <v>741634.31</v>
      </c>
      <c r="H9205" s="184" t="s">
        <v>36376</v>
      </c>
      <c r="I9205" s="184" t="s">
        <v>36047</v>
      </c>
      <c r="J9205" s="184" t="s">
        <v>36048</v>
      </c>
      <c r="K9205" s="184" t="s">
        <v>36172</v>
      </c>
      <c r="L9205" s="184" t="s">
        <v>514</v>
      </c>
    </row>
    <row r="9206" spans="1:12" x14ac:dyDescent="0.25">
      <c r="A9206" s="184" t="s">
        <v>36377</v>
      </c>
      <c r="B9206" s="184" t="s">
        <v>36378</v>
      </c>
      <c r="C9206" s="184" t="s">
        <v>74</v>
      </c>
      <c r="F9206" s="184" t="s">
        <v>510</v>
      </c>
      <c r="G9206" s="185">
        <v>20706103.899999999</v>
      </c>
      <c r="H9206" s="184" t="s">
        <v>36379</v>
      </c>
      <c r="I9206" s="184" t="s">
        <v>36380</v>
      </c>
      <c r="J9206" s="184" t="s">
        <v>29353</v>
      </c>
      <c r="K9206" s="184" t="s">
        <v>29354</v>
      </c>
      <c r="L9206" s="184" t="s">
        <v>514</v>
      </c>
    </row>
    <row r="9207" spans="1:12" x14ac:dyDescent="0.25">
      <c r="A9207" s="184" t="s">
        <v>36381</v>
      </c>
      <c r="B9207" s="184" t="s">
        <v>36382</v>
      </c>
      <c r="C9207" s="184" t="s">
        <v>74</v>
      </c>
      <c r="F9207" s="184" t="s">
        <v>6640</v>
      </c>
      <c r="G9207" s="185">
        <v>2788663.25</v>
      </c>
      <c r="H9207" s="184" t="s">
        <v>36383</v>
      </c>
      <c r="I9207" s="184" t="s">
        <v>36142</v>
      </c>
      <c r="J9207" s="184" t="s">
        <v>36143</v>
      </c>
      <c r="K9207" s="184" t="s">
        <v>36384</v>
      </c>
      <c r="L9207" s="184" t="s">
        <v>514</v>
      </c>
    </row>
    <row r="9208" spans="1:12" x14ac:dyDescent="0.25">
      <c r="A9208" s="184" t="s">
        <v>36385</v>
      </c>
      <c r="B9208" s="184" t="s">
        <v>36386</v>
      </c>
      <c r="C9208" s="184" t="s">
        <v>74</v>
      </c>
      <c r="F9208" s="184" t="s">
        <v>2877</v>
      </c>
      <c r="G9208" s="185">
        <v>4465229.42</v>
      </c>
      <c r="H9208" s="184" t="s">
        <v>23152</v>
      </c>
      <c r="I9208" s="184" t="s">
        <v>36387</v>
      </c>
      <c r="J9208" s="184" t="s">
        <v>625</v>
      </c>
      <c r="K9208" s="184" t="s">
        <v>514</v>
      </c>
      <c r="L9208" s="184" t="s">
        <v>514</v>
      </c>
    </row>
    <row r="9209" spans="1:12" x14ac:dyDescent="0.25">
      <c r="A9209" s="184" t="s">
        <v>36388</v>
      </c>
      <c r="B9209" s="184" t="s">
        <v>36389</v>
      </c>
      <c r="C9209" s="184" t="s">
        <v>74</v>
      </c>
      <c r="F9209" s="184" t="s">
        <v>2877</v>
      </c>
      <c r="G9209" s="185">
        <v>4465229.42</v>
      </c>
      <c r="H9209" s="184" t="s">
        <v>23152</v>
      </c>
      <c r="I9209" s="184" t="s">
        <v>36387</v>
      </c>
      <c r="J9209" s="184" t="s">
        <v>625</v>
      </c>
      <c r="K9209" s="184" t="s">
        <v>514</v>
      </c>
      <c r="L9209" s="184" t="s">
        <v>514</v>
      </c>
    </row>
    <row r="9210" spans="1:12" x14ac:dyDescent="0.25">
      <c r="A9210" s="184" t="s">
        <v>36390</v>
      </c>
      <c r="B9210" s="184" t="s">
        <v>36391</v>
      </c>
      <c r="C9210" s="184" t="s">
        <v>74</v>
      </c>
      <c r="F9210" s="184" t="s">
        <v>2877</v>
      </c>
      <c r="G9210" s="185">
        <v>4465229.42</v>
      </c>
      <c r="H9210" s="184" t="s">
        <v>23152</v>
      </c>
      <c r="I9210" s="184" t="s">
        <v>36387</v>
      </c>
      <c r="J9210" s="184" t="s">
        <v>625</v>
      </c>
      <c r="K9210" s="184" t="s">
        <v>514</v>
      </c>
      <c r="L9210" s="184" t="s">
        <v>514</v>
      </c>
    </row>
    <row r="9211" spans="1:12" x14ac:dyDescent="0.25">
      <c r="A9211" s="184" t="s">
        <v>36392</v>
      </c>
      <c r="B9211" s="184" t="s">
        <v>36393</v>
      </c>
      <c r="C9211" s="184" t="s">
        <v>74</v>
      </c>
      <c r="F9211" s="184" t="s">
        <v>6640</v>
      </c>
      <c r="G9211" s="185">
        <v>437436.65</v>
      </c>
      <c r="H9211" s="184" t="s">
        <v>36394</v>
      </c>
      <c r="I9211" s="184" t="s">
        <v>36395</v>
      </c>
      <c r="J9211" s="184" t="s">
        <v>12176</v>
      </c>
      <c r="K9211" s="184" t="s">
        <v>36396</v>
      </c>
      <c r="L9211" s="184" t="s">
        <v>514</v>
      </c>
    </row>
    <row r="9212" spans="1:12" x14ac:dyDescent="0.25">
      <c r="A9212" s="184" t="s">
        <v>36397</v>
      </c>
      <c r="B9212" s="184" t="s">
        <v>36398</v>
      </c>
      <c r="C9212" s="184" t="s">
        <v>74</v>
      </c>
      <c r="F9212" s="184" t="s">
        <v>510</v>
      </c>
      <c r="G9212" s="185">
        <v>27797.67</v>
      </c>
      <c r="H9212" s="184" t="s">
        <v>514</v>
      </c>
      <c r="I9212" s="184" t="s">
        <v>36399</v>
      </c>
      <c r="J9212" s="184" t="s">
        <v>1712</v>
      </c>
      <c r="K9212" s="184" t="s">
        <v>514</v>
      </c>
      <c r="L9212" s="184" t="s">
        <v>514</v>
      </c>
    </row>
    <row r="9213" spans="1:12" x14ac:dyDescent="0.25">
      <c r="A9213" s="184" t="s">
        <v>36400</v>
      </c>
      <c r="B9213" s="184" t="s">
        <v>36401</v>
      </c>
      <c r="C9213" s="184" t="s">
        <v>74</v>
      </c>
      <c r="F9213" s="184" t="s">
        <v>6640</v>
      </c>
      <c r="G9213" s="185">
        <v>51264.91</v>
      </c>
      <c r="H9213" s="184" t="s">
        <v>36402</v>
      </c>
      <c r="I9213" s="184" t="s">
        <v>36059</v>
      </c>
      <c r="J9213" s="184" t="s">
        <v>36060</v>
      </c>
      <c r="K9213" s="184" t="s">
        <v>36403</v>
      </c>
      <c r="L9213" s="184" t="s">
        <v>514</v>
      </c>
    </row>
    <row r="9214" spans="1:12" x14ac:dyDescent="0.25">
      <c r="A9214" s="184" t="s">
        <v>36404</v>
      </c>
      <c r="B9214" s="184" t="s">
        <v>36405</v>
      </c>
      <c r="C9214" s="184" t="s">
        <v>74</v>
      </c>
      <c r="F9214" s="184" t="s">
        <v>6640</v>
      </c>
      <c r="G9214" s="185">
        <v>54356.91</v>
      </c>
      <c r="H9214" s="184" t="s">
        <v>36406</v>
      </c>
      <c r="I9214" s="184" t="s">
        <v>36059</v>
      </c>
      <c r="J9214" s="184" t="s">
        <v>36060</v>
      </c>
      <c r="K9214" s="184" t="s">
        <v>36403</v>
      </c>
      <c r="L9214" s="184" t="s">
        <v>514</v>
      </c>
    </row>
    <row r="9215" spans="1:12" x14ac:dyDescent="0.25">
      <c r="A9215" s="184" t="s">
        <v>36407</v>
      </c>
      <c r="B9215" s="184" t="s">
        <v>36408</v>
      </c>
      <c r="C9215" s="184" t="s">
        <v>74</v>
      </c>
      <c r="F9215" s="184" t="s">
        <v>6640</v>
      </c>
      <c r="G9215" s="185">
        <v>119964.79</v>
      </c>
      <c r="H9215" s="184" t="s">
        <v>36409</v>
      </c>
      <c r="I9215" s="184" t="s">
        <v>36059</v>
      </c>
      <c r="J9215" s="184" t="s">
        <v>36060</v>
      </c>
      <c r="K9215" s="184" t="s">
        <v>36072</v>
      </c>
      <c r="L9215" s="184" t="s">
        <v>514</v>
      </c>
    </row>
    <row r="9216" spans="1:12" x14ac:dyDescent="0.25">
      <c r="A9216" s="184" t="s">
        <v>36410</v>
      </c>
      <c r="B9216" s="184" t="s">
        <v>36411</v>
      </c>
      <c r="C9216" s="184" t="s">
        <v>74</v>
      </c>
      <c r="F9216" s="184" t="s">
        <v>510</v>
      </c>
      <c r="G9216" s="185">
        <v>37203.53</v>
      </c>
      <c r="H9216" s="184" t="s">
        <v>33353</v>
      </c>
      <c r="I9216" s="184" t="s">
        <v>35147</v>
      </c>
      <c r="J9216" s="184" t="s">
        <v>714</v>
      </c>
      <c r="K9216" s="184" t="s">
        <v>514</v>
      </c>
      <c r="L9216" s="184" t="s">
        <v>514</v>
      </c>
    </row>
    <row r="9217" spans="1:12" x14ac:dyDescent="0.25">
      <c r="A9217" s="184" t="s">
        <v>36412</v>
      </c>
      <c r="B9217" s="184" t="s">
        <v>36413</v>
      </c>
      <c r="C9217" s="184" t="s">
        <v>74</v>
      </c>
      <c r="F9217" s="184" t="s">
        <v>2184</v>
      </c>
      <c r="G9217" s="185">
        <v>11537383.439999999</v>
      </c>
      <c r="H9217" s="184" t="s">
        <v>36414</v>
      </c>
      <c r="I9217" s="184" t="s">
        <v>514</v>
      </c>
      <c r="J9217" s="184" t="s">
        <v>36415</v>
      </c>
      <c r="K9217" s="184" t="s">
        <v>514</v>
      </c>
      <c r="L9217" s="184" t="s">
        <v>514</v>
      </c>
    </row>
    <row r="9218" spans="1:12" x14ac:dyDescent="0.25">
      <c r="A9218" s="184" t="s">
        <v>36416</v>
      </c>
      <c r="B9218" s="184" t="s">
        <v>36417</v>
      </c>
      <c r="C9218" s="184" t="s">
        <v>74</v>
      </c>
      <c r="F9218" s="184" t="s">
        <v>2184</v>
      </c>
      <c r="G9218" s="185">
        <v>7367265</v>
      </c>
      <c r="H9218" s="184" t="s">
        <v>36418</v>
      </c>
      <c r="I9218" s="184" t="s">
        <v>514</v>
      </c>
      <c r="J9218" s="184" t="s">
        <v>36419</v>
      </c>
      <c r="K9218" s="184" t="s">
        <v>514</v>
      </c>
      <c r="L9218" s="184" t="s">
        <v>514</v>
      </c>
    </row>
    <row r="9219" spans="1:12" x14ac:dyDescent="0.25">
      <c r="A9219" s="184" t="s">
        <v>36420</v>
      </c>
      <c r="B9219" s="184" t="s">
        <v>36421</v>
      </c>
      <c r="C9219" s="184" t="s">
        <v>79</v>
      </c>
      <c r="F9219" s="184" t="s">
        <v>4097</v>
      </c>
      <c r="G9219" s="185">
        <v>18657.57</v>
      </c>
      <c r="H9219" s="184" t="s">
        <v>36422</v>
      </c>
      <c r="I9219" s="184" t="s">
        <v>514</v>
      </c>
      <c r="J9219" s="184" t="s">
        <v>32718</v>
      </c>
      <c r="K9219" s="184" t="s">
        <v>514</v>
      </c>
      <c r="L9219" s="184" t="s">
        <v>514</v>
      </c>
    </row>
    <row r="9220" spans="1:12" x14ac:dyDescent="0.25">
      <c r="A9220" s="184" t="s">
        <v>36423</v>
      </c>
      <c r="B9220" s="184" t="s">
        <v>36424</v>
      </c>
      <c r="C9220" s="184" t="s">
        <v>74</v>
      </c>
      <c r="F9220" s="184" t="s">
        <v>510</v>
      </c>
      <c r="G9220" s="185">
        <v>11336.63</v>
      </c>
      <c r="H9220" s="184" t="s">
        <v>36425</v>
      </c>
      <c r="I9220" s="184" t="s">
        <v>36426</v>
      </c>
      <c r="J9220" s="184" t="s">
        <v>8111</v>
      </c>
      <c r="K9220" s="184" t="s">
        <v>514</v>
      </c>
      <c r="L9220" s="184" t="s">
        <v>514</v>
      </c>
    </row>
    <row r="9221" spans="1:12" x14ac:dyDescent="0.25">
      <c r="A9221" s="184" t="s">
        <v>36427</v>
      </c>
      <c r="B9221" s="184" t="s">
        <v>36428</v>
      </c>
      <c r="C9221" s="184" t="s">
        <v>74</v>
      </c>
      <c r="F9221" s="184" t="s">
        <v>6640</v>
      </c>
      <c r="G9221" s="185">
        <v>382865.86</v>
      </c>
      <c r="H9221" s="184" t="s">
        <v>36429</v>
      </c>
      <c r="I9221" s="184" t="s">
        <v>36059</v>
      </c>
      <c r="J9221" s="184" t="s">
        <v>36060</v>
      </c>
      <c r="K9221" s="184" t="s">
        <v>36430</v>
      </c>
      <c r="L9221" s="184" t="s">
        <v>514</v>
      </c>
    </row>
    <row r="9222" spans="1:12" x14ac:dyDescent="0.25">
      <c r="A9222" s="184" t="s">
        <v>36431</v>
      </c>
      <c r="B9222" s="184" t="s">
        <v>36432</v>
      </c>
      <c r="C9222" s="184" t="s">
        <v>74</v>
      </c>
      <c r="F9222" s="184" t="s">
        <v>6640</v>
      </c>
      <c r="G9222" s="185">
        <v>366557.11</v>
      </c>
      <c r="H9222" s="184" t="s">
        <v>36433</v>
      </c>
      <c r="I9222" s="184" t="s">
        <v>36086</v>
      </c>
      <c r="J9222" s="184" t="s">
        <v>36087</v>
      </c>
      <c r="K9222" s="184" t="s">
        <v>36061</v>
      </c>
      <c r="L9222" s="184" t="s">
        <v>514</v>
      </c>
    </row>
    <row r="9223" spans="1:12" x14ac:dyDescent="0.25">
      <c r="A9223" s="184" t="s">
        <v>36434</v>
      </c>
      <c r="B9223" s="184" t="s">
        <v>36435</v>
      </c>
      <c r="C9223" s="184" t="s">
        <v>74</v>
      </c>
      <c r="F9223" s="184" t="s">
        <v>6640</v>
      </c>
      <c r="G9223" s="185">
        <v>289920.11</v>
      </c>
      <c r="H9223" s="184" t="s">
        <v>36436</v>
      </c>
      <c r="I9223" s="184" t="s">
        <v>36086</v>
      </c>
      <c r="J9223" s="184" t="s">
        <v>36087</v>
      </c>
      <c r="K9223" s="184" t="s">
        <v>36061</v>
      </c>
      <c r="L9223" s="184" t="s">
        <v>514</v>
      </c>
    </row>
    <row r="9224" spans="1:12" x14ac:dyDescent="0.25">
      <c r="A9224" s="184" t="s">
        <v>36437</v>
      </c>
      <c r="B9224" s="184" t="s">
        <v>36438</v>
      </c>
      <c r="C9224" s="184" t="s">
        <v>74</v>
      </c>
      <c r="F9224" s="184" t="s">
        <v>510</v>
      </c>
      <c r="G9224" s="185">
        <v>501200.53</v>
      </c>
      <c r="H9224" s="184" t="s">
        <v>868</v>
      </c>
      <c r="I9224" s="184" t="s">
        <v>1577</v>
      </c>
      <c r="J9224" s="184" t="s">
        <v>9510</v>
      </c>
      <c r="K9224" s="184" t="s">
        <v>514</v>
      </c>
      <c r="L9224" s="184" t="s">
        <v>514</v>
      </c>
    </row>
    <row r="9225" spans="1:12" x14ac:dyDescent="0.25">
      <c r="A9225" s="184" t="s">
        <v>36439</v>
      </c>
      <c r="B9225" s="184" t="s">
        <v>36440</v>
      </c>
      <c r="C9225" s="184" t="s">
        <v>74</v>
      </c>
      <c r="F9225" s="184" t="s">
        <v>6640</v>
      </c>
      <c r="G9225" s="185">
        <v>1118772.32</v>
      </c>
      <c r="H9225" s="184" t="s">
        <v>36441</v>
      </c>
      <c r="I9225" s="184" t="s">
        <v>36059</v>
      </c>
      <c r="J9225" s="184" t="s">
        <v>36060</v>
      </c>
      <c r="K9225" s="184" t="s">
        <v>36172</v>
      </c>
      <c r="L9225" s="184" t="s">
        <v>514</v>
      </c>
    </row>
    <row r="9226" spans="1:12" x14ac:dyDescent="0.25">
      <c r="A9226" s="184" t="s">
        <v>36442</v>
      </c>
      <c r="B9226" s="184" t="s">
        <v>36443</v>
      </c>
      <c r="C9226" s="184" t="s">
        <v>74</v>
      </c>
      <c r="F9226" s="184" t="s">
        <v>528</v>
      </c>
      <c r="G9226" s="185">
        <v>55277.120000000003</v>
      </c>
      <c r="H9226" s="184" t="s">
        <v>36444</v>
      </c>
      <c r="I9226" s="184" t="s">
        <v>1758</v>
      </c>
      <c r="J9226" s="184" t="s">
        <v>868</v>
      </c>
      <c r="K9226" s="184" t="s">
        <v>514</v>
      </c>
      <c r="L9226" s="184" t="s">
        <v>514</v>
      </c>
    </row>
    <row r="9227" spans="1:12" x14ac:dyDescent="0.25">
      <c r="A9227" s="184" t="s">
        <v>36445</v>
      </c>
      <c r="B9227" s="184" t="s">
        <v>36446</v>
      </c>
      <c r="C9227" s="184" t="s">
        <v>74</v>
      </c>
      <c r="F9227" s="184" t="s">
        <v>6640</v>
      </c>
      <c r="G9227" s="185">
        <v>8877.33</v>
      </c>
      <c r="H9227" s="184" t="s">
        <v>36447</v>
      </c>
      <c r="I9227" s="184" t="s">
        <v>36448</v>
      </c>
      <c r="J9227" s="184" t="s">
        <v>36449</v>
      </c>
      <c r="K9227" s="184" t="s">
        <v>36450</v>
      </c>
      <c r="L9227" s="184" t="s">
        <v>514</v>
      </c>
    </row>
    <row r="9228" spans="1:12" x14ac:dyDescent="0.25">
      <c r="A9228" s="184" t="s">
        <v>36451</v>
      </c>
      <c r="B9228" s="184" t="s">
        <v>36452</v>
      </c>
      <c r="C9228" s="184" t="s">
        <v>74</v>
      </c>
      <c r="F9228" s="184" t="s">
        <v>6640</v>
      </c>
      <c r="G9228" s="185">
        <v>9260.32</v>
      </c>
      <c r="H9228" s="184" t="s">
        <v>36453</v>
      </c>
      <c r="I9228" s="184" t="s">
        <v>36448</v>
      </c>
      <c r="J9228" s="184" t="s">
        <v>36449</v>
      </c>
      <c r="K9228" s="184" t="s">
        <v>36450</v>
      </c>
      <c r="L9228" s="184" t="s">
        <v>514</v>
      </c>
    </row>
    <row r="9229" spans="1:12" x14ac:dyDescent="0.25">
      <c r="A9229" s="184" t="s">
        <v>36454</v>
      </c>
      <c r="B9229" s="184" t="s">
        <v>36455</v>
      </c>
      <c r="C9229" s="184" t="s">
        <v>74</v>
      </c>
      <c r="F9229" s="184" t="s">
        <v>6640</v>
      </c>
      <c r="G9229" s="185">
        <v>9856.32</v>
      </c>
      <c r="H9229" s="184" t="s">
        <v>36456</v>
      </c>
      <c r="I9229" s="184" t="s">
        <v>36448</v>
      </c>
      <c r="J9229" s="184" t="s">
        <v>36449</v>
      </c>
      <c r="K9229" s="184" t="s">
        <v>36450</v>
      </c>
      <c r="L9229" s="184" t="s">
        <v>514</v>
      </c>
    </row>
    <row r="9230" spans="1:12" x14ac:dyDescent="0.25">
      <c r="A9230" s="184" t="s">
        <v>36457</v>
      </c>
      <c r="B9230" s="184" t="s">
        <v>36458</v>
      </c>
      <c r="C9230" s="184" t="s">
        <v>74</v>
      </c>
      <c r="F9230" s="184" t="s">
        <v>6640</v>
      </c>
      <c r="G9230" s="185">
        <v>9045.32</v>
      </c>
      <c r="H9230" s="184" t="s">
        <v>36459</v>
      </c>
      <c r="I9230" s="184" t="s">
        <v>36448</v>
      </c>
      <c r="J9230" s="184" t="s">
        <v>36449</v>
      </c>
      <c r="K9230" s="184" t="s">
        <v>36450</v>
      </c>
      <c r="L9230" s="184" t="s">
        <v>514</v>
      </c>
    </row>
    <row r="9231" spans="1:12" x14ac:dyDescent="0.25">
      <c r="A9231" s="184" t="s">
        <v>36460</v>
      </c>
      <c r="B9231" s="184" t="s">
        <v>36461</v>
      </c>
      <c r="C9231" s="184" t="s">
        <v>74</v>
      </c>
      <c r="F9231" s="184" t="s">
        <v>6640</v>
      </c>
      <c r="G9231" s="185">
        <v>2562572.2599999998</v>
      </c>
      <c r="H9231" s="184" t="s">
        <v>36462</v>
      </c>
      <c r="I9231" s="184" t="s">
        <v>36170</v>
      </c>
      <c r="J9231" s="184" t="s">
        <v>36171</v>
      </c>
      <c r="K9231" s="184" t="s">
        <v>36396</v>
      </c>
      <c r="L9231" s="184" t="s">
        <v>514</v>
      </c>
    </row>
    <row r="9232" spans="1:12" x14ac:dyDescent="0.25">
      <c r="A9232" s="184" t="s">
        <v>36463</v>
      </c>
      <c r="B9232" s="184" t="s">
        <v>36464</v>
      </c>
      <c r="C9232" s="184" t="s">
        <v>74</v>
      </c>
      <c r="F9232" s="184" t="s">
        <v>1320</v>
      </c>
      <c r="G9232" s="185">
        <v>67529.149999999994</v>
      </c>
      <c r="H9232" s="184" t="s">
        <v>36465</v>
      </c>
      <c r="I9232" s="184" t="s">
        <v>36466</v>
      </c>
      <c r="J9232" s="184" t="s">
        <v>36467</v>
      </c>
      <c r="K9232" s="184" t="s">
        <v>36468</v>
      </c>
      <c r="L9232" s="184" t="s">
        <v>514</v>
      </c>
    </row>
    <row r="9233" spans="1:12" x14ac:dyDescent="0.25">
      <c r="A9233" s="184" t="s">
        <v>36469</v>
      </c>
      <c r="B9233" s="184" t="s">
        <v>36470</v>
      </c>
      <c r="C9233" s="184" t="s">
        <v>79</v>
      </c>
      <c r="F9233" s="184" t="s">
        <v>2190</v>
      </c>
      <c r="G9233" s="185">
        <v>4205.2299999999996</v>
      </c>
      <c r="H9233" s="184" t="s">
        <v>514</v>
      </c>
      <c r="I9233" s="184" t="s">
        <v>514</v>
      </c>
      <c r="J9233" s="184" t="s">
        <v>15122</v>
      </c>
      <c r="K9233" s="184" t="s">
        <v>514</v>
      </c>
      <c r="L9233" s="184" t="s">
        <v>514</v>
      </c>
    </row>
    <row r="9234" spans="1:12" x14ac:dyDescent="0.25">
      <c r="A9234" s="184" t="s">
        <v>36471</v>
      </c>
      <c r="B9234" s="184" t="s">
        <v>36472</v>
      </c>
      <c r="C9234" s="184" t="s">
        <v>79</v>
      </c>
      <c r="F9234" s="184" t="s">
        <v>2190</v>
      </c>
      <c r="G9234" s="185">
        <v>4205.2299999999996</v>
      </c>
      <c r="H9234" s="184" t="s">
        <v>514</v>
      </c>
      <c r="I9234" s="184" t="s">
        <v>514</v>
      </c>
      <c r="J9234" s="184" t="s">
        <v>15122</v>
      </c>
      <c r="K9234" s="184" t="s">
        <v>514</v>
      </c>
      <c r="L9234" s="184" t="s">
        <v>514</v>
      </c>
    </row>
    <row r="9235" spans="1:12" x14ac:dyDescent="0.25">
      <c r="A9235" s="184" t="s">
        <v>36473</v>
      </c>
      <c r="B9235" s="184" t="s">
        <v>36474</v>
      </c>
      <c r="C9235" s="184" t="s">
        <v>74</v>
      </c>
      <c r="F9235" s="184" t="s">
        <v>865</v>
      </c>
      <c r="G9235" s="185">
        <v>82237.77</v>
      </c>
      <c r="H9235" s="184" t="s">
        <v>6282</v>
      </c>
      <c r="I9235" s="184" t="s">
        <v>6282</v>
      </c>
      <c r="J9235" s="184" t="s">
        <v>2962</v>
      </c>
      <c r="K9235" s="184" t="s">
        <v>514</v>
      </c>
      <c r="L9235" s="184" t="s">
        <v>514</v>
      </c>
    </row>
    <row r="9236" spans="1:12" x14ac:dyDescent="0.25">
      <c r="A9236" s="184" t="s">
        <v>36475</v>
      </c>
      <c r="B9236" s="184" t="s">
        <v>36476</v>
      </c>
      <c r="C9236" s="184" t="s">
        <v>74</v>
      </c>
      <c r="F9236" s="184" t="s">
        <v>826</v>
      </c>
      <c r="G9236" s="185">
        <v>79833.89</v>
      </c>
      <c r="H9236" s="184" t="s">
        <v>36477</v>
      </c>
      <c r="I9236" s="184" t="s">
        <v>514</v>
      </c>
      <c r="J9236" s="184" t="s">
        <v>27014</v>
      </c>
      <c r="K9236" s="184" t="s">
        <v>514</v>
      </c>
      <c r="L9236" s="184" t="s">
        <v>514</v>
      </c>
    </row>
    <row r="9237" spans="1:12" x14ac:dyDescent="0.25">
      <c r="A9237" s="184" t="s">
        <v>36478</v>
      </c>
      <c r="B9237" s="184" t="s">
        <v>36479</v>
      </c>
      <c r="C9237" s="184" t="s">
        <v>74</v>
      </c>
      <c r="F9237" s="184" t="s">
        <v>510</v>
      </c>
      <c r="G9237" s="185">
        <v>250600.27</v>
      </c>
      <c r="H9237" s="184" t="s">
        <v>1913</v>
      </c>
      <c r="I9237" s="184" t="s">
        <v>1638</v>
      </c>
      <c r="J9237" s="184" t="s">
        <v>3387</v>
      </c>
      <c r="K9237" s="184" t="s">
        <v>514</v>
      </c>
      <c r="L9237" s="184" t="s">
        <v>514</v>
      </c>
    </row>
    <row r="9238" spans="1:12" x14ac:dyDescent="0.25">
      <c r="A9238" s="184" t="s">
        <v>36480</v>
      </c>
      <c r="B9238" s="184" t="s">
        <v>36481</v>
      </c>
      <c r="C9238" s="184" t="s">
        <v>74</v>
      </c>
      <c r="F9238" s="184" t="s">
        <v>1544</v>
      </c>
      <c r="G9238" s="185">
        <v>508697.93</v>
      </c>
      <c r="H9238" s="184" t="s">
        <v>35039</v>
      </c>
      <c r="I9238" s="184" t="s">
        <v>36482</v>
      </c>
      <c r="J9238" s="184" t="s">
        <v>12217</v>
      </c>
      <c r="K9238" s="184" t="s">
        <v>514</v>
      </c>
      <c r="L9238" s="184" t="s">
        <v>514</v>
      </c>
    </row>
    <row r="9239" spans="1:12" x14ac:dyDescent="0.25">
      <c r="A9239" s="184" t="s">
        <v>36483</v>
      </c>
      <c r="B9239" s="184" t="s">
        <v>36484</v>
      </c>
      <c r="C9239" s="184" t="s">
        <v>79</v>
      </c>
      <c r="F9239" s="184" t="s">
        <v>767</v>
      </c>
      <c r="G9239" s="185">
        <v>497241.42</v>
      </c>
      <c r="H9239" s="184" t="s">
        <v>36485</v>
      </c>
      <c r="I9239" s="184" t="s">
        <v>36486</v>
      </c>
      <c r="J9239" s="184" t="s">
        <v>36487</v>
      </c>
      <c r="K9239" s="184" t="s">
        <v>514</v>
      </c>
      <c r="L9239" s="184" t="s">
        <v>36488</v>
      </c>
    </row>
    <row r="9240" spans="1:12" x14ac:dyDescent="0.25">
      <c r="A9240" s="184" t="s">
        <v>36489</v>
      </c>
      <c r="B9240" s="184" t="s">
        <v>36490</v>
      </c>
      <c r="C9240" s="184" t="s">
        <v>74</v>
      </c>
      <c r="F9240" s="184" t="s">
        <v>510</v>
      </c>
      <c r="G9240" s="185">
        <v>226028.61</v>
      </c>
      <c r="H9240" s="184" t="s">
        <v>36491</v>
      </c>
      <c r="I9240" s="184" t="s">
        <v>6228</v>
      </c>
      <c r="J9240" s="184" t="s">
        <v>1262</v>
      </c>
      <c r="K9240" s="184" t="s">
        <v>514</v>
      </c>
      <c r="L9240" s="184" t="s">
        <v>514</v>
      </c>
    </row>
    <row r="9241" spans="1:12" x14ac:dyDescent="0.25">
      <c r="A9241" s="184" t="s">
        <v>36492</v>
      </c>
      <c r="B9241" s="184" t="s">
        <v>36493</v>
      </c>
      <c r="C9241" s="184" t="s">
        <v>74</v>
      </c>
      <c r="F9241" s="184" t="s">
        <v>510</v>
      </c>
      <c r="G9241" s="185">
        <v>0</v>
      </c>
      <c r="H9241" s="184" t="s">
        <v>514</v>
      </c>
      <c r="I9241" s="184" t="s">
        <v>514</v>
      </c>
      <c r="J9241" s="184" t="s">
        <v>514</v>
      </c>
      <c r="K9241" s="184" t="s">
        <v>514</v>
      </c>
      <c r="L9241" s="184" t="s">
        <v>514</v>
      </c>
    </row>
    <row r="9242" spans="1:12" x14ac:dyDescent="0.25">
      <c r="A9242" s="184" t="s">
        <v>36494</v>
      </c>
      <c r="B9242" s="184" t="s">
        <v>36495</v>
      </c>
      <c r="C9242" s="184" t="s">
        <v>74</v>
      </c>
      <c r="F9242" s="184" t="s">
        <v>510</v>
      </c>
      <c r="G9242" s="185">
        <v>7069371.2199999997</v>
      </c>
      <c r="H9242" s="184" t="s">
        <v>36496</v>
      </c>
      <c r="I9242" s="184" t="s">
        <v>36497</v>
      </c>
      <c r="J9242" s="184" t="s">
        <v>36498</v>
      </c>
      <c r="K9242" s="184" t="s">
        <v>514</v>
      </c>
      <c r="L9242" s="184" t="s">
        <v>514</v>
      </c>
    </row>
    <row r="9243" spans="1:12" x14ac:dyDescent="0.25">
      <c r="A9243" s="184" t="s">
        <v>36499</v>
      </c>
      <c r="B9243" s="184" t="s">
        <v>36500</v>
      </c>
      <c r="C9243" s="184" t="s">
        <v>79</v>
      </c>
      <c r="F9243" s="184" t="s">
        <v>2194</v>
      </c>
      <c r="G9243" s="185">
        <v>14837.85</v>
      </c>
      <c r="H9243" s="184" t="s">
        <v>19710</v>
      </c>
      <c r="I9243" s="184" t="s">
        <v>882</v>
      </c>
      <c r="J9243" s="184" t="s">
        <v>19711</v>
      </c>
      <c r="K9243" s="184" t="s">
        <v>514</v>
      </c>
      <c r="L9243" s="184" t="s">
        <v>514</v>
      </c>
    </row>
    <row r="9244" spans="1:12" x14ac:dyDescent="0.25">
      <c r="A9244" s="184" t="s">
        <v>36501</v>
      </c>
      <c r="B9244" s="184" t="s">
        <v>36502</v>
      </c>
      <c r="C9244" s="184" t="s">
        <v>79</v>
      </c>
      <c r="F9244" s="184" t="s">
        <v>2194</v>
      </c>
      <c r="G9244" s="185">
        <v>6531.08</v>
      </c>
      <c r="H9244" s="184" t="s">
        <v>36503</v>
      </c>
      <c r="I9244" s="184" t="s">
        <v>19725</v>
      </c>
      <c r="J9244" s="184" t="s">
        <v>19726</v>
      </c>
      <c r="K9244" s="184" t="s">
        <v>514</v>
      </c>
      <c r="L9244" s="184" t="s">
        <v>514</v>
      </c>
    </row>
    <row r="9245" spans="1:12" x14ac:dyDescent="0.25">
      <c r="A9245" s="184" t="s">
        <v>36504</v>
      </c>
      <c r="B9245" s="184" t="s">
        <v>36505</v>
      </c>
      <c r="C9245" s="184" t="s">
        <v>79</v>
      </c>
      <c r="F9245" s="184" t="s">
        <v>2194</v>
      </c>
      <c r="G9245" s="185">
        <v>12299.51</v>
      </c>
      <c r="H9245" s="184" t="s">
        <v>36506</v>
      </c>
      <c r="I9245" s="184" t="s">
        <v>19695</v>
      </c>
      <c r="J9245" s="184" t="s">
        <v>11822</v>
      </c>
      <c r="K9245" s="184" t="s">
        <v>514</v>
      </c>
      <c r="L9245" s="184" t="s">
        <v>514</v>
      </c>
    </row>
    <row r="9246" spans="1:12" x14ac:dyDescent="0.25">
      <c r="A9246" s="184" t="s">
        <v>36507</v>
      </c>
      <c r="B9246" s="184" t="s">
        <v>36508</v>
      </c>
      <c r="C9246" s="184" t="s">
        <v>79</v>
      </c>
      <c r="F9246" s="184" t="s">
        <v>2194</v>
      </c>
      <c r="G9246" s="185">
        <v>12438.27</v>
      </c>
      <c r="H9246" s="184" t="s">
        <v>36509</v>
      </c>
      <c r="I9246" s="184" t="s">
        <v>19657</v>
      </c>
      <c r="J9246" s="184" t="s">
        <v>19658</v>
      </c>
      <c r="K9246" s="184" t="s">
        <v>514</v>
      </c>
      <c r="L9246" s="184" t="s">
        <v>514</v>
      </c>
    </row>
    <row r="9247" spans="1:12" x14ac:dyDescent="0.25">
      <c r="A9247" s="184" t="s">
        <v>36510</v>
      </c>
      <c r="B9247" s="184" t="s">
        <v>36511</v>
      </c>
      <c r="C9247" s="184" t="s">
        <v>79</v>
      </c>
      <c r="F9247" s="184" t="s">
        <v>2194</v>
      </c>
      <c r="G9247" s="185">
        <v>11009.07</v>
      </c>
      <c r="H9247" s="184" t="s">
        <v>36512</v>
      </c>
      <c r="I9247" s="184" t="s">
        <v>19695</v>
      </c>
      <c r="J9247" s="184" t="s">
        <v>11822</v>
      </c>
      <c r="K9247" s="184" t="s">
        <v>514</v>
      </c>
      <c r="L9247" s="184" t="s">
        <v>514</v>
      </c>
    </row>
    <row r="9248" spans="1:12" x14ac:dyDescent="0.25">
      <c r="A9248" s="184" t="s">
        <v>36513</v>
      </c>
      <c r="B9248" s="184" t="s">
        <v>36511</v>
      </c>
      <c r="C9248" s="184" t="s">
        <v>79</v>
      </c>
      <c r="F9248" s="184" t="s">
        <v>2194</v>
      </c>
      <c r="G9248" s="185">
        <v>11009.07</v>
      </c>
      <c r="H9248" s="184" t="s">
        <v>36512</v>
      </c>
      <c r="I9248" s="184" t="s">
        <v>19695</v>
      </c>
      <c r="J9248" s="184" t="s">
        <v>11822</v>
      </c>
      <c r="K9248" s="184" t="s">
        <v>514</v>
      </c>
      <c r="L9248" s="184" t="s">
        <v>514</v>
      </c>
    </row>
    <row r="9249" spans="1:12" x14ac:dyDescent="0.25">
      <c r="A9249" s="184" t="s">
        <v>36514</v>
      </c>
      <c r="B9249" s="184" t="s">
        <v>36511</v>
      </c>
      <c r="C9249" s="184" t="s">
        <v>79</v>
      </c>
      <c r="F9249" s="184" t="s">
        <v>2194</v>
      </c>
      <c r="G9249" s="185">
        <v>8843.9699999999993</v>
      </c>
      <c r="H9249" s="184" t="s">
        <v>36512</v>
      </c>
      <c r="I9249" s="184" t="s">
        <v>19699</v>
      </c>
      <c r="J9249" s="184" t="s">
        <v>19700</v>
      </c>
      <c r="K9249" s="184" t="s">
        <v>514</v>
      </c>
      <c r="L9249" s="184" t="s">
        <v>514</v>
      </c>
    </row>
    <row r="9250" spans="1:12" x14ac:dyDescent="0.25">
      <c r="A9250" s="184" t="s">
        <v>36515</v>
      </c>
      <c r="B9250" s="184" t="s">
        <v>36516</v>
      </c>
      <c r="C9250" s="184" t="s">
        <v>79</v>
      </c>
      <c r="F9250" s="184" t="s">
        <v>2194</v>
      </c>
      <c r="G9250" s="185">
        <v>15550.79</v>
      </c>
      <c r="H9250" s="184" t="s">
        <v>36517</v>
      </c>
      <c r="I9250" s="184" t="s">
        <v>19657</v>
      </c>
      <c r="J9250" s="184" t="s">
        <v>19658</v>
      </c>
      <c r="K9250" s="184" t="s">
        <v>514</v>
      </c>
      <c r="L9250" s="184" t="s">
        <v>514</v>
      </c>
    </row>
    <row r="9251" spans="1:12" x14ac:dyDescent="0.25">
      <c r="A9251" s="184" t="s">
        <v>36518</v>
      </c>
      <c r="B9251" s="184" t="s">
        <v>36519</v>
      </c>
      <c r="C9251" s="184" t="s">
        <v>79</v>
      </c>
      <c r="F9251" s="184" t="s">
        <v>2194</v>
      </c>
      <c r="G9251" s="185">
        <v>15550.79</v>
      </c>
      <c r="H9251" s="184" t="s">
        <v>36517</v>
      </c>
      <c r="I9251" s="184" t="s">
        <v>19657</v>
      </c>
      <c r="J9251" s="184" t="s">
        <v>19658</v>
      </c>
      <c r="K9251" s="184" t="s">
        <v>514</v>
      </c>
      <c r="L9251" s="184" t="s">
        <v>514</v>
      </c>
    </row>
    <row r="9252" spans="1:12" x14ac:dyDescent="0.25">
      <c r="A9252" s="184" t="s">
        <v>36520</v>
      </c>
      <c r="B9252" s="184" t="s">
        <v>36521</v>
      </c>
      <c r="C9252" s="184" t="s">
        <v>79</v>
      </c>
      <c r="F9252" s="184" t="s">
        <v>2194</v>
      </c>
      <c r="G9252" s="185">
        <v>13185.53</v>
      </c>
      <c r="H9252" s="184" t="s">
        <v>36522</v>
      </c>
      <c r="I9252" s="184" t="s">
        <v>19725</v>
      </c>
      <c r="J9252" s="184" t="s">
        <v>19726</v>
      </c>
      <c r="K9252" s="184" t="s">
        <v>514</v>
      </c>
      <c r="L9252" s="184" t="s">
        <v>514</v>
      </c>
    </row>
    <row r="9253" spans="1:12" x14ac:dyDescent="0.25">
      <c r="A9253" s="184" t="s">
        <v>36523</v>
      </c>
      <c r="B9253" s="184" t="s">
        <v>36524</v>
      </c>
      <c r="C9253" s="184" t="s">
        <v>79</v>
      </c>
      <c r="F9253" s="184" t="s">
        <v>9247</v>
      </c>
      <c r="G9253" s="185">
        <v>149910.31</v>
      </c>
      <c r="H9253" s="184" t="s">
        <v>36525</v>
      </c>
      <c r="I9253" s="184" t="s">
        <v>36526</v>
      </c>
      <c r="J9253" s="184" t="s">
        <v>36527</v>
      </c>
      <c r="K9253" s="184" t="s">
        <v>8662</v>
      </c>
      <c r="L9253" s="184" t="s">
        <v>514</v>
      </c>
    </row>
    <row r="9254" spans="1:12" x14ac:dyDescent="0.25">
      <c r="A9254" s="184" t="s">
        <v>36528</v>
      </c>
      <c r="B9254" s="184" t="s">
        <v>36529</v>
      </c>
      <c r="C9254" s="184" t="s">
        <v>74</v>
      </c>
      <c r="F9254" s="184" t="s">
        <v>6640</v>
      </c>
      <c r="G9254" s="185">
        <v>631758.05000000005</v>
      </c>
      <c r="H9254" s="184" t="s">
        <v>36530</v>
      </c>
      <c r="I9254" s="184" t="s">
        <v>26575</v>
      </c>
      <c r="J9254" s="184" t="s">
        <v>12176</v>
      </c>
      <c r="K9254" s="184" t="s">
        <v>36291</v>
      </c>
      <c r="L9254" s="184" t="s">
        <v>514</v>
      </c>
    </row>
    <row r="9255" spans="1:12" x14ac:dyDescent="0.25">
      <c r="A9255" s="184" t="s">
        <v>36531</v>
      </c>
      <c r="B9255" s="184" t="s">
        <v>36532</v>
      </c>
      <c r="C9255" s="184" t="s">
        <v>79</v>
      </c>
      <c r="F9255" s="184" t="s">
        <v>528</v>
      </c>
      <c r="G9255" s="185">
        <v>44140.47</v>
      </c>
      <c r="H9255" s="184" t="s">
        <v>36533</v>
      </c>
      <c r="I9255" s="184" t="s">
        <v>36534</v>
      </c>
      <c r="J9255" s="184" t="s">
        <v>25612</v>
      </c>
      <c r="K9255" s="184" t="s">
        <v>20074</v>
      </c>
      <c r="L9255" s="184" t="s">
        <v>514</v>
      </c>
    </row>
    <row r="9256" spans="1:12" x14ac:dyDescent="0.25">
      <c r="A9256" s="184" t="s">
        <v>36535</v>
      </c>
      <c r="B9256" s="184" t="s">
        <v>36536</v>
      </c>
      <c r="C9256" s="184" t="s">
        <v>74</v>
      </c>
      <c r="F9256" s="184" t="s">
        <v>12175</v>
      </c>
      <c r="G9256" s="185">
        <v>31215.58</v>
      </c>
      <c r="H9256" s="184" t="s">
        <v>514</v>
      </c>
      <c r="I9256" s="184" t="s">
        <v>36537</v>
      </c>
      <c r="J9256" s="184" t="s">
        <v>36538</v>
      </c>
      <c r="K9256" s="184" t="s">
        <v>514</v>
      </c>
      <c r="L9256" s="184" t="s">
        <v>514</v>
      </c>
    </row>
    <row r="9257" spans="1:12" x14ac:dyDescent="0.25">
      <c r="A9257" s="184" t="s">
        <v>36539</v>
      </c>
      <c r="B9257" s="184" t="s">
        <v>36540</v>
      </c>
      <c r="C9257" s="184" t="s">
        <v>79</v>
      </c>
      <c r="F9257" s="184" t="s">
        <v>528</v>
      </c>
      <c r="G9257" s="185">
        <v>201454.93</v>
      </c>
      <c r="H9257" s="184" t="s">
        <v>514</v>
      </c>
      <c r="I9257" s="184" t="s">
        <v>36541</v>
      </c>
      <c r="J9257" s="184" t="s">
        <v>36542</v>
      </c>
      <c r="K9257" s="184" t="s">
        <v>4928</v>
      </c>
      <c r="L9257" s="184" t="s">
        <v>514</v>
      </c>
    </row>
    <row r="9258" spans="1:12" x14ac:dyDescent="0.25">
      <c r="A9258" s="184" t="s">
        <v>36543</v>
      </c>
      <c r="B9258" s="184" t="s">
        <v>36544</v>
      </c>
      <c r="C9258" s="184" t="s">
        <v>79</v>
      </c>
      <c r="F9258" s="184" t="s">
        <v>2194</v>
      </c>
      <c r="G9258" s="185">
        <v>85347.27</v>
      </c>
      <c r="H9258" s="184" t="s">
        <v>36545</v>
      </c>
      <c r="I9258" s="184" t="s">
        <v>36546</v>
      </c>
      <c r="J9258" s="184" t="s">
        <v>36547</v>
      </c>
      <c r="K9258" s="184" t="s">
        <v>514</v>
      </c>
      <c r="L9258" s="184" t="s">
        <v>514</v>
      </c>
    </row>
    <row r="9259" spans="1:12" x14ac:dyDescent="0.25">
      <c r="A9259" s="184" t="s">
        <v>36548</v>
      </c>
      <c r="B9259" s="184" t="s">
        <v>36549</v>
      </c>
      <c r="C9259" s="184" t="s">
        <v>79</v>
      </c>
      <c r="F9259" s="184" t="s">
        <v>2194</v>
      </c>
      <c r="G9259" s="185">
        <v>95087.86</v>
      </c>
      <c r="H9259" s="184" t="s">
        <v>36545</v>
      </c>
      <c r="I9259" s="184" t="s">
        <v>36550</v>
      </c>
      <c r="J9259" s="184" t="s">
        <v>36551</v>
      </c>
      <c r="K9259" s="184" t="s">
        <v>514</v>
      </c>
      <c r="L9259" s="184" t="s">
        <v>514</v>
      </c>
    </row>
    <row r="9260" spans="1:12" x14ac:dyDescent="0.25">
      <c r="A9260" s="184" t="s">
        <v>36552</v>
      </c>
      <c r="B9260" s="184" t="s">
        <v>36553</v>
      </c>
      <c r="C9260" s="184" t="s">
        <v>74</v>
      </c>
      <c r="F9260" s="184" t="s">
        <v>510</v>
      </c>
      <c r="G9260" s="185">
        <v>8655656.8699999992</v>
      </c>
      <c r="H9260" s="184" t="s">
        <v>514</v>
      </c>
      <c r="I9260" s="184" t="s">
        <v>36554</v>
      </c>
      <c r="J9260" s="184" t="s">
        <v>625</v>
      </c>
      <c r="K9260" s="184" t="s">
        <v>514</v>
      </c>
      <c r="L9260" s="184" t="s">
        <v>514</v>
      </c>
    </row>
    <row r="9261" spans="1:12" x14ac:dyDescent="0.25">
      <c r="A9261" s="184" t="s">
        <v>36555</v>
      </c>
      <c r="B9261" s="184" t="s">
        <v>36556</v>
      </c>
      <c r="C9261" s="184" t="s">
        <v>74</v>
      </c>
      <c r="F9261" s="184" t="s">
        <v>510</v>
      </c>
      <c r="G9261" s="185">
        <v>3603113.7</v>
      </c>
      <c r="H9261" s="184" t="s">
        <v>514</v>
      </c>
      <c r="I9261" s="184" t="s">
        <v>36557</v>
      </c>
      <c r="J9261" s="184" t="s">
        <v>625</v>
      </c>
      <c r="K9261" s="184" t="s">
        <v>514</v>
      </c>
      <c r="L9261" s="184" t="s">
        <v>514</v>
      </c>
    </row>
    <row r="9262" spans="1:12" x14ac:dyDescent="0.25">
      <c r="A9262" s="184" t="s">
        <v>36558</v>
      </c>
      <c r="B9262" s="184" t="s">
        <v>36559</v>
      </c>
      <c r="C9262" s="184" t="s">
        <v>74</v>
      </c>
      <c r="F9262" s="184" t="s">
        <v>510</v>
      </c>
      <c r="G9262" s="185">
        <v>1542140.32</v>
      </c>
      <c r="H9262" s="184" t="s">
        <v>514</v>
      </c>
      <c r="I9262" s="184" t="s">
        <v>36560</v>
      </c>
      <c r="J9262" s="184" t="s">
        <v>625</v>
      </c>
      <c r="K9262" s="184" t="s">
        <v>514</v>
      </c>
      <c r="L9262" s="184" t="s">
        <v>514</v>
      </c>
    </row>
    <row r="9263" spans="1:12" x14ac:dyDescent="0.25">
      <c r="A9263" s="184" t="s">
        <v>36561</v>
      </c>
      <c r="B9263" s="184" t="s">
        <v>36562</v>
      </c>
      <c r="C9263" s="184" t="s">
        <v>74</v>
      </c>
      <c r="F9263" s="184" t="s">
        <v>510</v>
      </c>
      <c r="G9263" s="185">
        <v>3497358.32</v>
      </c>
      <c r="H9263" s="184" t="s">
        <v>514</v>
      </c>
      <c r="I9263" s="184" t="s">
        <v>36563</v>
      </c>
      <c r="J9263" s="184" t="s">
        <v>625</v>
      </c>
      <c r="K9263" s="184" t="s">
        <v>514</v>
      </c>
      <c r="L9263" s="184" t="s">
        <v>514</v>
      </c>
    </row>
    <row r="9264" spans="1:12" x14ac:dyDescent="0.25">
      <c r="A9264" s="184" t="s">
        <v>36564</v>
      </c>
      <c r="B9264" s="184" t="s">
        <v>36565</v>
      </c>
      <c r="C9264" s="184" t="s">
        <v>74</v>
      </c>
      <c r="F9264" s="184" t="s">
        <v>510</v>
      </c>
      <c r="G9264" s="185">
        <v>3497358.32</v>
      </c>
      <c r="H9264" s="184" t="s">
        <v>514</v>
      </c>
      <c r="I9264" s="184" t="s">
        <v>36563</v>
      </c>
      <c r="J9264" s="184" t="s">
        <v>625</v>
      </c>
      <c r="K9264" s="184" t="s">
        <v>514</v>
      </c>
      <c r="L9264" s="184" t="s">
        <v>514</v>
      </c>
    </row>
    <row r="9265" spans="1:12" x14ac:dyDescent="0.25">
      <c r="A9265" s="184" t="s">
        <v>36566</v>
      </c>
      <c r="B9265" s="184" t="s">
        <v>36567</v>
      </c>
      <c r="C9265" s="184" t="s">
        <v>79</v>
      </c>
      <c r="F9265" s="184" t="s">
        <v>2870</v>
      </c>
      <c r="G9265" s="185">
        <v>4093.3</v>
      </c>
      <c r="H9265" s="184" t="s">
        <v>514</v>
      </c>
      <c r="I9265" s="184" t="s">
        <v>36568</v>
      </c>
      <c r="J9265" s="184" t="s">
        <v>36569</v>
      </c>
      <c r="K9265" s="184" t="s">
        <v>514</v>
      </c>
      <c r="L9265" s="184" t="s">
        <v>514</v>
      </c>
    </row>
    <row r="9266" spans="1:12" x14ac:dyDescent="0.25">
      <c r="A9266" s="184" t="s">
        <v>36570</v>
      </c>
      <c r="B9266" s="184" t="s">
        <v>36571</v>
      </c>
      <c r="C9266" s="184" t="s">
        <v>74</v>
      </c>
      <c r="F9266" s="184" t="s">
        <v>510</v>
      </c>
      <c r="G9266" s="185">
        <v>186843.59</v>
      </c>
      <c r="H9266" s="184" t="s">
        <v>36572</v>
      </c>
      <c r="I9266" s="184" t="s">
        <v>36573</v>
      </c>
      <c r="J9266" s="184" t="s">
        <v>36574</v>
      </c>
      <c r="K9266" s="184" t="s">
        <v>514</v>
      </c>
      <c r="L9266" s="184" t="s">
        <v>514</v>
      </c>
    </row>
    <row r="9267" spans="1:12" x14ac:dyDescent="0.25">
      <c r="A9267" s="184" t="s">
        <v>36575</v>
      </c>
      <c r="B9267" s="184" t="s">
        <v>36576</v>
      </c>
      <c r="C9267" s="184" t="s">
        <v>74</v>
      </c>
      <c r="F9267" s="184" t="s">
        <v>1544</v>
      </c>
      <c r="G9267" s="185">
        <v>366065.96</v>
      </c>
      <c r="H9267" s="184" t="s">
        <v>4590</v>
      </c>
      <c r="I9267" s="184" t="s">
        <v>25080</v>
      </c>
      <c r="J9267" s="184" t="s">
        <v>25081</v>
      </c>
      <c r="K9267" s="184" t="s">
        <v>514</v>
      </c>
      <c r="L9267" s="184" t="s">
        <v>514</v>
      </c>
    </row>
    <row r="9268" spans="1:12" x14ac:dyDescent="0.25">
      <c r="A9268" s="184" t="s">
        <v>36577</v>
      </c>
      <c r="B9268" s="184" t="s">
        <v>36578</v>
      </c>
      <c r="C9268" s="184" t="s">
        <v>74</v>
      </c>
      <c r="F9268" s="184" t="s">
        <v>510</v>
      </c>
      <c r="G9268" s="185">
        <v>904291.62</v>
      </c>
      <c r="H9268" s="184" t="s">
        <v>514</v>
      </c>
      <c r="I9268" s="184" t="s">
        <v>514</v>
      </c>
      <c r="J9268" s="184" t="s">
        <v>36579</v>
      </c>
      <c r="K9268" s="184" t="s">
        <v>514</v>
      </c>
      <c r="L9268" s="184" t="s">
        <v>514</v>
      </c>
    </row>
    <row r="9269" spans="1:12" x14ac:dyDescent="0.25">
      <c r="A9269" s="184" t="s">
        <v>36580</v>
      </c>
      <c r="B9269" s="184" t="s">
        <v>36581</v>
      </c>
      <c r="C9269" s="184" t="s">
        <v>79</v>
      </c>
      <c r="F9269" s="184" t="s">
        <v>2190</v>
      </c>
      <c r="G9269" s="185">
        <v>43343.13</v>
      </c>
      <c r="H9269" s="184" t="s">
        <v>4950</v>
      </c>
      <c r="I9269" s="184" t="s">
        <v>17019</v>
      </c>
      <c r="J9269" s="184" t="s">
        <v>16949</v>
      </c>
      <c r="K9269" s="184" t="s">
        <v>514</v>
      </c>
      <c r="L9269" s="184" t="s">
        <v>514</v>
      </c>
    </row>
    <row r="9270" spans="1:12" x14ac:dyDescent="0.25">
      <c r="A9270" s="184" t="s">
        <v>36582</v>
      </c>
      <c r="B9270" s="184" t="s">
        <v>36583</v>
      </c>
      <c r="C9270" s="184" t="s">
        <v>74</v>
      </c>
      <c r="F9270" s="184" t="s">
        <v>528</v>
      </c>
      <c r="G9270" s="185">
        <v>11339.29</v>
      </c>
      <c r="H9270" s="184" t="s">
        <v>29136</v>
      </c>
      <c r="I9270" s="184" t="s">
        <v>36584</v>
      </c>
      <c r="J9270" s="184" t="s">
        <v>36585</v>
      </c>
      <c r="K9270" s="184" t="s">
        <v>514</v>
      </c>
      <c r="L9270" s="184" t="s">
        <v>514</v>
      </c>
    </row>
    <row r="9271" spans="1:12" x14ac:dyDescent="0.25">
      <c r="A9271" s="184" t="s">
        <v>36586</v>
      </c>
      <c r="B9271" s="184" t="s">
        <v>36587</v>
      </c>
      <c r="C9271" s="184" t="s">
        <v>79</v>
      </c>
      <c r="F9271" s="184" t="s">
        <v>540</v>
      </c>
      <c r="G9271" s="185">
        <v>53389.8</v>
      </c>
      <c r="H9271" s="184" t="s">
        <v>36588</v>
      </c>
      <c r="I9271" s="184" t="s">
        <v>36589</v>
      </c>
      <c r="J9271" s="184" t="s">
        <v>36590</v>
      </c>
      <c r="K9271" s="184" t="s">
        <v>1866</v>
      </c>
      <c r="L9271" s="184" t="s">
        <v>514</v>
      </c>
    </row>
    <row r="9272" spans="1:12" x14ac:dyDescent="0.25">
      <c r="A9272" s="184" t="s">
        <v>36591</v>
      </c>
      <c r="B9272" s="184" t="s">
        <v>36592</v>
      </c>
      <c r="C9272" s="184" t="s">
        <v>74</v>
      </c>
      <c r="F9272" s="184" t="s">
        <v>1544</v>
      </c>
      <c r="G9272" s="185">
        <v>281500.99</v>
      </c>
      <c r="H9272" s="184" t="s">
        <v>31510</v>
      </c>
      <c r="I9272" s="184" t="s">
        <v>26643</v>
      </c>
      <c r="J9272" s="184" t="s">
        <v>4591</v>
      </c>
      <c r="K9272" s="184" t="s">
        <v>514</v>
      </c>
      <c r="L9272" s="184" t="s">
        <v>514</v>
      </c>
    </row>
    <row r="9273" spans="1:12" x14ac:dyDescent="0.25">
      <c r="A9273" s="184" t="s">
        <v>36593</v>
      </c>
      <c r="B9273" s="184" t="s">
        <v>36594</v>
      </c>
      <c r="C9273" s="184" t="s">
        <v>74</v>
      </c>
      <c r="F9273" s="184" t="s">
        <v>510</v>
      </c>
      <c r="G9273" s="185">
        <v>993185.71</v>
      </c>
      <c r="H9273" s="184" t="s">
        <v>36595</v>
      </c>
      <c r="I9273" s="184" t="s">
        <v>36596</v>
      </c>
      <c r="J9273" s="184" t="s">
        <v>36597</v>
      </c>
      <c r="K9273" s="184" t="s">
        <v>514</v>
      </c>
      <c r="L9273" s="184" t="s">
        <v>514</v>
      </c>
    </row>
    <row r="9274" spans="1:12" x14ac:dyDescent="0.25">
      <c r="A9274" s="184" t="s">
        <v>36598</v>
      </c>
      <c r="B9274" s="184" t="s">
        <v>36599</v>
      </c>
      <c r="C9274" s="184" t="s">
        <v>74</v>
      </c>
      <c r="F9274" s="184" t="s">
        <v>510</v>
      </c>
      <c r="G9274" s="185">
        <v>547344.12</v>
      </c>
      <c r="H9274" s="184" t="s">
        <v>36600</v>
      </c>
      <c r="I9274" s="184" t="s">
        <v>36601</v>
      </c>
      <c r="J9274" s="184" t="s">
        <v>36602</v>
      </c>
      <c r="K9274" s="184" t="s">
        <v>514</v>
      </c>
      <c r="L9274" s="184" t="s">
        <v>514</v>
      </c>
    </row>
    <row r="9275" spans="1:12" x14ac:dyDescent="0.25">
      <c r="A9275" s="184" t="s">
        <v>36603</v>
      </c>
      <c r="B9275" s="184" t="s">
        <v>36604</v>
      </c>
      <c r="C9275" s="184" t="s">
        <v>74</v>
      </c>
      <c r="F9275" s="184" t="s">
        <v>1067</v>
      </c>
      <c r="G9275" s="185">
        <v>320699.99</v>
      </c>
      <c r="H9275" s="184" t="s">
        <v>36605</v>
      </c>
      <c r="I9275" s="184" t="s">
        <v>36606</v>
      </c>
      <c r="J9275" s="184" t="s">
        <v>36607</v>
      </c>
      <c r="K9275" s="184" t="s">
        <v>514</v>
      </c>
      <c r="L9275" s="184" t="s">
        <v>514</v>
      </c>
    </row>
    <row r="9276" spans="1:12" x14ac:dyDescent="0.25">
      <c r="A9276" s="184" t="s">
        <v>36608</v>
      </c>
      <c r="B9276" s="184" t="s">
        <v>36609</v>
      </c>
      <c r="C9276" s="184" t="s">
        <v>79</v>
      </c>
      <c r="F9276" s="184" t="s">
        <v>4097</v>
      </c>
      <c r="G9276" s="185">
        <v>36648.93</v>
      </c>
      <c r="H9276" s="184" t="s">
        <v>36422</v>
      </c>
      <c r="I9276" s="184" t="s">
        <v>36610</v>
      </c>
      <c r="J9276" s="184" t="s">
        <v>7787</v>
      </c>
      <c r="K9276" s="184" t="s">
        <v>5669</v>
      </c>
      <c r="L9276" s="184" t="s">
        <v>514</v>
      </c>
    </row>
    <row r="9277" spans="1:12" x14ac:dyDescent="0.25">
      <c r="A9277" s="184" t="s">
        <v>36611</v>
      </c>
      <c r="B9277" s="184" t="s">
        <v>36612</v>
      </c>
      <c r="C9277" s="184" t="s">
        <v>74</v>
      </c>
      <c r="F9277" s="184" t="s">
        <v>510</v>
      </c>
      <c r="G9277" s="185">
        <v>416056.53</v>
      </c>
      <c r="H9277" s="184" t="s">
        <v>36613</v>
      </c>
      <c r="I9277" s="184" t="s">
        <v>514</v>
      </c>
      <c r="J9277" s="184" t="s">
        <v>36614</v>
      </c>
      <c r="K9277" s="184" t="s">
        <v>514</v>
      </c>
      <c r="L9277" s="184" t="s">
        <v>514</v>
      </c>
    </row>
    <row r="9278" spans="1:12" x14ac:dyDescent="0.25">
      <c r="A9278" s="184" t="s">
        <v>36615</v>
      </c>
      <c r="B9278" s="184" t="s">
        <v>36616</v>
      </c>
      <c r="C9278" s="184" t="s">
        <v>74</v>
      </c>
      <c r="F9278" s="184" t="s">
        <v>510</v>
      </c>
      <c r="G9278" s="185">
        <v>433438.76</v>
      </c>
      <c r="H9278" s="184" t="s">
        <v>36617</v>
      </c>
      <c r="I9278" s="184" t="s">
        <v>514</v>
      </c>
      <c r="J9278" s="184" t="s">
        <v>36618</v>
      </c>
      <c r="K9278" s="184" t="s">
        <v>514</v>
      </c>
      <c r="L9278" s="184" t="s">
        <v>514</v>
      </c>
    </row>
    <row r="9279" spans="1:12" x14ac:dyDescent="0.25">
      <c r="A9279" s="184" t="s">
        <v>36619</v>
      </c>
      <c r="B9279" s="184" t="s">
        <v>36620</v>
      </c>
      <c r="C9279" s="184" t="s">
        <v>74</v>
      </c>
      <c r="F9279" s="184" t="s">
        <v>865</v>
      </c>
      <c r="G9279" s="185">
        <v>146754.78</v>
      </c>
      <c r="H9279" s="184" t="s">
        <v>36621</v>
      </c>
      <c r="I9279" s="184" t="s">
        <v>6555</v>
      </c>
      <c r="J9279" s="184" t="s">
        <v>2962</v>
      </c>
      <c r="K9279" s="184" t="s">
        <v>514</v>
      </c>
      <c r="L9279" s="184" t="s">
        <v>514</v>
      </c>
    </row>
    <row r="9280" spans="1:12" x14ac:dyDescent="0.25">
      <c r="A9280" s="184" t="s">
        <v>36622</v>
      </c>
      <c r="B9280" s="184" t="s">
        <v>36623</v>
      </c>
      <c r="C9280" s="184" t="s">
        <v>74</v>
      </c>
      <c r="F9280" s="184" t="s">
        <v>1067</v>
      </c>
      <c r="G9280" s="185">
        <v>91883.37</v>
      </c>
      <c r="H9280" s="184" t="s">
        <v>36624</v>
      </c>
      <c r="I9280" s="184" t="s">
        <v>36606</v>
      </c>
      <c r="J9280" s="184" t="s">
        <v>36607</v>
      </c>
      <c r="K9280" s="184" t="s">
        <v>514</v>
      </c>
      <c r="L9280" s="184" t="s">
        <v>514</v>
      </c>
    </row>
    <row r="9281" spans="1:12" x14ac:dyDescent="0.25">
      <c r="A9281" s="184" t="s">
        <v>36625</v>
      </c>
      <c r="B9281" s="184" t="s">
        <v>36626</v>
      </c>
      <c r="C9281" s="184" t="s">
        <v>74</v>
      </c>
      <c r="F9281" s="184" t="s">
        <v>1067</v>
      </c>
      <c r="G9281" s="185">
        <v>135750.35999999999</v>
      </c>
      <c r="H9281" s="184" t="s">
        <v>36627</v>
      </c>
      <c r="I9281" s="184" t="s">
        <v>36628</v>
      </c>
      <c r="J9281" s="184" t="s">
        <v>36629</v>
      </c>
      <c r="K9281" s="184" t="s">
        <v>514</v>
      </c>
      <c r="L9281" s="184" t="s">
        <v>514</v>
      </c>
    </row>
    <row r="9282" spans="1:12" x14ac:dyDescent="0.25">
      <c r="A9282" s="184" t="s">
        <v>36630</v>
      </c>
      <c r="B9282" s="184" t="s">
        <v>36631</v>
      </c>
      <c r="C9282" s="184" t="s">
        <v>74</v>
      </c>
      <c r="F9282" s="184" t="s">
        <v>1067</v>
      </c>
      <c r="G9282" s="185">
        <v>116182.27</v>
      </c>
      <c r="H9282" s="184" t="s">
        <v>36632</v>
      </c>
      <c r="I9282" s="184" t="s">
        <v>36606</v>
      </c>
      <c r="J9282" s="184" t="s">
        <v>36629</v>
      </c>
      <c r="K9282" s="184" t="s">
        <v>514</v>
      </c>
      <c r="L9282" s="184" t="s">
        <v>514</v>
      </c>
    </row>
    <row r="9283" spans="1:12" x14ac:dyDescent="0.25">
      <c r="A9283" s="184" t="s">
        <v>36633</v>
      </c>
      <c r="B9283" s="184" t="s">
        <v>36634</v>
      </c>
      <c r="C9283" s="184" t="s">
        <v>74</v>
      </c>
      <c r="F9283" s="184" t="s">
        <v>1067</v>
      </c>
      <c r="G9283" s="185">
        <v>140785.26999999999</v>
      </c>
      <c r="H9283" s="184" t="s">
        <v>36635</v>
      </c>
      <c r="I9283" s="184" t="s">
        <v>36606</v>
      </c>
      <c r="J9283" s="184" t="s">
        <v>36629</v>
      </c>
      <c r="K9283" s="184" t="s">
        <v>514</v>
      </c>
      <c r="L9283" s="184" t="s">
        <v>514</v>
      </c>
    </row>
    <row r="9284" spans="1:12" x14ac:dyDescent="0.25">
      <c r="A9284" s="184" t="s">
        <v>36636</v>
      </c>
      <c r="B9284" s="184" t="s">
        <v>36637</v>
      </c>
      <c r="C9284" s="184" t="s">
        <v>74</v>
      </c>
      <c r="F9284" s="184" t="s">
        <v>1067</v>
      </c>
      <c r="G9284" s="185">
        <v>130768.74</v>
      </c>
      <c r="H9284" s="184" t="s">
        <v>36638</v>
      </c>
      <c r="I9284" s="184" t="s">
        <v>36639</v>
      </c>
      <c r="J9284" s="184" t="s">
        <v>36640</v>
      </c>
      <c r="K9284" s="184" t="s">
        <v>514</v>
      </c>
      <c r="L9284" s="184" t="s">
        <v>514</v>
      </c>
    </row>
    <row r="9285" spans="1:12" x14ac:dyDescent="0.25">
      <c r="A9285" s="184" t="s">
        <v>36641</v>
      </c>
      <c r="B9285" s="184" t="s">
        <v>36642</v>
      </c>
      <c r="C9285" s="184" t="s">
        <v>74</v>
      </c>
      <c r="F9285" s="184" t="s">
        <v>1067</v>
      </c>
      <c r="G9285" s="185">
        <v>127391.23</v>
      </c>
      <c r="H9285" s="184" t="s">
        <v>36643</v>
      </c>
      <c r="I9285" s="184" t="s">
        <v>36644</v>
      </c>
      <c r="J9285" s="184" t="s">
        <v>36645</v>
      </c>
      <c r="K9285" s="184" t="s">
        <v>514</v>
      </c>
      <c r="L9285" s="184" t="s">
        <v>514</v>
      </c>
    </row>
    <row r="9286" spans="1:12" x14ac:dyDescent="0.25">
      <c r="A9286" s="184" t="s">
        <v>36646</v>
      </c>
      <c r="B9286" s="184" t="s">
        <v>36647</v>
      </c>
      <c r="C9286" s="184" t="s">
        <v>74</v>
      </c>
      <c r="F9286" s="184" t="s">
        <v>510</v>
      </c>
      <c r="G9286" s="185">
        <v>24551731.390000001</v>
      </c>
      <c r="H9286" s="184" t="s">
        <v>36648</v>
      </c>
      <c r="I9286" s="184" t="s">
        <v>36649</v>
      </c>
      <c r="J9286" s="184" t="s">
        <v>36650</v>
      </c>
      <c r="K9286" s="184" t="s">
        <v>514</v>
      </c>
      <c r="L9286" s="184" t="s">
        <v>514</v>
      </c>
    </row>
    <row r="9287" spans="1:12" x14ac:dyDescent="0.25">
      <c r="A9287" s="184" t="s">
        <v>36651</v>
      </c>
      <c r="B9287" s="184" t="s">
        <v>36652</v>
      </c>
      <c r="C9287" s="184" t="s">
        <v>56</v>
      </c>
      <c r="F9287" s="184" t="s">
        <v>1320</v>
      </c>
      <c r="G9287" s="185">
        <v>582394.16</v>
      </c>
      <c r="H9287" s="184" t="s">
        <v>36653</v>
      </c>
      <c r="I9287" s="184" t="s">
        <v>36654</v>
      </c>
      <c r="J9287" s="184" t="s">
        <v>36655</v>
      </c>
      <c r="K9287" s="184" t="s">
        <v>514</v>
      </c>
      <c r="L9287" s="184" t="s">
        <v>514</v>
      </c>
    </row>
    <row r="9288" spans="1:12" x14ac:dyDescent="0.25">
      <c r="A9288" s="184" t="s">
        <v>36656</v>
      </c>
      <c r="B9288" s="184" t="s">
        <v>36657</v>
      </c>
      <c r="C9288" s="184" t="s">
        <v>56</v>
      </c>
      <c r="F9288" s="184" t="s">
        <v>1320</v>
      </c>
      <c r="G9288" s="185">
        <v>688240.16</v>
      </c>
      <c r="H9288" s="184" t="s">
        <v>36658</v>
      </c>
      <c r="I9288" s="184" t="s">
        <v>36654</v>
      </c>
      <c r="J9288" s="184" t="s">
        <v>36655</v>
      </c>
      <c r="K9288" s="184" t="s">
        <v>514</v>
      </c>
      <c r="L9288" s="184" t="s">
        <v>514</v>
      </c>
    </row>
    <row r="9289" spans="1:12" x14ac:dyDescent="0.25">
      <c r="A9289" s="184" t="s">
        <v>36659</v>
      </c>
      <c r="B9289" s="184" t="s">
        <v>36660</v>
      </c>
      <c r="C9289" s="184" t="s">
        <v>56</v>
      </c>
      <c r="F9289" s="184" t="s">
        <v>1320</v>
      </c>
      <c r="G9289" s="185">
        <v>4387748.3</v>
      </c>
      <c r="H9289" s="184" t="s">
        <v>36661</v>
      </c>
      <c r="I9289" s="184" t="s">
        <v>36662</v>
      </c>
      <c r="J9289" s="184" t="s">
        <v>36663</v>
      </c>
      <c r="K9289" s="184" t="s">
        <v>514</v>
      </c>
      <c r="L9289" s="184" t="s">
        <v>514</v>
      </c>
    </row>
    <row r="9290" spans="1:12" x14ac:dyDescent="0.25">
      <c r="A9290" s="184" t="s">
        <v>36664</v>
      </c>
      <c r="B9290" s="184" t="s">
        <v>36665</v>
      </c>
      <c r="C9290" s="184" t="s">
        <v>74</v>
      </c>
      <c r="F9290" s="184" t="s">
        <v>510</v>
      </c>
      <c r="G9290" s="185">
        <v>5231677.7</v>
      </c>
      <c r="H9290" s="184" t="s">
        <v>36666</v>
      </c>
      <c r="I9290" s="184" t="s">
        <v>36667</v>
      </c>
      <c r="J9290" s="184" t="s">
        <v>36668</v>
      </c>
      <c r="K9290" s="184" t="s">
        <v>514</v>
      </c>
      <c r="L9290" s="184" t="s">
        <v>514</v>
      </c>
    </row>
    <row r="9291" spans="1:12" x14ac:dyDescent="0.25">
      <c r="A9291" s="184" t="s">
        <v>36669</v>
      </c>
      <c r="B9291" s="184" t="s">
        <v>36670</v>
      </c>
      <c r="C9291" s="184" t="s">
        <v>74</v>
      </c>
      <c r="F9291" s="184" t="s">
        <v>540</v>
      </c>
      <c r="G9291" s="185">
        <v>850553.78</v>
      </c>
      <c r="H9291" s="184" t="s">
        <v>36671</v>
      </c>
      <c r="I9291" s="184" t="s">
        <v>36672</v>
      </c>
      <c r="J9291" s="184" t="s">
        <v>9283</v>
      </c>
      <c r="K9291" s="184" t="s">
        <v>36673</v>
      </c>
      <c r="L9291" s="184" t="s">
        <v>514</v>
      </c>
    </row>
    <row r="9292" spans="1:12" x14ac:dyDescent="0.25">
      <c r="A9292" s="184" t="s">
        <v>36674</v>
      </c>
      <c r="B9292" s="184" t="s">
        <v>36675</v>
      </c>
      <c r="C9292" s="184" t="s">
        <v>56</v>
      </c>
      <c r="F9292" s="184" t="s">
        <v>826</v>
      </c>
      <c r="G9292" s="185">
        <v>1353594.74</v>
      </c>
      <c r="H9292" s="184" t="s">
        <v>36676</v>
      </c>
      <c r="I9292" s="184" t="s">
        <v>829</v>
      </c>
      <c r="J9292" s="184" t="s">
        <v>10088</v>
      </c>
      <c r="K9292" s="184" t="s">
        <v>514</v>
      </c>
      <c r="L9292" s="184" t="s">
        <v>514</v>
      </c>
    </row>
    <row r="9293" spans="1:12" x14ac:dyDescent="0.25">
      <c r="A9293" s="184" t="s">
        <v>36677</v>
      </c>
      <c r="B9293" s="184" t="s">
        <v>36678</v>
      </c>
      <c r="C9293" s="184" t="s">
        <v>79</v>
      </c>
      <c r="F9293" s="184" t="s">
        <v>2194</v>
      </c>
      <c r="G9293" s="185">
        <v>114519.81</v>
      </c>
      <c r="H9293" s="184" t="s">
        <v>36679</v>
      </c>
      <c r="I9293" s="184" t="s">
        <v>36680</v>
      </c>
      <c r="J9293" s="184" t="s">
        <v>36681</v>
      </c>
      <c r="K9293" s="184" t="s">
        <v>514</v>
      </c>
      <c r="L9293" s="184" t="s">
        <v>514</v>
      </c>
    </row>
    <row r="9294" spans="1:12" x14ac:dyDescent="0.25">
      <c r="A9294" s="184" t="s">
        <v>36682</v>
      </c>
      <c r="B9294" s="184" t="s">
        <v>36683</v>
      </c>
      <c r="C9294" s="184" t="s">
        <v>74</v>
      </c>
      <c r="F9294" s="184" t="s">
        <v>4629</v>
      </c>
      <c r="G9294" s="185">
        <v>0</v>
      </c>
      <c r="H9294" s="184" t="s">
        <v>514</v>
      </c>
      <c r="I9294" s="184" t="s">
        <v>514</v>
      </c>
      <c r="J9294" s="184" t="s">
        <v>514</v>
      </c>
      <c r="K9294" s="184" t="s">
        <v>514</v>
      </c>
      <c r="L9294" s="184" t="s">
        <v>514</v>
      </c>
    </row>
    <row r="9295" spans="1:12" x14ac:dyDescent="0.25">
      <c r="A9295" s="184" t="s">
        <v>36684</v>
      </c>
      <c r="B9295" s="184" t="s">
        <v>36685</v>
      </c>
      <c r="C9295" s="184" t="s">
        <v>74</v>
      </c>
      <c r="F9295" s="184" t="s">
        <v>989</v>
      </c>
      <c r="G9295" s="185">
        <v>725067</v>
      </c>
      <c r="H9295" s="184" t="s">
        <v>17522</v>
      </c>
      <c r="I9295" s="184" t="s">
        <v>514</v>
      </c>
      <c r="J9295" s="184" t="s">
        <v>514</v>
      </c>
      <c r="K9295" s="184" t="s">
        <v>514</v>
      </c>
      <c r="L9295" s="184" t="s">
        <v>514</v>
      </c>
    </row>
    <row r="9296" spans="1:12" x14ac:dyDescent="0.25">
      <c r="A9296" s="184" t="s">
        <v>36686</v>
      </c>
      <c r="B9296" s="184" t="s">
        <v>36687</v>
      </c>
      <c r="C9296" s="184" t="s">
        <v>74</v>
      </c>
      <c r="F9296" s="184" t="s">
        <v>989</v>
      </c>
      <c r="G9296" s="185">
        <v>1174491</v>
      </c>
      <c r="H9296" s="184" t="s">
        <v>36688</v>
      </c>
      <c r="I9296" s="184" t="s">
        <v>514</v>
      </c>
      <c r="J9296" s="184" t="s">
        <v>514</v>
      </c>
      <c r="K9296" s="184" t="s">
        <v>514</v>
      </c>
      <c r="L9296" s="184" t="s">
        <v>514</v>
      </c>
    </row>
    <row r="9297" spans="1:12" x14ac:dyDescent="0.25">
      <c r="A9297" s="184" t="s">
        <v>36689</v>
      </c>
      <c r="B9297" s="184" t="s">
        <v>36690</v>
      </c>
      <c r="C9297" s="184" t="s">
        <v>74</v>
      </c>
      <c r="F9297" s="184" t="s">
        <v>528</v>
      </c>
      <c r="G9297" s="185">
        <v>3356342.21</v>
      </c>
      <c r="H9297" s="184" t="s">
        <v>36691</v>
      </c>
      <c r="I9297" s="184" t="s">
        <v>514</v>
      </c>
      <c r="J9297" s="184" t="s">
        <v>514</v>
      </c>
      <c r="K9297" s="184" t="s">
        <v>514</v>
      </c>
      <c r="L9297" s="184" t="s">
        <v>514</v>
      </c>
    </row>
    <row r="9298" spans="1:12" x14ac:dyDescent="0.25">
      <c r="A9298" s="184" t="s">
        <v>36692</v>
      </c>
      <c r="B9298" s="184" t="s">
        <v>36693</v>
      </c>
      <c r="C9298" s="184" t="s">
        <v>3220</v>
      </c>
      <c r="F9298" s="184" t="s">
        <v>528</v>
      </c>
      <c r="G9298" s="185">
        <v>592330</v>
      </c>
      <c r="H9298" s="184" t="s">
        <v>36694</v>
      </c>
      <c r="I9298" s="184" t="s">
        <v>514</v>
      </c>
      <c r="J9298" s="184" t="s">
        <v>514</v>
      </c>
      <c r="K9298" s="184" t="s">
        <v>514</v>
      </c>
      <c r="L9298" s="184" t="s">
        <v>514</v>
      </c>
    </row>
    <row r="9299" spans="1:12" x14ac:dyDescent="0.25">
      <c r="A9299" s="184" t="s">
        <v>36695</v>
      </c>
      <c r="B9299" s="184" t="s">
        <v>36696</v>
      </c>
      <c r="C9299" s="184" t="s">
        <v>74</v>
      </c>
      <c r="F9299" s="184" t="s">
        <v>989</v>
      </c>
      <c r="G9299" s="185">
        <v>13766</v>
      </c>
      <c r="H9299" s="184" t="s">
        <v>36697</v>
      </c>
      <c r="I9299" s="184" t="s">
        <v>514</v>
      </c>
      <c r="J9299" s="184" t="s">
        <v>514</v>
      </c>
      <c r="K9299" s="184" t="s">
        <v>514</v>
      </c>
      <c r="L9299" s="184" t="s">
        <v>514</v>
      </c>
    </row>
    <row r="9300" spans="1:12" x14ac:dyDescent="0.25">
      <c r="A9300" s="184" t="s">
        <v>36698</v>
      </c>
      <c r="B9300" s="184" t="s">
        <v>36699</v>
      </c>
      <c r="C9300" s="184" t="s">
        <v>79</v>
      </c>
      <c r="F9300" s="184" t="s">
        <v>546</v>
      </c>
      <c r="G9300" s="185">
        <v>0</v>
      </c>
      <c r="H9300" s="184" t="s">
        <v>514</v>
      </c>
      <c r="I9300" s="184" t="s">
        <v>514</v>
      </c>
      <c r="J9300" s="184" t="s">
        <v>514</v>
      </c>
      <c r="K9300" s="184" t="s">
        <v>514</v>
      </c>
      <c r="L9300" s="184" t="s">
        <v>514</v>
      </c>
    </row>
    <row r="9301" spans="1:12" x14ac:dyDescent="0.25">
      <c r="A9301" s="184" t="s">
        <v>36700</v>
      </c>
      <c r="B9301" s="184" t="s">
        <v>36701</v>
      </c>
      <c r="C9301" s="184" t="s">
        <v>74</v>
      </c>
      <c r="F9301" s="184" t="s">
        <v>865</v>
      </c>
      <c r="G9301" s="185">
        <v>0</v>
      </c>
      <c r="H9301" s="184" t="s">
        <v>514</v>
      </c>
      <c r="I9301" s="184" t="s">
        <v>514</v>
      </c>
      <c r="J9301" s="184" t="s">
        <v>514</v>
      </c>
      <c r="K9301" s="184" t="s">
        <v>514</v>
      </c>
      <c r="L9301" s="184" t="s">
        <v>514</v>
      </c>
    </row>
    <row r="9302" spans="1:12" x14ac:dyDescent="0.25">
      <c r="A9302" s="184" t="s">
        <v>36702</v>
      </c>
      <c r="B9302" s="184" t="s">
        <v>36703</v>
      </c>
      <c r="C9302" s="184" t="s">
        <v>74</v>
      </c>
      <c r="F9302" s="184" t="s">
        <v>865</v>
      </c>
      <c r="G9302" s="185">
        <v>0</v>
      </c>
      <c r="H9302" s="184" t="s">
        <v>514</v>
      </c>
      <c r="I9302" s="184" t="s">
        <v>514</v>
      </c>
      <c r="J9302" s="184" t="s">
        <v>514</v>
      </c>
      <c r="K9302" s="184" t="s">
        <v>514</v>
      </c>
      <c r="L9302" s="184" t="s">
        <v>514</v>
      </c>
    </row>
    <row r="9303" spans="1:12" x14ac:dyDescent="0.25">
      <c r="A9303" s="184" t="s">
        <v>36704</v>
      </c>
      <c r="B9303" s="184" t="s">
        <v>36705</v>
      </c>
      <c r="C9303" s="184" t="s">
        <v>74</v>
      </c>
      <c r="F9303" s="184" t="s">
        <v>989</v>
      </c>
      <c r="G9303" s="185">
        <v>126617</v>
      </c>
      <c r="H9303" s="184" t="s">
        <v>22188</v>
      </c>
      <c r="I9303" s="184" t="s">
        <v>514</v>
      </c>
      <c r="J9303" s="184" t="s">
        <v>514</v>
      </c>
      <c r="K9303" s="184" t="s">
        <v>514</v>
      </c>
      <c r="L9303" s="184" t="s">
        <v>514</v>
      </c>
    </row>
    <row r="9304" spans="1:12" x14ac:dyDescent="0.25">
      <c r="A9304" s="184" t="s">
        <v>36706</v>
      </c>
      <c r="B9304" s="184" t="s">
        <v>36707</v>
      </c>
      <c r="C9304" s="184" t="s">
        <v>74</v>
      </c>
      <c r="F9304" s="184" t="s">
        <v>989</v>
      </c>
      <c r="G9304" s="185">
        <v>422450</v>
      </c>
      <c r="H9304" s="184" t="s">
        <v>36708</v>
      </c>
      <c r="I9304" s="184" t="s">
        <v>514</v>
      </c>
      <c r="J9304" s="184" t="s">
        <v>514</v>
      </c>
      <c r="K9304" s="184" t="s">
        <v>514</v>
      </c>
      <c r="L9304" s="184" t="s">
        <v>514</v>
      </c>
    </row>
    <row r="9305" spans="1:12" x14ac:dyDescent="0.25">
      <c r="A9305" s="184" t="s">
        <v>36709</v>
      </c>
      <c r="B9305" s="184" t="s">
        <v>36710</v>
      </c>
      <c r="C9305" s="184" t="s">
        <v>74</v>
      </c>
      <c r="F9305" s="184" t="s">
        <v>989</v>
      </c>
      <c r="G9305" s="185">
        <v>349265</v>
      </c>
      <c r="H9305" s="184" t="s">
        <v>36711</v>
      </c>
      <c r="I9305" s="184" t="s">
        <v>514</v>
      </c>
      <c r="J9305" s="184" t="s">
        <v>514</v>
      </c>
      <c r="K9305" s="184" t="s">
        <v>514</v>
      </c>
      <c r="L9305" s="184" t="s">
        <v>514</v>
      </c>
    </row>
    <row r="9306" spans="1:12" x14ac:dyDescent="0.25">
      <c r="A9306" s="184" t="s">
        <v>36712</v>
      </c>
      <c r="B9306" s="184" t="s">
        <v>36713</v>
      </c>
      <c r="C9306" s="184" t="s">
        <v>74</v>
      </c>
      <c r="F9306" s="184" t="s">
        <v>528</v>
      </c>
      <c r="G9306" s="185">
        <v>247832.01</v>
      </c>
      <c r="H9306" s="184" t="s">
        <v>23539</v>
      </c>
      <c r="I9306" s="184" t="s">
        <v>514</v>
      </c>
      <c r="J9306" s="184" t="s">
        <v>514</v>
      </c>
      <c r="K9306" s="184" t="s">
        <v>514</v>
      </c>
      <c r="L9306" s="184" t="s">
        <v>514</v>
      </c>
    </row>
    <row r="9307" spans="1:12" x14ac:dyDescent="0.25">
      <c r="A9307" s="184" t="s">
        <v>36714</v>
      </c>
      <c r="B9307" s="184" t="s">
        <v>36715</v>
      </c>
      <c r="C9307" s="184" t="s">
        <v>74</v>
      </c>
      <c r="F9307" s="184" t="s">
        <v>528</v>
      </c>
      <c r="G9307" s="185">
        <v>608424</v>
      </c>
      <c r="H9307" s="184" t="s">
        <v>23559</v>
      </c>
      <c r="I9307" s="184" t="s">
        <v>514</v>
      </c>
      <c r="J9307" s="184" t="s">
        <v>514</v>
      </c>
      <c r="K9307" s="184" t="s">
        <v>514</v>
      </c>
      <c r="L9307" s="184" t="s">
        <v>514</v>
      </c>
    </row>
    <row r="9308" spans="1:12" x14ac:dyDescent="0.25">
      <c r="A9308" s="184" t="s">
        <v>36716</v>
      </c>
      <c r="B9308" s="184" t="s">
        <v>36717</v>
      </c>
      <c r="C9308" s="184" t="s">
        <v>74</v>
      </c>
      <c r="F9308" s="184" t="s">
        <v>865</v>
      </c>
      <c r="G9308" s="185">
        <v>1762104</v>
      </c>
      <c r="H9308" s="184" t="s">
        <v>36718</v>
      </c>
      <c r="I9308" s="184" t="s">
        <v>514</v>
      </c>
      <c r="J9308" s="184" t="s">
        <v>514</v>
      </c>
      <c r="K9308" s="184" t="s">
        <v>514</v>
      </c>
      <c r="L9308" s="184" t="s">
        <v>514</v>
      </c>
    </row>
    <row r="9309" spans="1:12" x14ac:dyDescent="0.25">
      <c r="A9309" s="184" t="s">
        <v>36719</v>
      </c>
      <c r="B9309" s="184" t="s">
        <v>36720</v>
      </c>
      <c r="C9309" s="184" t="s">
        <v>74</v>
      </c>
      <c r="F9309" s="184" t="s">
        <v>865</v>
      </c>
      <c r="G9309" s="185">
        <v>751350</v>
      </c>
      <c r="H9309" s="184" t="s">
        <v>36721</v>
      </c>
      <c r="I9309" s="184" t="s">
        <v>514</v>
      </c>
      <c r="J9309" s="184" t="s">
        <v>514</v>
      </c>
      <c r="K9309" s="184" t="s">
        <v>514</v>
      </c>
      <c r="L9309" s="184" t="s">
        <v>514</v>
      </c>
    </row>
    <row r="9310" spans="1:12" x14ac:dyDescent="0.25">
      <c r="A9310" s="184" t="s">
        <v>36722</v>
      </c>
      <c r="B9310" s="184" t="s">
        <v>36723</v>
      </c>
      <c r="C9310" s="184" t="s">
        <v>56</v>
      </c>
      <c r="F9310" s="184" t="s">
        <v>989</v>
      </c>
      <c r="G9310" s="185">
        <v>2216.5500000000002</v>
      </c>
      <c r="H9310" s="184" t="s">
        <v>23670</v>
      </c>
      <c r="I9310" s="184" t="s">
        <v>514</v>
      </c>
      <c r="J9310" s="184" t="s">
        <v>514</v>
      </c>
      <c r="K9310" s="184" t="s">
        <v>514</v>
      </c>
      <c r="L9310" s="184" t="s">
        <v>514</v>
      </c>
    </row>
    <row r="9311" spans="1:12" x14ac:dyDescent="0.25">
      <c r="A9311" s="184" t="s">
        <v>36724</v>
      </c>
      <c r="B9311" s="184" t="s">
        <v>36725</v>
      </c>
      <c r="C9311" s="184" t="s">
        <v>74</v>
      </c>
      <c r="F9311" s="184" t="s">
        <v>528</v>
      </c>
      <c r="G9311" s="185">
        <v>38767</v>
      </c>
      <c r="H9311" s="184" t="s">
        <v>36726</v>
      </c>
      <c r="I9311" s="184" t="s">
        <v>514</v>
      </c>
      <c r="J9311" s="184" t="s">
        <v>514</v>
      </c>
      <c r="K9311" s="184" t="s">
        <v>514</v>
      </c>
      <c r="L9311" s="184" t="s">
        <v>514</v>
      </c>
    </row>
    <row r="9312" spans="1:12" x14ac:dyDescent="0.25">
      <c r="A9312" s="184" t="s">
        <v>36727</v>
      </c>
      <c r="B9312" s="184" t="s">
        <v>36728</v>
      </c>
      <c r="C9312" s="184" t="s">
        <v>74</v>
      </c>
      <c r="F9312" s="184" t="s">
        <v>989</v>
      </c>
      <c r="G9312" s="185">
        <v>1230242</v>
      </c>
      <c r="H9312" s="184" t="s">
        <v>36729</v>
      </c>
      <c r="I9312" s="184" t="s">
        <v>514</v>
      </c>
      <c r="J9312" s="184" t="s">
        <v>514</v>
      </c>
      <c r="K9312" s="184" t="s">
        <v>514</v>
      </c>
      <c r="L9312" s="184" t="s">
        <v>514</v>
      </c>
    </row>
    <row r="9313" spans="1:12" x14ac:dyDescent="0.25">
      <c r="A9313" s="184" t="s">
        <v>36730</v>
      </c>
      <c r="B9313" s="184" t="s">
        <v>36731</v>
      </c>
      <c r="C9313" s="184" t="s">
        <v>74</v>
      </c>
      <c r="F9313" s="184" t="s">
        <v>989</v>
      </c>
      <c r="G9313" s="185">
        <v>749817</v>
      </c>
      <c r="H9313" s="184" t="s">
        <v>36732</v>
      </c>
      <c r="I9313" s="184" t="s">
        <v>514</v>
      </c>
      <c r="J9313" s="184" t="s">
        <v>514</v>
      </c>
      <c r="K9313" s="184" t="s">
        <v>514</v>
      </c>
      <c r="L9313" s="184" t="s">
        <v>514</v>
      </c>
    </row>
    <row r="9314" spans="1:12" x14ac:dyDescent="0.25">
      <c r="A9314" s="184" t="s">
        <v>36733</v>
      </c>
      <c r="B9314" s="184" t="s">
        <v>36734</v>
      </c>
      <c r="C9314" s="184" t="s">
        <v>74</v>
      </c>
      <c r="F9314" s="184" t="s">
        <v>736</v>
      </c>
      <c r="G9314" s="185">
        <v>582746</v>
      </c>
      <c r="H9314" s="184" t="s">
        <v>28871</v>
      </c>
      <c r="I9314" s="184" t="s">
        <v>514</v>
      </c>
      <c r="J9314" s="184" t="s">
        <v>514</v>
      </c>
      <c r="K9314" s="184" t="s">
        <v>514</v>
      </c>
      <c r="L9314" s="184" t="s">
        <v>514</v>
      </c>
    </row>
    <row r="9315" spans="1:12" x14ac:dyDescent="0.25">
      <c r="A9315" s="184" t="s">
        <v>36735</v>
      </c>
      <c r="B9315" s="184" t="s">
        <v>36736</v>
      </c>
      <c r="C9315" s="184" t="s">
        <v>74</v>
      </c>
      <c r="F9315" s="184" t="s">
        <v>736</v>
      </c>
      <c r="G9315" s="185">
        <v>343500</v>
      </c>
      <c r="H9315" s="184" t="s">
        <v>28878</v>
      </c>
      <c r="I9315" s="184" t="s">
        <v>514</v>
      </c>
      <c r="J9315" s="184" t="s">
        <v>514</v>
      </c>
      <c r="K9315" s="184" t="s">
        <v>514</v>
      </c>
      <c r="L9315" s="184" t="s">
        <v>514</v>
      </c>
    </row>
    <row r="9316" spans="1:12" x14ac:dyDescent="0.25">
      <c r="A9316" s="184" t="s">
        <v>36737</v>
      </c>
      <c r="B9316" s="184" t="s">
        <v>36738</v>
      </c>
      <c r="C9316" s="184" t="s">
        <v>74</v>
      </c>
      <c r="F9316" s="184" t="s">
        <v>528</v>
      </c>
      <c r="G9316" s="185">
        <v>5901341.9900000002</v>
      </c>
      <c r="H9316" s="184" t="s">
        <v>36739</v>
      </c>
      <c r="I9316" s="184" t="s">
        <v>514</v>
      </c>
      <c r="J9316" s="184" t="s">
        <v>514</v>
      </c>
      <c r="K9316" s="184" t="s">
        <v>514</v>
      </c>
      <c r="L9316" s="184" t="s">
        <v>514</v>
      </c>
    </row>
    <row r="9317" spans="1:12" x14ac:dyDescent="0.25">
      <c r="A9317" s="184" t="s">
        <v>36740</v>
      </c>
      <c r="B9317" s="184" t="s">
        <v>36741</v>
      </c>
      <c r="C9317" s="184" t="s">
        <v>74</v>
      </c>
      <c r="F9317" s="184" t="s">
        <v>528</v>
      </c>
      <c r="G9317" s="185">
        <v>0</v>
      </c>
      <c r="H9317" s="184" t="s">
        <v>514</v>
      </c>
      <c r="I9317" s="184" t="s">
        <v>514</v>
      </c>
      <c r="J9317" s="184" t="s">
        <v>514</v>
      </c>
      <c r="K9317" s="184" t="s">
        <v>514</v>
      </c>
      <c r="L9317" s="184" t="s">
        <v>514</v>
      </c>
    </row>
    <row r="9318" spans="1:12" x14ac:dyDescent="0.25">
      <c r="A9318" s="184" t="s">
        <v>36742</v>
      </c>
      <c r="B9318" s="184" t="s">
        <v>36743</v>
      </c>
      <c r="C9318" s="184" t="s">
        <v>74</v>
      </c>
      <c r="F9318" s="184" t="s">
        <v>528</v>
      </c>
      <c r="G9318" s="185">
        <v>0</v>
      </c>
      <c r="H9318" s="184" t="s">
        <v>514</v>
      </c>
      <c r="I9318" s="184" t="s">
        <v>514</v>
      </c>
      <c r="J9318" s="184" t="s">
        <v>514</v>
      </c>
      <c r="K9318" s="184" t="s">
        <v>514</v>
      </c>
      <c r="L9318" s="184" t="s">
        <v>514</v>
      </c>
    </row>
    <row r="9319" spans="1:12" x14ac:dyDescent="0.25">
      <c r="A9319" s="184" t="s">
        <v>36744</v>
      </c>
      <c r="B9319" s="184" t="s">
        <v>36745</v>
      </c>
      <c r="C9319" s="184" t="s">
        <v>74</v>
      </c>
      <c r="F9319" s="184" t="s">
        <v>2184</v>
      </c>
      <c r="G9319" s="185">
        <v>178500</v>
      </c>
      <c r="H9319" s="184" t="s">
        <v>27908</v>
      </c>
      <c r="I9319" s="184" t="s">
        <v>514</v>
      </c>
      <c r="J9319" s="184" t="s">
        <v>514</v>
      </c>
      <c r="K9319" s="184" t="s">
        <v>514</v>
      </c>
      <c r="L9319" s="184" t="s">
        <v>514</v>
      </c>
    </row>
    <row r="9320" spans="1:12" x14ac:dyDescent="0.25">
      <c r="A9320" s="184" t="s">
        <v>36746</v>
      </c>
      <c r="B9320" s="184" t="s">
        <v>36747</v>
      </c>
      <c r="C9320" s="184" t="s">
        <v>74</v>
      </c>
      <c r="F9320" s="184" t="s">
        <v>528</v>
      </c>
      <c r="G9320" s="185">
        <v>27190</v>
      </c>
      <c r="H9320" s="184" t="s">
        <v>31427</v>
      </c>
      <c r="I9320" s="184" t="s">
        <v>514</v>
      </c>
      <c r="J9320" s="184" t="s">
        <v>514</v>
      </c>
      <c r="K9320" s="184" t="s">
        <v>514</v>
      </c>
      <c r="L9320" s="184" t="s">
        <v>514</v>
      </c>
    </row>
    <row r="9321" spans="1:12" x14ac:dyDescent="0.25">
      <c r="A9321" s="184" t="s">
        <v>36748</v>
      </c>
      <c r="B9321" s="184" t="s">
        <v>36749</v>
      </c>
      <c r="C9321" s="184" t="s">
        <v>4499</v>
      </c>
      <c r="F9321" s="184" t="s">
        <v>736</v>
      </c>
      <c r="G9321" s="185">
        <v>359738</v>
      </c>
      <c r="H9321" s="184" t="s">
        <v>31434</v>
      </c>
      <c r="I9321" s="184" t="s">
        <v>514</v>
      </c>
      <c r="J9321" s="184" t="s">
        <v>514</v>
      </c>
      <c r="K9321" s="184" t="s">
        <v>514</v>
      </c>
      <c r="L9321" s="184" t="s">
        <v>514</v>
      </c>
    </row>
    <row r="9322" spans="1:12" x14ac:dyDescent="0.25">
      <c r="A9322" s="184" t="s">
        <v>36750</v>
      </c>
      <c r="B9322" s="184" t="s">
        <v>36751</v>
      </c>
      <c r="C9322" s="184" t="s">
        <v>74</v>
      </c>
      <c r="F9322" s="184" t="s">
        <v>528</v>
      </c>
      <c r="G9322" s="185">
        <v>120897.74</v>
      </c>
      <c r="H9322" s="184" t="s">
        <v>31361</v>
      </c>
      <c r="I9322" s="184" t="s">
        <v>514</v>
      </c>
      <c r="J9322" s="184" t="s">
        <v>514</v>
      </c>
      <c r="K9322" s="184" t="s">
        <v>514</v>
      </c>
      <c r="L9322" s="184" t="s">
        <v>514</v>
      </c>
    </row>
    <row r="9323" spans="1:12" x14ac:dyDescent="0.25">
      <c r="A9323" s="184" t="s">
        <v>36752</v>
      </c>
      <c r="B9323" s="184" t="s">
        <v>36753</v>
      </c>
      <c r="C9323" s="184" t="s">
        <v>56</v>
      </c>
      <c r="F9323" s="184" t="s">
        <v>989</v>
      </c>
      <c r="G9323" s="185">
        <v>0</v>
      </c>
      <c r="H9323" s="184" t="s">
        <v>514</v>
      </c>
      <c r="I9323" s="184" t="s">
        <v>514</v>
      </c>
      <c r="J9323" s="184" t="s">
        <v>514</v>
      </c>
      <c r="K9323" s="184" t="s">
        <v>514</v>
      </c>
      <c r="L9323" s="184" t="s">
        <v>514</v>
      </c>
    </row>
    <row r="9324" spans="1:12" x14ac:dyDescent="0.25">
      <c r="A9324" s="184" t="s">
        <v>36754</v>
      </c>
      <c r="B9324" s="184" t="s">
        <v>36755</v>
      </c>
      <c r="C9324" s="184" t="s">
        <v>74</v>
      </c>
      <c r="F9324" s="184" t="s">
        <v>989</v>
      </c>
      <c r="G9324" s="185">
        <v>468760</v>
      </c>
      <c r="H9324" s="184" t="s">
        <v>36756</v>
      </c>
      <c r="I9324" s="184" t="s">
        <v>514</v>
      </c>
      <c r="J9324" s="184" t="s">
        <v>514</v>
      </c>
      <c r="K9324" s="184" t="s">
        <v>514</v>
      </c>
      <c r="L9324" s="184" t="s">
        <v>514</v>
      </c>
    </row>
    <row r="9325" spans="1:12" x14ac:dyDescent="0.25">
      <c r="A9325" s="184" t="s">
        <v>36757</v>
      </c>
      <c r="B9325" s="184" t="s">
        <v>36758</v>
      </c>
      <c r="C9325" s="184" t="s">
        <v>74</v>
      </c>
      <c r="F9325" s="184" t="s">
        <v>528</v>
      </c>
      <c r="G9325" s="185">
        <v>87141</v>
      </c>
      <c r="H9325" s="184" t="s">
        <v>36759</v>
      </c>
      <c r="I9325" s="184" t="s">
        <v>514</v>
      </c>
      <c r="J9325" s="184" t="s">
        <v>514</v>
      </c>
      <c r="K9325" s="184" t="s">
        <v>514</v>
      </c>
      <c r="L9325" s="184" t="s">
        <v>514</v>
      </c>
    </row>
    <row r="9326" spans="1:12" x14ac:dyDescent="0.25">
      <c r="A9326" s="184" t="s">
        <v>36760</v>
      </c>
      <c r="B9326" s="184" t="s">
        <v>36761</v>
      </c>
      <c r="C9326" s="184" t="s">
        <v>74</v>
      </c>
      <c r="F9326" s="184" t="s">
        <v>528</v>
      </c>
      <c r="G9326" s="185">
        <v>37529.01</v>
      </c>
      <c r="H9326" s="184" t="s">
        <v>36762</v>
      </c>
      <c r="I9326" s="184" t="s">
        <v>514</v>
      </c>
      <c r="J9326" s="184" t="s">
        <v>514</v>
      </c>
      <c r="K9326" s="184" t="s">
        <v>514</v>
      </c>
      <c r="L9326" s="184" t="s">
        <v>514</v>
      </c>
    </row>
    <row r="9327" spans="1:12" x14ac:dyDescent="0.25">
      <c r="A9327" s="184" t="s">
        <v>36763</v>
      </c>
      <c r="B9327" s="184" t="s">
        <v>36764</v>
      </c>
      <c r="C9327" s="184" t="s">
        <v>168</v>
      </c>
      <c r="F9327" s="184" t="s">
        <v>3344</v>
      </c>
      <c r="G9327" s="185">
        <v>6172</v>
      </c>
      <c r="H9327" s="184" t="s">
        <v>36765</v>
      </c>
      <c r="I9327" s="184" t="s">
        <v>36766</v>
      </c>
      <c r="J9327" s="184" t="s">
        <v>36767</v>
      </c>
      <c r="K9327" s="184" t="s">
        <v>514</v>
      </c>
      <c r="L9327" s="184" t="s">
        <v>514</v>
      </c>
    </row>
    <row r="9328" spans="1:12" x14ac:dyDescent="0.25">
      <c r="A9328" s="184" t="s">
        <v>36768</v>
      </c>
      <c r="B9328" s="184" t="s">
        <v>36769</v>
      </c>
      <c r="C9328" s="184" t="s">
        <v>74</v>
      </c>
      <c r="F9328" s="184" t="s">
        <v>989</v>
      </c>
      <c r="G9328" s="185">
        <v>0</v>
      </c>
      <c r="H9328" s="184" t="s">
        <v>514</v>
      </c>
      <c r="I9328" s="184" t="s">
        <v>514</v>
      </c>
      <c r="J9328" s="184" t="s">
        <v>514</v>
      </c>
      <c r="K9328" s="184" t="s">
        <v>514</v>
      </c>
      <c r="L9328" s="184" t="s">
        <v>514</v>
      </c>
    </row>
    <row r="9329" spans="1:12" x14ac:dyDescent="0.25">
      <c r="A9329" s="184" t="s">
        <v>36770</v>
      </c>
      <c r="B9329" s="184" t="s">
        <v>36771</v>
      </c>
      <c r="C9329" s="184" t="s">
        <v>74</v>
      </c>
      <c r="F9329" s="184" t="s">
        <v>528</v>
      </c>
      <c r="G9329" s="185">
        <v>4112</v>
      </c>
      <c r="H9329" s="184" t="s">
        <v>36772</v>
      </c>
      <c r="I9329" s="184" t="s">
        <v>514</v>
      </c>
      <c r="J9329" s="184" t="s">
        <v>514</v>
      </c>
      <c r="K9329" s="184" t="s">
        <v>514</v>
      </c>
      <c r="L9329" s="184" t="s">
        <v>514</v>
      </c>
    </row>
    <row r="9330" spans="1:12" x14ac:dyDescent="0.25">
      <c r="A9330" s="184" t="s">
        <v>36773</v>
      </c>
      <c r="B9330" s="184" t="s">
        <v>36774</v>
      </c>
      <c r="C9330" s="184" t="s">
        <v>74</v>
      </c>
      <c r="F9330" s="184" t="s">
        <v>989</v>
      </c>
      <c r="G9330" s="185">
        <v>512.82000000000005</v>
      </c>
      <c r="H9330" s="184" t="s">
        <v>36775</v>
      </c>
      <c r="I9330" s="184" t="s">
        <v>514</v>
      </c>
      <c r="J9330" s="184" t="s">
        <v>514</v>
      </c>
      <c r="K9330" s="184" t="s">
        <v>514</v>
      </c>
      <c r="L9330" s="184" t="s">
        <v>514</v>
      </c>
    </row>
    <row r="9331" spans="1:12" x14ac:dyDescent="0.25">
      <c r="A9331" s="184" t="s">
        <v>36776</v>
      </c>
      <c r="B9331" s="184" t="s">
        <v>36777</v>
      </c>
      <c r="C9331" s="184" t="s">
        <v>74</v>
      </c>
      <c r="F9331" s="184" t="s">
        <v>989</v>
      </c>
      <c r="G9331" s="185">
        <v>1631</v>
      </c>
      <c r="H9331" s="184" t="s">
        <v>36778</v>
      </c>
      <c r="I9331" s="184" t="s">
        <v>514</v>
      </c>
      <c r="J9331" s="184" t="s">
        <v>514</v>
      </c>
      <c r="K9331" s="184" t="s">
        <v>514</v>
      </c>
      <c r="L9331" s="184" t="s">
        <v>514</v>
      </c>
    </row>
    <row r="9332" spans="1:12" x14ac:dyDescent="0.25">
      <c r="A9332" s="184" t="s">
        <v>36779</v>
      </c>
      <c r="B9332" s="184" t="s">
        <v>36780</v>
      </c>
      <c r="C9332" s="184" t="s">
        <v>74</v>
      </c>
      <c r="F9332" s="184" t="s">
        <v>989</v>
      </c>
      <c r="G9332" s="185">
        <v>0</v>
      </c>
      <c r="H9332" s="184" t="s">
        <v>514</v>
      </c>
      <c r="I9332" s="184" t="s">
        <v>514</v>
      </c>
      <c r="J9332" s="184" t="s">
        <v>514</v>
      </c>
      <c r="K9332" s="184" t="s">
        <v>514</v>
      </c>
      <c r="L9332" s="184" t="s">
        <v>514</v>
      </c>
    </row>
    <row r="9333" spans="1:12" x14ac:dyDescent="0.25">
      <c r="A9333" s="184" t="s">
        <v>36781</v>
      </c>
      <c r="B9333" s="184" t="s">
        <v>36782</v>
      </c>
      <c r="C9333" s="184" t="s">
        <v>74</v>
      </c>
      <c r="F9333" s="184" t="s">
        <v>989</v>
      </c>
      <c r="G9333" s="185">
        <v>0</v>
      </c>
      <c r="H9333" s="184" t="s">
        <v>514</v>
      </c>
      <c r="I9333" s="184" t="s">
        <v>514</v>
      </c>
      <c r="J9333" s="184" t="s">
        <v>514</v>
      </c>
      <c r="K9333" s="184" t="s">
        <v>514</v>
      </c>
      <c r="L9333" s="184" t="s">
        <v>514</v>
      </c>
    </row>
    <row r="9334" spans="1:12" x14ac:dyDescent="0.25">
      <c r="A9334" s="184" t="s">
        <v>36783</v>
      </c>
      <c r="B9334" s="184" t="s">
        <v>36784</v>
      </c>
      <c r="C9334" s="184" t="s">
        <v>74</v>
      </c>
      <c r="F9334" s="184" t="s">
        <v>528</v>
      </c>
      <c r="G9334" s="185">
        <v>512.82000000000005</v>
      </c>
      <c r="H9334" s="184" t="s">
        <v>36775</v>
      </c>
      <c r="I9334" s="184" t="s">
        <v>514</v>
      </c>
      <c r="J9334" s="184" t="s">
        <v>514</v>
      </c>
      <c r="K9334" s="184" t="s">
        <v>514</v>
      </c>
      <c r="L9334" s="184" t="s">
        <v>514</v>
      </c>
    </row>
    <row r="9335" spans="1:12" x14ac:dyDescent="0.25">
      <c r="A9335" s="184" t="s">
        <v>36785</v>
      </c>
      <c r="B9335" s="184" t="s">
        <v>36786</v>
      </c>
      <c r="C9335" s="184" t="s">
        <v>74</v>
      </c>
      <c r="F9335" s="184" t="s">
        <v>989</v>
      </c>
      <c r="G9335" s="185">
        <v>16204</v>
      </c>
      <c r="H9335" s="184" t="s">
        <v>36787</v>
      </c>
      <c r="I9335" s="184" t="s">
        <v>514</v>
      </c>
      <c r="J9335" s="184" t="s">
        <v>514</v>
      </c>
      <c r="K9335" s="184" t="s">
        <v>514</v>
      </c>
      <c r="L9335" s="184" t="s">
        <v>514</v>
      </c>
    </row>
    <row r="9336" spans="1:12" x14ac:dyDescent="0.25">
      <c r="A9336" s="184" t="s">
        <v>36788</v>
      </c>
      <c r="B9336" s="184" t="s">
        <v>36789</v>
      </c>
      <c r="C9336" s="184" t="s">
        <v>74</v>
      </c>
      <c r="F9336" s="184" t="s">
        <v>989</v>
      </c>
      <c r="G9336" s="185">
        <v>88891</v>
      </c>
      <c r="H9336" s="184" t="s">
        <v>36790</v>
      </c>
      <c r="I9336" s="184" t="s">
        <v>514</v>
      </c>
      <c r="J9336" s="184" t="s">
        <v>514</v>
      </c>
      <c r="K9336" s="184" t="s">
        <v>514</v>
      </c>
      <c r="L9336" s="184" t="s">
        <v>514</v>
      </c>
    </row>
    <row r="9337" spans="1:12" x14ac:dyDescent="0.25">
      <c r="A9337" s="184" t="s">
        <v>36791</v>
      </c>
      <c r="B9337" s="184" t="s">
        <v>36792</v>
      </c>
      <c r="C9337" s="184" t="s">
        <v>74</v>
      </c>
      <c r="F9337" s="184" t="s">
        <v>989</v>
      </c>
      <c r="G9337" s="185">
        <v>874335</v>
      </c>
      <c r="H9337" s="184" t="s">
        <v>36793</v>
      </c>
      <c r="I9337" s="184" t="s">
        <v>514</v>
      </c>
      <c r="J9337" s="184" t="s">
        <v>514</v>
      </c>
      <c r="K9337" s="184" t="s">
        <v>514</v>
      </c>
      <c r="L9337" s="184" t="s">
        <v>514</v>
      </c>
    </row>
    <row r="9338" spans="1:12" x14ac:dyDescent="0.25">
      <c r="A9338" s="184" t="s">
        <v>36794</v>
      </c>
      <c r="B9338" s="184" t="s">
        <v>36795</v>
      </c>
      <c r="C9338" s="184" t="s">
        <v>74</v>
      </c>
      <c r="F9338" s="184" t="s">
        <v>528</v>
      </c>
      <c r="G9338" s="185">
        <v>2755507</v>
      </c>
      <c r="H9338" s="184" t="s">
        <v>36796</v>
      </c>
      <c r="I9338" s="184" t="s">
        <v>514</v>
      </c>
      <c r="J9338" s="184" t="s">
        <v>514</v>
      </c>
      <c r="K9338" s="184" t="s">
        <v>514</v>
      </c>
      <c r="L9338" s="184" t="s">
        <v>514</v>
      </c>
    </row>
    <row r="9339" spans="1:12" x14ac:dyDescent="0.25">
      <c r="A9339" s="184" t="s">
        <v>36797</v>
      </c>
      <c r="B9339" s="184" t="s">
        <v>36798</v>
      </c>
      <c r="C9339" s="184" t="s">
        <v>74</v>
      </c>
      <c r="F9339" s="184" t="s">
        <v>546</v>
      </c>
      <c r="G9339" s="185">
        <v>20791</v>
      </c>
      <c r="H9339" s="184" t="s">
        <v>36799</v>
      </c>
      <c r="I9339" s="184" t="s">
        <v>514</v>
      </c>
      <c r="J9339" s="184" t="s">
        <v>514</v>
      </c>
      <c r="K9339" s="184" t="s">
        <v>514</v>
      </c>
      <c r="L9339" s="184" t="s">
        <v>514</v>
      </c>
    </row>
    <row r="9340" spans="1:12" x14ac:dyDescent="0.25">
      <c r="A9340" s="184" t="s">
        <v>36800</v>
      </c>
      <c r="B9340" s="184" t="s">
        <v>36801</v>
      </c>
      <c r="C9340" s="184" t="s">
        <v>74</v>
      </c>
      <c r="F9340" s="184" t="s">
        <v>528</v>
      </c>
      <c r="G9340" s="185">
        <v>20791</v>
      </c>
      <c r="H9340" s="184" t="s">
        <v>36799</v>
      </c>
      <c r="I9340" s="184" t="s">
        <v>514</v>
      </c>
      <c r="J9340" s="184" t="s">
        <v>514</v>
      </c>
      <c r="K9340" s="184" t="s">
        <v>514</v>
      </c>
      <c r="L9340" s="184" t="s">
        <v>514</v>
      </c>
    </row>
    <row r="9341" spans="1:12" x14ac:dyDescent="0.25">
      <c r="A9341" s="184" t="s">
        <v>36802</v>
      </c>
      <c r="B9341" s="184" t="s">
        <v>36803</v>
      </c>
      <c r="C9341" s="184" t="s">
        <v>74</v>
      </c>
      <c r="F9341" s="184" t="s">
        <v>510</v>
      </c>
      <c r="G9341" s="185">
        <v>4596984.71</v>
      </c>
      <c r="H9341" s="184" t="s">
        <v>36804</v>
      </c>
      <c r="I9341" s="184" t="s">
        <v>1803</v>
      </c>
      <c r="J9341" s="184" t="s">
        <v>5264</v>
      </c>
      <c r="K9341" s="184" t="s">
        <v>514</v>
      </c>
      <c r="L9341" s="184" t="s">
        <v>514</v>
      </c>
    </row>
    <row r="9342" spans="1:12" x14ac:dyDescent="0.25">
      <c r="A9342" s="184" t="s">
        <v>36805</v>
      </c>
      <c r="B9342" s="184" t="s">
        <v>36806</v>
      </c>
      <c r="C9342" s="184" t="s">
        <v>168</v>
      </c>
      <c r="F9342" s="184" t="s">
        <v>4516</v>
      </c>
      <c r="G9342" s="185">
        <v>37854.050000000003</v>
      </c>
      <c r="H9342" s="184" t="s">
        <v>514</v>
      </c>
      <c r="I9342" s="184" t="s">
        <v>32178</v>
      </c>
      <c r="J9342" s="184" t="s">
        <v>32179</v>
      </c>
      <c r="K9342" s="184" t="s">
        <v>514</v>
      </c>
      <c r="L9342" s="184" t="s">
        <v>514</v>
      </c>
    </row>
    <row r="9343" spans="1:12" x14ac:dyDescent="0.25">
      <c r="A9343" s="184" t="s">
        <v>36807</v>
      </c>
      <c r="B9343" s="184" t="s">
        <v>36808</v>
      </c>
      <c r="C9343" s="184" t="s">
        <v>168</v>
      </c>
      <c r="F9343" s="184" t="s">
        <v>4516</v>
      </c>
      <c r="G9343" s="185">
        <v>225143.83</v>
      </c>
      <c r="H9343" s="184" t="s">
        <v>36809</v>
      </c>
      <c r="I9343" s="184" t="s">
        <v>36810</v>
      </c>
      <c r="J9343" s="184" t="s">
        <v>36811</v>
      </c>
      <c r="K9343" s="184" t="s">
        <v>32280</v>
      </c>
      <c r="L9343" s="184" t="s">
        <v>514</v>
      </c>
    </row>
    <row r="9344" spans="1:12" x14ac:dyDescent="0.25">
      <c r="A9344" s="184" t="s">
        <v>36812</v>
      </c>
      <c r="B9344" s="184" t="s">
        <v>36813</v>
      </c>
      <c r="C9344" s="184" t="s">
        <v>74</v>
      </c>
      <c r="F9344" s="184" t="s">
        <v>528</v>
      </c>
      <c r="G9344" s="185">
        <v>42721.78</v>
      </c>
      <c r="H9344" s="184" t="s">
        <v>514</v>
      </c>
      <c r="I9344" s="184" t="s">
        <v>36814</v>
      </c>
      <c r="J9344" s="184" t="s">
        <v>36815</v>
      </c>
      <c r="K9344" s="184" t="s">
        <v>28891</v>
      </c>
      <c r="L9344" s="184" t="s">
        <v>514</v>
      </c>
    </row>
    <row r="9345" spans="1:12" x14ac:dyDescent="0.25">
      <c r="A9345" s="184" t="s">
        <v>36816</v>
      </c>
      <c r="B9345" s="184" t="s">
        <v>36817</v>
      </c>
      <c r="C9345" s="184" t="s">
        <v>74</v>
      </c>
      <c r="F9345" s="184" t="s">
        <v>510</v>
      </c>
      <c r="G9345" s="185">
        <v>1002401.08</v>
      </c>
      <c r="H9345" s="184" t="s">
        <v>1327</v>
      </c>
      <c r="I9345" s="184" t="s">
        <v>624</v>
      </c>
      <c r="J9345" s="184" t="s">
        <v>23864</v>
      </c>
      <c r="K9345" s="184" t="s">
        <v>514</v>
      </c>
      <c r="L9345" s="184" t="s">
        <v>514</v>
      </c>
    </row>
    <row r="9346" spans="1:12" x14ac:dyDescent="0.25">
      <c r="A9346" s="184" t="s">
        <v>36818</v>
      </c>
      <c r="B9346" s="184" t="s">
        <v>36819</v>
      </c>
      <c r="C9346" s="184" t="s">
        <v>56</v>
      </c>
      <c r="F9346" s="184" t="s">
        <v>510</v>
      </c>
      <c r="G9346" s="185">
        <v>17542.02</v>
      </c>
      <c r="H9346" s="184" t="s">
        <v>36820</v>
      </c>
      <c r="I9346" s="184" t="s">
        <v>1829</v>
      </c>
      <c r="J9346" s="184" t="s">
        <v>1570</v>
      </c>
      <c r="K9346" s="184" t="s">
        <v>514</v>
      </c>
      <c r="L9346" s="184" t="s">
        <v>514</v>
      </c>
    </row>
    <row r="9347" spans="1:12" x14ac:dyDescent="0.25">
      <c r="A9347" s="184" t="s">
        <v>36821</v>
      </c>
      <c r="B9347" s="184" t="s">
        <v>36822</v>
      </c>
      <c r="C9347" s="184" t="s">
        <v>56</v>
      </c>
      <c r="F9347" s="184" t="s">
        <v>528</v>
      </c>
      <c r="G9347" s="185">
        <v>53284.74</v>
      </c>
      <c r="H9347" s="184" t="s">
        <v>36823</v>
      </c>
      <c r="I9347" s="184" t="s">
        <v>11371</v>
      </c>
      <c r="J9347" s="184" t="s">
        <v>11372</v>
      </c>
      <c r="K9347" s="184" t="s">
        <v>1866</v>
      </c>
      <c r="L9347" s="184" t="s">
        <v>514</v>
      </c>
    </row>
    <row r="9348" spans="1:12" x14ac:dyDescent="0.25">
      <c r="A9348" s="184" t="s">
        <v>36824</v>
      </c>
      <c r="B9348" s="184" t="s">
        <v>36825</v>
      </c>
      <c r="C9348" s="184" t="s">
        <v>74</v>
      </c>
      <c r="F9348" s="184" t="s">
        <v>528</v>
      </c>
      <c r="G9348" s="185">
        <v>230328.09</v>
      </c>
      <c r="H9348" s="184" t="s">
        <v>36826</v>
      </c>
      <c r="I9348" s="184" t="s">
        <v>7009</v>
      </c>
      <c r="J9348" s="184" t="s">
        <v>3366</v>
      </c>
      <c r="K9348" s="184" t="s">
        <v>514</v>
      </c>
      <c r="L9348" s="184" t="s">
        <v>514</v>
      </c>
    </row>
    <row r="9349" spans="1:12" x14ac:dyDescent="0.25">
      <c r="A9349" s="184" t="s">
        <v>36827</v>
      </c>
      <c r="B9349" s="184" t="s">
        <v>36828</v>
      </c>
      <c r="C9349" s="184" t="s">
        <v>74</v>
      </c>
      <c r="F9349" s="184" t="s">
        <v>510</v>
      </c>
      <c r="G9349" s="185">
        <v>1254035.07</v>
      </c>
      <c r="H9349" s="184" t="s">
        <v>514</v>
      </c>
      <c r="I9349" s="184" t="s">
        <v>36829</v>
      </c>
      <c r="J9349" s="184" t="s">
        <v>552</v>
      </c>
      <c r="K9349" s="184" t="s">
        <v>514</v>
      </c>
      <c r="L9349" s="184" t="s">
        <v>514</v>
      </c>
    </row>
    <row r="9350" spans="1:12" x14ac:dyDescent="0.25">
      <c r="A9350" s="184" t="s">
        <v>36830</v>
      </c>
      <c r="B9350" s="184" t="s">
        <v>36831</v>
      </c>
      <c r="C9350" s="184" t="s">
        <v>90</v>
      </c>
      <c r="F9350" s="184" t="s">
        <v>962</v>
      </c>
      <c r="G9350" s="185">
        <v>0</v>
      </c>
      <c r="H9350" s="184" t="s">
        <v>514</v>
      </c>
      <c r="I9350" s="184" t="s">
        <v>514</v>
      </c>
      <c r="J9350" s="184" t="s">
        <v>514</v>
      </c>
      <c r="K9350" s="184" t="s">
        <v>514</v>
      </c>
      <c r="L9350" s="184" t="s">
        <v>514</v>
      </c>
    </row>
    <row r="9351" spans="1:12" x14ac:dyDescent="0.25">
      <c r="A9351" s="184" t="s">
        <v>36832</v>
      </c>
      <c r="B9351" s="184" t="s">
        <v>36833</v>
      </c>
      <c r="C9351" s="184" t="s">
        <v>90</v>
      </c>
      <c r="F9351" s="184" t="s">
        <v>962</v>
      </c>
      <c r="G9351" s="185">
        <v>0</v>
      </c>
      <c r="H9351" s="184" t="s">
        <v>514</v>
      </c>
      <c r="I9351" s="184" t="s">
        <v>514</v>
      </c>
      <c r="J9351" s="184" t="s">
        <v>514</v>
      </c>
      <c r="K9351" s="184" t="s">
        <v>514</v>
      </c>
      <c r="L9351" s="184" t="s">
        <v>514</v>
      </c>
    </row>
    <row r="9352" spans="1:12" x14ac:dyDescent="0.25">
      <c r="A9352" s="184" t="s">
        <v>36834</v>
      </c>
      <c r="B9352" s="184" t="s">
        <v>36835</v>
      </c>
      <c r="C9352" s="184" t="s">
        <v>74</v>
      </c>
      <c r="F9352" s="184" t="s">
        <v>989</v>
      </c>
      <c r="G9352" s="185">
        <v>1071278.5</v>
      </c>
      <c r="H9352" s="184" t="s">
        <v>36836</v>
      </c>
      <c r="I9352" s="184" t="s">
        <v>21071</v>
      </c>
      <c r="J9352" s="184" t="s">
        <v>15850</v>
      </c>
      <c r="K9352" s="184" t="s">
        <v>36837</v>
      </c>
      <c r="L9352" s="184" t="s">
        <v>514</v>
      </c>
    </row>
    <row r="9353" spans="1:12" x14ac:dyDescent="0.25">
      <c r="A9353" s="184" t="s">
        <v>36838</v>
      </c>
      <c r="B9353" s="184" t="s">
        <v>36839</v>
      </c>
      <c r="C9353" s="184" t="s">
        <v>79</v>
      </c>
      <c r="F9353" s="184" t="s">
        <v>528</v>
      </c>
      <c r="G9353" s="185">
        <v>75395.240000000005</v>
      </c>
      <c r="H9353" s="184" t="s">
        <v>36840</v>
      </c>
      <c r="I9353" s="184" t="s">
        <v>36841</v>
      </c>
      <c r="J9353" s="184" t="s">
        <v>36842</v>
      </c>
      <c r="K9353" s="184" t="s">
        <v>7198</v>
      </c>
      <c r="L9353" s="184" t="s">
        <v>514</v>
      </c>
    </row>
    <row r="9354" spans="1:12" x14ac:dyDescent="0.25">
      <c r="A9354" s="184" t="s">
        <v>36843</v>
      </c>
      <c r="B9354" s="184" t="s">
        <v>36844</v>
      </c>
      <c r="C9354" s="184" t="s">
        <v>168</v>
      </c>
      <c r="F9354" s="184" t="s">
        <v>826</v>
      </c>
      <c r="G9354" s="185">
        <v>248305.08</v>
      </c>
      <c r="H9354" s="184" t="s">
        <v>27908</v>
      </c>
      <c r="I9354" s="184" t="s">
        <v>36845</v>
      </c>
      <c r="J9354" s="184" t="s">
        <v>18519</v>
      </c>
      <c r="K9354" s="184" t="s">
        <v>514</v>
      </c>
      <c r="L9354" s="184" t="s">
        <v>514</v>
      </c>
    </row>
    <row r="9355" spans="1:12" x14ac:dyDescent="0.25">
      <c r="A9355" s="184" t="s">
        <v>36846</v>
      </c>
      <c r="B9355" s="184" t="s">
        <v>36847</v>
      </c>
      <c r="C9355" s="184" t="s">
        <v>74</v>
      </c>
      <c r="F9355" s="184" t="s">
        <v>989</v>
      </c>
      <c r="G9355" s="185">
        <v>190697</v>
      </c>
      <c r="H9355" s="184" t="s">
        <v>35893</v>
      </c>
      <c r="I9355" s="184" t="s">
        <v>514</v>
      </c>
      <c r="J9355" s="184" t="s">
        <v>514</v>
      </c>
      <c r="K9355" s="184" t="s">
        <v>514</v>
      </c>
      <c r="L9355" s="184" t="s">
        <v>514</v>
      </c>
    </row>
    <row r="9356" spans="1:12" x14ac:dyDescent="0.25">
      <c r="A9356" s="184" t="s">
        <v>36848</v>
      </c>
      <c r="B9356" s="184" t="s">
        <v>36849</v>
      </c>
      <c r="C9356" s="184" t="s">
        <v>74</v>
      </c>
      <c r="F9356" s="184" t="s">
        <v>989</v>
      </c>
      <c r="G9356" s="185">
        <v>167128</v>
      </c>
      <c r="H9356" s="184" t="s">
        <v>36850</v>
      </c>
      <c r="I9356" s="184" t="s">
        <v>514</v>
      </c>
      <c r="J9356" s="184" t="s">
        <v>514</v>
      </c>
      <c r="K9356" s="184" t="s">
        <v>514</v>
      </c>
      <c r="L9356" s="184" t="s">
        <v>514</v>
      </c>
    </row>
    <row r="9357" spans="1:12" x14ac:dyDescent="0.25">
      <c r="A9357" s="184" t="s">
        <v>36851</v>
      </c>
      <c r="B9357" s="184" t="s">
        <v>36852</v>
      </c>
      <c r="C9357" s="184" t="s">
        <v>74</v>
      </c>
      <c r="F9357" s="184" t="s">
        <v>989</v>
      </c>
      <c r="G9357" s="185">
        <v>167128</v>
      </c>
      <c r="H9357" s="184" t="s">
        <v>36850</v>
      </c>
      <c r="I9357" s="184" t="s">
        <v>514</v>
      </c>
      <c r="J9357" s="184" t="s">
        <v>514</v>
      </c>
      <c r="K9357" s="184" t="s">
        <v>514</v>
      </c>
      <c r="L9357" s="184" t="s">
        <v>514</v>
      </c>
    </row>
    <row r="9358" spans="1:12" x14ac:dyDescent="0.25">
      <c r="A9358" s="184" t="s">
        <v>36853</v>
      </c>
      <c r="B9358" s="184" t="s">
        <v>36854</v>
      </c>
      <c r="C9358" s="184" t="s">
        <v>74</v>
      </c>
      <c r="F9358" s="184" t="s">
        <v>989</v>
      </c>
      <c r="G9358" s="185">
        <v>145990</v>
      </c>
      <c r="H9358" s="184" t="s">
        <v>35907</v>
      </c>
      <c r="I9358" s="184" t="s">
        <v>514</v>
      </c>
      <c r="J9358" s="184" t="s">
        <v>514</v>
      </c>
      <c r="K9358" s="184" t="s">
        <v>514</v>
      </c>
      <c r="L9358" s="184" t="s">
        <v>514</v>
      </c>
    </row>
    <row r="9359" spans="1:12" x14ac:dyDescent="0.25">
      <c r="A9359" s="184" t="s">
        <v>36855</v>
      </c>
      <c r="B9359" s="184" t="s">
        <v>36856</v>
      </c>
      <c r="C9359" s="184" t="s">
        <v>74</v>
      </c>
      <c r="F9359" s="184" t="s">
        <v>746</v>
      </c>
      <c r="G9359" s="185">
        <v>1264308</v>
      </c>
      <c r="H9359" s="184" t="s">
        <v>36857</v>
      </c>
      <c r="I9359" s="184" t="s">
        <v>514</v>
      </c>
      <c r="J9359" s="184" t="s">
        <v>514</v>
      </c>
      <c r="K9359" s="184" t="s">
        <v>514</v>
      </c>
      <c r="L9359" s="184" t="s">
        <v>514</v>
      </c>
    </row>
    <row r="9360" spans="1:12" x14ac:dyDescent="0.25">
      <c r="A9360" s="184" t="s">
        <v>36858</v>
      </c>
      <c r="B9360" s="184" t="s">
        <v>36859</v>
      </c>
      <c r="C9360" s="184" t="s">
        <v>74</v>
      </c>
      <c r="F9360" s="184" t="s">
        <v>510</v>
      </c>
      <c r="G9360" s="185">
        <v>250600.27</v>
      </c>
      <c r="H9360" s="184" t="s">
        <v>1913</v>
      </c>
      <c r="I9360" s="184" t="s">
        <v>1638</v>
      </c>
      <c r="J9360" s="184" t="s">
        <v>3387</v>
      </c>
      <c r="K9360" s="184" t="s">
        <v>514</v>
      </c>
      <c r="L9360" s="184" t="s">
        <v>514</v>
      </c>
    </row>
    <row r="9361" spans="1:12" x14ac:dyDescent="0.25">
      <c r="A9361" s="184" t="s">
        <v>36860</v>
      </c>
      <c r="B9361" s="184" t="s">
        <v>36861</v>
      </c>
      <c r="C9361" s="184" t="s">
        <v>79</v>
      </c>
      <c r="F9361" s="184" t="s">
        <v>2987</v>
      </c>
      <c r="G9361" s="185">
        <v>34469</v>
      </c>
      <c r="H9361" s="184" t="s">
        <v>23408</v>
      </c>
      <c r="I9361" s="184" t="s">
        <v>514</v>
      </c>
      <c r="J9361" s="184" t="s">
        <v>514</v>
      </c>
      <c r="K9361" s="184" t="s">
        <v>514</v>
      </c>
      <c r="L9361" s="184" t="s">
        <v>514</v>
      </c>
    </row>
    <row r="9362" spans="1:12" x14ac:dyDescent="0.25">
      <c r="A9362" s="184" t="s">
        <v>36862</v>
      </c>
      <c r="B9362" s="184" t="s">
        <v>36863</v>
      </c>
      <c r="C9362" s="184" t="s">
        <v>74</v>
      </c>
      <c r="F9362" s="184" t="s">
        <v>510</v>
      </c>
      <c r="G9362" s="185">
        <v>2715042.22</v>
      </c>
      <c r="H9362" s="184" t="s">
        <v>36864</v>
      </c>
      <c r="I9362" s="184" t="s">
        <v>36497</v>
      </c>
      <c r="J9362" s="184" t="s">
        <v>36498</v>
      </c>
      <c r="K9362" s="184" t="s">
        <v>514</v>
      </c>
      <c r="L9362" s="184" t="s">
        <v>514</v>
      </c>
    </row>
    <row r="9363" spans="1:12" x14ac:dyDescent="0.25">
      <c r="A9363" s="184" t="s">
        <v>36865</v>
      </c>
      <c r="B9363" s="184" t="s">
        <v>36866</v>
      </c>
      <c r="C9363" s="184" t="s">
        <v>79</v>
      </c>
      <c r="F9363" s="184" t="s">
        <v>989</v>
      </c>
      <c r="G9363" s="185">
        <v>125655.81</v>
      </c>
      <c r="H9363" s="184" t="s">
        <v>36867</v>
      </c>
      <c r="I9363" s="184" t="s">
        <v>36868</v>
      </c>
      <c r="J9363" s="184" t="s">
        <v>36869</v>
      </c>
      <c r="K9363" s="184" t="s">
        <v>15007</v>
      </c>
      <c r="L9363" s="184" t="s">
        <v>36870</v>
      </c>
    </row>
    <row r="9364" spans="1:12" x14ac:dyDescent="0.25">
      <c r="A9364" s="184" t="s">
        <v>36871</v>
      </c>
      <c r="B9364" s="184" t="s">
        <v>36872</v>
      </c>
      <c r="C9364" s="184" t="s">
        <v>74</v>
      </c>
      <c r="F9364" s="184" t="s">
        <v>510</v>
      </c>
      <c r="G9364" s="185">
        <v>26834.93</v>
      </c>
      <c r="H9364" s="184" t="s">
        <v>514</v>
      </c>
      <c r="I9364" s="184" t="s">
        <v>36873</v>
      </c>
      <c r="J9364" s="184" t="s">
        <v>36874</v>
      </c>
      <c r="K9364" s="184" t="s">
        <v>514</v>
      </c>
      <c r="L9364" s="184" t="s">
        <v>514</v>
      </c>
    </row>
    <row r="9365" spans="1:12" x14ac:dyDescent="0.25">
      <c r="A9365" s="184" t="s">
        <v>36875</v>
      </c>
      <c r="B9365" s="184" t="s">
        <v>36876</v>
      </c>
      <c r="C9365" s="184" t="s">
        <v>74</v>
      </c>
      <c r="F9365" s="184" t="s">
        <v>989</v>
      </c>
      <c r="G9365" s="185">
        <v>192990</v>
      </c>
      <c r="H9365" s="184" t="s">
        <v>36877</v>
      </c>
      <c r="I9365" s="184" t="s">
        <v>514</v>
      </c>
      <c r="J9365" s="184" t="s">
        <v>514</v>
      </c>
      <c r="K9365" s="184" t="s">
        <v>514</v>
      </c>
      <c r="L9365" s="184" t="s">
        <v>514</v>
      </c>
    </row>
    <row r="9366" spans="1:12" x14ac:dyDescent="0.25">
      <c r="A9366" s="184" t="s">
        <v>36878</v>
      </c>
      <c r="B9366" s="184" t="s">
        <v>36879</v>
      </c>
      <c r="C9366" s="184" t="s">
        <v>74</v>
      </c>
      <c r="F9366" s="184" t="s">
        <v>989</v>
      </c>
      <c r="G9366" s="185">
        <v>243469</v>
      </c>
      <c r="H9366" s="184" t="s">
        <v>36880</v>
      </c>
      <c r="I9366" s="184" t="s">
        <v>514</v>
      </c>
      <c r="J9366" s="184" t="s">
        <v>514</v>
      </c>
      <c r="K9366" s="184" t="s">
        <v>514</v>
      </c>
      <c r="L9366" s="184" t="s">
        <v>514</v>
      </c>
    </row>
    <row r="9367" spans="1:12" x14ac:dyDescent="0.25">
      <c r="A9367" s="184" t="s">
        <v>36881</v>
      </c>
      <c r="B9367" s="184" t="s">
        <v>36882</v>
      </c>
      <c r="C9367" s="184" t="s">
        <v>74</v>
      </c>
      <c r="F9367" s="184" t="s">
        <v>826</v>
      </c>
      <c r="G9367" s="185">
        <v>230072.46</v>
      </c>
      <c r="H9367" s="184" t="s">
        <v>514</v>
      </c>
      <c r="I9367" s="184" t="s">
        <v>36883</v>
      </c>
      <c r="J9367" s="184" t="s">
        <v>7851</v>
      </c>
      <c r="K9367" s="184" t="s">
        <v>514</v>
      </c>
      <c r="L9367" s="184" t="s">
        <v>514</v>
      </c>
    </row>
    <row r="9368" spans="1:12" x14ac:dyDescent="0.25">
      <c r="A9368" s="184" t="s">
        <v>36884</v>
      </c>
      <c r="B9368" s="184" t="s">
        <v>36885</v>
      </c>
      <c r="C9368" s="184" t="s">
        <v>79</v>
      </c>
      <c r="F9368" s="184" t="s">
        <v>2870</v>
      </c>
      <c r="G9368" s="185">
        <v>3790.6</v>
      </c>
      <c r="H9368" s="184" t="s">
        <v>514</v>
      </c>
      <c r="I9368" s="184" t="s">
        <v>6650</v>
      </c>
      <c r="J9368" s="184" t="s">
        <v>1556</v>
      </c>
      <c r="K9368" s="184" t="s">
        <v>514</v>
      </c>
      <c r="L9368" s="184" t="s">
        <v>514</v>
      </c>
    </row>
    <row r="9369" spans="1:12" x14ac:dyDescent="0.25">
      <c r="A9369" s="184" t="s">
        <v>36886</v>
      </c>
      <c r="B9369" s="184" t="s">
        <v>36887</v>
      </c>
      <c r="C9369" s="184" t="s">
        <v>56</v>
      </c>
      <c r="F9369" s="184" t="s">
        <v>989</v>
      </c>
      <c r="G9369" s="185">
        <v>5253.15</v>
      </c>
      <c r="H9369" s="184" t="s">
        <v>36888</v>
      </c>
      <c r="I9369" s="184" t="s">
        <v>514</v>
      </c>
      <c r="J9369" s="184" t="s">
        <v>514</v>
      </c>
      <c r="K9369" s="184" t="s">
        <v>514</v>
      </c>
      <c r="L9369" s="184" t="s">
        <v>514</v>
      </c>
    </row>
    <row r="9370" spans="1:12" x14ac:dyDescent="0.25">
      <c r="A9370" s="184" t="s">
        <v>36889</v>
      </c>
      <c r="B9370" s="184" t="s">
        <v>36890</v>
      </c>
      <c r="C9370" s="184" t="s">
        <v>74</v>
      </c>
      <c r="F9370" s="184" t="s">
        <v>510</v>
      </c>
      <c r="G9370" s="185">
        <v>2742007.35</v>
      </c>
      <c r="H9370" s="184" t="s">
        <v>36891</v>
      </c>
      <c r="I9370" s="184" t="s">
        <v>36892</v>
      </c>
      <c r="J9370" s="184" t="s">
        <v>36893</v>
      </c>
      <c r="K9370" s="184" t="s">
        <v>36894</v>
      </c>
      <c r="L9370" s="184" t="s">
        <v>514</v>
      </c>
    </row>
    <row r="9371" spans="1:12" x14ac:dyDescent="0.25">
      <c r="A9371" s="184" t="s">
        <v>36895</v>
      </c>
      <c r="B9371" s="184" t="s">
        <v>36896</v>
      </c>
      <c r="C9371" s="184" t="s">
        <v>74</v>
      </c>
      <c r="F9371" s="184" t="s">
        <v>510</v>
      </c>
      <c r="G9371" s="185">
        <v>5202.7700000000004</v>
      </c>
      <c r="H9371" s="184" t="s">
        <v>514</v>
      </c>
      <c r="I9371" s="184" t="s">
        <v>867</v>
      </c>
      <c r="J9371" s="184" t="s">
        <v>868</v>
      </c>
      <c r="K9371" s="184" t="s">
        <v>514</v>
      </c>
      <c r="L9371" s="184" t="s">
        <v>514</v>
      </c>
    </row>
    <row r="9372" spans="1:12" x14ac:dyDescent="0.25">
      <c r="A9372" s="184" t="s">
        <v>36897</v>
      </c>
      <c r="B9372" s="184" t="s">
        <v>36898</v>
      </c>
      <c r="C9372" s="184" t="s">
        <v>79</v>
      </c>
      <c r="F9372" s="184" t="s">
        <v>2870</v>
      </c>
      <c r="G9372" s="185">
        <v>3790.6</v>
      </c>
      <c r="H9372" s="184" t="s">
        <v>514</v>
      </c>
      <c r="I9372" s="184" t="s">
        <v>6650</v>
      </c>
      <c r="J9372" s="184" t="s">
        <v>1556</v>
      </c>
      <c r="K9372" s="184" t="s">
        <v>514</v>
      </c>
      <c r="L9372" s="184" t="s">
        <v>514</v>
      </c>
    </row>
    <row r="9373" spans="1:12" x14ac:dyDescent="0.25">
      <c r="A9373" s="184" t="s">
        <v>36899</v>
      </c>
      <c r="B9373" s="184" t="s">
        <v>36900</v>
      </c>
      <c r="C9373" s="184" t="s">
        <v>74</v>
      </c>
      <c r="F9373" s="184" t="s">
        <v>1544</v>
      </c>
      <c r="G9373" s="185">
        <v>1012930.87</v>
      </c>
      <c r="H9373" s="184" t="s">
        <v>36901</v>
      </c>
      <c r="I9373" s="184" t="s">
        <v>23298</v>
      </c>
      <c r="J9373" s="184" t="s">
        <v>23194</v>
      </c>
      <c r="K9373" s="184" t="s">
        <v>514</v>
      </c>
      <c r="L9373" s="184" t="s">
        <v>514</v>
      </c>
    </row>
    <row r="9374" spans="1:12" x14ac:dyDescent="0.25">
      <c r="A9374" s="184" t="s">
        <v>36902</v>
      </c>
      <c r="B9374" s="184" t="s">
        <v>36903</v>
      </c>
      <c r="C9374" s="184" t="s">
        <v>56</v>
      </c>
      <c r="F9374" s="184" t="s">
        <v>2190</v>
      </c>
      <c r="G9374" s="185">
        <v>0</v>
      </c>
      <c r="H9374" s="184" t="s">
        <v>514</v>
      </c>
      <c r="I9374" s="184" t="s">
        <v>514</v>
      </c>
      <c r="J9374" s="184" t="s">
        <v>514</v>
      </c>
      <c r="K9374" s="184" t="s">
        <v>514</v>
      </c>
      <c r="L9374" s="184" t="s">
        <v>514</v>
      </c>
    </row>
    <row r="9375" spans="1:12" x14ac:dyDescent="0.25">
      <c r="A9375" s="184" t="s">
        <v>36904</v>
      </c>
      <c r="B9375" s="184" t="s">
        <v>36905</v>
      </c>
      <c r="C9375" s="184" t="s">
        <v>74</v>
      </c>
      <c r="F9375" s="184" t="s">
        <v>6640</v>
      </c>
      <c r="G9375" s="185">
        <v>789925.36</v>
      </c>
      <c r="H9375" s="184" t="s">
        <v>36906</v>
      </c>
      <c r="I9375" s="184" t="s">
        <v>36086</v>
      </c>
      <c r="J9375" s="184" t="s">
        <v>36087</v>
      </c>
      <c r="K9375" s="184" t="s">
        <v>36072</v>
      </c>
      <c r="L9375" s="184" t="s">
        <v>514</v>
      </c>
    </row>
    <row r="9376" spans="1:12" x14ac:dyDescent="0.25">
      <c r="A9376" s="184" t="s">
        <v>36907</v>
      </c>
      <c r="B9376" s="184" t="s">
        <v>36908</v>
      </c>
      <c r="C9376" s="184" t="s">
        <v>79</v>
      </c>
      <c r="F9376" s="184" t="s">
        <v>2190</v>
      </c>
      <c r="G9376" s="185">
        <v>0</v>
      </c>
      <c r="H9376" s="184" t="s">
        <v>514</v>
      </c>
      <c r="I9376" s="184" t="s">
        <v>514</v>
      </c>
      <c r="J9376" s="184" t="s">
        <v>514</v>
      </c>
      <c r="K9376" s="184" t="s">
        <v>514</v>
      </c>
      <c r="L9376" s="184" t="s">
        <v>514</v>
      </c>
    </row>
    <row r="9377" spans="1:12" x14ac:dyDescent="0.25">
      <c r="A9377" s="184" t="s">
        <v>36909</v>
      </c>
      <c r="B9377" s="184" t="s">
        <v>36910</v>
      </c>
      <c r="C9377" s="184" t="s">
        <v>74</v>
      </c>
      <c r="F9377" s="184" t="s">
        <v>528</v>
      </c>
      <c r="G9377" s="185">
        <v>94775.42</v>
      </c>
      <c r="H9377" s="184" t="s">
        <v>514</v>
      </c>
      <c r="I9377" s="184" t="s">
        <v>36911</v>
      </c>
      <c r="J9377" s="184" t="s">
        <v>15263</v>
      </c>
      <c r="K9377" s="184" t="s">
        <v>23531</v>
      </c>
      <c r="L9377" s="184" t="s">
        <v>514</v>
      </c>
    </row>
    <row r="9378" spans="1:12" x14ac:dyDescent="0.25">
      <c r="A9378" s="184" t="s">
        <v>36912</v>
      </c>
      <c r="B9378" s="184" t="s">
        <v>36913</v>
      </c>
      <c r="C9378" s="184" t="s">
        <v>74</v>
      </c>
      <c r="F9378" s="184" t="s">
        <v>528</v>
      </c>
      <c r="G9378" s="185">
        <v>8279.83</v>
      </c>
      <c r="H9378" s="184" t="s">
        <v>514</v>
      </c>
      <c r="I9378" s="184" t="s">
        <v>36914</v>
      </c>
      <c r="J9378" s="184" t="s">
        <v>36915</v>
      </c>
      <c r="K9378" s="184" t="s">
        <v>23531</v>
      </c>
      <c r="L9378" s="184" t="s">
        <v>514</v>
      </c>
    </row>
    <row r="9379" spans="1:12" x14ac:dyDescent="0.25">
      <c r="A9379" s="184" t="s">
        <v>36916</v>
      </c>
      <c r="B9379" s="184" t="s">
        <v>36917</v>
      </c>
      <c r="C9379" s="184" t="s">
        <v>79</v>
      </c>
      <c r="F9379" s="184" t="s">
        <v>2870</v>
      </c>
      <c r="G9379" s="185">
        <v>38293.040000000001</v>
      </c>
      <c r="H9379" s="184" t="s">
        <v>2871</v>
      </c>
      <c r="I9379" s="184" t="s">
        <v>514</v>
      </c>
      <c r="J9379" s="184" t="s">
        <v>5980</v>
      </c>
      <c r="K9379" s="184" t="s">
        <v>514</v>
      </c>
      <c r="L9379" s="184" t="s">
        <v>514</v>
      </c>
    </row>
    <row r="9380" spans="1:12" x14ac:dyDescent="0.25">
      <c r="A9380" s="184" t="s">
        <v>36918</v>
      </c>
      <c r="B9380" s="184" t="s">
        <v>36919</v>
      </c>
      <c r="C9380" s="184" t="s">
        <v>56</v>
      </c>
      <c r="F9380" s="184" t="s">
        <v>767</v>
      </c>
      <c r="G9380" s="185">
        <v>18460.689999999999</v>
      </c>
      <c r="H9380" s="184" t="s">
        <v>36920</v>
      </c>
      <c r="I9380" s="184" t="s">
        <v>36921</v>
      </c>
      <c r="J9380" s="184" t="s">
        <v>36922</v>
      </c>
      <c r="K9380" s="184" t="s">
        <v>514</v>
      </c>
      <c r="L9380" s="184" t="s">
        <v>514</v>
      </c>
    </row>
    <row r="9381" spans="1:12" x14ac:dyDescent="0.25">
      <c r="A9381" s="184" t="s">
        <v>36923</v>
      </c>
      <c r="B9381" s="184" t="s">
        <v>36924</v>
      </c>
      <c r="C9381" s="184" t="s">
        <v>79</v>
      </c>
      <c r="F9381" s="184" t="s">
        <v>2190</v>
      </c>
      <c r="G9381" s="185">
        <v>277678.64</v>
      </c>
      <c r="H9381" s="184" t="s">
        <v>36925</v>
      </c>
      <c r="I9381" s="184" t="s">
        <v>36926</v>
      </c>
      <c r="J9381" s="184" t="s">
        <v>36927</v>
      </c>
      <c r="K9381" s="184" t="s">
        <v>514</v>
      </c>
      <c r="L9381" s="184" t="s">
        <v>514</v>
      </c>
    </row>
    <row r="9382" spans="1:12" x14ac:dyDescent="0.25">
      <c r="A9382" s="184" t="s">
        <v>36928</v>
      </c>
      <c r="B9382" s="184" t="s">
        <v>36929</v>
      </c>
      <c r="C9382" s="184" t="s">
        <v>56</v>
      </c>
      <c r="F9382" s="184" t="s">
        <v>826</v>
      </c>
      <c r="G9382" s="185">
        <v>494562.67</v>
      </c>
      <c r="H9382" s="184" t="s">
        <v>22397</v>
      </c>
      <c r="I9382" s="184" t="s">
        <v>22398</v>
      </c>
      <c r="J9382" s="184" t="s">
        <v>22399</v>
      </c>
      <c r="K9382" s="184" t="s">
        <v>30429</v>
      </c>
      <c r="L9382" s="184" t="s">
        <v>514</v>
      </c>
    </row>
    <row r="9383" spans="1:12" x14ac:dyDescent="0.25">
      <c r="A9383" s="184" t="s">
        <v>36930</v>
      </c>
      <c r="B9383" s="184" t="s">
        <v>36931</v>
      </c>
      <c r="C9383" s="184" t="s">
        <v>74</v>
      </c>
      <c r="F9383" s="184" t="s">
        <v>3385</v>
      </c>
      <c r="G9383" s="185">
        <v>0</v>
      </c>
      <c r="H9383" s="184" t="s">
        <v>514</v>
      </c>
      <c r="I9383" s="184" t="s">
        <v>514</v>
      </c>
      <c r="J9383" s="184" t="s">
        <v>514</v>
      </c>
      <c r="K9383" s="184" t="s">
        <v>514</v>
      </c>
      <c r="L9383" s="184" t="s">
        <v>514</v>
      </c>
    </row>
    <row r="9384" spans="1:12" x14ac:dyDescent="0.25">
      <c r="A9384" s="184" t="s">
        <v>36932</v>
      </c>
      <c r="B9384" s="184" t="s">
        <v>36933</v>
      </c>
      <c r="C9384" s="184" t="s">
        <v>79</v>
      </c>
      <c r="F9384" s="184" t="s">
        <v>2190</v>
      </c>
      <c r="G9384" s="185">
        <v>272609.44</v>
      </c>
      <c r="H9384" s="184" t="s">
        <v>36934</v>
      </c>
      <c r="I9384" s="184" t="s">
        <v>36935</v>
      </c>
      <c r="J9384" s="184" t="s">
        <v>36936</v>
      </c>
      <c r="K9384" s="184" t="s">
        <v>514</v>
      </c>
      <c r="L9384" s="184" t="s">
        <v>514</v>
      </c>
    </row>
    <row r="9385" spans="1:12" x14ac:dyDescent="0.25">
      <c r="A9385" s="184" t="s">
        <v>36937</v>
      </c>
      <c r="B9385" s="184" t="s">
        <v>36938</v>
      </c>
      <c r="C9385" s="184" t="s">
        <v>56</v>
      </c>
      <c r="F9385" s="184" t="s">
        <v>767</v>
      </c>
      <c r="G9385" s="185">
        <v>17407.55</v>
      </c>
      <c r="H9385" s="184" t="s">
        <v>36939</v>
      </c>
      <c r="I9385" s="184" t="s">
        <v>36940</v>
      </c>
      <c r="J9385" s="184" t="s">
        <v>36941</v>
      </c>
      <c r="K9385" s="184" t="s">
        <v>514</v>
      </c>
      <c r="L9385" s="184" t="s">
        <v>514</v>
      </c>
    </row>
    <row r="9386" spans="1:12" x14ac:dyDescent="0.25">
      <c r="A9386" s="184" t="s">
        <v>36942</v>
      </c>
      <c r="B9386" s="184" t="s">
        <v>36943</v>
      </c>
      <c r="C9386" s="184" t="s">
        <v>74</v>
      </c>
      <c r="F9386" s="184" t="s">
        <v>767</v>
      </c>
      <c r="G9386" s="185">
        <v>364093.96</v>
      </c>
      <c r="H9386" s="184" t="s">
        <v>36944</v>
      </c>
      <c r="I9386" s="184" t="s">
        <v>36945</v>
      </c>
      <c r="J9386" s="184" t="s">
        <v>36946</v>
      </c>
      <c r="K9386" s="184" t="s">
        <v>514</v>
      </c>
      <c r="L9386" s="184" t="s">
        <v>514</v>
      </c>
    </row>
    <row r="9387" spans="1:12" x14ac:dyDescent="0.25">
      <c r="A9387" s="184" t="s">
        <v>36947</v>
      </c>
      <c r="B9387" s="184" t="s">
        <v>36948</v>
      </c>
      <c r="C9387" s="184" t="s">
        <v>74</v>
      </c>
      <c r="F9387" s="184" t="s">
        <v>929</v>
      </c>
      <c r="G9387" s="185">
        <v>0</v>
      </c>
      <c r="H9387" s="184" t="s">
        <v>514</v>
      </c>
      <c r="I9387" s="184" t="s">
        <v>514</v>
      </c>
      <c r="J9387" s="184" t="s">
        <v>514</v>
      </c>
      <c r="K9387" s="184" t="s">
        <v>514</v>
      </c>
      <c r="L9387" s="184" t="s">
        <v>514</v>
      </c>
    </row>
    <row r="9388" spans="1:12" x14ac:dyDescent="0.25">
      <c r="A9388" s="184" t="s">
        <v>36949</v>
      </c>
      <c r="B9388" s="184" t="s">
        <v>36950</v>
      </c>
      <c r="C9388" s="184" t="s">
        <v>79</v>
      </c>
      <c r="F9388" s="184" t="s">
        <v>2194</v>
      </c>
      <c r="G9388" s="185">
        <v>33365.870000000003</v>
      </c>
      <c r="H9388" s="184" t="s">
        <v>36951</v>
      </c>
      <c r="I9388" s="184" t="s">
        <v>36952</v>
      </c>
      <c r="J9388" s="184" t="s">
        <v>36953</v>
      </c>
      <c r="K9388" s="184" t="s">
        <v>514</v>
      </c>
      <c r="L9388" s="184" t="s">
        <v>514</v>
      </c>
    </row>
    <row r="9389" spans="1:12" x14ac:dyDescent="0.25">
      <c r="A9389" s="184" t="s">
        <v>36954</v>
      </c>
      <c r="B9389" s="184" t="s">
        <v>36955</v>
      </c>
      <c r="C9389" s="184" t="s">
        <v>79</v>
      </c>
      <c r="F9389" s="184" t="s">
        <v>950</v>
      </c>
      <c r="G9389" s="185">
        <v>23930.44</v>
      </c>
      <c r="H9389" s="184" t="s">
        <v>27968</v>
      </c>
      <c r="I9389" s="184" t="s">
        <v>36956</v>
      </c>
      <c r="J9389" s="184" t="s">
        <v>27970</v>
      </c>
      <c r="K9389" s="184" t="s">
        <v>15115</v>
      </c>
      <c r="L9389" s="184" t="s">
        <v>514</v>
      </c>
    </row>
    <row r="9390" spans="1:12" x14ac:dyDescent="0.25">
      <c r="A9390" s="184" t="s">
        <v>36957</v>
      </c>
      <c r="B9390" s="184" t="s">
        <v>36958</v>
      </c>
      <c r="C9390" s="184" t="s">
        <v>79</v>
      </c>
      <c r="F9390" s="184" t="s">
        <v>2713</v>
      </c>
      <c r="G9390" s="185">
        <v>7884.81</v>
      </c>
      <c r="H9390" s="184" t="s">
        <v>514</v>
      </c>
      <c r="I9390" s="184" t="s">
        <v>514</v>
      </c>
      <c r="J9390" s="184" t="s">
        <v>4123</v>
      </c>
      <c r="K9390" s="184" t="s">
        <v>514</v>
      </c>
      <c r="L9390" s="184" t="s">
        <v>514</v>
      </c>
    </row>
    <row r="9391" spans="1:12" x14ac:dyDescent="0.25">
      <c r="A9391" s="184" t="s">
        <v>36959</v>
      </c>
      <c r="B9391" s="184" t="s">
        <v>36960</v>
      </c>
      <c r="C9391" s="184" t="s">
        <v>74</v>
      </c>
      <c r="F9391" s="184" t="s">
        <v>2877</v>
      </c>
      <c r="G9391" s="185">
        <v>0</v>
      </c>
      <c r="H9391" s="184" t="s">
        <v>514</v>
      </c>
      <c r="I9391" s="184" t="s">
        <v>514</v>
      </c>
      <c r="J9391" s="184" t="s">
        <v>514</v>
      </c>
      <c r="K9391" s="184" t="s">
        <v>514</v>
      </c>
      <c r="L9391" s="184" t="s">
        <v>514</v>
      </c>
    </row>
    <row r="9392" spans="1:12" x14ac:dyDescent="0.25">
      <c r="A9392" s="184" t="s">
        <v>36961</v>
      </c>
      <c r="B9392" s="184" t="s">
        <v>36962</v>
      </c>
      <c r="C9392" s="184" t="s">
        <v>74</v>
      </c>
      <c r="F9392" s="184" t="s">
        <v>981</v>
      </c>
      <c r="G9392" s="185">
        <v>729560.61</v>
      </c>
      <c r="H9392" s="184" t="s">
        <v>36963</v>
      </c>
      <c r="I9392" s="184" t="s">
        <v>1299</v>
      </c>
      <c r="J9392" s="184" t="s">
        <v>1300</v>
      </c>
      <c r="K9392" s="184" t="s">
        <v>514</v>
      </c>
      <c r="L9392" s="184" t="s">
        <v>514</v>
      </c>
    </row>
    <row r="9393" spans="1:12" x14ac:dyDescent="0.25">
      <c r="A9393" s="184" t="s">
        <v>36964</v>
      </c>
      <c r="B9393" s="184" t="s">
        <v>36965</v>
      </c>
      <c r="C9393" s="184" t="s">
        <v>74</v>
      </c>
      <c r="F9393" s="184" t="s">
        <v>510</v>
      </c>
      <c r="G9393" s="185">
        <v>125239.43</v>
      </c>
      <c r="H9393" s="184" t="s">
        <v>514</v>
      </c>
      <c r="I9393" s="184" t="s">
        <v>22264</v>
      </c>
      <c r="J9393" s="184" t="s">
        <v>36966</v>
      </c>
      <c r="K9393" s="184" t="s">
        <v>514</v>
      </c>
      <c r="L9393" s="184" t="s">
        <v>514</v>
      </c>
    </row>
    <row r="9394" spans="1:12" x14ac:dyDescent="0.25">
      <c r="A9394" s="184" t="s">
        <v>36967</v>
      </c>
      <c r="B9394" s="184" t="s">
        <v>36968</v>
      </c>
      <c r="C9394" s="184" t="s">
        <v>74</v>
      </c>
      <c r="F9394" s="184" t="s">
        <v>510</v>
      </c>
      <c r="G9394" s="185">
        <v>125239.43</v>
      </c>
      <c r="H9394" s="184" t="s">
        <v>514</v>
      </c>
      <c r="I9394" s="184" t="s">
        <v>22264</v>
      </c>
      <c r="J9394" s="184" t="s">
        <v>36966</v>
      </c>
      <c r="K9394" s="184" t="s">
        <v>514</v>
      </c>
      <c r="L9394" s="184" t="s">
        <v>514</v>
      </c>
    </row>
    <row r="9395" spans="1:12" x14ac:dyDescent="0.25">
      <c r="A9395" s="184" t="s">
        <v>36969</v>
      </c>
      <c r="B9395" s="184" t="s">
        <v>36970</v>
      </c>
      <c r="C9395" s="184" t="s">
        <v>74</v>
      </c>
      <c r="F9395" s="184" t="s">
        <v>510</v>
      </c>
      <c r="G9395" s="185">
        <v>250600.27</v>
      </c>
      <c r="H9395" s="184" t="s">
        <v>1913</v>
      </c>
      <c r="I9395" s="184" t="s">
        <v>1638</v>
      </c>
      <c r="J9395" s="184" t="s">
        <v>3387</v>
      </c>
      <c r="K9395" s="184" t="s">
        <v>514</v>
      </c>
      <c r="L9395" s="184" t="s">
        <v>514</v>
      </c>
    </row>
    <row r="9396" spans="1:12" x14ac:dyDescent="0.25">
      <c r="A9396" s="184" t="s">
        <v>36971</v>
      </c>
      <c r="B9396" s="184" t="s">
        <v>36972</v>
      </c>
      <c r="C9396" s="184" t="s">
        <v>74</v>
      </c>
      <c r="F9396" s="184" t="s">
        <v>510</v>
      </c>
      <c r="G9396" s="185">
        <v>1178789.69</v>
      </c>
      <c r="H9396" s="184" t="s">
        <v>36973</v>
      </c>
      <c r="I9396" s="184" t="s">
        <v>513</v>
      </c>
      <c r="J9396" s="184" t="s">
        <v>3387</v>
      </c>
      <c r="K9396" s="184" t="s">
        <v>514</v>
      </c>
      <c r="L9396" s="184" t="s">
        <v>514</v>
      </c>
    </row>
    <row r="9397" spans="1:12" s="193" customFormat="1" x14ac:dyDescent="0.25">
      <c r="A9397" s="191">
        <v>13658</v>
      </c>
      <c r="B9397" s="191" t="s">
        <v>199</v>
      </c>
      <c r="C9397" s="191" t="s">
        <v>74</v>
      </c>
      <c r="D9397" s="184"/>
      <c r="E9397" s="184"/>
      <c r="F9397" s="184" t="s">
        <v>510</v>
      </c>
      <c r="G9397" s="192">
        <v>463041.61</v>
      </c>
      <c r="H9397" s="191" t="s">
        <v>36974</v>
      </c>
      <c r="I9397" s="191" t="s">
        <v>1556</v>
      </c>
      <c r="J9397" s="191" t="s">
        <v>616</v>
      </c>
      <c r="K9397" s="191" t="s">
        <v>514</v>
      </c>
      <c r="L9397" s="191" t="s">
        <v>514</v>
      </c>
    </row>
    <row r="9398" spans="1:12" x14ac:dyDescent="0.25">
      <c r="A9398" s="184" t="s">
        <v>36975</v>
      </c>
      <c r="B9398" s="184" t="s">
        <v>36976</v>
      </c>
      <c r="C9398" s="184" t="s">
        <v>74</v>
      </c>
      <c r="F9398" s="184" t="s">
        <v>540</v>
      </c>
      <c r="G9398" s="185">
        <v>81235.28</v>
      </c>
      <c r="H9398" s="184" t="s">
        <v>514</v>
      </c>
      <c r="I9398" s="184" t="s">
        <v>36977</v>
      </c>
      <c r="J9398" s="184" t="s">
        <v>8169</v>
      </c>
      <c r="K9398" s="184" t="s">
        <v>4928</v>
      </c>
      <c r="L9398" s="184" t="s">
        <v>514</v>
      </c>
    </row>
    <row r="9399" spans="1:12" x14ac:dyDescent="0.25">
      <c r="A9399" s="184" t="s">
        <v>36978</v>
      </c>
      <c r="B9399" s="184" t="s">
        <v>36979</v>
      </c>
      <c r="C9399" s="184" t="s">
        <v>56</v>
      </c>
      <c r="F9399" s="184" t="s">
        <v>5820</v>
      </c>
      <c r="G9399" s="185">
        <v>167251.14000000001</v>
      </c>
      <c r="H9399" s="184" t="s">
        <v>36980</v>
      </c>
      <c r="I9399" s="184" t="s">
        <v>36981</v>
      </c>
      <c r="J9399" s="184" t="s">
        <v>36982</v>
      </c>
      <c r="K9399" s="184" t="s">
        <v>514</v>
      </c>
      <c r="L9399" s="184" t="s">
        <v>514</v>
      </c>
    </row>
    <row r="9400" spans="1:12" x14ac:dyDescent="0.25">
      <c r="A9400" s="184" t="s">
        <v>36983</v>
      </c>
      <c r="B9400" s="184" t="s">
        <v>36984</v>
      </c>
      <c r="C9400" s="184" t="s">
        <v>74</v>
      </c>
      <c r="F9400" s="184" t="s">
        <v>510</v>
      </c>
      <c r="G9400" s="185">
        <v>1018537.55</v>
      </c>
      <c r="H9400" s="184" t="s">
        <v>36985</v>
      </c>
      <c r="I9400" s="184" t="s">
        <v>36986</v>
      </c>
      <c r="J9400" s="184" t="s">
        <v>9283</v>
      </c>
      <c r="K9400" s="184" t="s">
        <v>514</v>
      </c>
      <c r="L9400" s="184" t="s">
        <v>514</v>
      </c>
    </row>
    <row r="9401" spans="1:12" x14ac:dyDescent="0.25">
      <c r="A9401" s="184" t="s">
        <v>36987</v>
      </c>
      <c r="B9401" s="184" t="s">
        <v>36988</v>
      </c>
      <c r="C9401" s="184" t="s">
        <v>74</v>
      </c>
      <c r="F9401" s="184" t="s">
        <v>510</v>
      </c>
      <c r="G9401" s="185">
        <v>719450.86</v>
      </c>
      <c r="H9401" s="184" t="s">
        <v>36985</v>
      </c>
      <c r="I9401" s="184" t="s">
        <v>8161</v>
      </c>
      <c r="J9401" s="184" t="s">
        <v>35346</v>
      </c>
      <c r="K9401" s="184" t="s">
        <v>514</v>
      </c>
      <c r="L9401" s="184" t="s">
        <v>514</v>
      </c>
    </row>
    <row r="9402" spans="1:12" x14ac:dyDescent="0.25">
      <c r="A9402" s="184" t="s">
        <v>36989</v>
      </c>
      <c r="B9402" s="184" t="s">
        <v>36990</v>
      </c>
      <c r="C9402" s="184" t="s">
        <v>74</v>
      </c>
      <c r="F9402" s="184" t="s">
        <v>510</v>
      </c>
      <c r="G9402" s="185">
        <v>880141.08</v>
      </c>
      <c r="H9402" s="184" t="s">
        <v>36991</v>
      </c>
      <c r="I9402" s="184" t="s">
        <v>36992</v>
      </c>
      <c r="J9402" s="184" t="s">
        <v>16372</v>
      </c>
      <c r="K9402" s="184" t="s">
        <v>514</v>
      </c>
      <c r="L9402" s="184" t="s">
        <v>514</v>
      </c>
    </row>
    <row r="9403" spans="1:12" x14ac:dyDescent="0.25">
      <c r="A9403" s="184" t="s">
        <v>36993</v>
      </c>
      <c r="B9403" s="184" t="s">
        <v>36994</v>
      </c>
      <c r="C9403" s="184" t="s">
        <v>74</v>
      </c>
      <c r="F9403" s="184" t="s">
        <v>510</v>
      </c>
      <c r="G9403" s="185">
        <v>390035.58</v>
      </c>
      <c r="H9403" s="184" t="s">
        <v>514</v>
      </c>
      <c r="I9403" s="184" t="s">
        <v>36995</v>
      </c>
      <c r="J9403" s="184" t="s">
        <v>36996</v>
      </c>
      <c r="K9403" s="184" t="s">
        <v>514</v>
      </c>
      <c r="L9403" s="184" t="s">
        <v>514</v>
      </c>
    </row>
    <row r="9404" spans="1:12" x14ac:dyDescent="0.25">
      <c r="A9404" s="184" t="s">
        <v>36997</v>
      </c>
      <c r="B9404" s="184" t="s">
        <v>36998</v>
      </c>
      <c r="C9404" s="184" t="s">
        <v>74</v>
      </c>
      <c r="F9404" s="184" t="s">
        <v>510</v>
      </c>
      <c r="G9404" s="185">
        <v>822497.17</v>
      </c>
      <c r="H9404" s="184" t="s">
        <v>36985</v>
      </c>
      <c r="I9404" s="184" t="s">
        <v>36999</v>
      </c>
      <c r="J9404" s="184" t="s">
        <v>35346</v>
      </c>
      <c r="K9404" s="184" t="s">
        <v>2163</v>
      </c>
      <c r="L9404" s="184" t="s">
        <v>514</v>
      </c>
    </row>
    <row r="9405" spans="1:12" s="190" customFormat="1" x14ac:dyDescent="0.25">
      <c r="A9405" s="188" t="s">
        <v>37000</v>
      </c>
      <c r="B9405" s="188" t="s">
        <v>44</v>
      </c>
      <c r="C9405" s="188" t="s">
        <v>74</v>
      </c>
      <c r="D9405" s="188"/>
      <c r="E9405" s="188"/>
      <c r="F9405" s="188" t="s">
        <v>510</v>
      </c>
      <c r="G9405" s="189">
        <v>1032703.99</v>
      </c>
      <c r="H9405" s="188" t="s">
        <v>37001</v>
      </c>
      <c r="I9405" s="188" t="s">
        <v>37002</v>
      </c>
      <c r="J9405" s="188" t="s">
        <v>37003</v>
      </c>
      <c r="K9405" s="188" t="s">
        <v>8095</v>
      </c>
      <c r="L9405" s="188" t="s">
        <v>514</v>
      </c>
    </row>
    <row r="9406" spans="1:12" x14ac:dyDescent="0.25">
      <c r="A9406" s="184" t="s">
        <v>37004</v>
      </c>
      <c r="B9406" s="184" t="s">
        <v>37005</v>
      </c>
      <c r="C9406" s="184" t="s">
        <v>74</v>
      </c>
      <c r="F9406" s="184" t="s">
        <v>510</v>
      </c>
      <c r="G9406" s="185">
        <v>628378.35</v>
      </c>
      <c r="H9406" s="184" t="s">
        <v>37006</v>
      </c>
      <c r="I9406" s="184" t="s">
        <v>37007</v>
      </c>
      <c r="J9406" s="184" t="s">
        <v>37008</v>
      </c>
      <c r="K9406" s="184" t="s">
        <v>514</v>
      </c>
      <c r="L9406" s="184" t="s">
        <v>514</v>
      </c>
    </row>
    <row r="9407" spans="1:12" x14ac:dyDescent="0.25">
      <c r="A9407" s="184" t="s">
        <v>37009</v>
      </c>
      <c r="B9407" s="184" t="s">
        <v>37010</v>
      </c>
      <c r="C9407" s="184" t="s">
        <v>74</v>
      </c>
      <c r="F9407" s="184" t="s">
        <v>510</v>
      </c>
      <c r="G9407" s="185">
        <v>1167228.94</v>
      </c>
      <c r="H9407" s="184" t="s">
        <v>37011</v>
      </c>
      <c r="I9407" s="184" t="s">
        <v>37012</v>
      </c>
      <c r="J9407" s="184" t="s">
        <v>37013</v>
      </c>
      <c r="K9407" s="184" t="s">
        <v>8095</v>
      </c>
      <c r="L9407" s="184" t="s">
        <v>514</v>
      </c>
    </row>
    <row r="9408" spans="1:12" x14ac:dyDescent="0.25">
      <c r="A9408" s="184" t="s">
        <v>37014</v>
      </c>
      <c r="B9408" s="184" t="s">
        <v>37015</v>
      </c>
      <c r="C9408" s="184" t="s">
        <v>74</v>
      </c>
      <c r="F9408" s="184" t="s">
        <v>510</v>
      </c>
      <c r="G9408" s="185">
        <v>1260283.29</v>
      </c>
      <c r="H9408" s="184" t="s">
        <v>37016</v>
      </c>
      <c r="I9408" s="184" t="s">
        <v>2035</v>
      </c>
      <c r="J9408" s="184" t="s">
        <v>37017</v>
      </c>
      <c r="K9408" s="184" t="s">
        <v>7652</v>
      </c>
      <c r="L9408" s="184" t="s">
        <v>514</v>
      </c>
    </row>
    <row r="9409" spans="1:12" x14ac:dyDescent="0.25">
      <c r="A9409" s="184" t="s">
        <v>37018</v>
      </c>
      <c r="B9409" s="184" t="s">
        <v>37019</v>
      </c>
      <c r="C9409" s="184" t="s">
        <v>74</v>
      </c>
      <c r="F9409" s="184" t="s">
        <v>510</v>
      </c>
      <c r="G9409" s="185">
        <v>550599.61</v>
      </c>
      <c r="H9409" s="184" t="s">
        <v>37020</v>
      </c>
      <c r="I9409" s="184" t="s">
        <v>37021</v>
      </c>
      <c r="J9409" s="184" t="s">
        <v>37022</v>
      </c>
      <c r="K9409" s="184" t="s">
        <v>514</v>
      </c>
      <c r="L9409" s="184" t="s">
        <v>514</v>
      </c>
    </row>
    <row r="9410" spans="1:12" x14ac:dyDescent="0.25">
      <c r="A9410" s="184" t="s">
        <v>37023</v>
      </c>
      <c r="B9410" s="184" t="s">
        <v>37024</v>
      </c>
      <c r="C9410" s="184" t="s">
        <v>74</v>
      </c>
      <c r="F9410" s="184" t="s">
        <v>510</v>
      </c>
      <c r="G9410" s="185">
        <v>186494.56</v>
      </c>
      <c r="H9410" s="184" t="s">
        <v>37025</v>
      </c>
      <c r="I9410" s="184" t="s">
        <v>37026</v>
      </c>
      <c r="J9410" s="184" t="s">
        <v>37027</v>
      </c>
      <c r="K9410" s="184" t="s">
        <v>514</v>
      </c>
      <c r="L9410" s="184" t="s">
        <v>514</v>
      </c>
    </row>
    <row r="9411" spans="1:12" x14ac:dyDescent="0.25">
      <c r="A9411" s="184" t="s">
        <v>37028</v>
      </c>
      <c r="B9411" s="184" t="s">
        <v>37029</v>
      </c>
      <c r="C9411" s="184" t="s">
        <v>74</v>
      </c>
      <c r="F9411" s="184" t="s">
        <v>6640</v>
      </c>
      <c r="G9411" s="185">
        <v>72227.5</v>
      </c>
      <c r="H9411" s="184" t="s">
        <v>514</v>
      </c>
      <c r="I9411" s="184" t="s">
        <v>1711</v>
      </c>
      <c r="J9411" s="184" t="s">
        <v>1712</v>
      </c>
      <c r="K9411" s="184" t="s">
        <v>23798</v>
      </c>
      <c r="L9411" s="184" t="s">
        <v>514</v>
      </c>
    </row>
    <row r="9412" spans="1:12" x14ac:dyDescent="0.25">
      <c r="A9412" s="184" t="s">
        <v>37030</v>
      </c>
      <c r="B9412" s="184" t="s">
        <v>37031</v>
      </c>
      <c r="C9412" s="184" t="s">
        <v>74</v>
      </c>
      <c r="F9412" s="184" t="s">
        <v>736</v>
      </c>
      <c r="G9412" s="185">
        <v>1184250.5</v>
      </c>
      <c r="H9412" s="184" t="s">
        <v>37032</v>
      </c>
      <c r="I9412" s="184" t="s">
        <v>37033</v>
      </c>
      <c r="J9412" s="184" t="s">
        <v>37034</v>
      </c>
      <c r="K9412" s="184" t="s">
        <v>37035</v>
      </c>
      <c r="L9412" s="184" t="s">
        <v>514</v>
      </c>
    </row>
    <row r="9413" spans="1:12" x14ac:dyDescent="0.25">
      <c r="A9413" s="184" t="s">
        <v>37036</v>
      </c>
      <c r="B9413" s="184" t="s">
        <v>37037</v>
      </c>
      <c r="C9413" s="184" t="s">
        <v>74</v>
      </c>
      <c r="F9413" s="184" t="s">
        <v>736</v>
      </c>
      <c r="G9413" s="185">
        <v>816159.83</v>
      </c>
      <c r="H9413" s="184" t="s">
        <v>37032</v>
      </c>
      <c r="I9413" s="184" t="s">
        <v>514</v>
      </c>
      <c r="J9413" s="184" t="s">
        <v>514</v>
      </c>
      <c r="K9413" s="184" t="s">
        <v>514</v>
      </c>
      <c r="L9413" s="184" t="s">
        <v>514</v>
      </c>
    </row>
    <row r="9414" spans="1:12" x14ac:dyDescent="0.25">
      <c r="A9414" s="184" t="s">
        <v>37038</v>
      </c>
      <c r="B9414" s="184" t="s">
        <v>37039</v>
      </c>
      <c r="C9414" s="184" t="s">
        <v>74</v>
      </c>
      <c r="F9414" s="184" t="s">
        <v>736</v>
      </c>
      <c r="G9414" s="185">
        <v>234580.39</v>
      </c>
      <c r="H9414" s="184" t="s">
        <v>514</v>
      </c>
      <c r="I9414" s="184" t="s">
        <v>37040</v>
      </c>
      <c r="J9414" s="184" t="s">
        <v>37041</v>
      </c>
      <c r="K9414" s="184" t="s">
        <v>8095</v>
      </c>
      <c r="L9414" s="184" t="s">
        <v>514</v>
      </c>
    </row>
    <row r="9415" spans="1:12" x14ac:dyDescent="0.25">
      <c r="A9415" s="184" t="s">
        <v>37042</v>
      </c>
      <c r="B9415" s="184" t="s">
        <v>37043</v>
      </c>
      <c r="C9415" s="184" t="s">
        <v>74</v>
      </c>
      <c r="F9415" s="184" t="s">
        <v>736</v>
      </c>
      <c r="G9415" s="185">
        <v>247648.46</v>
      </c>
      <c r="H9415" s="184" t="s">
        <v>514</v>
      </c>
      <c r="I9415" s="184" t="s">
        <v>37044</v>
      </c>
      <c r="J9415" s="184" t="s">
        <v>37045</v>
      </c>
      <c r="K9415" s="184" t="s">
        <v>8095</v>
      </c>
      <c r="L9415" s="184" t="s">
        <v>514</v>
      </c>
    </row>
    <row r="9416" spans="1:12" x14ac:dyDescent="0.25">
      <c r="A9416" s="184" t="s">
        <v>37046</v>
      </c>
      <c r="B9416" s="184" t="s">
        <v>37047</v>
      </c>
      <c r="C9416" s="184" t="s">
        <v>74</v>
      </c>
      <c r="F9416" s="184" t="s">
        <v>736</v>
      </c>
      <c r="G9416" s="185">
        <v>247648.46</v>
      </c>
      <c r="H9416" s="184" t="s">
        <v>514</v>
      </c>
      <c r="I9416" s="184" t="s">
        <v>37044</v>
      </c>
      <c r="J9416" s="184" t="s">
        <v>37045</v>
      </c>
      <c r="K9416" s="184" t="s">
        <v>8095</v>
      </c>
      <c r="L9416" s="184" t="s">
        <v>514</v>
      </c>
    </row>
    <row r="9417" spans="1:12" x14ac:dyDescent="0.25">
      <c r="A9417" s="184" t="s">
        <v>37048</v>
      </c>
      <c r="B9417" s="184" t="s">
        <v>37049</v>
      </c>
      <c r="C9417" s="184" t="s">
        <v>74</v>
      </c>
      <c r="F9417" s="184" t="s">
        <v>736</v>
      </c>
      <c r="G9417" s="185">
        <v>1184250.5</v>
      </c>
      <c r="H9417" s="184" t="s">
        <v>37032</v>
      </c>
      <c r="I9417" s="184" t="s">
        <v>37033</v>
      </c>
      <c r="J9417" s="184" t="s">
        <v>37034</v>
      </c>
      <c r="K9417" s="184" t="s">
        <v>37035</v>
      </c>
      <c r="L9417" s="184" t="s">
        <v>514</v>
      </c>
    </row>
    <row r="9418" spans="1:12" x14ac:dyDescent="0.25">
      <c r="A9418" s="184" t="s">
        <v>37050</v>
      </c>
      <c r="B9418" s="184" t="s">
        <v>37051</v>
      </c>
      <c r="C9418" s="184" t="s">
        <v>74</v>
      </c>
      <c r="F9418" s="184" t="s">
        <v>736</v>
      </c>
      <c r="G9418" s="185">
        <v>1050740.22</v>
      </c>
      <c r="H9418" s="184" t="s">
        <v>37032</v>
      </c>
      <c r="I9418" s="184" t="s">
        <v>37040</v>
      </c>
      <c r="J9418" s="184" t="s">
        <v>37041</v>
      </c>
      <c r="K9418" s="184" t="s">
        <v>8095</v>
      </c>
      <c r="L9418" s="184" t="s">
        <v>514</v>
      </c>
    </row>
    <row r="9419" spans="1:12" x14ac:dyDescent="0.25">
      <c r="A9419" s="184" t="s">
        <v>37052</v>
      </c>
      <c r="B9419" s="184" t="s">
        <v>37053</v>
      </c>
      <c r="C9419" s="184" t="s">
        <v>74</v>
      </c>
      <c r="F9419" s="184" t="s">
        <v>510</v>
      </c>
      <c r="G9419" s="185">
        <v>97453.31</v>
      </c>
      <c r="H9419" s="184" t="s">
        <v>514</v>
      </c>
      <c r="I9419" s="184" t="s">
        <v>37054</v>
      </c>
      <c r="J9419" s="184" t="s">
        <v>37055</v>
      </c>
      <c r="K9419" s="184" t="s">
        <v>514</v>
      </c>
      <c r="L9419" s="184" t="s">
        <v>514</v>
      </c>
    </row>
    <row r="9420" spans="1:12" x14ac:dyDescent="0.25">
      <c r="A9420" s="184" t="s">
        <v>37056</v>
      </c>
      <c r="B9420" s="184" t="s">
        <v>37057</v>
      </c>
      <c r="C9420" s="184" t="s">
        <v>74</v>
      </c>
      <c r="F9420" s="184" t="s">
        <v>528</v>
      </c>
      <c r="G9420" s="185">
        <v>322320.59999999998</v>
      </c>
      <c r="H9420" s="184" t="s">
        <v>37058</v>
      </c>
      <c r="I9420" s="184" t="s">
        <v>27439</v>
      </c>
      <c r="J9420" s="184" t="s">
        <v>15263</v>
      </c>
      <c r="K9420" s="184" t="s">
        <v>514</v>
      </c>
      <c r="L9420" s="184" t="s">
        <v>37059</v>
      </c>
    </row>
    <row r="9421" spans="1:12" x14ac:dyDescent="0.25">
      <c r="A9421" s="184" t="s">
        <v>37060</v>
      </c>
      <c r="B9421" s="184" t="s">
        <v>37061</v>
      </c>
      <c r="C9421" s="184" t="s">
        <v>74</v>
      </c>
      <c r="F9421" s="184" t="s">
        <v>510</v>
      </c>
      <c r="G9421" s="185">
        <v>261739.42</v>
      </c>
      <c r="H9421" s="184" t="s">
        <v>37062</v>
      </c>
      <c r="I9421" s="184" t="s">
        <v>37063</v>
      </c>
      <c r="J9421" s="184" t="s">
        <v>8162</v>
      </c>
      <c r="K9421" s="184" t="s">
        <v>8084</v>
      </c>
      <c r="L9421" s="184" t="s">
        <v>514</v>
      </c>
    </row>
    <row r="9422" spans="1:12" s="227" customFormat="1" x14ac:dyDescent="0.25">
      <c r="A9422" s="224" t="s">
        <v>37064</v>
      </c>
      <c r="B9422" s="225" t="s">
        <v>53</v>
      </c>
      <c r="C9422" s="224" t="s">
        <v>74</v>
      </c>
      <c r="D9422" s="184"/>
      <c r="E9422" s="184"/>
      <c r="F9422" s="184" t="s">
        <v>510</v>
      </c>
      <c r="G9422" s="226">
        <v>3773608.44</v>
      </c>
      <c r="H9422" s="224" t="s">
        <v>37065</v>
      </c>
      <c r="I9422" s="224" t="s">
        <v>1080</v>
      </c>
      <c r="J9422" s="224" t="s">
        <v>11982</v>
      </c>
      <c r="K9422" s="224" t="s">
        <v>514</v>
      </c>
      <c r="L9422" s="224" t="s">
        <v>514</v>
      </c>
    </row>
    <row r="9423" spans="1:12" s="190" customFormat="1" x14ac:dyDescent="0.25">
      <c r="A9423" s="188" t="s">
        <v>37066</v>
      </c>
      <c r="B9423" s="188" t="s">
        <v>37067</v>
      </c>
      <c r="C9423" s="188" t="s">
        <v>74</v>
      </c>
      <c r="D9423" s="184"/>
      <c r="E9423" s="184"/>
      <c r="F9423" s="184" t="s">
        <v>510</v>
      </c>
      <c r="G9423" s="189">
        <v>179235.56</v>
      </c>
      <c r="H9423" s="188" t="s">
        <v>514</v>
      </c>
      <c r="I9423" s="188" t="s">
        <v>37068</v>
      </c>
      <c r="J9423" s="188" t="s">
        <v>37069</v>
      </c>
      <c r="K9423" s="188" t="s">
        <v>514</v>
      </c>
      <c r="L9423" s="188" t="s">
        <v>514</v>
      </c>
    </row>
    <row r="9424" spans="1:12" x14ac:dyDescent="0.25">
      <c r="A9424" s="184" t="s">
        <v>37070</v>
      </c>
      <c r="B9424" s="184" t="s">
        <v>37071</v>
      </c>
      <c r="C9424" s="184" t="s">
        <v>74</v>
      </c>
      <c r="F9424" s="184" t="s">
        <v>865</v>
      </c>
      <c r="G9424" s="185">
        <v>17412040.210000001</v>
      </c>
      <c r="H9424" s="184" t="s">
        <v>37072</v>
      </c>
      <c r="I9424" s="184" t="s">
        <v>37073</v>
      </c>
      <c r="J9424" s="184" t="s">
        <v>37074</v>
      </c>
      <c r="K9424" s="184" t="s">
        <v>514</v>
      </c>
      <c r="L9424" s="184" t="s">
        <v>514</v>
      </c>
    </row>
    <row r="9425" spans="1:12" x14ac:dyDescent="0.25">
      <c r="A9425" s="184" t="s">
        <v>37075</v>
      </c>
      <c r="B9425" s="184" t="s">
        <v>37076</v>
      </c>
      <c r="C9425" s="184" t="s">
        <v>74</v>
      </c>
      <c r="F9425" s="184" t="s">
        <v>4629</v>
      </c>
      <c r="G9425" s="185">
        <v>10474554.23</v>
      </c>
      <c r="H9425" s="184" t="s">
        <v>37077</v>
      </c>
      <c r="I9425" s="184" t="s">
        <v>37078</v>
      </c>
      <c r="J9425" s="184" t="s">
        <v>37079</v>
      </c>
      <c r="K9425" s="184" t="s">
        <v>8170</v>
      </c>
      <c r="L9425" s="184" t="s">
        <v>514</v>
      </c>
    </row>
    <row r="9426" spans="1:12" x14ac:dyDescent="0.25">
      <c r="A9426" s="184" t="s">
        <v>37080</v>
      </c>
      <c r="B9426" s="184" t="s">
        <v>37081</v>
      </c>
      <c r="C9426" s="184" t="s">
        <v>74</v>
      </c>
      <c r="F9426" s="184" t="s">
        <v>510</v>
      </c>
      <c r="G9426" s="185">
        <v>20438006.690000001</v>
      </c>
      <c r="H9426" s="184" t="s">
        <v>37082</v>
      </c>
      <c r="I9426" s="184" t="s">
        <v>1704</v>
      </c>
      <c r="J9426" s="184" t="s">
        <v>3059</v>
      </c>
      <c r="K9426" s="184" t="s">
        <v>18207</v>
      </c>
      <c r="L9426" s="184" t="s">
        <v>514</v>
      </c>
    </row>
    <row r="9427" spans="1:12" x14ac:dyDescent="0.25">
      <c r="A9427" s="184" t="s">
        <v>37083</v>
      </c>
      <c r="B9427" s="184" t="s">
        <v>37084</v>
      </c>
      <c r="C9427" s="184" t="s">
        <v>74</v>
      </c>
      <c r="F9427" s="184" t="s">
        <v>510</v>
      </c>
      <c r="G9427" s="185">
        <v>13572750.24</v>
      </c>
      <c r="H9427" s="184" t="s">
        <v>37085</v>
      </c>
      <c r="I9427" s="184" t="s">
        <v>513</v>
      </c>
      <c r="J9427" s="184" t="s">
        <v>3387</v>
      </c>
      <c r="K9427" s="184" t="s">
        <v>8170</v>
      </c>
      <c r="L9427" s="184" t="s">
        <v>514</v>
      </c>
    </row>
    <row r="9428" spans="1:12" x14ac:dyDescent="0.25">
      <c r="A9428" s="184" t="s">
        <v>37086</v>
      </c>
      <c r="B9428" s="184" t="s">
        <v>37087</v>
      </c>
      <c r="C9428" s="184" t="s">
        <v>74</v>
      </c>
      <c r="F9428" s="184" t="s">
        <v>510</v>
      </c>
      <c r="G9428" s="185">
        <v>63858.84</v>
      </c>
      <c r="H9428" s="184" t="s">
        <v>514</v>
      </c>
      <c r="I9428" s="184" t="s">
        <v>37088</v>
      </c>
      <c r="J9428" s="184" t="s">
        <v>37089</v>
      </c>
      <c r="K9428" s="184" t="s">
        <v>514</v>
      </c>
      <c r="L9428" s="184" t="s">
        <v>514</v>
      </c>
    </row>
    <row r="9429" spans="1:12" x14ac:dyDescent="0.25">
      <c r="A9429" s="184" t="s">
        <v>37090</v>
      </c>
      <c r="B9429" s="184" t="s">
        <v>37091</v>
      </c>
      <c r="C9429" s="184" t="s">
        <v>74</v>
      </c>
      <c r="F9429" s="184" t="s">
        <v>510</v>
      </c>
      <c r="G9429" s="185">
        <v>0</v>
      </c>
      <c r="H9429" s="184" t="s">
        <v>514</v>
      </c>
      <c r="I9429" s="184" t="s">
        <v>514</v>
      </c>
      <c r="J9429" s="184" t="s">
        <v>514</v>
      </c>
      <c r="K9429" s="184" t="s">
        <v>514</v>
      </c>
      <c r="L9429" s="184" t="s">
        <v>514</v>
      </c>
    </row>
    <row r="9430" spans="1:12" x14ac:dyDescent="0.25">
      <c r="A9430" s="184" t="s">
        <v>37092</v>
      </c>
      <c r="B9430" s="184" t="s">
        <v>37093</v>
      </c>
      <c r="C9430" s="184" t="s">
        <v>74</v>
      </c>
      <c r="F9430" s="184" t="s">
        <v>510</v>
      </c>
      <c r="G9430" s="185">
        <v>7612498.5899999999</v>
      </c>
      <c r="H9430" s="184" t="s">
        <v>37094</v>
      </c>
      <c r="I9430" s="184" t="s">
        <v>519</v>
      </c>
      <c r="J9430" s="184" t="s">
        <v>2928</v>
      </c>
      <c r="K9430" s="184" t="s">
        <v>514</v>
      </c>
      <c r="L9430" s="184" t="s">
        <v>514</v>
      </c>
    </row>
    <row r="9431" spans="1:12" x14ac:dyDescent="0.25">
      <c r="A9431" s="184" t="s">
        <v>37095</v>
      </c>
      <c r="B9431" s="184" t="s">
        <v>37096</v>
      </c>
      <c r="C9431" s="184" t="s">
        <v>74</v>
      </c>
      <c r="F9431" s="184" t="s">
        <v>540</v>
      </c>
      <c r="G9431" s="185">
        <v>2001163.65</v>
      </c>
      <c r="H9431" s="184" t="s">
        <v>514</v>
      </c>
      <c r="I9431" s="184" t="s">
        <v>37097</v>
      </c>
      <c r="J9431" s="184" t="s">
        <v>37098</v>
      </c>
      <c r="K9431" s="184" t="s">
        <v>37099</v>
      </c>
      <c r="L9431" s="184" t="s">
        <v>514</v>
      </c>
    </row>
    <row r="9432" spans="1:12" x14ac:dyDescent="0.25">
      <c r="A9432" s="184" t="s">
        <v>37100</v>
      </c>
      <c r="B9432" s="184" t="s">
        <v>37101</v>
      </c>
      <c r="C9432" s="184" t="s">
        <v>74</v>
      </c>
      <c r="F9432" s="184" t="s">
        <v>540</v>
      </c>
      <c r="G9432" s="185">
        <v>2001163.65</v>
      </c>
      <c r="H9432" s="184" t="s">
        <v>514</v>
      </c>
      <c r="I9432" s="184" t="s">
        <v>37097</v>
      </c>
      <c r="J9432" s="184" t="s">
        <v>37098</v>
      </c>
      <c r="K9432" s="184" t="s">
        <v>37099</v>
      </c>
      <c r="L9432" s="184" t="s">
        <v>514</v>
      </c>
    </row>
    <row r="9433" spans="1:12" x14ac:dyDescent="0.25">
      <c r="A9433" s="184" t="s">
        <v>37102</v>
      </c>
      <c r="B9433" s="184" t="s">
        <v>37103</v>
      </c>
      <c r="C9433" s="184" t="s">
        <v>74</v>
      </c>
      <c r="F9433" s="184" t="s">
        <v>540</v>
      </c>
      <c r="G9433" s="185">
        <v>1092788.8400000001</v>
      </c>
      <c r="H9433" s="184" t="s">
        <v>514</v>
      </c>
      <c r="I9433" s="184" t="s">
        <v>37104</v>
      </c>
      <c r="J9433" s="184" t="s">
        <v>37105</v>
      </c>
      <c r="K9433" s="184" t="s">
        <v>37099</v>
      </c>
      <c r="L9433" s="184" t="s">
        <v>514</v>
      </c>
    </row>
    <row r="9434" spans="1:12" x14ac:dyDescent="0.25">
      <c r="A9434" s="184" t="s">
        <v>37106</v>
      </c>
      <c r="B9434" s="184" t="s">
        <v>37107</v>
      </c>
      <c r="C9434" s="184" t="s">
        <v>74</v>
      </c>
      <c r="F9434" s="184" t="s">
        <v>540</v>
      </c>
      <c r="G9434" s="185">
        <v>1092788.8400000001</v>
      </c>
      <c r="H9434" s="184" t="s">
        <v>514</v>
      </c>
      <c r="I9434" s="184" t="s">
        <v>37104</v>
      </c>
      <c r="J9434" s="184" t="s">
        <v>37105</v>
      </c>
      <c r="K9434" s="184" t="s">
        <v>37099</v>
      </c>
      <c r="L9434" s="184" t="s">
        <v>514</v>
      </c>
    </row>
    <row r="9435" spans="1:12" x14ac:dyDescent="0.25">
      <c r="A9435" s="184" t="s">
        <v>37108</v>
      </c>
      <c r="B9435" s="184" t="s">
        <v>37109</v>
      </c>
      <c r="C9435" s="184" t="s">
        <v>74</v>
      </c>
      <c r="F9435" s="184" t="s">
        <v>510</v>
      </c>
      <c r="G9435" s="185">
        <v>657682.68999999994</v>
      </c>
      <c r="H9435" s="184" t="s">
        <v>36985</v>
      </c>
      <c r="I9435" s="184" t="s">
        <v>37110</v>
      </c>
      <c r="J9435" s="184" t="s">
        <v>37111</v>
      </c>
      <c r="K9435" s="184" t="s">
        <v>514</v>
      </c>
      <c r="L9435" s="184" t="s">
        <v>514</v>
      </c>
    </row>
    <row r="9436" spans="1:12" x14ac:dyDescent="0.25">
      <c r="A9436" s="184" t="s">
        <v>37112</v>
      </c>
      <c r="B9436" s="184" t="s">
        <v>37113</v>
      </c>
      <c r="C9436" s="184" t="s">
        <v>74</v>
      </c>
      <c r="F9436" s="184" t="s">
        <v>2877</v>
      </c>
      <c r="G9436" s="185">
        <v>204146.93</v>
      </c>
      <c r="H9436" s="184" t="s">
        <v>514</v>
      </c>
      <c r="I9436" s="184" t="s">
        <v>7197</v>
      </c>
      <c r="J9436" s="184" t="s">
        <v>3370</v>
      </c>
      <c r="K9436" s="184" t="s">
        <v>514</v>
      </c>
      <c r="L9436" s="184" t="s">
        <v>514</v>
      </c>
    </row>
    <row r="9437" spans="1:12" x14ac:dyDescent="0.25">
      <c r="A9437" s="184" t="s">
        <v>37114</v>
      </c>
      <c r="B9437" s="184" t="s">
        <v>37115</v>
      </c>
      <c r="C9437" s="184" t="s">
        <v>74</v>
      </c>
      <c r="F9437" s="184" t="s">
        <v>510</v>
      </c>
      <c r="G9437" s="185">
        <v>4386473.43</v>
      </c>
      <c r="H9437" s="184" t="s">
        <v>37116</v>
      </c>
      <c r="I9437" s="184" t="s">
        <v>37117</v>
      </c>
      <c r="J9437" s="184" t="s">
        <v>37118</v>
      </c>
      <c r="K9437" s="184" t="s">
        <v>514</v>
      </c>
      <c r="L9437" s="184" t="s">
        <v>514</v>
      </c>
    </row>
    <row r="9438" spans="1:12" x14ac:dyDescent="0.25">
      <c r="A9438" s="184" t="s">
        <v>37119</v>
      </c>
      <c r="B9438" s="184" t="s">
        <v>37120</v>
      </c>
      <c r="C9438" s="184" t="s">
        <v>74</v>
      </c>
      <c r="F9438" s="184" t="s">
        <v>510</v>
      </c>
      <c r="G9438" s="185">
        <v>6240053.6100000003</v>
      </c>
      <c r="H9438" s="184" t="s">
        <v>37121</v>
      </c>
      <c r="I9438" s="184" t="s">
        <v>37122</v>
      </c>
      <c r="J9438" s="184" t="s">
        <v>37123</v>
      </c>
      <c r="K9438" s="184" t="s">
        <v>514</v>
      </c>
      <c r="L9438" s="184" t="s">
        <v>514</v>
      </c>
    </row>
    <row r="9439" spans="1:12" x14ac:dyDescent="0.25">
      <c r="A9439" s="184" t="s">
        <v>37124</v>
      </c>
      <c r="B9439" s="184" t="s">
        <v>37125</v>
      </c>
      <c r="C9439" s="184" t="s">
        <v>74</v>
      </c>
      <c r="F9439" s="184" t="s">
        <v>510</v>
      </c>
      <c r="G9439" s="185">
        <v>6057956.5300000003</v>
      </c>
      <c r="H9439" s="184" t="s">
        <v>37121</v>
      </c>
      <c r="I9439" s="184" t="s">
        <v>37117</v>
      </c>
      <c r="J9439" s="184" t="s">
        <v>37118</v>
      </c>
      <c r="K9439" s="184" t="s">
        <v>514</v>
      </c>
      <c r="L9439" s="184" t="s">
        <v>514</v>
      </c>
    </row>
    <row r="9440" spans="1:12" x14ac:dyDescent="0.25">
      <c r="A9440" s="184" t="s">
        <v>37126</v>
      </c>
      <c r="B9440" s="184" t="s">
        <v>37127</v>
      </c>
      <c r="C9440" s="184" t="s">
        <v>74</v>
      </c>
      <c r="F9440" s="184" t="s">
        <v>510</v>
      </c>
      <c r="G9440" s="185">
        <v>6057956.5300000003</v>
      </c>
      <c r="H9440" s="184" t="s">
        <v>37121</v>
      </c>
      <c r="I9440" s="184" t="s">
        <v>37117</v>
      </c>
      <c r="J9440" s="184" t="s">
        <v>37118</v>
      </c>
      <c r="K9440" s="184" t="s">
        <v>514</v>
      </c>
      <c r="L9440" s="184" t="s">
        <v>514</v>
      </c>
    </row>
    <row r="9441" spans="1:12" x14ac:dyDescent="0.25">
      <c r="A9441" s="184" t="s">
        <v>37128</v>
      </c>
      <c r="B9441" s="184" t="s">
        <v>37129</v>
      </c>
      <c r="C9441" s="184" t="s">
        <v>74</v>
      </c>
      <c r="F9441" s="184" t="s">
        <v>510</v>
      </c>
      <c r="G9441" s="185">
        <v>6061328.6600000001</v>
      </c>
      <c r="H9441" s="184" t="s">
        <v>37130</v>
      </c>
      <c r="I9441" s="184" t="s">
        <v>37122</v>
      </c>
      <c r="J9441" s="184" t="s">
        <v>37123</v>
      </c>
      <c r="K9441" s="184" t="s">
        <v>514</v>
      </c>
      <c r="L9441" s="184" t="s">
        <v>514</v>
      </c>
    </row>
    <row r="9442" spans="1:12" x14ac:dyDescent="0.25">
      <c r="A9442" s="184" t="s">
        <v>37131</v>
      </c>
      <c r="B9442" s="184" t="s">
        <v>37132</v>
      </c>
      <c r="C9442" s="184" t="s">
        <v>74</v>
      </c>
      <c r="F9442" s="184" t="s">
        <v>510</v>
      </c>
      <c r="G9442" s="185">
        <v>19280160.399999999</v>
      </c>
      <c r="H9442" s="184" t="s">
        <v>37133</v>
      </c>
      <c r="I9442" s="184" t="s">
        <v>37122</v>
      </c>
      <c r="J9442" s="184" t="s">
        <v>37123</v>
      </c>
      <c r="K9442" s="184" t="s">
        <v>514</v>
      </c>
      <c r="L9442" s="184" t="s">
        <v>514</v>
      </c>
    </row>
    <row r="9443" spans="1:12" x14ac:dyDescent="0.25">
      <c r="A9443" s="184" t="s">
        <v>37134</v>
      </c>
      <c r="B9443" s="184" t="s">
        <v>37135</v>
      </c>
      <c r="C9443" s="184" t="s">
        <v>74</v>
      </c>
      <c r="F9443" s="184" t="s">
        <v>510</v>
      </c>
      <c r="G9443" s="185">
        <v>6057956.5300000003</v>
      </c>
      <c r="H9443" s="184" t="s">
        <v>37121</v>
      </c>
      <c r="I9443" s="184" t="s">
        <v>37117</v>
      </c>
      <c r="J9443" s="184" t="s">
        <v>37118</v>
      </c>
      <c r="K9443" s="184" t="s">
        <v>514</v>
      </c>
      <c r="L9443" s="184" t="s">
        <v>514</v>
      </c>
    </row>
    <row r="9444" spans="1:12" x14ac:dyDescent="0.25">
      <c r="A9444" s="184" t="s">
        <v>37136</v>
      </c>
      <c r="B9444" s="184" t="s">
        <v>37135</v>
      </c>
      <c r="C9444" s="184" t="s">
        <v>74</v>
      </c>
      <c r="F9444" s="184" t="s">
        <v>510</v>
      </c>
      <c r="G9444" s="185">
        <v>6057956.5300000003</v>
      </c>
      <c r="H9444" s="184" t="s">
        <v>37121</v>
      </c>
      <c r="I9444" s="184" t="s">
        <v>37117</v>
      </c>
      <c r="J9444" s="184" t="s">
        <v>37118</v>
      </c>
      <c r="K9444" s="184" t="s">
        <v>514</v>
      </c>
      <c r="L9444" s="184" t="s">
        <v>514</v>
      </c>
    </row>
    <row r="9445" spans="1:12" x14ac:dyDescent="0.25">
      <c r="A9445" s="184" t="s">
        <v>37137</v>
      </c>
      <c r="B9445" s="184" t="s">
        <v>37138</v>
      </c>
      <c r="C9445" s="184" t="s">
        <v>74</v>
      </c>
      <c r="F9445" s="184" t="s">
        <v>736</v>
      </c>
      <c r="G9445" s="185">
        <v>1050740.22</v>
      </c>
      <c r="H9445" s="184" t="s">
        <v>37032</v>
      </c>
      <c r="I9445" s="184" t="s">
        <v>37040</v>
      </c>
      <c r="J9445" s="184" t="s">
        <v>37041</v>
      </c>
      <c r="K9445" s="184" t="s">
        <v>8095</v>
      </c>
      <c r="L9445" s="184" t="s">
        <v>514</v>
      </c>
    </row>
    <row r="9446" spans="1:12" x14ac:dyDescent="0.25">
      <c r="A9446" s="184" t="s">
        <v>37139</v>
      </c>
      <c r="B9446" s="184" t="s">
        <v>37140</v>
      </c>
      <c r="C9446" s="184" t="s">
        <v>74</v>
      </c>
      <c r="F9446" s="184" t="s">
        <v>736</v>
      </c>
      <c r="G9446" s="185">
        <v>1184250.5</v>
      </c>
      <c r="H9446" s="184" t="s">
        <v>37032</v>
      </c>
      <c r="I9446" s="184" t="s">
        <v>37033</v>
      </c>
      <c r="J9446" s="184" t="s">
        <v>37034</v>
      </c>
      <c r="K9446" s="184" t="s">
        <v>37035</v>
      </c>
      <c r="L9446" s="184" t="s">
        <v>514</v>
      </c>
    </row>
    <row r="9447" spans="1:12" x14ac:dyDescent="0.25">
      <c r="A9447" s="184" t="s">
        <v>37141</v>
      </c>
      <c r="B9447" s="184" t="s">
        <v>37142</v>
      </c>
      <c r="C9447" s="184" t="s">
        <v>74</v>
      </c>
      <c r="F9447" s="184" t="s">
        <v>528</v>
      </c>
      <c r="G9447" s="185">
        <v>0</v>
      </c>
      <c r="H9447" s="184" t="s">
        <v>514</v>
      </c>
      <c r="I9447" s="184" t="s">
        <v>514</v>
      </c>
      <c r="J9447" s="184" t="s">
        <v>514</v>
      </c>
      <c r="K9447" s="184" t="s">
        <v>514</v>
      </c>
      <c r="L9447" s="184" t="s">
        <v>514</v>
      </c>
    </row>
    <row r="9448" spans="1:12" x14ac:dyDescent="0.25">
      <c r="A9448" s="184" t="s">
        <v>37143</v>
      </c>
      <c r="B9448" s="184" t="s">
        <v>37144</v>
      </c>
      <c r="C9448" s="184" t="s">
        <v>74</v>
      </c>
      <c r="F9448" s="184" t="s">
        <v>540</v>
      </c>
      <c r="G9448" s="185">
        <v>2001163.65</v>
      </c>
      <c r="H9448" s="184" t="s">
        <v>514</v>
      </c>
      <c r="I9448" s="184" t="s">
        <v>37097</v>
      </c>
      <c r="J9448" s="184" t="s">
        <v>37098</v>
      </c>
      <c r="K9448" s="184" t="s">
        <v>37099</v>
      </c>
      <c r="L9448" s="184" t="s">
        <v>514</v>
      </c>
    </row>
    <row r="9449" spans="1:12" x14ac:dyDescent="0.25">
      <c r="A9449" s="184" t="s">
        <v>37145</v>
      </c>
      <c r="B9449" s="184" t="s">
        <v>37146</v>
      </c>
      <c r="C9449" s="184" t="s">
        <v>74</v>
      </c>
      <c r="F9449" s="184" t="s">
        <v>510</v>
      </c>
      <c r="G9449" s="185">
        <v>1723069.45</v>
      </c>
      <c r="H9449" s="184" t="s">
        <v>37147</v>
      </c>
      <c r="I9449" s="184" t="s">
        <v>37148</v>
      </c>
      <c r="J9449" s="184" t="s">
        <v>37098</v>
      </c>
      <c r="K9449" s="184" t="s">
        <v>2071</v>
      </c>
      <c r="L9449" s="184" t="s">
        <v>514</v>
      </c>
    </row>
    <row r="9450" spans="1:12" x14ac:dyDescent="0.25">
      <c r="A9450" s="184" t="s">
        <v>37149</v>
      </c>
      <c r="B9450" s="184" t="s">
        <v>37150</v>
      </c>
      <c r="C9450" s="184" t="s">
        <v>74</v>
      </c>
      <c r="F9450" s="184" t="s">
        <v>510</v>
      </c>
      <c r="G9450" s="185">
        <v>3117964.28</v>
      </c>
      <c r="H9450" s="184" t="s">
        <v>37151</v>
      </c>
      <c r="I9450" s="184" t="s">
        <v>37152</v>
      </c>
      <c r="J9450" s="184" t="s">
        <v>37153</v>
      </c>
      <c r="K9450" s="184" t="s">
        <v>514</v>
      </c>
      <c r="L9450" s="184" t="s">
        <v>514</v>
      </c>
    </row>
    <row r="9451" spans="1:12" x14ac:dyDescent="0.25">
      <c r="A9451" s="184" t="s">
        <v>37154</v>
      </c>
      <c r="B9451" s="184" t="s">
        <v>37155</v>
      </c>
      <c r="C9451" s="184" t="s">
        <v>74</v>
      </c>
      <c r="F9451" s="184" t="s">
        <v>510</v>
      </c>
      <c r="G9451" s="185">
        <v>6443782.2999999998</v>
      </c>
      <c r="H9451" s="184" t="s">
        <v>37156</v>
      </c>
      <c r="I9451" s="184" t="s">
        <v>10658</v>
      </c>
      <c r="J9451" s="184" t="s">
        <v>10659</v>
      </c>
      <c r="K9451" s="184" t="s">
        <v>514</v>
      </c>
      <c r="L9451" s="184" t="s">
        <v>514</v>
      </c>
    </row>
    <row r="9452" spans="1:12" x14ac:dyDescent="0.25">
      <c r="A9452" s="184" t="s">
        <v>37157</v>
      </c>
      <c r="B9452" s="184" t="s">
        <v>37158</v>
      </c>
      <c r="C9452" s="184" t="s">
        <v>74</v>
      </c>
      <c r="F9452" s="184" t="s">
        <v>510</v>
      </c>
      <c r="G9452" s="185">
        <v>751800.8</v>
      </c>
      <c r="H9452" s="184" t="s">
        <v>1639</v>
      </c>
      <c r="I9452" s="184" t="s">
        <v>1618</v>
      </c>
      <c r="J9452" s="184" t="s">
        <v>2928</v>
      </c>
      <c r="K9452" s="184" t="s">
        <v>514</v>
      </c>
      <c r="L9452" s="184" t="s">
        <v>514</v>
      </c>
    </row>
    <row r="9453" spans="1:12" x14ac:dyDescent="0.25">
      <c r="A9453" s="184" t="s">
        <v>37159</v>
      </c>
      <c r="B9453" s="184" t="s">
        <v>37160</v>
      </c>
      <c r="C9453" s="184" t="s">
        <v>74</v>
      </c>
      <c r="F9453" s="184" t="s">
        <v>510</v>
      </c>
      <c r="G9453" s="185">
        <v>4595743.04</v>
      </c>
      <c r="H9453" s="184" t="s">
        <v>37161</v>
      </c>
      <c r="I9453" s="184" t="s">
        <v>1262</v>
      </c>
      <c r="J9453" s="184" t="s">
        <v>3387</v>
      </c>
      <c r="K9453" s="184" t="s">
        <v>514</v>
      </c>
      <c r="L9453" s="184" t="s">
        <v>514</v>
      </c>
    </row>
    <row r="9454" spans="1:12" x14ac:dyDescent="0.25">
      <c r="A9454" s="184" t="s">
        <v>37162</v>
      </c>
      <c r="B9454" s="184" t="s">
        <v>37163</v>
      </c>
      <c r="C9454" s="184" t="s">
        <v>74</v>
      </c>
      <c r="F9454" s="184" t="s">
        <v>510</v>
      </c>
      <c r="G9454" s="185">
        <v>15356619.539999999</v>
      </c>
      <c r="H9454" s="184" t="s">
        <v>37164</v>
      </c>
      <c r="I9454" s="184" t="s">
        <v>513</v>
      </c>
      <c r="J9454" s="184" t="s">
        <v>3387</v>
      </c>
      <c r="K9454" s="184" t="s">
        <v>8170</v>
      </c>
      <c r="L9454" s="184" t="s">
        <v>514</v>
      </c>
    </row>
    <row r="9455" spans="1:12" x14ac:dyDescent="0.25">
      <c r="A9455" s="184" t="s">
        <v>37165</v>
      </c>
      <c r="B9455" s="184" t="s">
        <v>37166</v>
      </c>
      <c r="C9455" s="184" t="s">
        <v>74</v>
      </c>
      <c r="F9455" s="184" t="s">
        <v>510</v>
      </c>
      <c r="G9455" s="185">
        <v>6494635.6399999997</v>
      </c>
      <c r="H9455" s="184" t="s">
        <v>37167</v>
      </c>
      <c r="I9455" s="184" t="s">
        <v>10658</v>
      </c>
      <c r="J9455" s="184" t="s">
        <v>10659</v>
      </c>
      <c r="K9455" s="184" t="s">
        <v>514</v>
      </c>
      <c r="L9455" s="184" t="s">
        <v>514</v>
      </c>
    </row>
    <row r="9456" spans="1:12" x14ac:dyDescent="0.25">
      <c r="A9456" s="184" t="s">
        <v>37168</v>
      </c>
      <c r="B9456" s="184" t="s">
        <v>37169</v>
      </c>
      <c r="C9456" s="184" t="s">
        <v>74</v>
      </c>
      <c r="F9456" s="184" t="s">
        <v>510</v>
      </c>
      <c r="G9456" s="185">
        <v>19914977.260000002</v>
      </c>
      <c r="H9456" s="184" t="s">
        <v>37170</v>
      </c>
      <c r="I9456" s="184" t="s">
        <v>10658</v>
      </c>
      <c r="J9456" s="184" t="s">
        <v>10659</v>
      </c>
      <c r="K9456" s="184" t="s">
        <v>514</v>
      </c>
      <c r="L9456" s="184" t="s">
        <v>514</v>
      </c>
    </row>
    <row r="9457" spans="1:12" x14ac:dyDescent="0.25">
      <c r="A9457" s="184" t="s">
        <v>37171</v>
      </c>
      <c r="B9457" s="184" t="s">
        <v>37172</v>
      </c>
      <c r="C9457" s="184" t="s">
        <v>74</v>
      </c>
      <c r="F9457" s="184" t="s">
        <v>510</v>
      </c>
      <c r="G9457" s="185">
        <v>32502622.739999998</v>
      </c>
      <c r="H9457" s="184" t="s">
        <v>37173</v>
      </c>
      <c r="I9457" s="184" t="s">
        <v>10658</v>
      </c>
      <c r="J9457" s="184" t="s">
        <v>10659</v>
      </c>
      <c r="K9457" s="184" t="s">
        <v>514</v>
      </c>
      <c r="L9457" s="184" t="s">
        <v>514</v>
      </c>
    </row>
    <row r="9458" spans="1:12" x14ac:dyDescent="0.25">
      <c r="A9458" s="184" t="s">
        <v>37174</v>
      </c>
      <c r="B9458" s="184" t="s">
        <v>37175</v>
      </c>
      <c r="C9458" s="184" t="s">
        <v>74</v>
      </c>
      <c r="F9458" s="184" t="s">
        <v>510</v>
      </c>
      <c r="G9458" s="185">
        <v>7960908.6500000004</v>
      </c>
      <c r="H9458" s="184" t="s">
        <v>37176</v>
      </c>
      <c r="I9458" s="184" t="s">
        <v>10658</v>
      </c>
      <c r="J9458" s="184" t="s">
        <v>10659</v>
      </c>
      <c r="K9458" s="184" t="s">
        <v>514</v>
      </c>
      <c r="L9458" s="184" t="s">
        <v>514</v>
      </c>
    </row>
    <row r="9459" spans="1:12" x14ac:dyDescent="0.25">
      <c r="A9459" s="184" t="s">
        <v>37177</v>
      </c>
      <c r="B9459" s="184" t="s">
        <v>37178</v>
      </c>
      <c r="C9459" s="184" t="s">
        <v>74</v>
      </c>
      <c r="F9459" s="184" t="s">
        <v>510</v>
      </c>
      <c r="G9459" s="185">
        <v>2226713.1800000002</v>
      </c>
      <c r="H9459" s="184" t="s">
        <v>37179</v>
      </c>
      <c r="I9459" s="184" t="s">
        <v>1639</v>
      </c>
      <c r="J9459" s="184" t="s">
        <v>11623</v>
      </c>
      <c r="K9459" s="184" t="s">
        <v>514</v>
      </c>
      <c r="L9459" s="184" t="s">
        <v>514</v>
      </c>
    </row>
    <row r="9460" spans="1:12" x14ac:dyDescent="0.25">
      <c r="A9460" s="184" t="s">
        <v>37180</v>
      </c>
      <c r="B9460" s="184" t="s">
        <v>37181</v>
      </c>
      <c r="C9460" s="184" t="s">
        <v>74</v>
      </c>
      <c r="F9460" s="184" t="s">
        <v>510</v>
      </c>
      <c r="G9460" s="185">
        <v>9639332.6500000004</v>
      </c>
      <c r="H9460" s="184" t="s">
        <v>37182</v>
      </c>
      <c r="I9460" s="184" t="s">
        <v>17328</v>
      </c>
      <c r="J9460" s="184" t="s">
        <v>12134</v>
      </c>
      <c r="K9460" s="184" t="s">
        <v>13473</v>
      </c>
      <c r="L9460" s="184" t="s">
        <v>514</v>
      </c>
    </row>
    <row r="9461" spans="1:12" x14ac:dyDescent="0.25">
      <c r="A9461" s="184" t="s">
        <v>37183</v>
      </c>
      <c r="B9461" s="184" t="s">
        <v>37184</v>
      </c>
      <c r="C9461" s="184" t="s">
        <v>74</v>
      </c>
      <c r="F9461" s="184" t="s">
        <v>528</v>
      </c>
      <c r="G9461" s="185">
        <v>113924.85</v>
      </c>
      <c r="H9461" s="184" t="s">
        <v>514</v>
      </c>
      <c r="I9461" s="184" t="s">
        <v>37185</v>
      </c>
      <c r="J9461" s="184" t="s">
        <v>37186</v>
      </c>
      <c r="K9461" s="184" t="s">
        <v>13473</v>
      </c>
      <c r="L9461" s="184" t="s">
        <v>514</v>
      </c>
    </row>
    <row r="9462" spans="1:12" x14ac:dyDescent="0.25">
      <c r="A9462" s="184" t="s">
        <v>37187</v>
      </c>
      <c r="B9462" s="184" t="s">
        <v>37188</v>
      </c>
      <c r="C9462" s="184" t="s">
        <v>74</v>
      </c>
      <c r="F9462" s="184" t="s">
        <v>528</v>
      </c>
      <c r="G9462" s="185">
        <v>206318.02</v>
      </c>
      <c r="H9462" s="184" t="s">
        <v>27017</v>
      </c>
      <c r="I9462" s="184" t="s">
        <v>37189</v>
      </c>
      <c r="J9462" s="184" t="s">
        <v>37190</v>
      </c>
      <c r="K9462" s="184" t="s">
        <v>37191</v>
      </c>
      <c r="L9462" s="184" t="s">
        <v>514</v>
      </c>
    </row>
    <row r="9463" spans="1:12" x14ac:dyDescent="0.25">
      <c r="A9463" s="184" t="s">
        <v>37192</v>
      </c>
      <c r="B9463" s="184" t="s">
        <v>37193</v>
      </c>
      <c r="C9463" s="184" t="s">
        <v>74</v>
      </c>
      <c r="F9463" s="184" t="s">
        <v>736</v>
      </c>
      <c r="G9463" s="185">
        <v>1167908.23</v>
      </c>
      <c r="H9463" s="184" t="s">
        <v>37194</v>
      </c>
      <c r="I9463" s="184" t="s">
        <v>37189</v>
      </c>
      <c r="J9463" s="184" t="s">
        <v>37190</v>
      </c>
      <c r="K9463" s="184" t="s">
        <v>37191</v>
      </c>
      <c r="L9463" s="184" t="s">
        <v>514</v>
      </c>
    </row>
    <row r="9464" spans="1:12" x14ac:dyDescent="0.25">
      <c r="A9464" s="184" t="s">
        <v>37195</v>
      </c>
      <c r="B9464" s="184" t="s">
        <v>37196</v>
      </c>
      <c r="C9464" s="184" t="s">
        <v>74</v>
      </c>
      <c r="F9464" s="184" t="s">
        <v>736</v>
      </c>
      <c r="G9464" s="185">
        <v>961590.21</v>
      </c>
      <c r="H9464" s="184" t="s">
        <v>37197</v>
      </c>
      <c r="I9464" s="184" t="s">
        <v>514</v>
      </c>
      <c r="J9464" s="184" t="s">
        <v>514</v>
      </c>
      <c r="K9464" s="184" t="s">
        <v>514</v>
      </c>
      <c r="L9464" s="184" t="s">
        <v>514</v>
      </c>
    </row>
    <row r="9465" spans="1:12" x14ac:dyDescent="0.25">
      <c r="A9465" s="184" t="s">
        <v>37198</v>
      </c>
      <c r="B9465" s="184" t="s">
        <v>37199</v>
      </c>
      <c r="C9465" s="184" t="s">
        <v>74</v>
      </c>
      <c r="F9465" s="184" t="s">
        <v>736</v>
      </c>
      <c r="G9465" s="185">
        <v>1281833.08</v>
      </c>
      <c r="H9465" s="184" t="s">
        <v>37194</v>
      </c>
      <c r="I9465" s="184" t="s">
        <v>37200</v>
      </c>
      <c r="J9465" s="184" t="s">
        <v>37201</v>
      </c>
      <c r="K9465" s="184" t="s">
        <v>37202</v>
      </c>
      <c r="L9465" s="184" t="s">
        <v>514</v>
      </c>
    </row>
    <row r="9466" spans="1:12" x14ac:dyDescent="0.25">
      <c r="A9466" s="184" t="s">
        <v>37203</v>
      </c>
      <c r="B9466" s="184" t="s">
        <v>37204</v>
      </c>
      <c r="C9466" s="184" t="s">
        <v>74</v>
      </c>
      <c r="F9466" s="184" t="s">
        <v>510</v>
      </c>
      <c r="G9466" s="185">
        <v>288022.32</v>
      </c>
      <c r="H9466" s="184" t="s">
        <v>37205</v>
      </c>
      <c r="I9466" s="184" t="s">
        <v>8027</v>
      </c>
      <c r="J9466" s="184" t="s">
        <v>651</v>
      </c>
      <c r="K9466" s="184" t="s">
        <v>514</v>
      </c>
      <c r="L9466" s="184" t="s">
        <v>514</v>
      </c>
    </row>
    <row r="9467" spans="1:12" x14ac:dyDescent="0.25">
      <c r="A9467" s="184" t="s">
        <v>37206</v>
      </c>
      <c r="B9467" s="184" t="s">
        <v>37207</v>
      </c>
      <c r="C9467" s="184" t="s">
        <v>74</v>
      </c>
      <c r="F9467" s="184" t="s">
        <v>510</v>
      </c>
      <c r="G9467" s="185">
        <v>462856.68</v>
      </c>
      <c r="H9467" s="184" t="s">
        <v>37208</v>
      </c>
      <c r="I9467" s="184" t="s">
        <v>37209</v>
      </c>
      <c r="J9467" s="184" t="s">
        <v>37210</v>
      </c>
      <c r="K9467" s="184" t="s">
        <v>514</v>
      </c>
      <c r="L9467" s="184" t="s">
        <v>514</v>
      </c>
    </row>
    <row r="9468" spans="1:12" x14ac:dyDescent="0.25">
      <c r="A9468" s="184" t="s">
        <v>37211</v>
      </c>
      <c r="B9468" s="184" t="s">
        <v>37212</v>
      </c>
      <c r="C9468" s="184" t="s">
        <v>74</v>
      </c>
      <c r="F9468" s="184" t="s">
        <v>510</v>
      </c>
      <c r="G9468" s="185">
        <v>187863.01</v>
      </c>
      <c r="H9468" s="184" t="s">
        <v>37213</v>
      </c>
      <c r="I9468" s="184" t="s">
        <v>8027</v>
      </c>
      <c r="J9468" s="184" t="s">
        <v>651</v>
      </c>
      <c r="K9468" s="184" t="s">
        <v>514</v>
      </c>
      <c r="L9468" s="184" t="s">
        <v>514</v>
      </c>
    </row>
    <row r="9469" spans="1:12" x14ac:dyDescent="0.25">
      <c r="A9469" s="184" t="s">
        <v>37214</v>
      </c>
      <c r="B9469" s="184" t="s">
        <v>37215</v>
      </c>
      <c r="C9469" s="184" t="s">
        <v>74</v>
      </c>
      <c r="F9469" s="184" t="s">
        <v>510</v>
      </c>
      <c r="G9469" s="185">
        <v>448208.08</v>
      </c>
      <c r="H9469" s="184" t="s">
        <v>37216</v>
      </c>
      <c r="I9469" s="184" t="s">
        <v>1913</v>
      </c>
      <c r="J9469" s="184" t="s">
        <v>3059</v>
      </c>
      <c r="K9469" s="184" t="s">
        <v>514</v>
      </c>
      <c r="L9469" s="184" t="s">
        <v>514</v>
      </c>
    </row>
    <row r="9470" spans="1:12" x14ac:dyDescent="0.25">
      <c r="A9470" s="184" t="s">
        <v>37217</v>
      </c>
      <c r="B9470" s="184" t="s">
        <v>37218</v>
      </c>
      <c r="C9470" s="184" t="s">
        <v>74</v>
      </c>
      <c r="F9470" s="184" t="s">
        <v>510</v>
      </c>
      <c r="G9470" s="185">
        <v>44560.83</v>
      </c>
      <c r="H9470" s="184" t="s">
        <v>37219</v>
      </c>
      <c r="I9470" s="184" t="s">
        <v>37220</v>
      </c>
      <c r="J9470" s="184" t="s">
        <v>37221</v>
      </c>
      <c r="K9470" s="184" t="s">
        <v>514</v>
      </c>
      <c r="L9470" s="184" t="s">
        <v>514</v>
      </c>
    </row>
    <row r="9471" spans="1:12" x14ac:dyDescent="0.25">
      <c r="A9471" s="184" t="s">
        <v>37222</v>
      </c>
      <c r="B9471" s="184" t="s">
        <v>37223</v>
      </c>
      <c r="C9471" s="184" t="s">
        <v>74</v>
      </c>
      <c r="F9471" s="184" t="s">
        <v>528</v>
      </c>
      <c r="G9471" s="185">
        <v>216266.77</v>
      </c>
      <c r="H9471" s="184" t="s">
        <v>37224</v>
      </c>
      <c r="I9471" s="184" t="s">
        <v>27439</v>
      </c>
      <c r="J9471" s="184" t="s">
        <v>15263</v>
      </c>
      <c r="K9471" s="184" t="s">
        <v>8095</v>
      </c>
      <c r="L9471" s="184" t="s">
        <v>37225</v>
      </c>
    </row>
    <row r="9472" spans="1:12" x14ac:dyDescent="0.25">
      <c r="A9472" s="184" t="s">
        <v>37226</v>
      </c>
      <c r="B9472" s="184" t="s">
        <v>37227</v>
      </c>
      <c r="C9472" s="184" t="s">
        <v>74</v>
      </c>
      <c r="F9472" s="184" t="s">
        <v>510</v>
      </c>
      <c r="G9472" s="185">
        <v>216038.98</v>
      </c>
      <c r="H9472" s="184" t="s">
        <v>514</v>
      </c>
      <c r="I9472" s="184" t="s">
        <v>26193</v>
      </c>
      <c r="J9472" s="184" t="s">
        <v>3370</v>
      </c>
      <c r="K9472" s="184" t="s">
        <v>514</v>
      </c>
      <c r="L9472" s="184" t="s">
        <v>514</v>
      </c>
    </row>
    <row r="9473" spans="1:13" x14ac:dyDescent="0.25">
      <c r="A9473" s="184" t="s">
        <v>37228</v>
      </c>
      <c r="B9473" s="184" t="s">
        <v>37229</v>
      </c>
      <c r="C9473" s="184" t="s">
        <v>74</v>
      </c>
      <c r="F9473" s="184" t="s">
        <v>510</v>
      </c>
      <c r="G9473" s="185">
        <v>182097.08</v>
      </c>
      <c r="H9473" s="184" t="s">
        <v>514</v>
      </c>
      <c r="I9473" s="184" t="s">
        <v>6254</v>
      </c>
      <c r="J9473" s="184" t="s">
        <v>651</v>
      </c>
      <c r="K9473" s="184" t="s">
        <v>514</v>
      </c>
      <c r="L9473" s="184" t="s">
        <v>514</v>
      </c>
    </row>
    <row r="9474" spans="1:13" x14ac:dyDescent="0.25">
      <c r="A9474" s="184" t="s">
        <v>37230</v>
      </c>
      <c r="B9474" s="184" t="s">
        <v>37231</v>
      </c>
      <c r="C9474" s="184" t="s">
        <v>74</v>
      </c>
      <c r="F9474" s="184" t="s">
        <v>510</v>
      </c>
      <c r="G9474" s="185">
        <v>182097.08</v>
      </c>
      <c r="H9474" s="184" t="s">
        <v>514</v>
      </c>
      <c r="I9474" s="184" t="s">
        <v>6254</v>
      </c>
      <c r="J9474" s="184" t="s">
        <v>651</v>
      </c>
      <c r="K9474" s="184" t="s">
        <v>514</v>
      </c>
      <c r="L9474" s="184" t="s">
        <v>514</v>
      </c>
    </row>
    <row r="9475" spans="1:13" s="190" customFormat="1" x14ac:dyDescent="0.25">
      <c r="A9475" s="188">
        <v>17485</v>
      </c>
      <c r="B9475" s="205" t="s">
        <v>237</v>
      </c>
      <c r="C9475" s="188" t="s">
        <v>74</v>
      </c>
      <c r="D9475" s="188"/>
      <c r="E9475" s="188"/>
      <c r="F9475" s="188" t="s">
        <v>510</v>
      </c>
      <c r="G9475" s="189">
        <v>938967.13</v>
      </c>
      <c r="H9475" s="204">
        <v>641219.81999999995</v>
      </c>
      <c r="I9475" s="204">
        <v>445.95</v>
      </c>
      <c r="J9475" s="188" t="s">
        <v>26826</v>
      </c>
      <c r="K9475" s="188" t="s">
        <v>514</v>
      </c>
      <c r="L9475" s="188" t="s">
        <v>514</v>
      </c>
      <c r="M9475" s="190">
        <f>+H9475+I9475+J9475</f>
        <v>938967.12999999989</v>
      </c>
    </row>
    <row r="9476" spans="1:13" s="190" customFormat="1" x14ac:dyDescent="0.25">
      <c r="A9476" s="188" t="s">
        <v>37232</v>
      </c>
      <c r="B9476" s="188" t="s">
        <v>37233</v>
      </c>
      <c r="C9476" s="188" t="s">
        <v>74</v>
      </c>
      <c r="D9476" s="188"/>
      <c r="E9476" s="188"/>
      <c r="F9476" s="188" t="s">
        <v>510</v>
      </c>
      <c r="G9476" s="189">
        <v>836635.48</v>
      </c>
      <c r="H9476" s="188" t="s">
        <v>37234</v>
      </c>
      <c r="I9476" s="188" t="s">
        <v>37235</v>
      </c>
      <c r="J9476" s="188" t="s">
        <v>37013</v>
      </c>
      <c r="K9476" s="188" t="s">
        <v>514</v>
      </c>
      <c r="L9476" s="188" t="s">
        <v>514</v>
      </c>
    </row>
    <row r="9477" spans="1:13" x14ac:dyDescent="0.25">
      <c r="A9477" s="184" t="s">
        <v>37236</v>
      </c>
      <c r="B9477" s="184" t="s">
        <v>37237</v>
      </c>
      <c r="C9477" s="184" t="s">
        <v>74</v>
      </c>
      <c r="F9477" s="184" t="s">
        <v>510</v>
      </c>
      <c r="G9477" s="185">
        <v>994845.48</v>
      </c>
      <c r="H9477" s="184" t="s">
        <v>37238</v>
      </c>
      <c r="I9477" s="184" t="s">
        <v>37239</v>
      </c>
      <c r="J9477" s="184" t="s">
        <v>37240</v>
      </c>
      <c r="K9477" s="184" t="s">
        <v>514</v>
      </c>
      <c r="L9477" s="184" t="s">
        <v>514</v>
      </c>
      <c r="M9477" s="39">
        <f>+H9475+I9475+J9475</f>
        <v>938967.12999999989</v>
      </c>
    </row>
    <row r="9478" spans="1:13" x14ac:dyDescent="0.25">
      <c r="A9478" s="184" t="s">
        <v>37241</v>
      </c>
      <c r="B9478" s="184" t="s">
        <v>37242</v>
      </c>
      <c r="C9478" s="184" t="s">
        <v>74</v>
      </c>
      <c r="F9478" s="184" t="s">
        <v>510</v>
      </c>
      <c r="G9478" s="185">
        <v>448222.17</v>
      </c>
      <c r="H9478" s="184" t="s">
        <v>514</v>
      </c>
      <c r="I9478" s="184" t="s">
        <v>37243</v>
      </c>
      <c r="J9478" s="184" t="s">
        <v>18215</v>
      </c>
      <c r="K9478" s="184" t="s">
        <v>514</v>
      </c>
      <c r="L9478" s="184" t="s">
        <v>514</v>
      </c>
    </row>
    <row r="9479" spans="1:13" x14ac:dyDescent="0.25">
      <c r="A9479" s="184" t="s">
        <v>37244</v>
      </c>
      <c r="B9479" s="184" t="s">
        <v>37245</v>
      </c>
      <c r="C9479" s="184" t="s">
        <v>74</v>
      </c>
      <c r="F9479" s="184" t="s">
        <v>865</v>
      </c>
      <c r="G9479" s="185">
        <v>263294.38</v>
      </c>
      <c r="H9479" s="184" t="s">
        <v>4586</v>
      </c>
      <c r="I9479" s="184" t="s">
        <v>18858</v>
      </c>
      <c r="J9479" s="184" t="s">
        <v>7898</v>
      </c>
      <c r="K9479" s="184" t="s">
        <v>514</v>
      </c>
      <c r="L9479" s="184" t="s">
        <v>514</v>
      </c>
    </row>
    <row r="9480" spans="1:13" x14ac:dyDescent="0.25">
      <c r="A9480" s="184" t="s">
        <v>37246</v>
      </c>
      <c r="B9480" s="184" t="s">
        <v>37247</v>
      </c>
      <c r="C9480" s="184" t="s">
        <v>74</v>
      </c>
      <c r="F9480" s="184" t="s">
        <v>510</v>
      </c>
      <c r="G9480" s="185">
        <v>182246.49</v>
      </c>
      <c r="H9480" s="184" t="s">
        <v>37248</v>
      </c>
      <c r="I9480" s="184" t="s">
        <v>11376</v>
      </c>
      <c r="J9480" s="184" t="s">
        <v>1734</v>
      </c>
      <c r="K9480" s="184" t="s">
        <v>514</v>
      </c>
      <c r="L9480" s="184" t="s">
        <v>514</v>
      </c>
    </row>
    <row r="9481" spans="1:13" x14ac:dyDescent="0.25">
      <c r="A9481" s="184" t="s">
        <v>37249</v>
      </c>
      <c r="B9481" s="184" t="s">
        <v>37250</v>
      </c>
      <c r="C9481" s="184" t="s">
        <v>74</v>
      </c>
      <c r="F9481" s="184" t="s">
        <v>510</v>
      </c>
      <c r="G9481" s="185">
        <v>623034.73</v>
      </c>
      <c r="H9481" s="184" t="s">
        <v>37251</v>
      </c>
      <c r="I9481" s="184" t="s">
        <v>37252</v>
      </c>
      <c r="J9481" s="184" t="s">
        <v>37253</v>
      </c>
      <c r="K9481" s="184" t="s">
        <v>514</v>
      </c>
      <c r="L9481" s="184" t="s">
        <v>514</v>
      </c>
    </row>
    <row r="9482" spans="1:13" x14ac:dyDescent="0.25">
      <c r="A9482" s="184" t="s">
        <v>37254</v>
      </c>
      <c r="B9482" s="184" t="s">
        <v>37250</v>
      </c>
      <c r="C9482" s="184" t="s">
        <v>74</v>
      </c>
      <c r="F9482" s="184" t="s">
        <v>510</v>
      </c>
      <c r="G9482" s="185">
        <v>623034.73</v>
      </c>
      <c r="H9482" s="184" t="s">
        <v>37251</v>
      </c>
      <c r="I9482" s="184" t="s">
        <v>37252</v>
      </c>
      <c r="J9482" s="184" t="s">
        <v>37253</v>
      </c>
      <c r="K9482" s="184" t="s">
        <v>514</v>
      </c>
      <c r="L9482" s="184" t="s">
        <v>514</v>
      </c>
    </row>
    <row r="9483" spans="1:13" x14ac:dyDescent="0.25">
      <c r="A9483" s="184" t="s">
        <v>37255</v>
      </c>
      <c r="B9483" s="184" t="s">
        <v>37256</v>
      </c>
      <c r="C9483" s="184" t="s">
        <v>74</v>
      </c>
      <c r="F9483" s="184" t="s">
        <v>510</v>
      </c>
      <c r="G9483" s="185">
        <v>648798.69999999995</v>
      </c>
      <c r="H9483" s="184" t="s">
        <v>37257</v>
      </c>
      <c r="I9483" s="184" t="s">
        <v>37258</v>
      </c>
      <c r="J9483" s="184" t="s">
        <v>37259</v>
      </c>
      <c r="K9483" s="184" t="s">
        <v>514</v>
      </c>
      <c r="L9483" s="184" t="s">
        <v>514</v>
      </c>
    </row>
    <row r="9484" spans="1:13" x14ac:dyDescent="0.25">
      <c r="A9484" s="184" t="s">
        <v>37260</v>
      </c>
      <c r="B9484" s="184" t="s">
        <v>37261</v>
      </c>
      <c r="C9484" s="184" t="s">
        <v>74</v>
      </c>
      <c r="F9484" s="184" t="s">
        <v>510</v>
      </c>
      <c r="G9484" s="185">
        <v>569266.75</v>
      </c>
      <c r="H9484" s="184" t="s">
        <v>37262</v>
      </c>
      <c r="I9484" s="184" t="s">
        <v>1913</v>
      </c>
      <c r="J9484" s="184" t="s">
        <v>625</v>
      </c>
      <c r="K9484" s="184" t="s">
        <v>514</v>
      </c>
      <c r="L9484" s="184" t="s">
        <v>514</v>
      </c>
    </row>
    <row r="9485" spans="1:13" x14ac:dyDescent="0.25">
      <c r="A9485" s="184" t="s">
        <v>37263</v>
      </c>
      <c r="B9485" s="184" t="s">
        <v>37264</v>
      </c>
      <c r="C9485" s="184" t="s">
        <v>74</v>
      </c>
      <c r="F9485" s="184" t="s">
        <v>510</v>
      </c>
      <c r="G9485" s="185">
        <v>484520.63</v>
      </c>
      <c r="H9485" s="184" t="s">
        <v>37265</v>
      </c>
      <c r="I9485" s="184" t="s">
        <v>37252</v>
      </c>
      <c r="J9485" s="184" t="s">
        <v>37253</v>
      </c>
      <c r="K9485" s="184" t="s">
        <v>514</v>
      </c>
      <c r="L9485" s="184" t="s">
        <v>514</v>
      </c>
    </row>
    <row r="9486" spans="1:13" x14ac:dyDescent="0.25">
      <c r="A9486" s="184" t="s">
        <v>37266</v>
      </c>
      <c r="B9486" s="184" t="s">
        <v>37267</v>
      </c>
      <c r="C9486" s="184" t="s">
        <v>74</v>
      </c>
      <c r="F9486" s="184" t="s">
        <v>510</v>
      </c>
      <c r="G9486" s="185">
        <v>681926.41</v>
      </c>
      <c r="H9486" s="184" t="s">
        <v>37268</v>
      </c>
      <c r="I9486" s="184" t="s">
        <v>37269</v>
      </c>
      <c r="J9486" s="184" t="s">
        <v>37270</v>
      </c>
      <c r="K9486" s="184" t="s">
        <v>514</v>
      </c>
      <c r="L9486" s="184" t="s">
        <v>514</v>
      </c>
    </row>
    <row r="9487" spans="1:13" x14ac:dyDescent="0.25">
      <c r="A9487" s="184" t="s">
        <v>37271</v>
      </c>
      <c r="B9487" s="184" t="s">
        <v>37267</v>
      </c>
      <c r="C9487" s="184" t="s">
        <v>74</v>
      </c>
      <c r="F9487" s="184" t="s">
        <v>510</v>
      </c>
      <c r="G9487" s="185">
        <v>608152.47</v>
      </c>
      <c r="H9487" s="184" t="s">
        <v>37272</v>
      </c>
      <c r="I9487" s="184" t="s">
        <v>37269</v>
      </c>
      <c r="J9487" s="184" t="s">
        <v>37270</v>
      </c>
      <c r="K9487" s="184" t="s">
        <v>514</v>
      </c>
      <c r="L9487" s="184" t="s">
        <v>514</v>
      </c>
    </row>
    <row r="9488" spans="1:13" x14ac:dyDescent="0.25">
      <c r="A9488" s="184" t="s">
        <v>37273</v>
      </c>
      <c r="B9488" s="184" t="s">
        <v>37267</v>
      </c>
      <c r="C9488" s="184" t="s">
        <v>74</v>
      </c>
      <c r="F9488" s="184" t="s">
        <v>510</v>
      </c>
      <c r="G9488" s="185">
        <v>565720.5</v>
      </c>
      <c r="H9488" s="184" t="s">
        <v>37274</v>
      </c>
      <c r="I9488" s="184" t="s">
        <v>37269</v>
      </c>
      <c r="J9488" s="184" t="s">
        <v>37270</v>
      </c>
      <c r="K9488" s="184" t="s">
        <v>514</v>
      </c>
      <c r="L9488" s="184" t="s">
        <v>514</v>
      </c>
    </row>
    <row r="9489" spans="1:12" x14ac:dyDescent="0.25">
      <c r="A9489" s="184" t="s">
        <v>37275</v>
      </c>
      <c r="B9489" s="184" t="s">
        <v>37276</v>
      </c>
      <c r="C9489" s="184" t="s">
        <v>74</v>
      </c>
      <c r="F9489" s="184" t="s">
        <v>510</v>
      </c>
      <c r="G9489" s="185">
        <v>260138.69</v>
      </c>
      <c r="H9489" s="184" t="s">
        <v>514</v>
      </c>
      <c r="I9489" s="184" t="s">
        <v>513</v>
      </c>
      <c r="J9489" s="184" t="s">
        <v>3387</v>
      </c>
      <c r="K9489" s="184" t="s">
        <v>514</v>
      </c>
      <c r="L9489" s="184" t="s">
        <v>514</v>
      </c>
    </row>
    <row r="9490" spans="1:12" x14ac:dyDescent="0.25">
      <c r="A9490" s="184" t="s">
        <v>37277</v>
      </c>
      <c r="B9490" s="184" t="s">
        <v>37278</v>
      </c>
      <c r="C9490" s="184" t="s">
        <v>74</v>
      </c>
      <c r="F9490" s="184" t="s">
        <v>510</v>
      </c>
      <c r="G9490" s="185">
        <v>831924.66</v>
      </c>
      <c r="H9490" s="184" t="s">
        <v>37279</v>
      </c>
      <c r="I9490" s="184" t="s">
        <v>37269</v>
      </c>
      <c r="J9490" s="184" t="s">
        <v>37270</v>
      </c>
      <c r="K9490" s="184" t="s">
        <v>514</v>
      </c>
      <c r="L9490" s="184" t="s">
        <v>514</v>
      </c>
    </row>
    <row r="9491" spans="1:12" s="190" customFormat="1" x14ac:dyDescent="0.25">
      <c r="A9491" s="188" t="s">
        <v>37280</v>
      </c>
      <c r="B9491" s="188" t="s">
        <v>37281</v>
      </c>
      <c r="C9491" s="188" t="s">
        <v>74</v>
      </c>
      <c r="D9491" s="184"/>
      <c r="E9491" s="184"/>
      <c r="F9491" s="184" t="s">
        <v>510</v>
      </c>
      <c r="G9491" s="189">
        <v>976539.66</v>
      </c>
      <c r="H9491" s="188" t="s">
        <v>37282</v>
      </c>
      <c r="I9491" s="188" t="s">
        <v>37269</v>
      </c>
      <c r="J9491" s="188" t="s">
        <v>37270</v>
      </c>
      <c r="K9491" s="188" t="s">
        <v>514</v>
      </c>
      <c r="L9491" s="188" t="s">
        <v>514</v>
      </c>
    </row>
    <row r="9492" spans="1:12" x14ac:dyDescent="0.25">
      <c r="A9492" s="184" t="s">
        <v>37283</v>
      </c>
      <c r="B9492" s="184" t="s">
        <v>37284</v>
      </c>
      <c r="C9492" s="184" t="s">
        <v>74</v>
      </c>
      <c r="F9492" s="184" t="s">
        <v>510</v>
      </c>
      <c r="G9492" s="185">
        <v>817498.61</v>
      </c>
      <c r="H9492" s="184" t="s">
        <v>37285</v>
      </c>
      <c r="I9492" s="184" t="s">
        <v>37286</v>
      </c>
      <c r="J9492" s="184" t="s">
        <v>37111</v>
      </c>
      <c r="K9492" s="184" t="s">
        <v>514</v>
      </c>
      <c r="L9492" s="184" t="s">
        <v>514</v>
      </c>
    </row>
    <row r="9493" spans="1:12" x14ac:dyDescent="0.25">
      <c r="A9493" s="184" t="s">
        <v>37287</v>
      </c>
      <c r="B9493" s="184" t="s">
        <v>37284</v>
      </c>
      <c r="C9493" s="184" t="s">
        <v>74</v>
      </c>
      <c r="F9493" s="184" t="s">
        <v>510</v>
      </c>
      <c r="G9493" s="185">
        <v>1105520.74</v>
      </c>
      <c r="H9493" s="184" t="s">
        <v>37288</v>
      </c>
      <c r="I9493" s="184" t="s">
        <v>37286</v>
      </c>
      <c r="J9493" s="184" t="s">
        <v>37111</v>
      </c>
      <c r="K9493" s="184" t="s">
        <v>514</v>
      </c>
      <c r="L9493" s="184" t="s">
        <v>514</v>
      </c>
    </row>
    <row r="9494" spans="1:12" x14ac:dyDescent="0.25">
      <c r="A9494" s="184" t="s">
        <v>37289</v>
      </c>
      <c r="B9494" s="184" t="s">
        <v>37290</v>
      </c>
      <c r="C9494" s="184" t="s">
        <v>74</v>
      </c>
      <c r="F9494" s="184" t="s">
        <v>510</v>
      </c>
      <c r="G9494" s="185">
        <v>1062614.77</v>
      </c>
      <c r="H9494" s="184" t="s">
        <v>37291</v>
      </c>
      <c r="I9494" s="184" t="s">
        <v>37292</v>
      </c>
      <c r="J9494" s="184" t="s">
        <v>37293</v>
      </c>
      <c r="K9494" s="184" t="s">
        <v>514</v>
      </c>
      <c r="L9494" s="184" t="s">
        <v>514</v>
      </c>
    </row>
    <row r="9495" spans="1:12" x14ac:dyDescent="0.25">
      <c r="A9495" s="184" t="s">
        <v>37294</v>
      </c>
      <c r="B9495" s="184" t="s">
        <v>37295</v>
      </c>
      <c r="C9495" s="184" t="s">
        <v>74</v>
      </c>
      <c r="F9495" s="184" t="s">
        <v>510</v>
      </c>
      <c r="G9495" s="185">
        <v>1671339.72</v>
      </c>
      <c r="H9495" s="184" t="s">
        <v>37296</v>
      </c>
      <c r="I9495" s="184" t="s">
        <v>1327</v>
      </c>
      <c r="J9495" s="184" t="s">
        <v>3370</v>
      </c>
      <c r="K9495" s="184" t="s">
        <v>514</v>
      </c>
      <c r="L9495" s="184" t="s">
        <v>514</v>
      </c>
    </row>
    <row r="9496" spans="1:12" x14ac:dyDescent="0.25">
      <c r="A9496" s="184" t="s">
        <v>37297</v>
      </c>
      <c r="B9496" s="184" t="s">
        <v>37295</v>
      </c>
      <c r="C9496" s="184" t="s">
        <v>74</v>
      </c>
      <c r="F9496" s="184" t="s">
        <v>510</v>
      </c>
      <c r="G9496" s="185">
        <v>803614.76</v>
      </c>
      <c r="H9496" s="184" t="s">
        <v>37298</v>
      </c>
      <c r="I9496" s="184" t="s">
        <v>1327</v>
      </c>
      <c r="J9496" s="184" t="s">
        <v>3370</v>
      </c>
      <c r="K9496" s="184" t="s">
        <v>514</v>
      </c>
      <c r="L9496" s="184" t="s">
        <v>514</v>
      </c>
    </row>
    <row r="9497" spans="1:12" x14ac:dyDescent="0.25">
      <c r="A9497" s="184" t="s">
        <v>37299</v>
      </c>
      <c r="B9497" s="184" t="s">
        <v>37300</v>
      </c>
      <c r="C9497" s="184" t="s">
        <v>74</v>
      </c>
      <c r="F9497" s="184" t="s">
        <v>510</v>
      </c>
      <c r="G9497" s="185">
        <v>817498.61</v>
      </c>
      <c r="H9497" s="184" t="s">
        <v>37285</v>
      </c>
      <c r="I9497" s="184" t="s">
        <v>37286</v>
      </c>
      <c r="J9497" s="184" t="s">
        <v>37111</v>
      </c>
      <c r="K9497" s="184" t="s">
        <v>514</v>
      </c>
      <c r="L9497" s="184" t="s">
        <v>514</v>
      </c>
    </row>
    <row r="9498" spans="1:12" x14ac:dyDescent="0.25">
      <c r="A9498" s="184" t="s">
        <v>37301</v>
      </c>
      <c r="B9498" s="184" t="s">
        <v>37302</v>
      </c>
      <c r="C9498" s="184" t="s">
        <v>74</v>
      </c>
      <c r="F9498" s="184" t="s">
        <v>510</v>
      </c>
      <c r="G9498" s="185">
        <v>91048.55</v>
      </c>
      <c r="H9498" s="184" t="s">
        <v>514</v>
      </c>
      <c r="I9498" s="184" t="s">
        <v>36911</v>
      </c>
      <c r="J9498" s="184" t="s">
        <v>15263</v>
      </c>
      <c r="K9498" s="184" t="s">
        <v>514</v>
      </c>
      <c r="L9498" s="184" t="s">
        <v>514</v>
      </c>
    </row>
    <row r="9499" spans="1:12" x14ac:dyDescent="0.25">
      <c r="A9499" s="184" t="s">
        <v>37303</v>
      </c>
      <c r="B9499" s="184" t="s">
        <v>37304</v>
      </c>
      <c r="C9499" s="184" t="s">
        <v>74</v>
      </c>
      <c r="F9499" s="184" t="s">
        <v>510</v>
      </c>
      <c r="G9499" s="185">
        <v>27718520.719999999</v>
      </c>
      <c r="H9499" s="184" t="s">
        <v>37305</v>
      </c>
      <c r="I9499" s="184" t="s">
        <v>1262</v>
      </c>
      <c r="J9499" s="184" t="s">
        <v>9510</v>
      </c>
      <c r="K9499" s="184" t="s">
        <v>18207</v>
      </c>
      <c r="L9499" s="184" t="s">
        <v>514</v>
      </c>
    </row>
    <row r="9500" spans="1:12" x14ac:dyDescent="0.25">
      <c r="A9500" s="184" t="s">
        <v>37306</v>
      </c>
      <c r="B9500" s="184" t="s">
        <v>37307</v>
      </c>
      <c r="C9500" s="184" t="s">
        <v>74</v>
      </c>
      <c r="F9500" s="184" t="s">
        <v>510</v>
      </c>
      <c r="G9500" s="185">
        <v>27697370.550000001</v>
      </c>
      <c r="H9500" s="184" t="s">
        <v>37308</v>
      </c>
      <c r="I9500" s="184" t="s">
        <v>513</v>
      </c>
      <c r="J9500" s="184" t="s">
        <v>3387</v>
      </c>
      <c r="K9500" s="184" t="s">
        <v>18207</v>
      </c>
      <c r="L9500" s="184" t="s">
        <v>514</v>
      </c>
    </row>
    <row r="9501" spans="1:12" x14ac:dyDescent="0.25">
      <c r="A9501" s="184" t="s">
        <v>37309</v>
      </c>
      <c r="B9501" s="184" t="s">
        <v>37310</v>
      </c>
      <c r="C9501" s="184" t="s">
        <v>74</v>
      </c>
      <c r="F9501" s="184" t="s">
        <v>510</v>
      </c>
      <c r="G9501" s="185">
        <v>283657.03999999998</v>
      </c>
      <c r="H9501" s="184" t="s">
        <v>37311</v>
      </c>
      <c r="I9501" s="184" t="s">
        <v>37312</v>
      </c>
      <c r="J9501" s="184" t="s">
        <v>37313</v>
      </c>
      <c r="K9501" s="184" t="s">
        <v>514</v>
      </c>
      <c r="L9501" s="184" t="s">
        <v>514</v>
      </c>
    </row>
    <row r="9502" spans="1:12" x14ac:dyDescent="0.25">
      <c r="A9502" s="184" t="s">
        <v>37314</v>
      </c>
      <c r="B9502" s="184" t="s">
        <v>37315</v>
      </c>
      <c r="C9502" s="184" t="s">
        <v>74</v>
      </c>
      <c r="F9502" s="184" t="s">
        <v>510</v>
      </c>
      <c r="G9502" s="185">
        <v>585099.22</v>
      </c>
      <c r="H9502" s="184" t="s">
        <v>37316</v>
      </c>
      <c r="I9502" s="184" t="s">
        <v>37317</v>
      </c>
      <c r="J9502" s="184" t="s">
        <v>37318</v>
      </c>
      <c r="K9502" s="184" t="s">
        <v>514</v>
      </c>
      <c r="L9502" s="184" t="s">
        <v>514</v>
      </c>
    </row>
    <row r="9503" spans="1:12" x14ac:dyDescent="0.25">
      <c r="A9503" s="184" t="s">
        <v>37319</v>
      </c>
      <c r="B9503" s="184" t="s">
        <v>37320</v>
      </c>
      <c r="C9503" s="184" t="s">
        <v>74</v>
      </c>
      <c r="F9503" s="184" t="s">
        <v>510</v>
      </c>
      <c r="G9503" s="185">
        <v>414219.35</v>
      </c>
      <c r="H9503" s="184" t="s">
        <v>37321</v>
      </c>
      <c r="I9503" s="184" t="s">
        <v>37322</v>
      </c>
      <c r="J9503" s="184" t="s">
        <v>37318</v>
      </c>
      <c r="K9503" s="184" t="s">
        <v>514</v>
      </c>
      <c r="L9503" s="184" t="s">
        <v>514</v>
      </c>
    </row>
    <row r="9504" spans="1:12" x14ac:dyDescent="0.25">
      <c r="A9504" s="184" t="s">
        <v>37323</v>
      </c>
      <c r="B9504" s="184" t="s">
        <v>37324</v>
      </c>
      <c r="C9504" s="184" t="s">
        <v>74</v>
      </c>
      <c r="F9504" s="184" t="s">
        <v>510</v>
      </c>
      <c r="G9504" s="185">
        <v>115904.02</v>
      </c>
      <c r="H9504" s="184" t="s">
        <v>37325</v>
      </c>
      <c r="I9504" s="184" t="s">
        <v>37326</v>
      </c>
      <c r="J9504" s="184" t="s">
        <v>37327</v>
      </c>
      <c r="K9504" s="184" t="s">
        <v>514</v>
      </c>
      <c r="L9504" s="184" t="s">
        <v>514</v>
      </c>
    </row>
    <row r="9505" spans="1:12" x14ac:dyDescent="0.25">
      <c r="A9505" s="184" t="s">
        <v>37328</v>
      </c>
      <c r="B9505" s="184" t="s">
        <v>37329</v>
      </c>
      <c r="C9505" s="184" t="s">
        <v>74</v>
      </c>
      <c r="F9505" s="184" t="s">
        <v>510</v>
      </c>
      <c r="G9505" s="185">
        <v>567615.4</v>
      </c>
      <c r="H9505" s="184" t="s">
        <v>37330</v>
      </c>
      <c r="I9505" s="184" t="s">
        <v>14520</v>
      </c>
      <c r="J9505" s="184" t="s">
        <v>37331</v>
      </c>
      <c r="K9505" s="184" t="s">
        <v>514</v>
      </c>
      <c r="L9505" s="184" t="s">
        <v>514</v>
      </c>
    </row>
    <row r="9506" spans="1:12" x14ac:dyDescent="0.25">
      <c r="A9506" s="184" t="s">
        <v>37332</v>
      </c>
      <c r="B9506" s="184" t="s">
        <v>37333</v>
      </c>
      <c r="C9506" s="184" t="s">
        <v>74</v>
      </c>
      <c r="F9506" s="184" t="s">
        <v>510</v>
      </c>
      <c r="G9506" s="185">
        <v>1616568.93</v>
      </c>
      <c r="H9506" s="184" t="s">
        <v>37334</v>
      </c>
      <c r="I9506" s="184" t="s">
        <v>1327</v>
      </c>
      <c r="J9506" s="184" t="s">
        <v>3370</v>
      </c>
      <c r="K9506" s="184" t="s">
        <v>514</v>
      </c>
      <c r="L9506" s="184" t="s">
        <v>514</v>
      </c>
    </row>
    <row r="9507" spans="1:12" x14ac:dyDescent="0.25">
      <c r="A9507" s="184" t="s">
        <v>37335</v>
      </c>
      <c r="B9507" s="184" t="s">
        <v>37336</v>
      </c>
      <c r="C9507" s="184" t="s">
        <v>74</v>
      </c>
      <c r="F9507" s="184" t="s">
        <v>510</v>
      </c>
      <c r="G9507" s="185">
        <v>630973.64</v>
      </c>
      <c r="H9507" s="184" t="s">
        <v>37337</v>
      </c>
      <c r="I9507" s="184" t="s">
        <v>37338</v>
      </c>
      <c r="J9507" s="184" t="s">
        <v>7626</v>
      </c>
      <c r="K9507" s="184" t="s">
        <v>514</v>
      </c>
      <c r="L9507" s="184" t="s">
        <v>514</v>
      </c>
    </row>
    <row r="9508" spans="1:12" x14ac:dyDescent="0.25">
      <c r="A9508" s="184" t="s">
        <v>37339</v>
      </c>
      <c r="B9508" s="184" t="s">
        <v>37340</v>
      </c>
      <c r="C9508" s="184" t="s">
        <v>74</v>
      </c>
      <c r="F9508" s="184" t="s">
        <v>510</v>
      </c>
      <c r="G9508" s="185">
        <v>476406.91</v>
      </c>
      <c r="H9508" s="184" t="s">
        <v>514</v>
      </c>
      <c r="I9508" s="184" t="s">
        <v>6800</v>
      </c>
      <c r="J9508" s="184" t="s">
        <v>6801</v>
      </c>
      <c r="K9508" s="184" t="s">
        <v>6802</v>
      </c>
      <c r="L9508" s="184" t="s">
        <v>514</v>
      </c>
    </row>
    <row r="9509" spans="1:12" x14ac:dyDescent="0.25">
      <c r="A9509" s="184" t="s">
        <v>37341</v>
      </c>
      <c r="B9509" s="184" t="s">
        <v>37342</v>
      </c>
      <c r="C9509" s="184" t="s">
        <v>74</v>
      </c>
      <c r="F9509" s="184" t="s">
        <v>510</v>
      </c>
      <c r="G9509" s="185">
        <v>476406.91</v>
      </c>
      <c r="H9509" s="184" t="s">
        <v>514</v>
      </c>
      <c r="I9509" s="184" t="s">
        <v>6800</v>
      </c>
      <c r="J9509" s="184" t="s">
        <v>6801</v>
      </c>
      <c r="K9509" s="184" t="s">
        <v>6802</v>
      </c>
      <c r="L9509" s="184" t="s">
        <v>514</v>
      </c>
    </row>
    <row r="9510" spans="1:12" x14ac:dyDescent="0.25">
      <c r="A9510" s="184" t="s">
        <v>37343</v>
      </c>
      <c r="B9510" s="184" t="s">
        <v>37344</v>
      </c>
      <c r="C9510" s="184" t="s">
        <v>74</v>
      </c>
      <c r="F9510" s="184" t="s">
        <v>510</v>
      </c>
      <c r="G9510" s="185">
        <v>475847.61</v>
      </c>
      <c r="H9510" s="184" t="s">
        <v>514</v>
      </c>
      <c r="I9510" s="184" t="s">
        <v>37345</v>
      </c>
      <c r="J9510" s="184" t="s">
        <v>37346</v>
      </c>
      <c r="K9510" s="184" t="s">
        <v>6802</v>
      </c>
      <c r="L9510" s="184" t="s">
        <v>514</v>
      </c>
    </row>
    <row r="9511" spans="1:12" x14ac:dyDescent="0.25">
      <c r="A9511" s="184" t="s">
        <v>37347</v>
      </c>
      <c r="B9511" s="184" t="s">
        <v>37348</v>
      </c>
      <c r="C9511" s="184" t="s">
        <v>74</v>
      </c>
      <c r="F9511" s="184" t="s">
        <v>510</v>
      </c>
      <c r="G9511" s="185">
        <v>476406.91</v>
      </c>
      <c r="H9511" s="184" t="s">
        <v>514</v>
      </c>
      <c r="I9511" s="184" t="s">
        <v>6800</v>
      </c>
      <c r="J9511" s="184" t="s">
        <v>6801</v>
      </c>
      <c r="K9511" s="184" t="s">
        <v>6802</v>
      </c>
      <c r="L9511" s="184" t="s">
        <v>514</v>
      </c>
    </row>
    <row r="9512" spans="1:12" x14ac:dyDescent="0.25">
      <c r="A9512" s="184" t="s">
        <v>37349</v>
      </c>
      <c r="B9512" s="184" t="s">
        <v>37350</v>
      </c>
      <c r="C9512" s="184" t="s">
        <v>74</v>
      </c>
      <c r="F9512" s="184" t="s">
        <v>510</v>
      </c>
      <c r="G9512" s="185">
        <v>476406.91</v>
      </c>
      <c r="H9512" s="184" t="s">
        <v>514</v>
      </c>
      <c r="I9512" s="184" t="s">
        <v>6800</v>
      </c>
      <c r="J9512" s="184" t="s">
        <v>6801</v>
      </c>
      <c r="K9512" s="184" t="s">
        <v>6802</v>
      </c>
      <c r="L9512" s="184" t="s">
        <v>514</v>
      </c>
    </row>
    <row r="9513" spans="1:12" x14ac:dyDescent="0.25">
      <c r="A9513" s="184" t="s">
        <v>37351</v>
      </c>
      <c r="B9513" s="184" t="s">
        <v>37352</v>
      </c>
      <c r="C9513" s="184" t="s">
        <v>74</v>
      </c>
      <c r="F9513" s="184" t="s">
        <v>510</v>
      </c>
      <c r="G9513" s="185">
        <v>476406.91</v>
      </c>
      <c r="H9513" s="184" t="s">
        <v>514</v>
      </c>
      <c r="I9513" s="184" t="s">
        <v>6800</v>
      </c>
      <c r="J9513" s="184" t="s">
        <v>6801</v>
      </c>
      <c r="K9513" s="184" t="s">
        <v>6802</v>
      </c>
      <c r="L9513" s="184" t="s">
        <v>514</v>
      </c>
    </row>
    <row r="9514" spans="1:12" x14ac:dyDescent="0.25">
      <c r="A9514" s="184" t="s">
        <v>37353</v>
      </c>
      <c r="B9514" s="184" t="s">
        <v>37354</v>
      </c>
      <c r="C9514" s="184" t="s">
        <v>74</v>
      </c>
      <c r="F9514" s="184" t="s">
        <v>510</v>
      </c>
      <c r="G9514" s="185">
        <v>476406.91</v>
      </c>
      <c r="H9514" s="184" t="s">
        <v>514</v>
      </c>
      <c r="I9514" s="184" t="s">
        <v>6800</v>
      </c>
      <c r="J9514" s="184" t="s">
        <v>6801</v>
      </c>
      <c r="K9514" s="184" t="s">
        <v>6802</v>
      </c>
      <c r="L9514" s="184" t="s">
        <v>514</v>
      </c>
    </row>
    <row r="9515" spans="1:12" x14ac:dyDescent="0.25">
      <c r="A9515" s="184" t="s">
        <v>37355</v>
      </c>
      <c r="B9515" s="184" t="s">
        <v>37356</v>
      </c>
      <c r="C9515" s="184" t="s">
        <v>74</v>
      </c>
      <c r="F9515" s="184" t="s">
        <v>510</v>
      </c>
      <c r="G9515" s="185">
        <v>476406.91</v>
      </c>
      <c r="H9515" s="184" t="s">
        <v>514</v>
      </c>
      <c r="I9515" s="184" t="s">
        <v>6800</v>
      </c>
      <c r="J9515" s="184" t="s">
        <v>6801</v>
      </c>
      <c r="K9515" s="184" t="s">
        <v>6802</v>
      </c>
      <c r="L9515" s="184" t="s">
        <v>514</v>
      </c>
    </row>
    <row r="9516" spans="1:12" x14ac:dyDescent="0.25">
      <c r="A9516" s="184" t="s">
        <v>37357</v>
      </c>
      <c r="B9516" s="184" t="s">
        <v>37358</v>
      </c>
      <c r="C9516" s="184" t="s">
        <v>74</v>
      </c>
      <c r="F9516" s="184" t="s">
        <v>510</v>
      </c>
      <c r="G9516" s="185">
        <v>476406.91</v>
      </c>
      <c r="H9516" s="184" t="s">
        <v>514</v>
      </c>
      <c r="I9516" s="184" t="s">
        <v>6800</v>
      </c>
      <c r="J9516" s="184" t="s">
        <v>6801</v>
      </c>
      <c r="K9516" s="184" t="s">
        <v>6802</v>
      </c>
      <c r="L9516" s="184" t="s">
        <v>514</v>
      </c>
    </row>
    <row r="9517" spans="1:12" x14ac:dyDescent="0.25">
      <c r="A9517" s="184" t="s">
        <v>37359</v>
      </c>
      <c r="B9517" s="184" t="s">
        <v>37360</v>
      </c>
      <c r="C9517" s="184" t="s">
        <v>74</v>
      </c>
      <c r="F9517" s="184" t="s">
        <v>510</v>
      </c>
      <c r="G9517" s="185">
        <v>476406.91</v>
      </c>
      <c r="H9517" s="184" t="s">
        <v>514</v>
      </c>
      <c r="I9517" s="184" t="s">
        <v>6800</v>
      </c>
      <c r="J9517" s="184" t="s">
        <v>6801</v>
      </c>
      <c r="K9517" s="184" t="s">
        <v>6802</v>
      </c>
      <c r="L9517" s="184" t="s">
        <v>514</v>
      </c>
    </row>
    <row r="9518" spans="1:12" x14ac:dyDescent="0.25">
      <c r="A9518" s="184" t="s">
        <v>37361</v>
      </c>
      <c r="B9518" s="184" t="s">
        <v>37362</v>
      </c>
      <c r="C9518" s="184" t="s">
        <v>74</v>
      </c>
      <c r="F9518" s="184" t="s">
        <v>510</v>
      </c>
      <c r="G9518" s="185">
        <v>3845842.87</v>
      </c>
      <c r="H9518" s="184" t="s">
        <v>37363</v>
      </c>
      <c r="I9518" s="184" t="s">
        <v>37364</v>
      </c>
      <c r="J9518" s="184" t="s">
        <v>37365</v>
      </c>
      <c r="K9518" s="184" t="s">
        <v>6802</v>
      </c>
      <c r="L9518" s="184" t="s">
        <v>514</v>
      </c>
    </row>
    <row r="9519" spans="1:12" x14ac:dyDescent="0.25">
      <c r="A9519" s="184" t="s">
        <v>37366</v>
      </c>
      <c r="B9519" s="184" t="s">
        <v>37367</v>
      </c>
      <c r="C9519" s="184" t="s">
        <v>74</v>
      </c>
      <c r="F9519" s="184" t="s">
        <v>510</v>
      </c>
      <c r="G9519" s="185">
        <v>476406.91</v>
      </c>
      <c r="H9519" s="184" t="s">
        <v>514</v>
      </c>
      <c r="I9519" s="184" t="s">
        <v>6800</v>
      </c>
      <c r="J9519" s="184" t="s">
        <v>6801</v>
      </c>
      <c r="K9519" s="184" t="s">
        <v>6802</v>
      </c>
      <c r="L9519" s="184" t="s">
        <v>514</v>
      </c>
    </row>
    <row r="9520" spans="1:12" x14ac:dyDescent="0.25">
      <c r="A9520" s="184" t="s">
        <v>37368</v>
      </c>
      <c r="B9520" s="184" t="s">
        <v>37369</v>
      </c>
      <c r="C9520" s="184" t="s">
        <v>74</v>
      </c>
      <c r="F9520" s="184" t="s">
        <v>510</v>
      </c>
      <c r="G9520" s="185">
        <v>476406.91</v>
      </c>
      <c r="H9520" s="184" t="s">
        <v>514</v>
      </c>
      <c r="I9520" s="184" t="s">
        <v>6800</v>
      </c>
      <c r="J9520" s="184" t="s">
        <v>6801</v>
      </c>
      <c r="K9520" s="184" t="s">
        <v>6802</v>
      </c>
      <c r="L9520" s="184" t="s">
        <v>514</v>
      </c>
    </row>
    <row r="9521" spans="1:13" x14ac:dyDescent="0.25">
      <c r="A9521" s="184" t="s">
        <v>37370</v>
      </c>
      <c r="B9521" s="184" t="s">
        <v>37371</v>
      </c>
      <c r="C9521" s="184" t="s">
        <v>74</v>
      </c>
      <c r="F9521" s="184" t="s">
        <v>510</v>
      </c>
      <c r="G9521" s="185">
        <v>476406.91</v>
      </c>
      <c r="H9521" s="184" t="s">
        <v>514</v>
      </c>
      <c r="I9521" s="184" t="s">
        <v>6800</v>
      </c>
      <c r="J9521" s="184" t="s">
        <v>6801</v>
      </c>
      <c r="K9521" s="184" t="s">
        <v>6802</v>
      </c>
      <c r="L9521" s="184" t="s">
        <v>514</v>
      </c>
    </row>
    <row r="9522" spans="1:13" x14ac:dyDescent="0.25">
      <c r="A9522" s="184" t="s">
        <v>37372</v>
      </c>
      <c r="B9522" s="184" t="s">
        <v>37373</v>
      </c>
      <c r="C9522" s="184" t="s">
        <v>74</v>
      </c>
      <c r="F9522" s="184" t="s">
        <v>510</v>
      </c>
      <c r="G9522" s="185">
        <v>476406.91</v>
      </c>
      <c r="H9522" s="184" t="s">
        <v>514</v>
      </c>
      <c r="I9522" s="184" t="s">
        <v>6800</v>
      </c>
      <c r="J9522" s="184" t="s">
        <v>6801</v>
      </c>
      <c r="K9522" s="184" t="s">
        <v>6802</v>
      </c>
      <c r="L9522" s="184" t="s">
        <v>514</v>
      </c>
    </row>
    <row r="9523" spans="1:13" x14ac:dyDescent="0.25">
      <c r="A9523" s="184" t="s">
        <v>37374</v>
      </c>
      <c r="B9523" s="184" t="s">
        <v>37375</v>
      </c>
      <c r="C9523" s="184" t="s">
        <v>74</v>
      </c>
      <c r="F9523" s="184" t="s">
        <v>510</v>
      </c>
      <c r="G9523" s="185">
        <v>475847.61</v>
      </c>
      <c r="H9523" s="184" t="s">
        <v>514</v>
      </c>
      <c r="I9523" s="184" t="s">
        <v>37345</v>
      </c>
      <c r="J9523" s="184" t="s">
        <v>37346</v>
      </c>
      <c r="K9523" s="184" t="s">
        <v>6802</v>
      </c>
      <c r="L9523" s="184" t="s">
        <v>514</v>
      </c>
    </row>
    <row r="9524" spans="1:13" x14ac:dyDescent="0.25">
      <c r="A9524" s="184" t="s">
        <v>37376</v>
      </c>
      <c r="B9524" s="184" t="s">
        <v>37377</v>
      </c>
      <c r="C9524" s="184" t="s">
        <v>74</v>
      </c>
      <c r="F9524" s="184" t="s">
        <v>510</v>
      </c>
      <c r="G9524" s="185">
        <v>476406.91</v>
      </c>
      <c r="H9524" s="184" t="s">
        <v>514</v>
      </c>
      <c r="I9524" s="184" t="s">
        <v>6800</v>
      </c>
      <c r="J9524" s="184" t="s">
        <v>6801</v>
      </c>
      <c r="K9524" s="184" t="s">
        <v>6802</v>
      </c>
      <c r="L9524" s="184" t="s">
        <v>514</v>
      </c>
    </row>
    <row r="9525" spans="1:13" x14ac:dyDescent="0.25">
      <c r="A9525" s="184" t="s">
        <v>37378</v>
      </c>
      <c r="B9525" s="184" t="s">
        <v>37379</v>
      </c>
      <c r="C9525" s="184" t="s">
        <v>74</v>
      </c>
      <c r="F9525" s="184" t="s">
        <v>510</v>
      </c>
      <c r="G9525" s="185">
        <v>476406.91</v>
      </c>
      <c r="H9525" s="184" t="s">
        <v>514</v>
      </c>
      <c r="I9525" s="184" t="s">
        <v>6800</v>
      </c>
      <c r="J9525" s="184" t="s">
        <v>6801</v>
      </c>
      <c r="K9525" s="184" t="s">
        <v>6802</v>
      </c>
      <c r="L9525" s="184" t="s">
        <v>514</v>
      </c>
    </row>
    <row r="9526" spans="1:13" x14ac:dyDescent="0.25">
      <c r="A9526" s="184" t="s">
        <v>37380</v>
      </c>
      <c r="B9526" s="184" t="s">
        <v>37381</v>
      </c>
      <c r="C9526" s="184" t="s">
        <v>74</v>
      </c>
      <c r="F9526" s="184" t="s">
        <v>510</v>
      </c>
      <c r="G9526" s="185">
        <v>476406.91</v>
      </c>
      <c r="H9526" s="184" t="s">
        <v>514</v>
      </c>
      <c r="I9526" s="184" t="s">
        <v>6800</v>
      </c>
      <c r="J9526" s="184" t="s">
        <v>6801</v>
      </c>
      <c r="K9526" s="184" t="s">
        <v>6802</v>
      </c>
      <c r="L9526" s="184" t="s">
        <v>514</v>
      </c>
    </row>
    <row r="9527" spans="1:13" x14ac:dyDescent="0.25">
      <c r="A9527" s="184" t="s">
        <v>37382</v>
      </c>
      <c r="B9527" s="184" t="s">
        <v>37383</v>
      </c>
      <c r="C9527" s="184" t="s">
        <v>74</v>
      </c>
      <c r="F9527" s="184" t="s">
        <v>510</v>
      </c>
      <c r="G9527" s="185">
        <v>476406.91</v>
      </c>
      <c r="H9527" s="184" t="s">
        <v>514</v>
      </c>
      <c r="I9527" s="184" t="s">
        <v>6800</v>
      </c>
      <c r="J9527" s="184" t="s">
        <v>6801</v>
      </c>
      <c r="K9527" s="184" t="s">
        <v>6802</v>
      </c>
      <c r="L9527" s="184" t="s">
        <v>514</v>
      </c>
    </row>
    <row r="9528" spans="1:13" x14ac:dyDescent="0.25">
      <c r="A9528" s="184" t="s">
        <v>37384</v>
      </c>
      <c r="B9528" s="184" t="s">
        <v>37385</v>
      </c>
      <c r="C9528" s="184" t="s">
        <v>74</v>
      </c>
      <c r="F9528" s="184" t="s">
        <v>510</v>
      </c>
      <c r="G9528" s="185">
        <v>476406.91</v>
      </c>
      <c r="H9528" s="184" t="s">
        <v>514</v>
      </c>
      <c r="I9528" s="184" t="s">
        <v>6800</v>
      </c>
      <c r="J9528" s="184" t="s">
        <v>6801</v>
      </c>
      <c r="K9528" s="184" t="s">
        <v>6802</v>
      </c>
      <c r="L9528" s="184" t="s">
        <v>514</v>
      </c>
    </row>
    <row r="9529" spans="1:13" x14ac:dyDescent="0.25">
      <c r="A9529" s="184" t="s">
        <v>37386</v>
      </c>
      <c r="B9529" s="184" t="s">
        <v>37387</v>
      </c>
      <c r="C9529" s="184" t="s">
        <v>74</v>
      </c>
      <c r="F9529" s="184" t="s">
        <v>510</v>
      </c>
      <c r="G9529" s="185">
        <v>476406.91</v>
      </c>
      <c r="H9529" s="184" t="s">
        <v>514</v>
      </c>
      <c r="I9529" s="184" t="s">
        <v>6800</v>
      </c>
      <c r="J9529" s="184" t="s">
        <v>6801</v>
      </c>
      <c r="K9529" s="184" t="s">
        <v>6802</v>
      </c>
      <c r="L9529" s="184" t="s">
        <v>514</v>
      </c>
    </row>
    <row r="9530" spans="1:13" x14ac:dyDescent="0.25">
      <c r="A9530" s="184" t="s">
        <v>37388</v>
      </c>
      <c r="B9530" s="184" t="s">
        <v>37389</v>
      </c>
      <c r="C9530" s="184" t="s">
        <v>74</v>
      </c>
      <c r="F9530" s="184" t="s">
        <v>510</v>
      </c>
      <c r="G9530" s="185">
        <v>476406.91</v>
      </c>
      <c r="H9530" s="184" t="s">
        <v>514</v>
      </c>
      <c r="I9530" s="184" t="s">
        <v>6800</v>
      </c>
      <c r="J9530" s="184" t="s">
        <v>6801</v>
      </c>
      <c r="K9530" s="184" t="s">
        <v>6802</v>
      </c>
      <c r="L9530" s="184" t="s">
        <v>514</v>
      </c>
    </row>
    <row r="9531" spans="1:13" x14ac:dyDescent="0.25">
      <c r="A9531" s="184" t="s">
        <v>37390</v>
      </c>
      <c r="B9531" s="184" t="s">
        <v>37391</v>
      </c>
      <c r="C9531" s="184" t="s">
        <v>74</v>
      </c>
      <c r="F9531" s="184" t="s">
        <v>510</v>
      </c>
      <c r="G9531" s="185">
        <v>476406.91</v>
      </c>
      <c r="H9531" s="184" t="s">
        <v>514</v>
      </c>
      <c r="I9531" s="184" t="s">
        <v>6800</v>
      </c>
      <c r="J9531" s="184" t="s">
        <v>6801</v>
      </c>
      <c r="K9531" s="184" t="s">
        <v>6802</v>
      </c>
      <c r="L9531" s="184" t="s">
        <v>514</v>
      </c>
      <c r="M9531">
        <f>135+46</f>
        <v>181</v>
      </c>
    </row>
    <row r="9532" spans="1:13" x14ac:dyDescent="0.25">
      <c r="A9532" s="184" t="s">
        <v>37392</v>
      </c>
      <c r="B9532" s="184" t="s">
        <v>37393</v>
      </c>
      <c r="C9532" s="184" t="s">
        <v>74</v>
      </c>
      <c r="F9532" s="184" t="s">
        <v>510</v>
      </c>
      <c r="G9532" s="185">
        <v>476406.91</v>
      </c>
      <c r="H9532" s="184" t="s">
        <v>514</v>
      </c>
      <c r="I9532" s="184" t="s">
        <v>6800</v>
      </c>
      <c r="J9532" s="184" t="s">
        <v>6801</v>
      </c>
      <c r="K9532" s="184" t="s">
        <v>6802</v>
      </c>
      <c r="L9532" s="184" t="s">
        <v>514</v>
      </c>
      <c r="M9532">
        <f>29+96</f>
        <v>125</v>
      </c>
    </row>
    <row r="9533" spans="1:13" x14ac:dyDescent="0.25">
      <c r="A9533" s="184" t="s">
        <v>37394</v>
      </c>
      <c r="B9533" s="184" t="s">
        <v>37395</v>
      </c>
      <c r="C9533" s="184" t="s">
        <v>74</v>
      </c>
      <c r="F9533" s="184" t="s">
        <v>510</v>
      </c>
      <c r="G9533" s="185">
        <v>1588976.35</v>
      </c>
      <c r="H9533" s="184" t="s">
        <v>514</v>
      </c>
      <c r="I9533" s="184" t="s">
        <v>37396</v>
      </c>
      <c r="J9533" s="184" t="s">
        <v>37397</v>
      </c>
      <c r="K9533" s="184" t="s">
        <v>37398</v>
      </c>
      <c r="L9533" s="184" t="s">
        <v>514</v>
      </c>
      <c r="M9533">
        <f>+M9531-M9532</f>
        <v>56</v>
      </c>
    </row>
    <row r="9534" spans="1:13" x14ac:dyDescent="0.25">
      <c r="A9534" s="184" t="s">
        <v>37399</v>
      </c>
      <c r="B9534" s="184" t="s">
        <v>37400</v>
      </c>
      <c r="C9534" s="184" t="s">
        <v>74</v>
      </c>
      <c r="F9534" s="184" t="s">
        <v>510</v>
      </c>
      <c r="G9534" s="185">
        <v>476406.91</v>
      </c>
      <c r="H9534" s="184" t="s">
        <v>514</v>
      </c>
      <c r="I9534" s="184" t="s">
        <v>6800</v>
      </c>
      <c r="J9534" s="184" t="s">
        <v>6801</v>
      </c>
      <c r="K9534" s="184" t="s">
        <v>6802</v>
      </c>
      <c r="L9534" s="184" t="s">
        <v>514</v>
      </c>
    </row>
    <row r="9535" spans="1:13" x14ac:dyDescent="0.25">
      <c r="A9535" s="184" t="s">
        <v>37401</v>
      </c>
      <c r="B9535" s="184" t="s">
        <v>37402</v>
      </c>
      <c r="C9535" s="184" t="s">
        <v>74</v>
      </c>
      <c r="F9535" s="184" t="s">
        <v>510</v>
      </c>
      <c r="G9535" s="185">
        <v>278282.18</v>
      </c>
      <c r="H9535" s="184" t="s">
        <v>514</v>
      </c>
      <c r="I9535" s="184" t="s">
        <v>37364</v>
      </c>
      <c r="J9535" s="184" t="s">
        <v>37365</v>
      </c>
      <c r="K9535" s="184" t="s">
        <v>6802</v>
      </c>
      <c r="L9535" s="184" t="s">
        <v>514</v>
      </c>
    </row>
    <row r="9536" spans="1:13" x14ac:dyDescent="0.25">
      <c r="A9536" s="184" t="s">
        <v>37403</v>
      </c>
      <c r="B9536" s="184" t="s">
        <v>37404</v>
      </c>
      <c r="C9536" s="184" t="s">
        <v>74</v>
      </c>
      <c r="F9536" s="184" t="s">
        <v>510</v>
      </c>
      <c r="G9536" s="185">
        <v>476406.91</v>
      </c>
      <c r="H9536" s="184" t="s">
        <v>514</v>
      </c>
      <c r="I9536" s="184" t="s">
        <v>6800</v>
      </c>
      <c r="J9536" s="184" t="s">
        <v>6801</v>
      </c>
      <c r="K9536" s="184" t="s">
        <v>6802</v>
      </c>
      <c r="L9536" s="184" t="s">
        <v>514</v>
      </c>
    </row>
    <row r="9537" spans="1:12" x14ac:dyDescent="0.25">
      <c r="A9537" s="184" t="s">
        <v>37405</v>
      </c>
      <c r="B9537" s="184" t="s">
        <v>37406</v>
      </c>
      <c r="C9537" s="184" t="s">
        <v>74</v>
      </c>
      <c r="F9537" s="184" t="s">
        <v>510</v>
      </c>
      <c r="G9537" s="185">
        <v>476406.91</v>
      </c>
      <c r="H9537" s="184" t="s">
        <v>514</v>
      </c>
      <c r="I9537" s="184" t="s">
        <v>6800</v>
      </c>
      <c r="J9537" s="184" t="s">
        <v>6801</v>
      </c>
      <c r="K9537" s="184" t="s">
        <v>6802</v>
      </c>
      <c r="L9537" s="184" t="s">
        <v>514</v>
      </c>
    </row>
    <row r="9538" spans="1:12" x14ac:dyDescent="0.25">
      <c r="A9538" s="184" t="s">
        <v>37407</v>
      </c>
      <c r="B9538" s="184" t="s">
        <v>37408</v>
      </c>
      <c r="C9538" s="184" t="s">
        <v>74</v>
      </c>
      <c r="F9538" s="184" t="s">
        <v>510</v>
      </c>
      <c r="G9538" s="185">
        <v>476406.91</v>
      </c>
      <c r="H9538" s="184" t="s">
        <v>514</v>
      </c>
      <c r="I9538" s="184" t="s">
        <v>6800</v>
      </c>
      <c r="J9538" s="184" t="s">
        <v>6801</v>
      </c>
      <c r="K9538" s="184" t="s">
        <v>6802</v>
      </c>
      <c r="L9538" s="184" t="s">
        <v>514</v>
      </c>
    </row>
    <row r="9539" spans="1:12" x14ac:dyDescent="0.25">
      <c r="A9539" s="184" t="s">
        <v>37409</v>
      </c>
      <c r="B9539" s="184" t="s">
        <v>37410</v>
      </c>
      <c r="C9539" s="184" t="s">
        <v>74</v>
      </c>
      <c r="F9539" s="184" t="s">
        <v>510</v>
      </c>
      <c r="G9539" s="185">
        <v>476406.91</v>
      </c>
      <c r="H9539" s="184" t="s">
        <v>514</v>
      </c>
      <c r="I9539" s="184" t="s">
        <v>6800</v>
      </c>
      <c r="J9539" s="184" t="s">
        <v>6801</v>
      </c>
      <c r="K9539" s="184" t="s">
        <v>6802</v>
      </c>
      <c r="L9539" s="184" t="s">
        <v>514</v>
      </c>
    </row>
    <row r="9540" spans="1:12" x14ac:dyDescent="0.25">
      <c r="A9540" s="184" t="s">
        <v>37411</v>
      </c>
      <c r="B9540" s="184" t="s">
        <v>37412</v>
      </c>
      <c r="C9540" s="184" t="s">
        <v>74</v>
      </c>
      <c r="F9540" s="184" t="s">
        <v>510</v>
      </c>
      <c r="G9540" s="185">
        <v>476406.91</v>
      </c>
      <c r="H9540" s="184" t="s">
        <v>514</v>
      </c>
      <c r="I9540" s="184" t="s">
        <v>6800</v>
      </c>
      <c r="J9540" s="184" t="s">
        <v>6801</v>
      </c>
      <c r="K9540" s="184" t="s">
        <v>6802</v>
      </c>
      <c r="L9540" s="184" t="s">
        <v>514</v>
      </c>
    </row>
    <row r="9541" spans="1:12" x14ac:dyDescent="0.25">
      <c r="A9541" s="184" t="s">
        <v>37413</v>
      </c>
      <c r="B9541" s="184" t="s">
        <v>37414</v>
      </c>
      <c r="C9541" s="184" t="s">
        <v>74</v>
      </c>
      <c r="F9541" s="184" t="s">
        <v>510</v>
      </c>
      <c r="G9541" s="185">
        <v>476406.91</v>
      </c>
      <c r="H9541" s="184" t="s">
        <v>514</v>
      </c>
      <c r="I9541" s="184" t="s">
        <v>6800</v>
      </c>
      <c r="J9541" s="184" t="s">
        <v>6801</v>
      </c>
      <c r="K9541" s="184" t="s">
        <v>6802</v>
      </c>
      <c r="L9541" s="184" t="s">
        <v>514</v>
      </c>
    </row>
    <row r="9542" spans="1:12" x14ac:dyDescent="0.25">
      <c r="A9542" s="184" t="s">
        <v>37415</v>
      </c>
      <c r="B9542" s="184" t="s">
        <v>37416</v>
      </c>
      <c r="C9542" s="184" t="s">
        <v>74</v>
      </c>
      <c r="F9542" s="184" t="s">
        <v>510</v>
      </c>
      <c r="G9542" s="185">
        <v>476406.91</v>
      </c>
      <c r="H9542" s="184" t="s">
        <v>514</v>
      </c>
      <c r="I9542" s="184" t="s">
        <v>6800</v>
      </c>
      <c r="J9542" s="184" t="s">
        <v>6801</v>
      </c>
      <c r="K9542" s="184" t="s">
        <v>6802</v>
      </c>
      <c r="L9542" s="184" t="s">
        <v>514</v>
      </c>
    </row>
    <row r="9543" spans="1:12" x14ac:dyDescent="0.25">
      <c r="A9543" s="184" t="s">
        <v>37417</v>
      </c>
      <c r="B9543" s="184" t="s">
        <v>37418</v>
      </c>
      <c r="C9543" s="184" t="s">
        <v>74</v>
      </c>
      <c r="F9543" s="184" t="s">
        <v>510</v>
      </c>
      <c r="G9543" s="185">
        <v>476406.91</v>
      </c>
      <c r="H9543" s="184" t="s">
        <v>514</v>
      </c>
      <c r="I9543" s="184" t="s">
        <v>6800</v>
      </c>
      <c r="J9543" s="184" t="s">
        <v>6801</v>
      </c>
      <c r="K9543" s="184" t="s">
        <v>6802</v>
      </c>
      <c r="L9543" s="184" t="s">
        <v>514</v>
      </c>
    </row>
    <row r="9544" spans="1:12" x14ac:dyDescent="0.25">
      <c r="A9544" s="184" t="s">
        <v>37419</v>
      </c>
      <c r="B9544" s="184" t="s">
        <v>37420</v>
      </c>
      <c r="C9544" s="184" t="s">
        <v>74</v>
      </c>
      <c r="F9544" s="184" t="s">
        <v>510</v>
      </c>
      <c r="G9544" s="185">
        <v>476406.91</v>
      </c>
      <c r="H9544" s="184" t="s">
        <v>514</v>
      </c>
      <c r="I9544" s="184" t="s">
        <v>6800</v>
      </c>
      <c r="J9544" s="184" t="s">
        <v>6801</v>
      </c>
      <c r="K9544" s="184" t="s">
        <v>6802</v>
      </c>
      <c r="L9544" s="184" t="s">
        <v>514</v>
      </c>
    </row>
    <row r="9545" spans="1:12" x14ac:dyDescent="0.25">
      <c r="A9545" s="184" t="s">
        <v>37421</v>
      </c>
      <c r="B9545" s="184" t="s">
        <v>37422</v>
      </c>
      <c r="C9545" s="184" t="s">
        <v>74</v>
      </c>
      <c r="F9545" s="184" t="s">
        <v>510</v>
      </c>
      <c r="G9545" s="185">
        <v>476406.91</v>
      </c>
      <c r="H9545" s="184" t="s">
        <v>514</v>
      </c>
      <c r="I9545" s="184" t="s">
        <v>6800</v>
      </c>
      <c r="J9545" s="184" t="s">
        <v>6801</v>
      </c>
      <c r="K9545" s="184" t="s">
        <v>6802</v>
      </c>
      <c r="L9545" s="184" t="s">
        <v>514</v>
      </c>
    </row>
    <row r="9546" spans="1:12" x14ac:dyDescent="0.25">
      <c r="A9546" s="184" t="s">
        <v>37423</v>
      </c>
      <c r="B9546" s="184" t="s">
        <v>37424</v>
      </c>
      <c r="C9546" s="184" t="s">
        <v>74</v>
      </c>
      <c r="F9546" s="184" t="s">
        <v>510</v>
      </c>
      <c r="G9546" s="185">
        <v>476406.91</v>
      </c>
      <c r="H9546" s="184" t="s">
        <v>514</v>
      </c>
      <c r="I9546" s="184" t="s">
        <v>6800</v>
      </c>
      <c r="J9546" s="184" t="s">
        <v>6801</v>
      </c>
      <c r="K9546" s="184" t="s">
        <v>6802</v>
      </c>
      <c r="L9546" s="184" t="s">
        <v>514</v>
      </c>
    </row>
    <row r="9547" spans="1:12" x14ac:dyDescent="0.25">
      <c r="A9547" s="184" t="s">
        <v>37425</v>
      </c>
      <c r="B9547" s="184" t="s">
        <v>37426</v>
      </c>
      <c r="C9547" s="184" t="s">
        <v>74</v>
      </c>
      <c r="F9547" s="184" t="s">
        <v>510</v>
      </c>
      <c r="G9547" s="185">
        <v>476406.91</v>
      </c>
      <c r="H9547" s="184" t="s">
        <v>514</v>
      </c>
      <c r="I9547" s="184" t="s">
        <v>6800</v>
      </c>
      <c r="J9547" s="184" t="s">
        <v>6801</v>
      </c>
      <c r="K9547" s="184" t="s">
        <v>6802</v>
      </c>
      <c r="L9547" s="184" t="s">
        <v>514</v>
      </c>
    </row>
    <row r="9548" spans="1:12" x14ac:dyDescent="0.25">
      <c r="A9548" s="184" t="s">
        <v>37427</v>
      </c>
      <c r="B9548" s="184" t="s">
        <v>37428</v>
      </c>
      <c r="C9548" s="184" t="s">
        <v>74</v>
      </c>
      <c r="F9548" s="184" t="s">
        <v>510</v>
      </c>
      <c r="G9548" s="185">
        <v>476406.91</v>
      </c>
      <c r="H9548" s="184" t="s">
        <v>514</v>
      </c>
      <c r="I9548" s="184" t="s">
        <v>6800</v>
      </c>
      <c r="J9548" s="184" t="s">
        <v>6801</v>
      </c>
      <c r="K9548" s="184" t="s">
        <v>6802</v>
      </c>
      <c r="L9548" s="184" t="s">
        <v>514</v>
      </c>
    </row>
    <row r="9549" spans="1:12" x14ac:dyDescent="0.25">
      <c r="A9549" s="184" t="s">
        <v>37429</v>
      </c>
      <c r="B9549" s="184" t="s">
        <v>37430</v>
      </c>
      <c r="C9549" s="184" t="s">
        <v>74</v>
      </c>
      <c r="F9549" s="184" t="s">
        <v>510</v>
      </c>
      <c r="G9549" s="185">
        <v>476406.91</v>
      </c>
      <c r="H9549" s="184" t="s">
        <v>514</v>
      </c>
      <c r="I9549" s="184" t="s">
        <v>6800</v>
      </c>
      <c r="J9549" s="184" t="s">
        <v>6801</v>
      </c>
      <c r="K9549" s="184" t="s">
        <v>6802</v>
      </c>
      <c r="L9549" s="184" t="s">
        <v>514</v>
      </c>
    </row>
    <row r="9550" spans="1:12" x14ac:dyDescent="0.25">
      <c r="A9550" s="184" t="s">
        <v>37431</v>
      </c>
      <c r="B9550" s="184" t="s">
        <v>37432</v>
      </c>
      <c r="C9550" s="184" t="s">
        <v>74</v>
      </c>
      <c r="F9550" s="184" t="s">
        <v>510</v>
      </c>
      <c r="G9550" s="185">
        <v>278282.18</v>
      </c>
      <c r="H9550" s="184" t="s">
        <v>514</v>
      </c>
      <c r="I9550" s="184" t="s">
        <v>37364</v>
      </c>
      <c r="J9550" s="184" t="s">
        <v>37365</v>
      </c>
      <c r="K9550" s="184" t="s">
        <v>6802</v>
      </c>
      <c r="L9550" s="184" t="s">
        <v>514</v>
      </c>
    </row>
    <row r="9551" spans="1:12" x14ac:dyDescent="0.25">
      <c r="A9551" s="184" t="s">
        <v>37433</v>
      </c>
      <c r="B9551" s="184" t="s">
        <v>37434</v>
      </c>
      <c r="C9551" s="184" t="s">
        <v>74</v>
      </c>
      <c r="F9551" s="184" t="s">
        <v>510</v>
      </c>
      <c r="G9551" s="185">
        <v>278282.18</v>
      </c>
      <c r="H9551" s="184" t="s">
        <v>514</v>
      </c>
      <c r="I9551" s="184" t="s">
        <v>37364</v>
      </c>
      <c r="J9551" s="184" t="s">
        <v>37365</v>
      </c>
      <c r="K9551" s="184" t="s">
        <v>6802</v>
      </c>
      <c r="L9551" s="184" t="s">
        <v>514</v>
      </c>
    </row>
    <row r="9552" spans="1:12" x14ac:dyDescent="0.25">
      <c r="A9552" s="184" t="s">
        <v>37435</v>
      </c>
      <c r="B9552" s="184" t="s">
        <v>37436</v>
      </c>
      <c r="C9552" s="184" t="s">
        <v>74</v>
      </c>
      <c r="F9552" s="184" t="s">
        <v>510</v>
      </c>
      <c r="G9552" s="185">
        <v>476406.91</v>
      </c>
      <c r="H9552" s="184" t="s">
        <v>514</v>
      </c>
      <c r="I9552" s="184" t="s">
        <v>6800</v>
      </c>
      <c r="J9552" s="184" t="s">
        <v>6801</v>
      </c>
      <c r="K9552" s="184" t="s">
        <v>6802</v>
      </c>
      <c r="L9552" s="184" t="s">
        <v>514</v>
      </c>
    </row>
    <row r="9553" spans="1:12" x14ac:dyDescent="0.25">
      <c r="A9553" s="184" t="s">
        <v>37437</v>
      </c>
      <c r="B9553" s="184" t="s">
        <v>37438</v>
      </c>
      <c r="C9553" s="184" t="s">
        <v>74</v>
      </c>
      <c r="F9553" s="184" t="s">
        <v>510</v>
      </c>
      <c r="G9553" s="185">
        <v>476406.91</v>
      </c>
      <c r="H9553" s="184" t="s">
        <v>514</v>
      </c>
      <c r="I9553" s="184" t="s">
        <v>6800</v>
      </c>
      <c r="J9553" s="184" t="s">
        <v>6801</v>
      </c>
      <c r="K9553" s="184" t="s">
        <v>6802</v>
      </c>
      <c r="L9553" s="184" t="s">
        <v>514</v>
      </c>
    </row>
    <row r="9554" spans="1:12" x14ac:dyDescent="0.25">
      <c r="A9554" s="184" t="s">
        <v>37439</v>
      </c>
      <c r="B9554" s="184" t="s">
        <v>37440</v>
      </c>
      <c r="C9554" s="184" t="s">
        <v>74</v>
      </c>
      <c r="F9554" s="184" t="s">
        <v>510</v>
      </c>
      <c r="G9554" s="185">
        <v>652703.15</v>
      </c>
      <c r="H9554" s="184" t="s">
        <v>36985</v>
      </c>
      <c r="I9554" s="184" t="s">
        <v>37441</v>
      </c>
      <c r="J9554" s="184" t="s">
        <v>37442</v>
      </c>
      <c r="K9554" s="184" t="s">
        <v>514</v>
      </c>
      <c r="L9554" s="184" t="s">
        <v>514</v>
      </c>
    </row>
    <row r="9555" spans="1:12" s="190" customFormat="1" x14ac:dyDescent="0.25">
      <c r="A9555" s="188" t="s">
        <v>37443</v>
      </c>
      <c r="B9555" s="205" t="s">
        <v>42</v>
      </c>
      <c r="C9555" s="188" t="s">
        <v>74</v>
      </c>
      <c r="D9555" s="184"/>
      <c r="E9555" s="184"/>
      <c r="F9555" s="184" t="s">
        <v>510</v>
      </c>
      <c r="G9555" s="189">
        <v>1052148.67</v>
      </c>
      <c r="H9555" s="188" t="s">
        <v>37444</v>
      </c>
      <c r="I9555" s="188" t="s">
        <v>37012</v>
      </c>
      <c r="J9555" s="188" t="s">
        <v>37013</v>
      </c>
      <c r="K9555" s="188" t="s">
        <v>514</v>
      </c>
      <c r="L9555" s="188" t="s">
        <v>514</v>
      </c>
    </row>
    <row r="9556" spans="1:12" x14ac:dyDescent="0.25">
      <c r="A9556" s="184" t="s">
        <v>37445</v>
      </c>
      <c r="B9556" s="184" t="s">
        <v>37446</v>
      </c>
      <c r="C9556" s="184" t="s">
        <v>74</v>
      </c>
      <c r="F9556" s="184" t="s">
        <v>510</v>
      </c>
      <c r="G9556" s="185">
        <v>529020.11</v>
      </c>
      <c r="H9556" s="184" t="s">
        <v>37447</v>
      </c>
      <c r="I9556" s="184" t="s">
        <v>37448</v>
      </c>
      <c r="J9556" s="184" t="s">
        <v>37449</v>
      </c>
      <c r="K9556" s="184" t="s">
        <v>514</v>
      </c>
      <c r="L9556" s="184" t="s">
        <v>514</v>
      </c>
    </row>
    <row r="9557" spans="1:12" s="190" customFormat="1" x14ac:dyDescent="0.25">
      <c r="A9557" s="188" t="s">
        <v>37450</v>
      </c>
      <c r="B9557" s="205" t="s">
        <v>37451</v>
      </c>
      <c r="C9557" s="188" t="s">
        <v>74</v>
      </c>
      <c r="D9557" s="188"/>
      <c r="E9557" s="188"/>
      <c r="F9557" s="188" t="s">
        <v>510</v>
      </c>
      <c r="G9557" s="189">
        <v>661937.01</v>
      </c>
      <c r="H9557" s="188" t="s">
        <v>37452</v>
      </c>
      <c r="I9557" s="188" t="s">
        <v>12793</v>
      </c>
      <c r="J9557" s="188" t="s">
        <v>37453</v>
      </c>
      <c r="K9557" s="188" t="s">
        <v>514</v>
      </c>
      <c r="L9557" s="188" t="s">
        <v>514</v>
      </c>
    </row>
    <row r="9558" spans="1:12" x14ac:dyDescent="0.25">
      <c r="A9558" s="184" t="s">
        <v>37454</v>
      </c>
      <c r="B9558" s="184" t="s">
        <v>37455</v>
      </c>
      <c r="C9558" s="184" t="s">
        <v>74</v>
      </c>
      <c r="F9558" s="184" t="s">
        <v>865</v>
      </c>
      <c r="G9558" s="185">
        <v>18854918.329999998</v>
      </c>
      <c r="H9558" s="184" t="s">
        <v>37456</v>
      </c>
      <c r="I9558" s="184" t="s">
        <v>35253</v>
      </c>
      <c r="J9558" s="184" t="s">
        <v>3362</v>
      </c>
      <c r="K9558" s="184" t="s">
        <v>514</v>
      </c>
      <c r="L9558" s="184" t="s">
        <v>514</v>
      </c>
    </row>
    <row r="9559" spans="1:12" x14ac:dyDescent="0.25">
      <c r="A9559" s="184" t="s">
        <v>37457</v>
      </c>
      <c r="B9559" s="184" t="s">
        <v>37458</v>
      </c>
      <c r="C9559" s="184" t="s">
        <v>74</v>
      </c>
      <c r="F9559" s="184" t="s">
        <v>540</v>
      </c>
      <c r="G9559" s="185">
        <v>1578478.78</v>
      </c>
      <c r="H9559" s="184" t="s">
        <v>37459</v>
      </c>
      <c r="I9559" s="184" t="s">
        <v>4713</v>
      </c>
      <c r="J9559" s="184" t="s">
        <v>37460</v>
      </c>
      <c r="K9559" s="184" t="s">
        <v>11601</v>
      </c>
      <c r="L9559" s="184" t="s">
        <v>514</v>
      </c>
    </row>
    <row r="9560" spans="1:12" x14ac:dyDescent="0.25">
      <c r="A9560" s="184" t="s">
        <v>37461</v>
      </c>
      <c r="B9560" s="184" t="s">
        <v>37462</v>
      </c>
      <c r="C9560" s="184" t="s">
        <v>79</v>
      </c>
      <c r="F9560" s="184" t="s">
        <v>2190</v>
      </c>
      <c r="G9560" s="185">
        <v>59960.02</v>
      </c>
      <c r="H9560" s="184" t="s">
        <v>37463</v>
      </c>
      <c r="I9560" s="184" t="s">
        <v>36344</v>
      </c>
      <c r="J9560" s="184" t="s">
        <v>36345</v>
      </c>
      <c r="K9560" s="184" t="s">
        <v>514</v>
      </c>
      <c r="L9560" s="184" t="s">
        <v>514</v>
      </c>
    </row>
    <row r="9561" spans="1:12" x14ac:dyDescent="0.25">
      <c r="A9561" s="184" t="s">
        <v>37464</v>
      </c>
      <c r="B9561" s="184" t="s">
        <v>37465</v>
      </c>
      <c r="C9561" s="184" t="s">
        <v>79</v>
      </c>
      <c r="F9561" s="184" t="s">
        <v>2190</v>
      </c>
      <c r="G9561" s="185">
        <v>38747.879999999997</v>
      </c>
      <c r="H9561" s="184" t="s">
        <v>37466</v>
      </c>
      <c r="I9561" s="184" t="s">
        <v>37467</v>
      </c>
      <c r="J9561" s="184" t="s">
        <v>37468</v>
      </c>
      <c r="K9561" s="184" t="s">
        <v>514</v>
      </c>
      <c r="L9561" s="184" t="s">
        <v>514</v>
      </c>
    </row>
    <row r="9562" spans="1:12" x14ac:dyDescent="0.25">
      <c r="A9562" s="184" t="s">
        <v>37469</v>
      </c>
      <c r="B9562" s="184" t="s">
        <v>37470</v>
      </c>
      <c r="C9562" s="184" t="s">
        <v>79</v>
      </c>
      <c r="F9562" s="184" t="s">
        <v>2190</v>
      </c>
      <c r="G9562" s="185">
        <v>38747.879999999997</v>
      </c>
      <c r="H9562" s="184" t="s">
        <v>37466</v>
      </c>
      <c r="I9562" s="184" t="s">
        <v>37467</v>
      </c>
      <c r="J9562" s="184" t="s">
        <v>37468</v>
      </c>
      <c r="K9562" s="184" t="s">
        <v>514</v>
      </c>
      <c r="L9562" s="184" t="s">
        <v>514</v>
      </c>
    </row>
    <row r="9563" spans="1:12" x14ac:dyDescent="0.25">
      <c r="A9563" s="184" t="s">
        <v>37471</v>
      </c>
      <c r="B9563" s="184" t="s">
        <v>37472</v>
      </c>
      <c r="C9563" s="184" t="s">
        <v>79</v>
      </c>
      <c r="F9563" s="184" t="s">
        <v>2190</v>
      </c>
      <c r="G9563" s="185">
        <v>38747.879999999997</v>
      </c>
      <c r="H9563" s="184" t="s">
        <v>37466</v>
      </c>
      <c r="I9563" s="184" t="s">
        <v>37467</v>
      </c>
      <c r="J9563" s="184" t="s">
        <v>37468</v>
      </c>
      <c r="K9563" s="184" t="s">
        <v>514</v>
      </c>
      <c r="L9563" s="184" t="s">
        <v>514</v>
      </c>
    </row>
    <row r="9564" spans="1:12" x14ac:dyDescent="0.25">
      <c r="A9564" s="184" t="s">
        <v>37473</v>
      </c>
      <c r="B9564" s="184" t="s">
        <v>37474</v>
      </c>
      <c r="C9564" s="184" t="s">
        <v>79</v>
      </c>
      <c r="F9564" s="184" t="s">
        <v>2190</v>
      </c>
      <c r="G9564" s="185">
        <v>29817.65</v>
      </c>
      <c r="H9564" s="184" t="s">
        <v>37475</v>
      </c>
      <c r="I9564" s="184" t="s">
        <v>37476</v>
      </c>
      <c r="J9564" s="184" t="s">
        <v>37477</v>
      </c>
      <c r="K9564" s="184" t="s">
        <v>514</v>
      </c>
      <c r="L9564" s="184" t="s">
        <v>514</v>
      </c>
    </row>
    <row r="9565" spans="1:12" x14ac:dyDescent="0.25">
      <c r="A9565" s="184" t="s">
        <v>37478</v>
      </c>
      <c r="B9565" s="184" t="s">
        <v>37479</v>
      </c>
      <c r="C9565" s="184" t="s">
        <v>79</v>
      </c>
      <c r="F9565" s="184" t="s">
        <v>2190</v>
      </c>
      <c r="G9565" s="185">
        <v>38747.879999999997</v>
      </c>
      <c r="H9565" s="184" t="s">
        <v>37466</v>
      </c>
      <c r="I9565" s="184" t="s">
        <v>37467</v>
      </c>
      <c r="J9565" s="184" t="s">
        <v>37468</v>
      </c>
      <c r="K9565" s="184" t="s">
        <v>514</v>
      </c>
      <c r="L9565" s="184" t="s">
        <v>514</v>
      </c>
    </row>
    <row r="9566" spans="1:12" x14ac:dyDescent="0.25">
      <c r="A9566" s="184" t="s">
        <v>37480</v>
      </c>
      <c r="B9566" s="184" t="s">
        <v>37481</v>
      </c>
      <c r="C9566" s="184" t="s">
        <v>79</v>
      </c>
      <c r="F9566" s="184" t="s">
        <v>2190</v>
      </c>
      <c r="G9566" s="185">
        <v>42374.48</v>
      </c>
      <c r="H9566" s="184" t="s">
        <v>37482</v>
      </c>
      <c r="I9566" s="184" t="s">
        <v>17019</v>
      </c>
      <c r="J9566" s="184" t="s">
        <v>16949</v>
      </c>
      <c r="K9566" s="184" t="s">
        <v>514</v>
      </c>
      <c r="L9566" s="184" t="s">
        <v>514</v>
      </c>
    </row>
    <row r="9567" spans="1:12" x14ac:dyDescent="0.25">
      <c r="A9567" s="184" t="s">
        <v>37483</v>
      </c>
      <c r="B9567" s="184" t="s">
        <v>37484</v>
      </c>
      <c r="C9567" s="184" t="s">
        <v>79</v>
      </c>
      <c r="F9567" s="184" t="s">
        <v>2194</v>
      </c>
      <c r="G9567" s="185">
        <v>260299.88</v>
      </c>
      <c r="H9567" s="184" t="s">
        <v>37485</v>
      </c>
      <c r="I9567" s="184" t="s">
        <v>37486</v>
      </c>
      <c r="J9567" s="184" t="s">
        <v>37487</v>
      </c>
      <c r="K9567" s="184" t="s">
        <v>37488</v>
      </c>
      <c r="L9567" s="184" t="s">
        <v>514</v>
      </c>
    </row>
    <row r="9568" spans="1:12" x14ac:dyDescent="0.25">
      <c r="A9568" s="184" t="s">
        <v>37489</v>
      </c>
      <c r="B9568" s="184" t="s">
        <v>37490</v>
      </c>
      <c r="C9568" s="184" t="s">
        <v>79</v>
      </c>
      <c r="F9568" s="184" t="s">
        <v>2190</v>
      </c>
      <c r="G9568" s="185">
        <v>45684.54</v>
      </c>
      <c r="H9568" s="184" t="s">
        <v>37491</v>
      </c>
      <c r="I9568" s="184" t="s">
        <v>37492</v>
      </c>
      <c r="J9568" s="184" t="s">
        <v>37493</v>
      </c>
      <c r="K9568" s="184" t="s">
        <v>514</v>
      </c>
      <c r="L9568" s="184" t="s">
        <v>514</v>
      </c>
    </row>
    <row r="9569" spans="1:12" x14ac:dyDescent="0.25">
      <c r="A9569" s="184" t="s">
        <v>37494</v>
      </c>
      <c r="B9569" s="184" t="s">
        <v>37495</v>
      </c>
      <c r="C9569" s="184" t="s">
        <v>79</v>
      </c>
      <c r="F9569" s="184" t="s">
        <v>2190</v>
      </c>
      <c r="G9569" s="185">
        <v>45684.54</v>
      </c>
      <c r="H9569" s="184" t="s">
        <v>37491</v>
      </c>
      <c r="I9569" s="184" t="s">
        <v>37492</v>
      </c>
      <c r="J9569" s="184" t="s">
        <v>37493</v>
      </c>
      <c r="K9569" s="184" t="s">
        <v>514</v>
      </c>
      <c r="L9569" s="184" t="s">
        <v>514</v>
      </c>
    </row>
    <row r="9570" spans="1:12" x14ac:dyDescent="0.25">
      <c r="A9570" s="184" t="s">
        <v>37496</v>
      </c>
      <c r="B9570" s="184" t="s">
        <v>37497</v>
      </c>
      <c r="C9570" s="184" t="s">
        <v>79</v>
      </c>
      <c r="F9570" s="184" t="s">
        <v>2190</v>
      </c>
      <c r="G9570" s="185">
        <v>45620.77</v>
      </c>
      <c r="H9570" s="184" t="s">
        <v>37498</v>
      </c>
      <c r="I9570" s="184" t="s">
        <v>37492</v>
      </c>
      <c r="J9570" s="184" t="s">
        <v>37493</v>
      </c>
      <c r="K9570" s="184" t="s">
        <v>514</v>
      </c>
      <c r="L9570" s="184" t="s">
        <v>514</v>
      </c>
    </row>
    <row r="9571" spans="1:12" x14ac:dyDescent="0.25">
      <c r="A9571" s="184" t="s">
        <v>37499</v>
      </c>
      <c r="B9571" s="184" t="s">
        <v>37500</v>
      </c>
      <c r="C9571" s="184" t="s">
        <v>79</v>
      </c>
      <c r="F9571" s="184" t="s">
        <v>2190</v>
      </c>
      <c r="G9571" s="185">
        <v>42374.48</v>
      </c>
      <c r="H9571" s="184" t="s">
        <v>37482</v>
      </c>
      <c r="I9571" s="184" t="s">
        <v>17019</v>
      </c>
      <c r="J9571" s="184" t="s">
        <v>16949</v>
      </c>
      <c r="K9571" s="184" t="s">
        <v>514</v>
      </c>
      <c r="L9571" s="184" t="s">
        <v>514</v>
      </c>
    </row>
    <row r="9572" spans="1:12" x14ac:dyDescent="0.25">
      <c r="A9572" s="184" t="s">
        <v>37501</v>
      </c>
      <c r="B9572" s="184" t="s">
        <v>37502</v>
      </c>
      <c r="C9572" s="184" t="s">
        <v>79</v>
      </c>
      <c r="F9572" s="184" t="s">
        <v>2870</v>
      </c>
      <c r="G9572" s="185">
        <v>41265.199999999997</v>
      </c>
      <c r="H9572" s="184" t="s">
        <v>37503</v>
      </c>
      <c r="I9572" s="184" t="s">
        <v>514</v>
      </c>
      <c r="J9572" s="184" t="s">
        <v>5588</v>
      </c>
      <c r="K9572" s="184" t="s">
        <v>514</v>
      </c>
      <c r="L9572" s="184" t="s">
        <v>514</v>
      </c>
    </row>
    <row r="9573" spans="1:12" x14ac:dyDescent="0.25">
      <c r="A9573" s="184" t="s">
        <v>37504</v>
      </c>
      <c r="B9573" s="184" t="s">
        <v>37505</v>
      </c>
      <c r="C9573" s="184" t="s">
        <v>79</v>
      </c>
      <c r="F9573" s="184" t="s">
        <v>2190</v>
      </c>
      <c r="G9573" s="185">
        <v>36315.519999999997</v>
      </c>
      <c r="H9573" s="184" t="s">
        <v>37506</v>
      </c>
      <c r="I9573" s="184" t="s">
        <v>514</v>
      </c>
      <c r="J9573" s="184" t="s">
        <v>37507</v>
      </c>
      <c r="K9573" s="184" t="s">
        <v>514</v>
      </c>
      <c r="L9573" s="184" t="s">
        <v>514</v>
      </c>
    </row>
    <row r="9574" spans="1:12" x14ac:dyDescent="0.25">
      <c r="A9574" s="184" t="s">
        <v>37508</v>
      </c>
      <c r="B9574" s="184" t="s">
        <v>37509</v>
      </c>
      <c r="C9574" s="184" t="s">
        <v>79</v>
      </c>
      <c r="F9574" s="184" t="s">
        <v>2190</v>
      </c>
      <c r="G9574" s="185">
        <v>76587.87</v>
      </c>
      <c r="H9574" s="184" t="s">
        <v>37510</v>
      </c>
      <c r="I9574" s="184" t="s">
        <v>37511</v>
      </c>
      <c r="J9574" s="184" t="s">
        <v>37512</v>
      </c>
      <c r="K9574" s="184" t="s">
        <v>16522</v>
      </c>
      <c r="L9574" s="184" t="s">
        <v>514</v>
      </c>
    </row>
    <row r="9575" spans="1:12" x14ac:dyDescent="0.25">
      <c r="A9575" s="184" t="s">
        <v>37513</v>
      </c>
      <c r="B9575" s="184" t="s">
        <v>37514</v>
      </c>
      <c r="C9575" s="184" t="s">
        <v>79</v>
      </c>
      <c r="F9575" s="184" t="s">
        <v>2190</v>
      </c>
      <c r="G9575" s="185">
        <v>42909.43</v>
      </c>
      <c r="H9575" s="184" t="s">
        <v>37515</v>
      </c>
      <c r="I9575" s="184" t="s">
        <v>37516</v>
      </c>
      <c r="J9575" s="184" t="s">
        <v>37517</v>
      </c>
      <c r="K9575" s="184" t="s">
        <v>16522</v>
      </c>
      <c r="L9575" s="184" t="s">
        <v>514</v>
      </c>
    </row>
    <row r="9576" spans="1:12" x14ac:dyDescent="0.25">
      <c r="A9576" s="184" t="s">
        <v>37518</v>
      </c>
      <c r="B9576" s="184" t="s">
        <v>37519</v>
      </c>
      <c r="C9576" s="184" t="s">
        <v>79</v>
      </c>
      <c r="F9576" s="184" t="s">
        <v>2190</v>
      </c>
      <c r="G9576" s="185">
        <v>37074.79</v>
      </c>
      <c r="H9576" s="184" t="s">
        <v>37520</v>
      </c>
      <c r="I9576" s="184" t="s">
        <v>514</v>
      </c>
      <c r="J9576" s="184" t="s">
        <v>37507</v>
      </c>
      <c r="K9576" s="184" t="s">
        <v>514</v>
      </c>
      <c r="L9576" s="184" t="s">
        <v>514</v>
      </c>
    </row>
    <row r="9577" spans="1:12" x14ac:dyDescent="0.25">
      <c r="A9577" s="184" t="s">
        <v>37521</v>
      </c>
      <c r="B9577" s="184" t="s">
        <v>37522</v>
      </c>
      <c r="C9577" s="184" t="s">
        <v>79</v>
      </c>
      <c r="F9577" s="184" t="s">
        <v>2190</v>
      </c>
      <c r="G9577" s="185">
        <v>36315.519999999997</v>
      </c>
      <c r="H9577" s="184" t="s">
        <v>37506</v>
      </c>
      <c r="I9577" s="184" t="s">
        <v>514</v>
      </c>
      <c r="J9577" s="184" t="s">
        <v>37507</v>
      </c>
      <c r="K9577" s="184" t="s">
        <v>514</v>
      </c>
      <c r="L9577" s="184" t="s">
        <v>514</v>
      </c>
    </row>
    <row r="9578" spans="1:12" x14ac:dyDescent="0.25">
      <c r="A9578" s="184" t="s">
        <v>37523</v>
      </c>
      <c r="B9578" s="184" t="s">
        <v>37524</v>
      </c>
      <c r="C9578" s="184" t="s">
        <v>79</v>
      </c>
      <c r="F9578" s="184" t="s">
        <v>2190</v>
      </c>
      <c r="G9578" s="185">
        <v>85908.3</v>
      </c>
      <c r="H9578" s="184" t="s">
        <v>37525</v>
      </c>
      <c r="I9578" s="184" t="s">
        <v>37526</v>
      </c>
      <c r="J9578" s="184" t="s">
        <v>37517</v>
      </c>
      <c r="K9578" s="184" t="s">
        <v>16522</v>
      </c>
      <c r="L9578" s="184" t="s">
        <v>514</v>
      </c>
    </row>
    <row r="9579" spans="1:12" x14ac:dyDescent="0.25">
      <c r="A9579" s="184" t="s">
        <v>37527</v>
      </c>
      <c r="B9579" s="184" t="s">
        <v>37528</v>
      </c>
      <c r="C9579" s="184" t="s">
        <v>79</v>
      </c>
      <c r="F9579" s="184" t="s">
        <v>2190</v>
      </c>
      <c r="G9579" s="185">
        <v>36315.519999999997</v>
      </c>
      <c r="H9579" s="184" t="s">
        <v>37506</v>
      </c>
      <c r="I9579" s="184" t="s">
        <v>514</v>
      </c>
      <c r="J9579" s="184" t="s">
        <v>37507</v>
      </c>
      <c r="K9579" s="184" t="s">
        <v>514</v>
      </c>
      <c r="L9579" s="184" t="s">
        <v>514</v>
      </c>
    </row>
    <row r="9580" spans="1:12" x14ac:dyDescent="0.25">
      <c r="A9580" s="184" t="s">
        <v>37529</v>
      </c>
      <c r="B9580" s="184" t="s">
        <v>37530</v>
      </c>
      <c r="C9580" s="184" t="s">
        <v>74</v>
      </c>
      <c r="F9580" s="184" t="s">
        <v>962</v>
      </c>
      <c r="G9580" s="185">
        <v>153592.76999999999</v>
      </c>
      <c r="H9580" s="184" t="s">
        <v>514</v>
      </c>
      <c r="I9580" s="184" t="s">
        <v>37531</v>
      </c>
      <c r="J9580" s="184" t="s">
        <v>37532</v>
      </c>
      <c r="K9580" s="184" t="s">
        <v>37533</v>
      </c>
      <c r="L9580" s="184" t="s">
        <v>514</v>
      </c>
    </row>
    <row r="9581" spans="1:12" x14ac:dyDescent="0.25">
      <c r="A9581" s="184" t="s">
        <v>37534</v>
      </c>
      <c r="B9581" s="184" t="s">
        <v>37535</v>
      </c>
      <c r="C9581" s="184" t="s">
        <v>74</v>
      </c>
      <c r="F9581" s="184" t="s">
        <v>962</v>
      </c>
      <c r="G9581" s="185">
        <v>292137.57</v>
      </c>
      <c r="H9581" s="184" t="s">
        <v>514</v>
      </c>
      <c r="I9581" s="184" t="s">
        <v>37536</v>
      </c>
      <c r="J9581" s="184" t="s">
        <v>28630</v>
      </c>
      <c r="K9581" s="184" t="s">
        <v>37537</v>
      </c>
      <c r="L9581" s="184" t="s">
        <v>514</v>
      </c>
    </row>
    <row r="9582" spans="1:12" x14ac:dyDescent="0.25">
      <c r="A9582" s="184" t="s">
        <v>37538</v>
      </c>
      <c r="B9582" s="184" t="s">
        <v>37539</v>
      </c>
      <c r="C9582" s="184" t="s">
        <v>74</v>
      </c>
      <c r="F9582" s="184" t="s">
        <v>962</v>
      </c>
      <c r="G9582" s="185">
        <v>0</v>
      </c>
      <c r="H9582" s="184" t="s">
        <v>514</v>
      </c>
      <c r="I9582" s="184" t="s">
        <v>514</v>
      </c>
      <c r="J9582" s="184" t="s">
        <v>514</v>
      </c>
      <c r="K9582" s="184" t="s">
        <v>514</v>
      </c>
      <c r="L9582" s="184" t="s">
        <v>514</v>
      </c>
    </row>
    <row r="9583" spans="1:12" x14ac:dyDescent="0.25">
      <c r="A9583" s="184" t="s">
        <v>37540</v>
      </c>
      <c r="B9583" s="184" t="s">
        <v>37541</v>
      </c>
      <c r="C9583" s="184" t="s">
        <v>74</v>
      </c>
      <c r="F9583" s="184" t="s">
        <v>962</v>
      </c>
      <c r="G9583" s="185">
        <v>0</v>
      </c>
      <c r="H9583" s="184" t="s">
        <v>514</v>
      </c>
      <c r="I9583" s="184" t="s">
        <v>514</v>
      </c>
      <c r="J9583" s="184" t="s">
        <v>514</v>
      </c>
      <c r="K9583" s="184" t="s">
        <v>514</v>
      </c>
      <c r="L9583" s="184" t="s">
        <v>514</v>
      </c>
    </row>
    <row r="9584" spans="1:12" x14ac:dyDescent="0.25">
      <c r="A9584" s="184" t="s">
        <v>37542</v>
      </c>
      <c r="B9584" s="184" t="s">
        <v>37543</v>
      </c>
      <c r="C9584" s="184" t="s">
        <v>74</v>
      </c>
      <c r="F9584" s="184" t="s">
        <v>962</v>
      </c>
      <c r="G9584" s="185">
        <v>0</v>
      </c>
      <c r="H9584" s="184" t="s">
        <v>514</v>
      </c>
      <c r="I9584" s="184" t="s">
        <v>514</v>
      </c>
      <c r="J9584" s="184" t="s">
        <v>514</v>
      </c>
      <c r="K9584" s="184" t="s">
        <v>514</v>
      </c>
      <c r="L9584" s="184" t="s">
        <v>514</v>
      </c>
    </row>
    <row r="9585" spans="1:12" x14ac:dyDescent="0.25">
      <c r="A9585" s="184" t="s">
        <v>37544</v>
      </c>
      <c r="B9585" s="184" t="s">
        <v>37545</v>
      </c>
      <c r="C9585" s="184" t="s">
        <v>74</v>
      </c>
      <c r="F9585" s="184" t="s">
        <v>962</v>
      </c>
      <c r="G9585" s="185">
        <v>0</v>
      </c>
      <c r="H9585" s="184" t="s">
        <v>514</v>
      </c>
      <c r="I9585" s="184" t="s">
        <v>514</v>
      </c>
      <c r="J9585" s="184" t="s">
        <v>514</v>
      </c>
      <c r="K9585" s="184" t="s">
        <v>514</v>
      </c>
      <c r="L9585" s="184" t="s">
        <v>514</v>
      </c>
    </row>
    <row r="9586" spans="1:12" x14ac:dyDescent="0.25">
      <c r="A9586" s="184" t="s">
        <v>37546</v>
      </c>
      <c r="B9586" s="184" t="s">
        <v>37547</v>
      </c>
      <c r="C9586" s="184" t="s">
        <v>74</v>
      </c>
      <c r="F9586" s="184" t="s">
        <v>962</v>
      </c>
      <c r="G9586" s="185">
        <v>0</v>
      </c>
      <c r="H9586" s="184" t="s">
        <v>514</v>
      </c>
      <c r="I9586" s="184" t="s">
        <v>514</v>
      </c>
      <c r="J9586" s="184" t="s">
        <v>514</v>
      </c>
      <c r="K9586" s="184" t="s">
        <v>514</v>
      </c>
      <c r="L9586" s="184" t="s">
        <v>514</v>
      </c>
    </row>
    <row r="9587" spans="1:12" x14ac:dyDescent="0.25">
      <c r="A9587" s="184" t="s">
        <v>37548</v>
      </c>
      <c r="B9587" s="184" t="s">
        <v>37549</v>
      </c>
      <c r="C9587" s="184" t="s">
        <v>74</v>
      </c>
      <c r="F9587" s="184" t="s">
        <v>962</v>
      </c>
      <c r="G9587" s="185">
        <v>740386</v>
      </c>
      <c r="H9587" s="184" t="s">
        <v>37550</v>
      </c>
      <c r="I9587" s="184" t="s">
        <v>514</v>
      </c>
      <c r="J9587" s="184" t="s">
        <v>514</v>
      </c>
      <c r="K9587" s="184" t="s">
        <v>514</v>
      </c>
      <c r="L9587" s="184" t="s">
        <v>514</v>
      </c>
    </row>
    <row r="9588" spans="1:12" x14ac:dyDescent="0.25">
      <c r="A9588" s="184" t="s">
        <v>37551</v>
      </c>
      <c r="B9588" s="184" t="s">
        <v>37552</v>
      </c>
      <c r="C9588" s="184" t="s">
        <v>74</v>
      </c>
      <c r="F9588" s="184" t="s">
        <v>962</v>
      </c>
      <c r="G9588" s="185">
        <v>0</v>
      </c>
      <c r="H9588" s="184" t="s">
        <v>514</v>
      </c>
      <c r="I9588" s="184" t="s">
        <v>514</v>
      </c>
      <c r="J9588" s="184" t="s">
        <v>514</v>
      </c>
      <c r="K9588" s="184" t="s">
        <v>514</v>
      </c>
      <c r="L9588" s="184" t="s">
        <v>514</v>
      </c>
    </row>
    <row r="9589" spans="1:12" x14ac:dyDescent="0.25">
      <c r="A9589" s="184" t="s">
        <v>37553</v>
      </c>
      <c r="B9589" s="184" t="s">
        <v>37554</v>
      </c>
      <c r="C9589" s="184" t="s">
        <v>74</v>
      </c>
      <c r="F9589" s="184" t="s">
        <v>962</v>
      </c>
      <c r="G9589" s="185">
        <v>0</v>
      </c>
      <c r="H9589" s="184" t="s">
        <v>514</v>
      </c>
      <c r="I9589" s="184" t="s">
        <v>514</v>
      </c>
      <c r="J9589" s="184" t="s">
        <v>514</v>
      </c>
      <c r="K9589" s="184" t="s">
        <v>514</v>
      </c>
      <c r="L9589" s="184" t="s">
        <v>514</v>
      </c>
    </row>
    <row r="9590" spans="1:12" x14ac:dyDescent="0.25">
      <c r="A9590" s="184" t="s">
        <v>37555</v>
      </c>
      <c r="B9590" s="184" t="s">
        <v>37556</v>
      </c>
      <c r="C9590" s="184" t="s">
        <v>74</v>
      </c>
      <c r="F9590" s="184" t="s">
        <v>962</v>
      </c>
      <c r="G9590" s="185">
        <v>0</v>
      </c>
      <c r="H9590" s="184" t="s">
        <v>514</v>
      </c>
      <c r="I9590" s="184" t="s">
        <v>514</v>
      </c>
      <c r="J9590" s="184" t="s">
        <v>514</v>
      </c>
      <c r="K9590" s="184" t="s">
        <v>514</v>
      </c>
      <c r="L9590" s="184" t="s">
        <v>514</v>
      </c>
    </row>
    <row r="9591" spans="1:12" x14ac:dyDescent="0.25">
      <c r="A9591" s="184" t="s">
        <v>37557</v>
      </c>
      <c r="B9591" s="184" t="s">
        <v>37556</v>
      </c>
      <c r="C9591" s="184" t="s">
        <v>74</v>
      </c>
      <c r="F9591" s="184" t="s">
        <v>962</v>
      </c>
      <c r="G9591" s="185">
        <v>0</v>
      </c>
      <c r="H9591" s="184" t="s">
        <v>514</v>
      </c>
      <c r="I9591" s="184" t="s">
        <v>514</v>
      </c>
      <c r="J9591" s="184" t="s">
        <v>514</v>
      </c>
      <c r="K9591" s="184" t="s">
        <v>514</v>
      </c>
      <c r="L9591" s="184" t="s">
        <v>514</v>
      </c>
    </row>
    <row r="9592" spans="1:12" x14ac:dyDescent="0.25">
      <c r="A9592" s="184" t="s">
        <v>37558</v>
      </c>
      <c r="B9592" s="184" t="s">
        <v>37556</v>
      </c>
      <c r="C9592" s="184" t="s">
        <v>74</v>
      </c>
      <c r="F9592" s="184" t="s">
        <v>962</v>
      </c>
      <c r="G9592" s="185">
        <v>0</v>
      </c>
      <c r="H9592" s="184" t="s">
        <v>514</v>
      </c>
      <c r="I9592" s="184" t="s">
        <v>514</v>
      </c>
      <c r="J9592" s="184" t="s">
        <v>514</v>
      </c>
      <c r="K9592" s="184" t="s">
        <v>514</v>
      </c>
      <c r="L9592" s="184" t="s">
        <v>514</v>
      </c>
    </row>
    <row r="9593" spans="1:12" x14ac:dyDescent="0.25">
      <c r="A9593" s="184" t="s">
        <v>37559</v>
      </c>
      <c r="B9593" s="184" t="s">
        <v>37556</v>
      </c>
      <c r="C9593" s="184" t="s">
        <v>74</v>
      </c>
      <c r="F9593" s="184" t="s">
        <v>962</v>
      </c>
      <c r="G9593" s="185">
        <v>0</v>
      </c>
      <c r="H9593" s="184" t="s">
        <v>514</v>
      </c>
      <c r="I9593" s="184" t="s">
        <v>514</v>
      </c>
      <c r="J9593" s="184" t="s">
        <v>514</v>
      </c>
      <c r="K9593" s="184" t="s">
        <v>514</v>
      </c>
      <c r="L9593" s="184" t="s">
        <v>514</v>
      </c>
    </row>
    <row r="9594" spans="1:12" x14ac:dyDescent="0.25">
      <c r="A9594" s="184" t="s">
        <v>37560</v>
      </c>
      <c r="B9594" s="184" t="s">
        <v>37556</v>
      </c>
      <c r="C9594" s="184" t="s">
        <v>74</v>
      </c>
      <c r="F9594" s="184" t="s">
        <v>962</v>
      </c>
      <c r="G9594" s="185">
        <v>0</v>
      </c>
      <c r="H9594" s="184" t="s">
        <v>514</v>
      </c>
      <c r="I9594" s="184" t="s">
        <v>514</v>
      </c>
      <c r="J9594" s="184" t="s">
        <v>514</v>
      </c>
      <c r="K9594" s="184" t="s">
        <v>514</v>
      </c>
      <c r="L9594" s="184" t="s">
        <v>514</v>
      </c>
    </row>
    <row r="9595" spans="1:12" x14ac:dyDescent="0.25">
      <c r="A9595" s="184" t="s">
        <v>37561</v>
      </c>
      <c r="B9595" s="184" t="s">
        <v>37556</v>
      </c>
      <c r="C9595" s="184" t="s">
        <v>74</v>
      </c>
      <c r="F9595" s="184" t="s">
        <v>962</v>
      </c>
      <c r="G9595" s="185">
        <v>0</v>
      </c>
      <c r="H9595" s="184" t="s">
        <v>514</v>
      </c>
      <c r="I9595" s="184" t="s">
        <v>514</v>
      </c>
      <c r="J9595" s="184" t="s">
        <v>514</v>
      </c>
      <c r="K9595" s="184" t="s">
        <v>514</v>
      </c>
      <c r="L9595" s="184" t="s">
        <v>514</v>
      </c>
    </row>
    <row r="9596" spans="1:12" x14ac:dyDescent="0.25">
      <c r="A9596" s="184" t="s">
        <v>37562</v>
      </c>
      <c r="B9596" s="184" t="s">
        <v>37556</v>
      </c>
      <c r="C9596" s="184" t="s">
        <v>74</v>
      </c>
      <c r="F9596" s="184" t="s">
        <v>962</v>
      </c>
      <c r="G9596" s="185">
        <v>0</v>
      </c>
      <c r="H9596" s="184" t="s">
        <v>514</v>
      </c>
      <c r="I9596" s="184" t="s">
        <v>514</v>
      </c>
      <c r="J9596" s="184" t="s">
        <v>514</v>
      </c>
      <c r="K9596" s="184" t="s">
        <v>514</v>
      </c>
      <c r="L9596" s="184" t="s">
        <v>514</v>
      </c>
    </row>
    <row r="9597" spans="1:12" x14ac:dyDescent="0.25">
      <c r="A9597" s="184" t="s">
        <v>37563</v>
      </c>
      <c r="B9597" s="184" t="s">
        <v>37564</v>
      </c>
      <c r="C9597" s="184" t="s">
        <v>74</v>
      </c>
      <c r="F9597" s="184" t="s">
        <v>11530</v>
      </c>
      <c r="G9597" s="185">
        <v>1731333.42</v>
      </c>
      <c r="H9597" s="184" t="s">
        <v>514</v>
      </c>
      <c r="I9597" s="184" t="s">
        <v>37565</v>
      </c>
      <c r="J9597" s="184" t="s">
        <v>37566</v>
      </c>
      <c r="K9597" s="184" t="s">
        <v>37567</v>
      </c>
      <c r="L9597" s="184" t="s">
        <v>514</v>
      </c>
    </row>
    <row r="9598" spans="1:12" x14ac:dyDescent="0.25">
      <c r="A9598" s="184" t="s">
        <v>37568</v>
      </c>
      <c r="B9598" s="184" t="s">
        <v>37569</v>
      </c>
      <c r="C9598" s="184" t="s">
        <v>74</v>
      </c>
      <c r="F9598" s="184" t="s">
        <v>11530</v>
      </c>
      <c r="G9598" s="185">
        <v>877389.35</v>
      </c>
      <c r="H9598" s="184" t="s">
        <v>514</v>
      </c>
      <c r="I9598" s="184" t="s">
        <v>37570</v>
      </c>
      <c r="J9598" s="184" t="s">
        <v>37571</v>
      </c>
      <c r="K9598" s="184" t="s">
        <v>1462</v>
      </c>
      <c r="L9598" s="184" t="s">
        <v>514</v>
      </c>
    </row>
    <row r="9599" spans="1:12" x14ac:dyDescent="0.25">
      <c r="A9599" s="184" t="s">
        <v>37572</v>
      </c>
      <c r="B9599" s="184" t="s">
        <v>37573</v>
      </c>
      <c r="C9599" s="184" t="s">
        <v>74</v>
      </c>
      <c r="F9599" s="184" t="s">
        <v>11530</v>
      </c>
      <c r="G9599" s="185">
        <v>2837472.4</v>
      </c>
      <c r="H9599" s="184" t="s">
        <v>37574</v>
      </c>
      <c r="I9599" s="184" t="s">
        <v>37575</v>
      </c>
      <c r="J9599" s="184" t="s">
        <v>37576</v>
      </c>
      <c r="K9599" s="184" t="s">
        <v>37577</v>
      </c>
      <c r="L9599" s="184" t="s">
        <v>514</v>
      </c>
    </row>
    <row r="9600" spans="1:12" x14ac:dyDescent="0.25">
      <c r="A9600" s="184" t="s">
        <v>37578</v>
      </c>
      <c r="B9600" s="184" t="s">
        <v>37579</v>
      </c>
      <c r="C9600" s="184" t="s">
        <v>74</v>
      </c>
      <c r="F9600" s="184" t="s">
        <v>11530</v>
      </c>
      <c r="G9600" s="185">
        <v>164595.57</v>
      </c>
      <c r="H9600" s="184" t="s">
        <v>514</v>
      </c>
      <c r="I9600" s="184" t="s">
        <v>37580</v>
      </c>
      <c r="J9600" s="184" t="s">
        <v>37581</v>
      </c>
      <c r="K9600" s="184" t="s">
        <v>21253</v>
      </c>
      <c r="L9600" s="184" t="s">
        <v>514</v>
      </c>
    </row>
    <row r="9601" spans="1:12" x14ac:dyDescent="0.25">
      <c r="A9601" s="184" t="s">
        <v>37582</v>
      </c>
      <c r="B9601" s="184" t="s">
        <v>37583</v>
      </c>
      <c r="C9601" s="184" t="s">
        <v>74</v>
      </c>
      <c r="F9601" s="184" t="s">
        <v>11530</v>
      </c>
      <c r="G9601" s="185">
        <v>250883.36</v>
      </c>
      <c r="H9601" s="184" t="s">
        <v>514</v>
      </c>
      <c r="I9601" s="184" t="s">
        <v>37584</v>
      </c>
      <c r="J9601" s="184" t="s">
        <v>37585</v>
      </c>
      <c r="K9601" s="184" t="s">
        <v>11001</v>
      </c>
      <c r="L9601" s="184" t="s">
        <v>514</v>
      </c>
    </row>
    <row r="9602" spans="1:12" x14ac:dyDescent="0.25">
      <c r="A9602" s="184" t="s">
        <v>37586</v>
      </c>
      <c r="B9602" s="184" t="s">
        <v>37587</v>
      </c>
      <c r="C9602" s="184" t="s">
        <v>74</v>
      </c>
      <c r="F9602" s="184" t="s">
        <v>11530</v>
      </c>
      <c r="G9602" s="185">
        <v>489339.07</v>
      </c>
      <c r="H9602" s="184" t="s">
        <v>514</v>
      </c>
      <c r="I9602" s="184" t="s">
        <v>37588</v>
      </c>
      <c r="J9602" s="184" t="s">
        <v>34266</v>
      </c>
      <c r="K9602" s="184" t="s">
        <v>29024</v>
      </c>
      <c r="L9602" s="184" t="s">
        <v>514</v>
      </c>
    </row>
    <row r="9603" spans="1:12" x14ac:dyDescent="0.25">
      <c r="A9603" s="184" t="s">
        <v>37589</v>
      </c>
      <c r="B9603" s="184" t="s">
        <v>37590</v>
      </c>
      <c r="C9603" s="184" t="s">
        <v>74</v>
      </c>
      <c r="F9603" s="184" t="s">
        <v>11530</v>
      </c>
      <c r="G9603" s="185">
        <v>757555.61</v>
      </c>
      <c r="H9603" s="184" t="s">
        <v>514</v>
      </c>
      <c r="I9603" s="184" t="s">
        <v>37591</v>
      </c>
      <c r="J9603" s="184" t="s">
        <v>37592</v>
      </c>
      <c r="K9603" s="184" t="s">
        <v>5828</v>
      </c>
      <c r="L9603" s="184" t="s">
        <v>514</v>
      </c>
    </row>
    <row r="9604" spans="1:12" x14ac:dyDescent="0.25">
      <c r="A9604" s="184" t="s">
        <v>37593</v>
      </c>
      <c r="B9604" s="184" t="s">
        <v>37594</v>
      </c>
      <c r="C9604" s="184" t="s">
        <v>74</v>
      </c>
      <c r="F9604" s="184" t="s">
        <v>11530</v>
      </c>
      <c r="G9604" s="185">
        <v>1246382.29</v>
      </c>
      <c r="H9604" s="184" t="s">
        <v>514</v>
      </c>
      <c r="I9604" s="184" t="s">
        <v>37595</v>
      </c>
      <c r="J9604" s="184" t="s">
        <v>12042</v>
      </c>
      <c r="K9604" s="184" t="s">
        <v>37596</v>
      </c>
      <c r="L9604" s="184" t="s">
        <v>514</v>
      </c>
    </row>
    <row r="9605" spans="1:12" x14ac:dyDescent="0.25">
      <c r="A9605" s="184" t="s">
        <v>37597</v>
      </c>
      <c r="B9605" s="184" t="s">
        <v>37598</v>
      </c>
      <c r="C9605" s="184" t="s">
        <v>74</v>
      </c>
      <c r="F9605" s="184" t="s">
        <v>11530</v>
      </c>
      <c r="G9605" s="185">
        <v>711722.31</v>
      </c>
      <c r="H9605" s="184" t="s">
        <v>514</v>
      </c>
      <c r="I9605" s="184" t="s">
        <v>37595</v>
      </c>
      <c r="J9605" s="184" t="s">
        <v>12042</v>
      </c>
      <c r="K9605" s="184" t="s">
        <v>1462</v>
      </c>
      <c r="L9605" s="184" t="s">
        <v>514</v>
      </c>
    </row>
    <row r="9606" spans="1:12" x14ac:dyDescent="0.25">
      <c r="A9606" s="184" t="s">
        <v>37599</v>
      </c>
      <c r="B9606" s="184" t="s">
        <v>37600</v>
      </c>
      <c r="C9606" s="184" t="s">
        <v>74</v>
      </c>
      <c r="F9606" s="184" t="s">
        <v>962</v>
      </c>
      <c r="G9606" s="185">
        <v>1092606</v>
      </c>
      <c r="H9606" s="184" t="s">
        <v>37601</v>
      </c>
      <c r="I9606" s="184" t="s">
        <v>514</v>
      </c>
      <c r="J9606" s="184" t="s">
        <v>514</v>
      </c>
      <c r="K9606" s="184" t="s">
        <v>514</v>
      </c>
      <c r="L9606" s="184" t="s">
        <v>514</v>
      </c>
    </row>
    <row r="9607" spans="1:12" x14ac:dyDescent="0.25">
      <c r="A9607" s="184" t="s">
        <v>37602</v>
      </c>
      <c r="B9607" s="184" t="s">
        <v>37603</v>
      </c>
      <c r="C9607" s="184" t="s">
        <v>74</v>
      </c>
      <c r="F9607" s="184" t="s">
        <v>962</v>
      </c>
      <c r="G9607" s="185">
        <v>0</v>
      </c>
      <c r="H9607" s="184" t="s">
        <v>514</v>
      </c>
      <c r="I9607" s="184" t="s">
        <v>514</v>
      </c>
      <c r="J9607" s="184" t="s">
        <v>514</v>
      </c>
      <c r="K9607" s="184" t="s">
        <v>514</v>
      </c>
      <c r="L9607" s="184" t="s">
        <v>514</v>
      </c>
    </row>
    <row r="9608" spans="1:12" x14ac:dyDescent="0.25">
      <c r="A9608" s="184" t="s">
        <v>37604</v>
      </c>
      <c r="B9608" s="184" t="s">
        <v>37603</v>
      </c>
      <c r="C9608" s="184" t="s">
        <v>74</v>
      </c>
      <c r="F9608" s="184" t="s">
        <v>962</v>
      </c>
      <c r="G9608" s="185">
        <v>0</v>
      </c>
      <c r="H9608" s="184" t="s">
        <v>514</v>
      </c>
      <c r="I9608" s="184" t="s">
        <v>514</v>
      </c>
      <c r="J9608" s="184" t="s">
        <v>514</v>
      </c>
      <c r="K9608" s="184" t="s">
        <v>514</v>
      </c>
      <c r="L9608" s="184" t="s">
        <v>514</v>
      </c>
    </row>
    <row r="9609" spans="1:12" x14ac:dyDescent="0.25">
      <c r="A9609" s="184" t="s">
        <v>37605</v>
      </c>
      <c r="B9609" s="184" t="s">
        <v>37603</v>
      </c>
      <c r="C9609" s="184" t="s">
        <v>74</v>
      </c>
      <c r="F9609" s="184" t="s">
        <v>962</v>
      </c>
      <c r="G9609" s="185">
        <v>0</v>
      </c>
      <c r="H9609" s="184" t="s">
        <v>514</v>
      </c>
      <c r="I9609" s="184" t="s">
        <v>514</v>
      </c>
      <c r="J9609" s="184" t="s">
        <v>514</v>
      </c>
      <c r="K9609" s="184" t="s">
        <v>514</v>
      </c>
      <c r="L9609" s="184" t="s">
        <v>514</v>
      </c>
    </row>
    <row r="9610" spans="1:12" x14ac:dyDescent="0.25">
      <c r="A9610" s="184" t="s">
        <v>37606</v>
      </c>
      <c r="B9610" s="184" t="s">
        <v>37603</v>
      </c>
      <c r="C9610" s="184" t="s">
        <v>74</v>
      </c>
      <c r="F9610" s="184" t="s">
        <v>962</v>
      </c>
      <c r="G9610" s="185">
        <v>0</v>
      </c>
      <c r="H9610" s="184" t="s">
        <v>514</v>
      </c>
      <c r="I9610" s="184" t="s">
        <v>514</v>
      </c>
      <c r="J9610" s="184" t="s">
        <v>514</v>
      </c>
      <c r="K9610" s="184" t="s">
        <v>514</v>
      </c>
      <c r="L9610" s="184" t="s">
        <v>514</v>
      </c>
    </row>
    <row r="9611" spans="1:12" x14ac:dyDescent="0.25">
      <c r="A9611" s="184" t="s">
        <v>37607</v>
      </c>
      <c r="B9611" s="184" t="s">
        <v>37603</v>
      </c>
      <c r="C9611" s="184" t="s">
        <v>74</v>
      </c>
      <c r="F9611" s="184" t="s">
        <v>962</v>
      </c>
      <c r="G9611" s="185">
        <v>0</v>
      </c>
      <c r="H9611" s="184" t="s">
        <v>514</v>
      </c>
      <c r="I9611" s="184" t="s">
        <v>514</v>
      </c>
      <c r="J9611" s="184" t="s">
        <v>514</v>
      </c>
      <c r="K9611" s="184" t="s">
        <v>514</v>
      </c>
      <c r="L9611" s="184" t="s">
        <v>514</v>
      </c>
    </row>
    <row r="9612" spans="1:12" x14ac:dyDescent="0.25">
      <c r="A9612" s="184" t="s">
        <v>37608</v>
      </c>
      <c r="B9612" s="184" t="s">
        <v>37609</v>
      </c>
      <c r="C9612" s="184" t="s">
        <v>74</v>
      </c>
      <c r="F9612" s="184" t="s">
        <v>962</v>
      </c>
      <c r="G9612" s="185">
        <v>0</v>
      </c>
      <c r="H9612" s="184" t="s">
        <v>514</v>
      </c>
      <c r="I9612" s="184" t="s">
        <v>514</v>
      </c>
      <c r="J9612" s="184" t="s">
        <v>514</v>
      </c>
      <c r="K9612" s="184" t="s">
        <v>514</v>
      </c>
      <c r="L9612" s="184" t="s">
        <v>514</v>
      </c>
    </row>
    <row r="9613" spans="1:12" x14ac:dyDescent="0.25">
      <c r="A9613" s="184" t="s">
        <v>37610</v>
      </c>
      <c r="B9613" s="184" t="s">
        <v>37611</v>
      </c>
      <c r="C9613" s="184" t="s">
        <v>79</v>
      </c>
      <c r="F9613" s="184" t="s">
        <v>11530</v>
      </c>
      <c r="G9613" s="185">
        <v>32959.050000000003</v>
      </c>
      <c r="H9613" s="184" t="s">
        <v>37612</v>
      </c>
      <c r="I9613" s="184" t="s">
        <v>37613</v>
      </c>
      <c r="J9613" s="184" t="s">
        <v>37614</v>
      </c>
      <c r="K9613" s="184" t="s">
        <v>13286</v>
      </c>
      <c r="L9613" s="184" t="s">
        <v>37615</v>
      </c>
    </row>
    <row r="9614" spans="1:12" x14ac:dyDescent="0.25">
      <c r="A9614" s="184" t="s">
        <v>37616</v>
      </c>
      <c r="B9614" s="184" t="s">
        <v>37617</v>
      </c>
      <c r="C9614" s="184" t="s">
        <v>79</v>
      </c>
      <c r="F9614" s="184" t="s">
        <v>11530</v>
      </c>
      <c r="G9614" s="185">
        <v>79705.95</v>
      </c>
      <c r="H9614" s="184" t="s">
        <v>37618</v>
      </c>
      <c r="I9614" s="184" t="s">
        <v>16229</v>
      </c>
      <c r="J9614" s="184" t="s">
        <v>8702</v>
      </c>
      <c r="K9614" s="184" t="s">
        <v>514</v>
      </c>
      <c r="L9614" s="184" t="s">
        <v>37619</v>
      </c>
    </row>
    <row r="9615" spans="1:12" x14ac:dyDescent="0.25">
      <c r="A9615" s="184" t="s">
        <v>37620</v>
      </c>
      <c r="B9615" s="184" t="s">
        <v>37621</v>
      </c>
      <c r="C9615" s="184" t="s">
        <v>74</v>
      </c>
      <c r="F9615" s="184" t="s">
        <v>736</v>
      </c>
      <c r="G9615" s="185">
        <v>43302.07</v>
      </c>
      <c r="H9615" s="184" t="s">
        <v>514</v>
      </c>
      <c r="I9615" s="184" t="s">
        <v>21044</v>
      </c>
      <c r="J9615" s="184" t="s">
        <v>14809</v>
      </c>
      <c r="K9615" s="184" t="s">
        <v>514</v>
      </c>
      <c r="L9615" s="184" t="s">
        <v>514</v>
      </c>
    </row>
    <row r="9616" spans="1:12" x14ac:dyDescent="0.25">
      <c r="A9616" s="184" t="s">
        <v>37622</v>
      </c>
      <c r="B9616" s="184" t="s">
        <v>37623</v>
      </c>
      <c r="C9616" s="184" t="s">
        <v>74</v>
      </c>
      <c r="F9616" s="184" t="s">
        <v>12175</v>
      </c>
      <c r="G9616" s="185">
        <v>0</v>
      </c>
      <c r="H9616" s="184" t="s">
        <v>514</v>
      </c>
      <c r="I9616" s="184" t="s">
        <v>514</v>
      </c>
      <c r="J9616" s="184" t="s">
        <v>514</v>
      </c>
      <c r="K9616" s="184" t="s">
        <v>514</v>
      </c>
      <c r="L9616" s="184" t="s">
        <v>514</v>
      </c>
    </row>
    <row r="9617" spans="1:12" x14ac:dyDescent="0.25">
      <c r="A9617" s="184" t="s">
        <v>37624</v>
      </c>
      <c r="B9617" s="184" t="s">
        <v>37625</v>
      </c>
      <c r="C9617" s="184" t="s">
        <v>74</v>
      </c>
      <c r="F9617" s="184" t="s">
        <v>746</v>
      </c>
      <c r="G9617" s="185">
        <v>1495027.7</v>
      </c>
      <c r="H9617" s="184" t="s">
        <v>37626</v>
      </c>
      <c r="I9617" s="184" t="s">
        <v>37627</v>
      </c>
      <c r="J9617" s="184" t="s">
        <v>10144</v>
      </c>
      <c r="K9617" s="184" t="s">
        <v>514</v>
      </c>
      <c r="L9617" s="184" t="s">
        <v>514</v>
      </c>
    </row>
    <row r="9618" spans="1:12" x14ac:dyDescent="0.25">
      <c r="A9618" s="184" t="s">
        <v>37628</v>
      </c>
      <c r="B9618" s="184" t="s">
        <v>37629</v>
      </c>
      <c r="C9618" s="184" t="s">
        <v>74</v>
      </c>
      <c r="F9618" s="184" t="s">
        <v>746</v>
      </c>
      <c r="G9618" s="185">
        <v>24069179.550000001</v>
      </c>
      <c r="H9618" s="184" t="s">
        <v>37630</v>
      </c>
      <c r="I9618" s="184" t="s">
        <v>37631</v>
      </c>
      <c r="J9618" s="184" t="s">
        <v>37632</v>
      </c>
      <c r="K9618" s="184" t="s">
        <v>514</v>
      </c>
      <c r="L9618" s="184" t="s">
        <v>514</v>
      </c>
    </row>
    <row r="9619" spans="1:12" x14ac:dyDescent="0.25">
      <c r="A9619" s="184" t="s">
        <v>37633</v>
      </c>
      <c r="B9619" s="184" t="s">
        <v>37634</v>
      </c>
      <c r="C9619" s="184" t="s">
        <v>74</v>
      </c>
      <c r="F9619" s="184" t="s">
        <v>746</v>
      </c>
      <c r="G9619" s="185">
        <v>1950721.59</v>
      </c>
      <c r="H9619" s="184" t="s">
        <v>37635</v>
      </c>
      <c r="I9619" s="184" t="s">
        <v>514</v>
      </c>
      <c r="J9619" s="184" t="s">
        <v>10144</v>
      </c>
      <c r="K9619" s="184" t="s">
        <v>514</v>
      </c>
      <c r="L9619" s="184" t="s">
        <v>514</v>
      </c>
    </row>
    <row r="9620" spans="1:12" x14ac:dyDescent="0.25">
      <c r="A9620" s="184" t="s">
        <v>37636</v>
      </c>
      <c r="B9620" s="184" t="s">
        <v>37637</v>
      </c>
      <c r="C9620" s="184" t="s">
        <v>74</v>
      </c>
      <c r="F9620" s="184" t="s">
        <v>746</v>
      </c>
      <c r="G9620" s="185">
        <v>135270.62</v>
      </c>
      <c r="H9620" s="184" t="s">
        <v>514</v>
      </c>
      <c r="I9620" s="184" t="s">
        <v>37638</v>
      </c>
      <c r="J9620" s="184" t="s">
        <v>37639</v>
      </c>
      <c r="K9620" s="184" t="s">
        <v>514</v>
      </c>
      <c r="L9620" s="184" t="s">
        <v>514</v>
      </c>
    </row>
    <row r="9621" spans="1:12" x14ac:dyDescent="0.25">
      <c r="A9621" s="184" t="s">
        <v>37640</v>
      </c>
      <c r="B9621" s="184" t="s">
        <v>37641</v>
      </c>
      <c r="C9621" s="184" t="s">
        <v>74</v>
      </c>
      <c r="F9621" s="184" t="s">
        <v>746</v>
      </c>
      <c r="G9621" s="185">
        <v>159371.16</v>
      </c>
      <c r="H9621" s="184" t="s">
        <v>514</v>
      </c>
      <c r="I9621" s="184" t="s">
        <v>37642</v>
      </c>
      <c r="J9621" s="184" t="s">
        <v>37639</v>
      </c>
      <c r="K9621" s="184" t="s">
        <v>12978</v>
      </c>
      <c r="L9621" s="184" t="s">
        <v>514</v>
      </c>
    </row>
    <row r="9622" spans="1:12" x14ac:dyDescent="0.25">
      <c r="A9622" s="184" t="s">
        <v>37643</v>
      </c>
      <c r="B9622" s="184" t="s">
        <v>37644</v>
      </c>
      <c r="C9622" s="184" t="s">
        <v>168</v>
      </c>
      <c r="F9622" s="184" t="s">
        <v>1476</v>
      </c>
      <c r="G9622" s="185">
        <v>1137755.68</v>
      </c>
      <c r="H9622" s="184" t="s">
        <v>37645</v>
      </c>
      <c r="I9622" s="184" t="s">
        <v>37646</v>
      </c>
      <c r="J9622" s="184" t="s">
        <v>37647</v>
      </c>
      <c r="K9622" s="184" t="s">
        <v>37648</v>
      </c>
      <c r="L9622" s="184" t="s">
        <v>514</v>
      </c>
    </row>
    <row r="9623" spans="1:12" x14ac:dyDescent="0.25">
      <c r="A9623" s="184" t="s">
        <v>37649</v>
      </c>
      <c r="B9623" s="184" t="s">
        <v>37650</v>
      </c>
      <c r="C9623" s="184" t="s">
        <v>74</v>
      </c>
      <c r="F9623" s="184" t="s">
        <v>826</v>
      </c>
      <c r="G9623" s="185">
        <v>32664504.68</v>
      </c>
      <c r="H9623" s="184" t="s">
        <v>37651</v>
      </c>
      <c r="I9623" s="184" t="s">
        <v>6206</v>
      </c>
      <c r="J9623" s="184" t="s">
        <v>6207</v>
      </c>
      <c r="K9623" s="184" t="s">
        <v>6208</v>
      </c>
      <c r="L9623" s="184" t="s">
        <v>514</v>
      </c>
    </row>
    <row r="9624" spans="1:12" x14ac:dyDescent="0.25">
      <c r="A9624" s="184" t="s">
        <v>37652</v>
      </c>
      <c r="B9624" s="184" t="s">
        <v>37653</v>
      </c>
      <c r="C9624" s="184" t="s">
        <v>168</v>
      </c>
      <c r="F9624" s="184" t="s">
        <v>1476</v>
      </c>
      <c r="G9624" s="185">
        <v>1192801.3799999999</v>
      </c>
      <c r="H9624" s="184" t="s">
        <v>37654</v>
      </c>
      <c r="I9624" s="184" t="s">
        <v>37655</v>
      </c>
      <c r="J9624" s="184" t="s">
        <v>25875</v>
      </c>
      <c r="K9624" s="184" t="s">
        <v>514</v>
      </c>
      <c r="L9624" s="184" t="s">
        <v>514</v>
      </c>
    </row>
    <row r="9625" spans="1:12" x14ac:dyDescent="0.25">
      <c r="A9625" s="184" t="s">
        <v>37656</v>
      </c>
      <c r="B9625" s="184" t="s">
        <v>37657</v>
      </c>
      <c r="C9625" s="184" t="s">
        <v>74</v>
      </c>
      <c r="F9625" s="184" t="s">
        <v>510</v>
      </c>
      <c r="G9625" s="185">
        <v>0</v>
      </c>
      <c r="H9625" s="184" t="s">
        <v>514</v>
      </c>
      <c r="I9625" s="184" t="s">
        <v>514</v>
      </c>
      <c r="J9625" s="184" t="s">
        <v>514</v>
      </c>
      <c r="K9625" s="184" t="s">
        <v>514</v>
      </c>
      <c r="L9625" s="184" t="s">
        <v>514</v>
      </c>
    </row>
    <row r="9626" spans="1:12" x14ac:dyDescent="0.25">
      <c r="A9626" s="184" t="s">
        <v>37658</v>
      </c>
      <c r="B9626" s="184" t="s">
        <v>37659</v>
      </c>
      <c r="C9626" s="184" t="s">
        <v>74</v>
      </c>
      <c r="F9626" s="184" t="s">
        <v>1320</v>
      </c>
      <c r="G9626" s="185">
        <v>5627396.3799999999</v>
      </c>
      <c r="H9626" s="184" t="s">
        <v>37660</v>
      </c>
      <c r="I9626" s="184" t="s">
        <v>37661</v>
      </c>
      <c r="J9626" s="184" t="s">
        <v>37662</v>
      </c>
      <c r="K9626" s="184" t="s">
        <v>37663</v>
      </c>
      <c r="L9626" s="184" t="s">
        <v>514</v>
      </c>
    </row>
    <row r="9627" spans="1:12" x14ac:dyDescent="0.25">
      <c r="A9627" s="184" t="s">
        <v>37664</v>
      </c>
      <c r="B9627" s="184" t="s">
        <v>37665</v>
      </c>
      <c r="C9627" s="184" t="s">
        <v>74</v>
      </c>
      <c r="F9627" s="184" t="s">
        <v>826</v>
      </c>
      <c r="G9627" s="185">
        <v>20919162.670000002</v>
      </c>
      <c r="H9627" s="184" t="s">
        <v>37666</v>
      </c>
      <c r="I9627" s="184" t="s">
        <v>6206</v>
      </c>
      <c r="J9627" s="184" t="s">
        <v>6207</v>
      </c>
      <c r="K9627" s="184" t="s">
        <v>6208</v>
      </c>
      <c r="L9627" s="184" t="s">
        <v>514</v>
      </c>
    </row>
    <row r="9628" spans="1:12" x14ac:dyDescent="0.25">
      <c r="A9628" s="184" t="s">
        <v>37667</v>
      </c>
      <c r="B9628" s="184" t="s">
        <v>37668</v>
      </c>
      <c r="C9628" s="184" t="s">
        <v>74</v>
      </c>
      <c r="F9628" s="184" t="s">
        <v>826</v>
      </c>
      <c r="G9628" s="185">
        <v>4061313.72</v>
      </c>
      <c r="H9628" s="184" t="s">
        <v>37669</v>
      </c>
      <c r="I9628" s="184" t="s">
        <v>37670</v>
      </c>
      <c r="J9628" s="184" t="s">
        <v>37671</v>
      </c>
      <c r="K9628" s="184" t="s">
        <v>37672</v>
      </c>
      <c r="L9628" s="184" t="s">
        <v>514</v>
      </c>
    </row>
    <row r="9629" spans="1:12" x14ac:dyDescent="0.25">
      <c r="A9629" s="184" t="s">
        <v>37673</v>
      </c>
      <c r="B9629" s="184" t="s">
        <v>37674</v>
      </c>
      <c r="C9629" s="184" t="s">
        <v>74</v>
      </c>
      <c r="F9629" s="184" t="s">
        <v>826</v>
      </c>
      <c r="G9629" s="185">
        <v>5563738.0199999996</v>
      </c>
      <c r="H9629" s="184" t="s">
        <v>37675</v>
      </c>
      <c r="I9629" s="184" t="s">
        <v>6206</v>
      </c>
      <c r="J9629" s="184" t="s">
        <v>6207</v>
      </c>
      <c r="K9629" s="184" t="s">
        <v>35427</v>
      </c>
      <c r="L9629" s="184" t="s">
        <v>514</v>
      </c>
    </row>
    <row r="9630" spans="1:12" x14ac:dyDescent="0.25">
      <c r="A9630" s="184" t="s">
        <v>37676</v>
      </c>
      <c r="B9630" s="184" t="s">
        <v>37677</v>
      </c>
      <c r="C9630" s="184" t="s">
        <v>74</v>
      </c>
      <c r="F9630" s="184" t="s">
        <v>826</v>
      </c>
      <c r="G9630" s="185">
        <v>11624162.67</v>
      </c>
      <c r="H9630" s="184" t="s">
        <v>37678</v>
      </c>
      <c r="I9630" s="184" t="s">
        <v>6206</v>
      </c>
      <c r="J9630" s="184" t="s">
        <v>6207</v>
      </c>
      <c r="K9630" s="184" t="s">
        <v>6208</v>
      </c>
      <c r="L9630" s="184" t="s">
        <v>514</v>
      </c>
    </row>
    <row r="9631" spans="1:12" x14ac:dyDescent="0.25">
      <c r="A9631" s="184" t="s">
        <v>37679</v>
      </c>
      <c r="B9631" s="184" t="s">
        <v>37680</v>
      </c>
      <c r="C9631" s="184" t="s">
        <v>168</v>
      </c>
      <c r="F9631" s="184" t="s">
        <v>1476</v>
      </c>
      <c r="G9631" s="185">
        <v>1568183.7</v>
      </c>
      <c r="H9631" s="184" t="s">
        <v>37681</v>
      </c>
      <c r="I9631" s="184" t="s">
        <v>37682</v>
      </c>
      <c r="J9631" s="184" t="s">
        <v>37683</v>
      </c>
      <c r="K9631" s="184" t="s">
        <v>514</v>
      </c>
      <c r="L9631" s="184" t="s">
        <v>514</v>
      </c>
    </row>
    <row r="9632" spans="1:12" x14ac:dyDescent="0.25">
      <c r="A9632" s="184" t="s">
        <v>37684</v>
      </c>
      <c r="B9632" s="184" t="s">
        <v>37680</v>
      </c>
      <c r="C9632" s="184" t="s">
        <v>168</v>
      </c>
      <c r="F9632" s="184" t="s">
        <v>1476</v>
      </c>
      <c r="G9632" s="185">
        <v>1568183.7</v>
      </c>
      <c r="H9632" s="184" t="s">
        <v>37681</v>
      </c>
      <c r="I9632" s="184" t="s">
        <v>37682</v>
      </c>
      <c r="J9632" s="184" t="s">
        <v>37683</v>
      </c>
      <c r="K9632" s="184" t="s">
        <v>514</v>
      </c>
      <c r="L9632" s="184" t="s">
        <v>514</v>
      </c>
    </row>
    <row r="9633" spans="1:12" x14ac:dyDescent="0.25">
      <c r="A9633" s="184" t="s">
        <v>37685</v>
      </c>
      <c r="B9633" s="184" t="s">
        <v>37686</v>
      </c>
      <c r="C9633" s="184" t="s">
        <v>168</v>
      </c>
      <c r="F9633" s="184" t="s">
        <v>1476</v>
      </c>
      <c r="G9633" s="185">
        <v>1337682.93</v>
      </c>
      <c r="H9633" s="184" t="s">
        <v>37687</v>
      </c>
      <c r="I9633" s="184" t="s">
        <v>37688</v>
      </c>
      <c r="J9633" s="184" t="s">
        <v>22351</v>
      </c>
      <c r="K9633" s="184" t="s">
        <v>514</v>
      </c>
      <c r="L9633" s="184" t="s">
        <v>514</v>
      </c>
    </row>
    <row r="9634" spans="1:12" x14ac:dyDescent="0.25">
      <c r="A9634" s="184" t="s">
        <v>37689</v>
      </c>
      <c r="B9634" s="184" t="s">
        <v>37690</v>
      </c>
      <c r="C9634" s="184" t="s">
        <v>74</v>
      </c>
      <c r="F9634" s="184" t="s">
        <v>746</v>
      </c>
      <c r="G9634" s="185">
        <v>0</v>
      </c>
      <c r="H9634" s="184" t="s">
        <v>514</v>
      </c>
      <c r="I9634" s="184" t="s">
        <v>514</v>
      </c>
      <c r="J9634" s="184" t="s">
        <v>514</v>
      </c>
      <c r="K9634" s="184" t="s">
        <v>514</v>
      </c>
      <c r="L9634" s="184" t="s">
        <v>514</v>
      </c>
    </row>
    <row r="9635" spans="1:12" x14ac:dyDescent="0.25">
      <c r="A9635" s="184" t="s">
        <v>37691</v>
      </c>
      <c r="B9635" s="184" t="s">
        <v>37692</v>
      </c>
      <c r="C9635" s="184" t="s">
        <v>74</v>
      </c>
      <c r="F9635" s="184" t="s">
        <v>826</v>
      </c>
      <c r="G9635" s="185">
        <v>233339.04</v>
      </c>
      <c r="H9635" s="184" t="s">
        <v>514</v>
      </c>
      <c r="I9635" s="184" t="s">
        <v>1070</v>
      </c>
      <c r="J9635" s="184" t="s">
        <v>10160</v>
      </c>
      <c r="K9635" s="184" t="s">
        <v>514</v>
      </c>
      <c r="L9635" s="184" t="s">
        <v>514</v>
      </c>
    </row>
    <row r="9636" spans="1:12" x14ac:dyDescent="0.25">
      <c r="A9636" s="184" t="s">
        <v>37693</v>
      </c>
      <c r="B9636" s="184" t="s">
        <v>37694</v>
      </c>
      <c r="C9636" s="184" t="s">
        <v>168</v>
      </c>
      <c r="F9636" s="184" t="s">
        <v>1476</v>
      </c>
      <c r="G9636" s="185">
        <v>191626.92</v>
      </c>
      <c r="H9636" s="184" t="s">
        <v>37695</v>
      </c>
      <c r="I9636" s="184" t="s">
        <v>37696</v>
      </c>
      <c r="J9636" s="184" t="s">
        <v>37697</v>
      </c>
      <c r="K9636" s="184" t="s">
        <v>18468</v>
      </c>
      <c r="L9636" s="184" t="s">
        <v>514</v>
      </c>
    </row>
    <row r="9637" spans="1:12" x14ac:dyDescent="0.25">
      <c r="A9637" s="184" t="s">
        <v>37698</v>
      </c>
      <c r="B9637" s="184" t="s">
        <v>37699</v>
      </c>
      <c r="C9637" s="184" t="s">
        <v>168</v>
      </c>
      <c r="F9637" s="184" t="s">
        <v>1476</v>
      </c>
      <c r="G9637" s="185">
        <v>509984.61</v>
      </c>
      <c r="H9637" s="184" t="s">
        <v>37700</v>
      </c>
      <c r="I9637" s="184" t="s">
        <v>37701</v>
      </c>
      <c r="J9637" s="184" t="s">
        <v>37702</v>
      </c>
      <c r="K9637" s="184" t="s">
        <v>37703</v>
      </c>
      <c r="L9637" s="184" t="s">
        <v>514</v>
      </c>
    </row>
    <row r="9638" spans="1:12" x14ac:dyDescent="0.25">
      <c r="A9638" s="184" t="s">
        <v>37704</v>
      </c>
      <c r="B9638" s="184" t="s">
        <v>37705</v>
      </c>
      <c r="C9638" s="184" t="s">
        <v>74</v>
      </c>
      <c r="F9638" s="184" t="s">
        <v>746</v>
      </c>
      <c r="G9638" s="185">
        <v>1257861.56</v>
      </c>
      <c r="H9638" s="184" t="s">
        <v>37706</v>
      </c>
      <c r="I9638" s="184" t="s">
        <v>37707</v>
      </c>
      <c r="J9638" s="184" t="s">
        <v>37708</v>
      </c>
      <c r="K9638" s="184" t="s">
        <v>537</v>
      </c>
      <c r="L9638" s="184" t="s">
        <v>514</v>
      </c>
    </row>
    <row r="9639" spans="1:12" x14ac:dyDescent="0.25">
      <c r="A9639" s="184" t="s">
        <v>37709</v>
      </c>
      <c r="B9639" s="184" t="s">
        <v>37710</v>
      </c>
      <c r="C9639" s="184" t="s">
        <v>74</v>
      </c>
      <c r="F9639" s="184" t="s">
        <v>826</v>
      </c>
      <c r="G9639" s="185">
        <v>17398.490000000002</v>
      </c>
      <c r="H9639" s="184" t="s">
        <v>37711</v>
      </c>
      <c r="I9639" s="184" t="s">
        <v>1004</v>
      </c>
      <c r="J9639" s="184" t="s">
        <v>1005</v>
      </c>
      <c r="K9639" s="184" t="s">
        <v>514</v>
      </c>
      <c r="L9639" s="184" t="s">
        <v>514</v>
      </c>
    </row>
    <row r="9640" spans="1:12" x14ac:dyDescent="0.25">
      <c r="A9640" s="184" t="s">
        <v>37712</v>
      </c>
      <c r="B9640" s="184" t="s">
        <v>37713</v>
      </c>
      <c r="C9640" s="184" t="s">
        <v>74</v>
      </c>
      <c r="F9640" s="184" t="s">
        <v>510</v>
      </c>
      <c r="G9640" s="185">
        <v>7452.32</v>
      </c>
      <c r="H9640" s="184" t="s">
        <v>37714</v>
      </c>
      <c r="I9640" s="184" t="s">
        <v>7196</v>
      </c>
      <c r="J9640" s="184" t="s">
        <v>868</v>
      </c>
      <c r="K9640" s="184" t="s">
        <v>514</v>
      </c>
      <c r="L9640" s="184" t="s">
        <v>514</v>
      </c>
    </row>
    <row r="9641" spans="1:12" x14ac:dyDescent="0.25">
      <c r="A9641" s="184" t="s">
        <v>37715</v>
      </c>
      <c r="B9641" s="184" t="s">
        <v>37716</v>
      </c>
      <c r="C9641" s="184" t="s">
        <v>74</v>
      </c>
      <c r="F9641" s="184" t="s">
        <v>826</v>
      </c>
      <c r="G9641" s="185">
        <v>328232.34999999998</v>
      </c>
      <c r="H9641" s="184" t="s">
        <v>37717</v>
      </c>
      <c r="I9641" s="184" t="s">
        <v>37718</v>
      </c>
      <c r="J9641" s="184" t="s">
        <v>28974</v>
      </c>
      <c r="K9641" s="184" t="s">
        <v>514</v>
      </c>
      <c r="L9641" s="184" t="s">
        <v>514</v>
      </c>
    </row>
    <row r="9642" spans="1:12" x14ac:dyDescent="0.25">
      <c r="A9642" s="184" t="s">
        <v>37719</v>
      </c>
      <c r="B9642" s="184" t="s">
        <v>37720</v>
      </c>
      <c r="C9642" s="184" t="s">
        <v>56</v>
      </c>
      <c r="F9642" s="184" t="s">
        <v>2987</v>
      </c>
      <c r="G9642" s="185">
        <v>97690.72</v>
      </c>
      <c r="H9642" s="184" t="s">
        <v>37721</v>
      </c>
      <c r="I9642" s="184" t="s">
        <v>37722</v>
      </c>
      <c r="J9642" s="184" t="s">
        <v>37723</v>
      </c>
      <c r="K9642" s="184" t="s">
        <v>37724</v>
      </c>
      <c r="L9642" s="184" t="s">
        <v>514</v>
      </c>
    </row>
    <row r="9643" spans="1:12" x14ac:dyDescent="0.25">
      <c r="A9643" s="184" t="s">
        <v>37725</v>
      </c>
      <c r="B9643" s="184" t="s">
        <v>37726</v>
      </c>
      <c r="C9643" s="184" t="s">
        <v>74</v>
      </c>
      <c r="F9643" s="184" t="s">
        <v>2987</v>
      </c>
      <c r="G9643" s="185">
        <v>91601.02</v>
      </c>
      <c r="H9643" s="184" t="s">
        <v>37727</v>
      </c>
      <c r="I9643" s="184" t="s">
        <v>37728</v>
      </c>
      <c r="J9643" s="184" t="s">
        <v>37729</v>
      </c>
      <c r="K9643" s="184" t="s">
        <v>37730</v>
      </c>
      <c r="L9643" s="184" t="s">
        <v>514</v>
      </c>
    </row>
    <row r="9644" spans="1:12" x14ac:dyDescent="0.25">
      <c r="A9644" s="184" t="s">
        <v>37731</v>
      </c>
      <c r="B9644" s="184" t="s">
        <v>37732</v>
      </c>
      <c r="C9644" s="184" t="s">
        <v>79</v>
      </c>
      <c r="F9644" s="184" t="s">
        <v>2987</v>
      </c>
      <c r="G9644" s="185">
        <v>801483.46</v>
      </c>
      <c r="H9644" s="184" t="s">
        <v>37733</v>
      </c>
      <c r="I9644" s="184" t="s">
        <v>37734</v>
      </c>
      <c r="J9644" s="184" t="s">
        <v>37735</v>
      </c>
      <c r="K9644" s="184" t="s">
        <v>37736</v>
      </c>
      <c r="L9644" s="184" t="s">
        <v>514</v>
      </c>
    </row>
    <row r="9645" spans="1:12" x14ac:dyDescent="0.25">
      <c r="A9645" s="184" t="s">
        <v>37737</v>
      </c>
      <c r="B9645" s="184" t="s">
        <v>37738</v>
      </c>
      <c r="C9645" s="184" t="s">
        <v>74</v>
      </c>
      <c r="F9645" s="184" t="s">
        <v>2987</v>
      </c>
      <c r="G9645" s="185">
        <v>433118.83</v>
      </c>
      <c r="H9645" s="184" t="s">
        <v>37739</v>
      </c>
      <c r="I9645" s="184" t="s">
        <v>37740</v>
      </c>
      <c r="J9645" s="184" t="s">
        <v>37741</v>
      </c>
      <c r="K9645" s="184" t="s">
        <v>33092</v>
      </c>
      <c r="L9645" s="184" t="s">
        <v>37742</v>
      </c>
    </row>
    <row r="9646" spans="1:12" x14ac:dyDescent="0.25">
      <c r="A9646" s="184" t="s">
        <v>37743</v>
      </c>
      <c r="B9646" s="184" t="s">
        <v>37744</v>
      </c>
      <c r="C9646" s="184" t="s">
        <v>74</v>
      </c>
      <c r="F9646" s="184" t="s">
        <v>2987</v>
      </c>
      <c r="G9646" s="185">
        <v>360601.17</v>
      </c>
      <c r="H9646" s="184" t="s">
        <v>37745</v>
      </c>
      <c r="I9646" s="184" t="s">
        <v>37746</v>
      </c>
      <c r="J9646" s="184" t="s">
        <v>37747</v>
      </c>
      <c r="K9646" s="184" t="s">
        <v>37748</v>
      </c>
      <c r="L9646" s="184" t="s">
        <v>514</v>
      </c>
    </row>
    <row r="9647" spans="1:12" x14ac:dyDescent="0.25">
      <c r="A9647" s="184" t="s">
        <v>37749</v>
      </c>
      <c r="B9647" s="184" t="s">
        <v>37750</v>
      </c>
      <c r="C9647" s="184" t="s">
        <v>74</v>
      </c>
      <c r="F9647" s="184" t="s">
        <v>2987</v>
      </c>
      <c r="G9647" s="185">
        <v>11358.3</v>
      </c>
      <c r="H9647" s="184" t="s">
        <v>514</v>
      </c>
      <c r="I9647" s="184" t="s">
        <v>16957</v>
      </c>
      <c r="J9647" s="184" t="s">
        <v>1270</v>
      </c>
      <c r="K9647" s="184" t="s">
        <v>514</v>
      </c>
      <c r="L9647" s="184" t="s">
        <v>514</v>
      </c>
    </row>
    <row r="9648" spans="1:12" x14ac:dyDescent="0.25">
      <c r="A9648" s="184" t="s">
        <v>37751</v>
      </c>
      <c r="B9648" s="184" t="s">
        <v>37752</v>
      </c>
      <c r="C9648" s="184" t="s">
        <v>74</v>
      </c>
      <c r="F9648" s="184" t="s">
        <v>528</v>
      </c>
      <c r="G9648" s="185">
        <v>155433.42000000001</v>
      </c>
      <c r="H9648" s="184" t="s">
        <v>37753</v>
      </c>
      <c r="I9648" s="184" t="s">
        <v>37754</v>
      </c>
      <c r="J9648" s="184" t="s">
        <v>37755</v>
      </c>
      <c r="K9648" s="184" t="s">
        <v>514</v>
      </c>
      <c r="L9648" s="184" t="s">
        <v>37756</v>
      </c>
    </row>
    <row r="9649" spans="1:12" x14ac:dyDescent="0.25">
      <c r="A9649" s="184" t="s">
        <v>37757</v>
      </c>
      <c r="B9649" s="184" t="s">
        <v>37758</v>
      </c>
      <c r="C9649" s="184" t="s">
        <v>74</v>
      </c>
      <c r="F9649" s="184" t="s">
        <v>826</v>
      </c>
      <c r="G9649" s="185">
        <v>1096290.42</v>
      </c>
      <c r="H9649" s="184" t="s">
        <v>37759</v>
      </c>
      <c r="I9649" s="184" t="s">
        <v>37760</v>
      </c>
      <c r="J9649" s="184" t="s">
        <v>37761</v>
      </c>
      <c r="K9649" s="184" t="s">
        <v>2840</v>
      </c>
      <c r="L9649" s="184" t="s">
        <v>514</v>
      </c>
    </row>
    <row r="9650" spans="1:12" x14ac:dyDescent="0.25">
      <c r="A9650" s="184" t="s">
        <v>37762</v>
      </c>
      <c r="B9650" s="184" t="s">
        <v>37763</v>
      </c>
      <c r="C9650" s="184" t="s">
        <v>74</v>
      </c>
      <c r="F9650" s="184" t="s">
        <v>826</v>
      </c>
      <c r="G9650" s="185">
        <v>663147.35</v>
      </c>
      <c r="H9650" s="184" t="s">
        <v>37764</v>
      </c>
      <c r="I9650" s="184" t="s">
        <v>37765</v>
      </c>
      <c r="J9650" s="184" t="s">
        <v>37766</v>
      </c>
      <c r="K9650" s="184" t="s">
        <v>8084</v>
      </c>
      <c r="L9650" s="184" t="s">
        <v>514</v>
      </c>
    </row>
    <row r="9651" spans="1:12" x14ac:dyDescent="0.25">
      <c r="A9651" s="184" t="s">
        <v>37767</v>
      </c>
      <c r="B9651" s="184" t="s">
        <v>37768</v>
      </c>
      <c r="C9651" s="184" t="s">
        <v>56</v>
      </c>
      <c r="F9651" s="184" t="s">
        <v>950</v>
      </c>
      <c r="G9651" s="185">
        <v>31618.15</v>
      </c>
      <c r="H9651" s="184" t="s">
        <v>37769</v>
      </c>
      <c r="I9651" s="184" t="s">
        <v>514</v>
      </c>
      <c r="J9651" s="184" t="s">
        <v>8180</v>
      </c>
      <c r="K9651" s="184" t="s">
        <v>514</v>
      </c>
      <c r="L9651" s="184" t="s">
        <v>514</v>
      </c>
    </row>
    <row r="9652" spans="1:12" x14ac:dyDescent="0.25">
      <c r="A9652" s="184" t="s">
        <v>37770</v>
      </c>
      <c r="B9652" s="184" t="s">
        <v>37771</v>
      </c>
      <c r="C9652" s="184" t="s">
        <v>56</v>
      </c>
      <c r="F9652" s="184" t="s">
        <v>950</v>
      </c>
      <c r="G9652" s="185">
        <v>462844.66</v>
      </c>
      <c r="H9652" s="184" t="s">
        <v>37772</v>
      </c>
      <c r="I9652" s="184" t="s">
        <v>37773</v>
      </c>
      <c r="J9652" s="184" t="s">
        <v>37774</v>
      </c>
      <c r="K9652" s="184" t="s">
        <v>514</v>
      </c>
      <c r="L9652" s="184" t="s">
        <v>514</v>
      </c>
    </row>
    <row r="9653" spans="1:12" x14ac:dyDescent="0.25">
      <c r="A9653" s="184" t="s">
        <v>37775</v>
      </c>
      <c r="B9653" s="184" t="s">
        <v>37776</v>
      </c>
      <c r="C9653" s="184" t="s">
        <v>56</v>
      </c>
      <c r="F9653" s="184" t="s">
        <v>2987</v>
      </c>
      <c r="G9653" s="185">
        <v>47336.27</v>
      </c>
      <c r="H9653" s="184" t="s">
        <v>37777</v>
      </c>
      <c r="I9653" s="184" t="s">
        <v>514</v>
      </c>
      <c r="J9653" s="184" t="s">
        <v>37778</v>
      </c>
      <c r="K9653" s="184" t="s">
        <v>514</v>
      </c>
      <c r="L9653" s="184" t="s">
        <v>514</v>
      </c>
    </row>
    <row r="9654" spans="1:12" x14ac:dyDescent="0.25">
      <c r="A9654" s="184" t="s">
        <v>37779</v>
      </c>
      <c r="B9654" s="184" t="s">
        <v>37780</v>
      </c>
      <c r="C9654" s="184" t="s">
        <v>74</v>
      </c>
      <c r="F9654" s="184" t="s">
        <v>746</v>
      </c>
      <c r="G9654" s="185">
        <v>282999.71000000002</v>
      </c>
      <c r="H9654" s="184" t="s">
        <v>37781</v>
      </c>
      <c r="I9654" s="184" t="s">
        <v>10481</v>
      </c>
      <c r="J9654" s="184" t="s">
        <v>3483</v>
      </c>
      <c r="K9654" s="184" t="s">
        <v>514</v>
      </c>
      <c r="L9654" s="184" t="s">
        <v>514</v>
      </c>
    </row>
    <row r="9655" spans="1:12" x14ac:dyDescent="0.25">
      <c r="A9655" s="184" t="s">
        <v>37782</v>
      </c>
      <c r="B9655" s="184" t="s">
        <v>37783</v>
      </c>
      <c r="C9655" s="184" t="s">
        <v>74</v>
      </c>
      <c r="F9655" s="184" t="s">
        <v>528</v>
      </c>
      <c r="G9655" s="185">
        <v>15608.32</v>
      </c>
      <c r="H9655" s="184" t="s">
        <v>514</v>
      </c>
      <c r="I9655" s="184" t="s">
        <v>1609</v>
      </c>
      <c r="J9655" s="184" t="s">
        <v>1578</v>
      </c>
      <c r="K9655" s="184" t="s">
        <v>514</v>
      </c>
      <c r="L9655" s="184" t="s">
        <v>7196</v>
      </c>
    </row>
    <row r="9656" spans="1:12" x14ac:dyDescent="0.25">
      <c r="A9656" s="184" t="s">
        <v>37784</v>
      </c>
      <c r="B9656" s="184" t="s">
        <v>37785</v>
      </c>
      <c r="C9656" s="184" t="s">
        <v>74</v>
      </c>
      <c r="F9656" s="184" t="s">
        <v>736</v>
      </c>
      <c r="G9656" s="185">
        <v>9198.9500000000007</v>
      </c>
      <c r="H9656" s="184" t="s">
        <v>514</v>
      </c>
      <c r="I9656" s="184" t="s">
        <v>21930</v>
      </c>
      <c r="J9656" s="184" t="s">
        <v>20341</v>
      </c>
      <c r="K9656" s="184" t="s">
        <v>514</v>
      </c>
      <c r="L9656" s="184" t="s">
        <v>514</v>
      </c>
    </row>
    <row r="9657" spans="1:12" x14ac:dyDescent="0.25">
      <c r="A9657" s="184" t="s">
        <v>37786</v>
      </c>
      <c r="B9657" s="184" t="s">
        <v>37787</v>
      </c>
      <c r="C9657" s="184" t="s">
        <v>74</v>
      </c>
      <c r="F9657" s="184" t="s">
        <v>746</v>
      </c>
      <c r="G9657" s="185">
        <v>11496.28</v>
      </c>
      <c r="H9657" s="184" t="s">
        <v>37788</v>
      </c>
      <c r="I9657" s="184" t="s">
        <v>37789</v>
      </c>
      <c r="J9657" s="184" t="s">
        <v>7904</v>
      </c>
      <c r="K9657" s="184" t="s">
        <v>514</v>
      </c>
      <c r="L9657" s="184" t="s">
        <v>514</v>
      </c>
    </row>
    <row r="9658" spans="1:12" x14ac:dyDescent="0.25">
      <c r="A9658" s="184" t="s">
        <v>37790</v>
      </c>
      <c r="B9658" s="184" t="s">
        <v>37791</v>
      </c>
      <c r="C9658" s="184" t="s">
        <v>74</v>
      </c>
      <c r="F9658" s="184" t="s">
        <v>746</v>
      </c>
      <c r="G9658" s="185">
        <v>23713.85</v>
      </c>
      <c r="H9658" s="184" t="s">
        <v>37792</v>
      </c>
      <c r="I9658" s="184" t="s">
        <v>514</v>
      </c>
      <c r="J9658" s="184" t="s">
        <v>37793</v>
      </c>
      <c r="K9658" s="184" t="s">
        <v>514</v>
      </c>
      <c r="L9658" s="184" t="s">
        <v>514</v>
      </c>
    </row>
    <row r="9659" spans="1:12" x14ac:dyDescent="0.25">
      <c r="A9659" s="184" t="s">
        <v>37794</v>
      </c>
      <c r="B9659" s="184" t="s">
        <v>37795</v>
      </c>
      <c r="C9659" s="184" t="s">
        <v>74</v>
      </c>
      <c r="F9659" s="184" t="s">
        <v>950</v>
      </c>
      <c r="G9659" s="185">
        <v>18348.23</v>
      </c>
      <c r="H9659" s="184" t="s">
        <v>37796</v>
      </c>
      <c r="I9659" s="184" t="s">
        <v>16168</v>
      </c>
      <c r="J9659" s="184" t="s">
        <v>16169</v>
      </c>
      <c r="K9659" s="184" t="s">
        <v>514</v>
      </c>
      <c r="L9659" s="184" t="s">
        <v>514</v>
      </c>
    </row>
    <row r="9660" spans="1:12" x14ac:dyDescent="0.25">
      <c r="A9660" s="184" t="s">
        <v>37797</v>
      </c>
      <c r="B9660" s="184" t="s">
        <v>37798</v>
      </c>
      <c r="C9660" s="184" t="s">
        <v>56</v>
      </c>
      <c r="F9660" s="184" t="s">
        <v>2987</v>
      </c>
      <c r="G9660" s="185">
        <v>41678.559999999998</v>
      </c>
      <c r="H9660" s="184" t="s">
        <v>37799</v>
      </c>
      <c r="I9660" s="184" t="s">
        <v>37800</v>
      </c>
      <c r="J9660" s="184" t="s">
        <v>37801</v>
      </c>
      <c r="K9660" s="184" t="s">
        <v>514</v>
      </c>
      <c r="L9660" s="184" t="s">
        <v>514</v>
      </c>
    </row>
    <row r="9661" spans="1:12" x14ac:dyDescent="0.25">
      <c r="A9661" s="184" t="s">
        <v>37802</v>
      </c>
      <c r="B9661" s="184" t="s">
        <v>37803</v>
      </c>
      <c r="C9661" s="184" t="s">
        <v>74</v>
      </c>
      <c r="F9661" s="184" t="s">
        <v>950</v>
      </c>
      <c r="G9661" s="185">
        <v>21085.71</v>
      </c>
      <c r="H9661" s="184" t="s">
        <v>37792</v>
      </c>
      <c r="I9661" s="184" t="s">
        <v>514</v>
      </c>
      <c r="J9661" s="184" t="s">
        <v>37804</v>
      </c>
      <c r="K9661" s="184" t="s">
        <v>514</v>
      </c>
      <c r="L9661" s="184" t="s">
        <v>514</v>
      </c>
    </row>
    <row r="9662" spans="1:12" x14ac:dyDescent="0.25">
      <c r="A9662" s="184" t="s">
        <v>37805</v>
      </c>
      <c r="B9662" s="184" t="s">
        <v>37806</v>
      </c>
      <c r="C9662" s="184" t="s">
        <v>74</v>
      </c>
      <c r="F9662" s="184" t="s">
        <v>950</v>
      </c>
      <c r="G9662" s="185">
        <v>10990.58</v>
      </c>
      <c r="H9662" s="184" t="s">
        <v>37788</v>
      </c>
      <c r="I9662" s="184" t="s">
        <v>514</v>
      </c>
      <c r="J9662" s="184" t="s">
        <v>14293</v>
      </c>
      <c r="K9662" s="184" t="s">
        <v>514</v>
      </c>
      <c r="L9662" s="184" t="s">
        <v>514</v>
      </c>
    </row>
    <row r="9663" spans="1:12" x14ac:dyDescent="0.25">
      <c r="A9663" s="184" t="s">
        <v>37807</v>
      </c>
      <c r="B9663" s="184" t="s">
        <v>37808</v>
      </c>
      <c r="C9663" s="184" t="s">
        <v>74</v>
      </c>
      <c r="F9663" s="184" t="s">
        <v>736</v>
      </c>
      <c r="G9663" s="185">
        <v>15616.16</v>
      </c>
      <c r="H9663" s="184" t="s">
        <v>21047</v>
      </c>
      <c r="I9663" s="184" t="s">
        <v>21048</v>
      </c>
      <c r="J9663" s="184" t="s">
        <v>21049</v>
      </c>
      <c r="K9663" s="184" t="s">
        <v>1866</v>
      </c>
      <c r="L9663" s="184" t="s">
        <v>514</v>
      </c>
    </row>
    <row r="9664" spans="1:12" x14ac:dyDescent="0.25">
      <c r="A9664" s="184" t="s">
        <v>37809</v>
      </c>
      <c r="B9664" s="184" t="s">
        <v>37810</v>
      </c>
      <c r="C9664" s="184" t="s">
        <v>74</v>
      </c>
      <c r="F9664" s="184" t="s">
        <v>736</v>
      </c>
      <c r="G9664" s="185">
        <v>24624.51</v>
      </c>
      <c r="H9664" s="184" t="s">
        <v>21047</v>
      </c>
      <c r="I9664" s="184" t="s">
        <v>37811</v>
      </c>
      <c r="J9664" s="184" t="s">
        <v>37812</v>
      </c>
      <c r="K9664" s="184" t="s">
        <v>14409</v>
      </c>
      <c r="L9664" s="184" t="s">
        <v>514</v>
      </c>
    </row>
    <row r="9665" spans="1:12" x14ac:dyDescent="0.25">
      <c r="A9665" s="184" t="s">
        <v>37813</v>
      </c>
      <c r="B9665" s="184" t="s">
        <v>37814</v>
      </c>
      <c r="C9665" s="184" t="s">
        <v>74</v>
      </c>
      <c r="F9665" s="184" t="s">
        <v>767</v>
      </c>
      <c r="G9665" s="185">
        <v>53351.33</v>
      </c>
      <c r="H9665" s="184" t="s">
        <v>37815</v>
      </c>
      <c r="I9665" s="184" t="s">
        <v>514</v>
      </c>
      <c r="J9665" s="184" t="s">
        <v>1485</v>
      </c>
      <c r="K9665" s="184" t="s">
        <v>514</v>
      </c>
      <c r="L9665" s="184" t="s">
        <v>514</v>
      </c>
    </row>
    <row r="9666" spans="1:12" x14ac:dyDescent="0.25">
      <c r="A9666" s="184" t="s">
        <v>37816</v>
      </c>
      <c r="B9666" s="184" t="s">
        <v>37817</v>
      </c>
      <c r="C9666" s="184" t="s">
        <v>74</v>
      </c>
      <c r="F9666" s="184" t="s">
        <v>746</v>
      </c>
      <c r="G9666" s="185">
        <v>10254.82</v>
      </c>
      <c r="H9666" s="184" t="s">
        <v>37818</v>
      </c>
      <c r="I9666" s="184" t="s">
        <v>1638</v>
      </c>
      <c r="J9666" s="184" t="s">
        <v>1639</v>
      </c>
      <c r="K9666" s="184" t="s">
        <v>514</v>
      </c>
      <c r="L9666" s="184" t="s">
        <v>514</v>
      </c>
    </row>
    <row r="9667" spans="1:12" x14ac:dyDescent="0.25">
      <c r="A9667" s="184" t="s">
        <v>37819</v>
      </c>
      <c r="B9667" s="184" t="s">
        <v>37820</v>
      </c>
      <c r="C9667" s="184" t="s">
        <v>74</v>
      </c>
      <c r="F9667" s="184" t="s">
        <v>746</v>
      </c>
      <c r="G9667" s="185">
        <v>32143.7</v>
      </c>
      <c r="H9667" s="184" t="s">
        <v>37821</v>
      </c>
      <c r="I9667" s="184" t="s">
        <v>1638</v>
      </c>
      <c r="J9667" s="184" t="s">
        <v>1639</v>
      </c>
      <c r="K9667" s="184" t="s">
        <v>514</v>
      </c>
      <c r="L9667" s="184" t="s">
        <v>514</v>
      </c>
    </row>
    <row r="9668" spans="1:12" x14ac:dyDescent="0.25">
      <c r="A9668" s="184" t="s">
        <v>37822</v>
      </c>
      <c r="B9668" s="184" t="s">
        <v>37823</v>
      </c>
      <c r="C9668" s="184" t="s">
        <v>74</v>
      </c>
      <c r="F9668" s="184" t="s">
        <v>746</v>
      </c>
      <c r="G9668" s="185">
        <v>0</v>
      </c>
      <c r="H9668" s="184" t="s">
        <v>514</v>
      </c>
      <c r="I9668" s="184" t="s">
        <v>514</v>
      </c>
      <c r="J9668" s="184" t="s">
        <v>514</v>
      </c>
      <c r="K9668" s="184" t="s">
        <v>514</v>
      </c>
      <c r="L9668" s="184" t="s">
        <v>514</v>
      </c>
    </row>
    <row r="9669" spans="1:12" x14ac:dyDescent="0.25">
      <c r="A9669" s="184" t="s">
        <v>37824</v>
      </c>
      <c r="B9669" s="184" t="s">
        <v>37823</v>
      </c>
      <c r="C9669" s="184" t="s">
        <v>74</v>
      </c>
      <c r="F9669" s="184" t="s">
        <v>746</v>
      </c>
      <c r="G9669" s="185">
        <v>13026.33</v>
      </c>
      <c r="H9669" s="184" t="s">
        <v>37825</v>
      </c>
      <c r="I9669" s="184" t="s">
        <v>1274</v>
      </c>
      <c r="J9669" s="184" t="s">
        <v>815</v>
      </c>
      <c r="K9669" s="184" t="s">
        <v>18790</v>
      </c>
      <c r="L9669" s="184" t="s">
        <v>514</v>
      </c>
    </row>
    <row r="9670" spans="1:12" x14ac:dyDescent="0.25">
      <c r="A9670" s="184" t="s">
        <v>37826</v>
      </c>
      <c r="B9670" s="184" t="s">
        <v>37827</v>
      </c>
      <c r="C9670" s="184" t="s">
        <v>74</v>
      </c>
      <c r="F9670" s="184" t="s">
        <v>746</v>
      </c>
      <c r="G9670" s="185">
        <v>13809.42</v>
      </c>
      <c r="H9670" s="184" t="s">
        <v>37828</v>
      </c>
      <c r="I9670" s="184" t="s">
        <v>1638</v>
      </c>
      <c r="J9670" s="184" t="s">
        <v>1639</v>
      </c>
      <c r="K9670" s="184" t="s">
        <v>514</v>
      </c>
      <c r="L9670" s="184" t="s">
        <v>514</v>
      </c>
    </row>
    <row r="9671" spans="1:12" x14ac:dyDescent="0.25">
      <c r="A9671" s="184" t="s">
        <v>37829</v>
      </c>
      <c r="B9671" s="184" t="s">
        <v>37830</v>
      </c>
      <c r="C9671" s="184" t="s">
        <v>74</v>
      </c>
      <c r="F9671" s="184" t="s">
        <v>746</v>
      </c>
      <c r="G9671" s="185">
        <v>12876.84</v>
      </c>
      <c r="H9671" s="184" t="s">
        <v>37831</v>
      </c>
      <c r="I9671" s="184" t="s">
        <v>1638</v>
      </c>
      <c r="J9671" s="184" t="s">
        <v>1639</v>
      </c>
      <c r="K9671" s="184" t="s">
        <v>514</v>
      </c>
      <c r="L9671" s="184" t="s">
        <v>514</v>
      </c>
    </row>
    <row r="9672" spans="1:12" x14ac:dyDescent="0.25">
      <c r="A9672" s="184" t="s">
        <v>37832</v>
      </c>
      <c r="B9672" s="184" t="s">
        <v>37833</v>
      </c>
      <c r="C9672" s="184" t="s">
        <v>74</v>
      </c>
      <c r="F9672" s="184" t="s">
        <v>746</v>
      </c>
      <c r="G9672" s="185">
        <v>29146.959999999999</v>
      </c>
      <c r="H9672" s="184" t="s">
        <v>37834</v>
      </c>
      <c r="I9672" s="184" t="s">
        <v>1638</v>
      </c>
      <c r="J9672" s="184" t="s">
        <v>1639</v>
      </c>
      <c r="K9672" s="184" t="s">
        <v>514</v>
      </c>
      <c r="L9672" s="184" t="s">
        <v>514</v>
      </c>
    </row>
    <row r="9673" spans="1:12" x14ac:dyDescent="0.25">
      <c r="A9673" s="184" t="s">
        <v>37835</v>
      </c>
      <c r="B9673" s="184" t="s">
        <v>37836</v>
      </c>
      <c r="C9673" s="184" t="s">
        <v>74</v>
      </c>
      <c r="F9673" s="184" t="s">
        <v>746</v>
      </c>
      <c r="G9673" s="185">
        <v>20918.36</v>
      </c>
      <c r="H9673" s="184" t="s">
        <v>37837</v>
      </c>
      <c r="I9673" s="184" t="s">
        <v>1367</v>
      </c>
      <c r="J9673" s="184" t="s">
        <v>1368</v>
      </c>
      <c r="K9673" s="184" t="s">
        <v>514</v>
      </c>
      <c r="L9673" s="184" t="s">
        <v>514</v>
      </c>
    </row>
    <row r="9674" spans="1:12" x14ac:dyDescent="0.25">
      <c r="A9674" s="184" t="s">
        <v>37838</v>
      </c>
      <c r="B9674" s="184" t="s">
        <v>37839</v>
      </c>
      <c r="C9674" s="184" t="s">
        <v>74</v>
      </c>
      <c r="F9674" s="184" t="s">
        <v>746</v>
      </c>
      <c r="G9674" s="185">
        <v>11699.05</v>
      </c>
      <c r="H9674" s="184" t="s">
        <v>514</v>
      </c>
      <c r="I9674" s="184" t="s">
        <v>37840</v>
      </c>
      <c r="J9674" s="184" t="s">
        <v>37841</v>
      </c>
      <c r="K9674" s="184" t="s">
        <v>514</v>
      </c>
      <c r="L9674" s="184" t="s">
        <v>514</v>
      </c>
    </row>
    <row r="9675" spans="1:12" x14ac:dyDescent="0.25">
      <c r="A9675" s="184" t="s">
        <v>37842</v>
      </c>
      <c r="B9675" s="184" t="s">
        <v>37843</v>
      </c>
      <c r="C9675" s="184" t="s">
        <v>74</v>
      </c>
      <c r="F9675" s="184" t="s">
        <v>767</v>
      </c>
      <c r="G9675" s="185">
        <v>34025.410000000003</v>
      </c>
      <c r="H9675" s="184" t="s">
        <v>37844</v>
      </c>
      <c r="I9675" s="184" t="s">
        <v>37845</v>
      </c>
      <c r="J9675" s="184" t="s">
        <v>37846</v>
      </c>
      <c r="K9675" s="184" t="s">
        <v>514</v>
      </c>
      <c r="L9675" s="184" t="s">
        <v>514</v>
      </c>
    </row>
    <row r="9676" spans="1:12" x14ac:dyDescent="0.25">
      <c r="A9676" s="184" t="s">
        <v>37847</v>
      </c>
      <c r="B9676" s="184" t="s">
        <v>37848</v>
      </c>
      <c r="C9676" s="184" t="s">
        <v>74</v>
      </c>
      <c r="F9676" s="184" t="s">
        <v>826</v>
      </c>
      <c r="G9676" s="185">
        <v>31138.62</v>
      </c>
      <c r="H9676" s="184" t="s">
        <v>37849</v>
      </c>
      <c r="I9676" s="184" t="s">
        <v>1269</v>
      </c>
      <c r="J9676" s="184" t="s">
        <v>1270</v>
      </c>
      <c r="K9676" s="184" t="s">
        <v>514</v>
      </c>
      <c r="L9676" s="184" t="s">
        <v>514</v>
      </c>
    </row>
    <row r="9677" spans="1:12" x14ac:dyDescent="0.25">
      <c r="A9677" s="184" t="s">
        <v>37850</v>
      </c>
      <c r="B9677" s="184" t="s">
        <v>37851</v>
      </c>
      <c r="C9677" s="184" t="s">
        <v>74</v>
      </c>
      <c r="F9677" s="184" t="s">
        <v>528</v>
      </c>
      <c r="G9677" s="185">
        <v>0</v>
      </c>
      <c r="H9677" s="184" t="s">
        <v>514</v>
      </c>
      <c r="I9677" s="184" t="s">
        <v>514</v>
      </c>
      <c r="J9677" s="184" t="s">
        <v>514</v>
      </c>
      <c r="K9677" s="184" t="s">
        <v>514</v>
      </c>
      <c r="L9677" s="184" t="s">
        <v>514</v>
      </c>
    </row>
    <row r="9678" spans="1:12" x14ac:dyDescent="0.25">
      <c r="A9678" s="184" t="s">
        <v>37852</v>
      </c>
      <c r="B9678" s="184" t="s">
        <v>37853</v>
      </c>
      <c r="C9678" s="184" t="s">
        <v>74</v>
      </c>
      <c r="F9678" s="184" t="s">
        <v>540</v>
      </c>
      <c r="G9678" s="185">
        <v>103044.51</v>
      </c>
      <c r="H9678" s="184" t="s">
        <v>37854</v>
      </c>
      <c r="I9678" s="184" t="s">
        <v>37855</v>
      </c>
      <c r="J9678" s="184" t="s">
        <v>2892</v>
      </c>
      <c r="K9678" s="184" t="s">
        <v>4928</v>
      </c>
      <c r="L9678" s="184" t="s">
        <v>514</v>
      </c>
    </row>
    <row r="9679" spans="1:12" x14ac:dyDescent="0.25">
      <c r="A9679" s="184" t="s">
        <v>37856</v>
      </c>
      <c r="B9679" s="184" t="s">
        <v>37857</v>
      </c>
      <c r="C9679" s="184" t="s">
        <v>74</v>
      </c>
      <c r="F9679" s="184" t="s">
        <v>510</v>
      </c>
      <c r="G9679" s="185">
        <v>4955.0200000000004</v>
      </c>
      <c r="H9679" s="184" t="s">
        <v>514</v>
      </c>
      <c r="I9679" s="184" t="s">
        <v>514</v>
      </c>
      <c r="J9679" s="184" t="s">
        <v>868</v>
      </c>
      <c r="K9679" s="184" t="s">
        <v>514</v>
      </c>
      <c r="L9679" s="184" t="s">
        <v>514</v>
      </c>
    </row>
    <row r="9680" spans="1:12" x14ac:dyDescent="0.25">
      <c r="A9680" s="184" t="s">
        <v>37858</v>
      </c>
      <c r="B9680" s="184" t="s">
        <v>37859</v>
      </c>
      <c r="C9680" s="184" t="s">
        <v>74</v>
      </c>
      <c r="F9680" s="184" t="s">
        <v>510</v>
      </c>
      <c r="G9680" s="185">
        <v>28070.2</v>
      </c>
      <c r="H9680" s="184" t="s">
        <v>514</v>
      </c>
      <c r="I9680" s="184" t="s">
        <v>4126</v>
      </c>
      <c r="J9680" s="184" t="s">
        <v>1712</v>
      </c>
      <c r="K9680" s="184" t="s">
        <v>514</v>
      </c>
      <c r="L9680" s="184" t="s">
        <v>514</v>
      </c>
    </row>
    <row r="9681" spans="1:12" x14ac:dyDescent="0.25">
      <c r="A9681" s="184" t="s">
        <v>37860</v>
      </c>
      <c r="B9681" s="184" t="s">
        <v>37861</v>
      </c>
      <c r="C9681" s="184" t="s">
        <v>74</v>
      </c>
      <c r="F9681" s="184" t="s">
        <v>510</v>
      </c>
      <c r="G9681" s="185">
        <v>35708.370000000003</v>
      </c>
      <c r="H9681" s="184" t="s">
        <v>514</v>
      </c>
      <c r="I9681" s="184" t="s">
        <v>37862</v>
      </c>
      <c r="J9681" s="184" t="s">
        <v>7227</v>
      </c>
      <c r="K9681" s="184" t="s">
        <v>514</v>
      </c>
      <c r="L9681" s="184" t="s">
        <v>514</v>
      </c>
    </row>
    <row r="9682" spans="1:12" x14ac:dyDescent="0.25">
      <c r="A9682" s="184" t="s">
        <v>37863</v>
      </c>
      <c r="B9682" s="184" t="s">
        <v>37864</v>
      </c>
      <c r="C9682" s="184" t="s">
        <v>74</v>
      </c>
      <c r="F9682" s="184" t="s">
        <v>826</v>
      </c>
      <c r="G9682" s="185">
        <v>66193.59</v>
      </c>
      <c r="H9682" s="184" t="s">
        <v>37865</v>
      </c>
      <c r="I9682" s="184" t="s">
        <v>33819</v>
      </c>
      <c r="J9682" s="184" t="s">
        <v>33820</v>
      </c>
      <c r="K9682" s="184" t="s">
        <v>514</v>
      </c>
      <c r="L9682" s="184" t="s">
        <v>514</v>
      </c>
    </row>
    <row r="9683" spans="1:12" x14ac:dyDescent="0.25">
      <c r="A9683" s="184" t="s">
        <v>37866</v>
      </c>
      <c r="B9683" s="184" t="s">
        <v>37867</v>
      </c>
      <c r="C9683" s="184" t="s">
        <v>56</v>
      </c>
      <c r="F9683" s="184" t="s">
        <v>826</v>
      </c>
      <c r="G9683" s="185">
        <v>25555.63</v>
      </c>
      <c r="H9683" s="184" t="s">
        <v>37868</v>
      </c>
      <c r="I9683" s="184" t="s">
        <v>514</v>
      </c>
      <c r="J9683" s="184" t="s">
        <v>514</v>
      </c>
      <c r="K9683" s="184" t="s">
        <v>514</v>
      </c>
      <c r="L9683" s="184" t="s">
        <v>514</v>
      </c>
    </row>
    <row r="9684" spans="1:12" x14ac:dyDescent="0.25">
      <c r="A9684" s="184" t="s">
        <v>37869</v>
      </c>
      <c r="B9684" s="184" t="s">
        <v>37870</v>
      </c>
      <c r="C9684" s="184" t="s">
        <v>79</v>
      </c>
      <c r="F9684" s="184" t="s">
        <v>962</v>
      </c>
      <c r="G9684" s="185">
        <v>474697.47</v>
      </c>
      <c r="H9684" s="184" t="s">
        <v>37871</v>
      </c>
      <c r="I9684" s="184" t="s">
        <v>37872</v>
      </c>
      <c r="J9684" s="184" t="s">
        <v>37873</v>
      </c>
      <c r="K9684" s="184" t="s">
        <v>37874</v>
      </c>
      <c r="L9684" s="184" t="s">
        <v>514</v>
      </c>
    </row>
    <row r="9685" spans="1:12" x14ac:dyDescent="0.25">
      <c r="A9685" s="184" t="s">
        <v>37875</v>
      </c>
      <c r="B9685" s="184" t="s">
        <v>37876</v>
      </c>
      <c r="C9685" s="184" t="s">
        <v>79</v>
      </c>
      <c r="F9685" s="184" t="s">
        <v>962</v>
      </c>
      <c r="G9685" s="185">
        <v>646956.46</v>
      </c>
      <c r="H9685" s="184" t="s">
        <v>37877</v>
      </c>
      <c r="I9685" s="184" t="s">
        <v>37878</v>
      </c>
      <c r="J9685" s="184" t="s">
        <v>37879</v>
      </c>
      <c r="K9685" s="184" t="s">
        <v>37880</v>
      </c>
      <c r="L9685" s="184" t="s">
        <v>37881</v>
      </c>
    </row>
    <row r="9686" spans="1:12" x14ac:dyDescent="0.25">
      <c r="A9686" s="184" t="s">
        <v>37882</v>
      </c>
      <c r="B9686" s="184" t="s">
        <v>37883</v>
      </c>
      <c r="C9686" s="184" t="s">
        <v>74</v>
      </c>
      <c r="F9686" s="184" t="s">
        <v>510</v>
      </c>
      <c r="G9686" s="185">
        <v>43844.52</v>
      </c>
      <c r="H9686" s="184" t="s">
        <v>514</v>
      </c>
      <c r="I9686" s="184" t="s">
        <v>37884</v>
      </c>
      <c r="J9686" s="184" t="s">
        <v>1720</v>
      </c>
      <c r="K9686" s="184" t="s">
        <v>514</v>
      </c>
      <c r="L9686" s="184" t="s">
        <v>514</v>
      </c>
    </row>
    <row r="9687" spans="1:12" x14ac:dyDescent="0.25">
      <c r="A9687" s="184" t="s">
        <v>37885</v>
      </c>
      <c r="B9687" s="184" t="s">
        <v>37886</v>
      </c>
      <c r="C9687" s="184" t="s">
        <v>74</v>
      </c>
      <c r="F9687" s="184" t="s">
        <v>981</v>
      </c>
      <c r="G9687" s="185">
        <v>1910208.9</v>
      </c>
      <c r="H9687" s="184" t="s">
        <v>37887</v>
      </c>
      <c r="I9687" s="184" t="s">
        <v>6769</v>
      </c>
      <c r="J9687" s="184" t="s">
        <v>6770</v>
      </c>
      <c r="K9687" s="184" t="s">
        <v>2036</v>
      </c>
      <c r="L9687" s="184" t="s">
        <v>37888</v>
      </c>
    </row>
    <row r="9688" spans="1:12" x14ac:dyDescent="0.25">
      <c r="A9688" s="184" t="s">
        <v>37889</v>
      </c>
      <c r="B9688" s="184" t="s">
        <v>37890</v>
      </c>
      <c r="C9688" s="184" t="s">
        <v>74</v>
      </c>
      <c r="F9688" s="184" t="s">
        <v>746</v>
      </c>
      <c r="G9688" s="185">
        <v>289421.39</v>
      </c>
      <c r="H9688" s="184" t="s">
        <v>37891</v>
      </c>
      <c r="I9688" s="184" t="s">
        <v>37892</v>
      </c>
      <c r="J9688" s="184" t="s">
        <v>37893</v>
      </c>
      <c r="K9688" s="184" t="s">
        <v>21253</v>
      </c>
      <c r="L9688" s="184" t="s">
        <v>514</v>
      </c>
    </row>
    <row r="9689" spans="1:12" x14ac:dyDescent="0.25">
      <c r="A9689" s="184" t="s">
        <v>37894</v>
      </c>
      <c r="B9689" s="184" t="s">
        <v>37895</v>
      </c>
      <c r="C9689" s="184" t="s">
        <v>74</v>
      </c>
      <c r="F9689" s="184" t="s">
        <v>981</v>
      </c>
      <c r="G9689" s="185">
        <v>5868.73</v>
      </c>
      <c r="H9689" s="184" t="s">
        <v>37896</v>
      </c>
      <c r="I9689" s="184" t="s">
        <v>10621</v>
      </c>
      <c r="J9689" s="184" t="s">
        <v>10622</v>
      </c>
      <c r="K9689" s="184" t="s">
        <v>514</v>
      </c>
      <c r="L9689" s="184" t="s">
        <v>514</v>
      </c>
    </row>
    <row r="9690" spans="1:12" x14ac:dyDescent="0.25">
      <c r="A9690" s="184" t="s">
        <v>37897</v>
      </c>
      <c r="B9690" s="184" t="s">
        <v>37898</v>
      </c>
      <c r="C9690" s="184" t="s">
        <v>74</v>
      </c>
      <c r="F9690" s="184" t="s">
        <v>981</v>
      </c>
      <c r="G9690" s="185">
        <v>5871.59</v>
      </c>
      <c r="H9690" s="184" t="s">
        <v>37899</v>
      </c>
      <c r="I9690" s="184" t="s">
        <v>10621</v>
      </c>
      <c r="J9690" s="184" t="s">
        <v>10622</v>
      </c>
      <c r="K9690" s="184" t="s">
        <v>514</v>
      </c>
      <c r="L9690" s="184" t="s">
        <v>514</v>
      </c>
    </row>
    <row r="9691" spans="1:12" x14ac:dyDescent="0.25">
      <c r="A9691" s="184" t="s">
        <v>37900</v>
      </c>
      <c r="B9691" s="184" t="s">
        <v>37901</v>
      </c>
      <c r="C9691" s="184" t="s">
        <v>74</v>
      </c>
      <c r="F9691" s="184" t="s">
        <v>981</v>
      </c>
      <c r="G9691" s="185">
        <v>5955.97</v>
      </c>
      <c r="H9691" s="184" t="s">
        <v>37902</v>
      </c>
      <c r="I9691" s="184" t="s">
        <v>23723</v>
      </c>
      <c r="J9691" s="184" t="s">
        <v>37903</v>
      </c>
      <c r="K9691" s="184" t="s">
        <v>514</v>
      </c>
      <c r="L9691" s="184" t="s">
        <v>514</v>
      </c>
    </row>
    <row r="9692" spans="1:12" x14ac:dyDescent="0.25">
      <c r="A9692" s="184" t="s">
        <v>37904</v>
      </c>
      <c r="B9692" s="184" t="s">
        <v>37905</v>
      </c>
      <c r="C9692" s="184" t="s">
        <v>74</v>
      </c>
      <c r="F9692" s="184" t="s">
        <v>981</v>
      </c>
      <c r="G9692" s="185">
        <v>7863.23</v>
      </c>
      <c r="H9692" s="184" t="s">
        <v>37906</v>
      </c>
      <c r="I9692" s="184" t="s">
        <v>37907</v>
      </c>
      <c r="J9692" s="184" t="s">
        <v>8114</v>
      </c>
      <c r="K9692" s="184" t="s">
        <v>514</v>
      </c>
      <c r="L9692" s="184" t="s">
        <v>514</v>
      </c>
    </row>
    <row r="9693" spans="1:12" x14ac:dyDescent="0.25">
      <c r="A9693" s="184" t="s">
        <v>37908</v>
      </c>
      <c r="B9693" s="184" t="s">
        <v>37909</v>
      </c>
      <c r="C9693" s="184" t="s">
        <v>74</v>
      </c>
      <c r="F9693" s="184" t="s">
        <v>981</v>
      </c>
      <c r="G9693" s="185">
        <v>10409.530000000001</v>
      </c>
      <c r="H9693" s="184" t="s">
        <v>37910</v>
      </c>
      <c r="I9693" s="184" t="s">
        <v>31661</v>
      </c>
      <c r="J9693" s="184" t="s">
        <v>37911</v>
      </c>
      <c r="K9693" s="184" t="s">
        <v>514</v>
      </c>
      <c r="L9693" s="184" t="s">
        <v>514</v>
      </c>
    </row>
    <row r="9694" spans="1:12" x14ac:dyDescent="0.25">
      <c r="A9694" s="184" t="s">
        <v>37912</v>
      </c>
      <c r="B9694" s="184" t="s">
        <v>37913</v>
      </c>
      <c r="C9694" s="184" t="s">
        <v>74</v>
      </c>
      <c r="F9694" s="184" t="s">
        <v>1067</v>
      </c>
      <c r="G9694" s="185">
        <v>23976.89</v>
      </c>
      <c r="H9694" s="184" t="s">
        <v>37914</v>
      </c>
      <c r="I9694" s="184" t="s">
        <v>37915</v>
      </c>
      <c r="J9694" s="184" t="s">
        <v>37916</v>
      </c>
      <c r="K9694" s="184" t="s">
        <v>514</v>
      </c>
      <c r="L9694" s="184" t="s">
        <v>514</v>
      </c>
    </row>
    <row r="9695" spans="1:12" x14ac:dyDescent="0.25">
      <c r="A9695" s="184" t="s">
        <v>37917</v>
      </c>
      <c r="B9695" s="184" t="s">
        <v>37918</v>
      </c>
      <c r="C9695" s="184" t="s">
        <v>74</v>
      </c>
      <c r="F9695" s="184" t="s">
        <v>1067</v>
      </c>
      <c r="G9695" s="185">
        <v>8917.2099999999991</v>
      </c>
      <c r="H9695" s="184" t="s">
        <v>37919</v>
      </c>
      <c r="I9695" s="184" t="s">
        <v>19652</v>
      </c>
      <c r="J9695" s="184" t="s">
        <v>19653</v>
      </c>
      <c r="K9695" s="184" t="s">
        <v>514</v>
      </c>
      <c r="L9695" s="184" t="s">
        <v>514</v>
      </c>
    </row>
    <row r="9696" spans="1:12" x14ac:dyDescent="0.25">
      <c r="A9696" s="184" t="s">
        <v>37920</v>
      </c>
      <c r="B9696" s="184" t="s">
        <v>37921</v>
      </c>
      <c r="C9696" s="184" t="s">
        <v>74</v>
      </c>
      <c r="F9696" s="184" t="s">
        <v>1067</v>
      </c>
      <c r="G9696" s="185">
        <v>8917.2099999999991</v>
      </c>
      <c r="H9696" s="184" t="s">
        <v>37919</v>
      </c>
      <c r="I9696" s="184" t="s">
        <v>19652</v>
      </c>
      <c r="J9696" s="184" t="s">
        <v>19653</v>
      </c>
      <c r="K9696" s="184" t="s">
        <v>514</v>
      </c>
      <c r="L9696" s="184" t="s">
        <v>514</v>
      </c>
    </row>
    <row r="9697" spans="1:12" x14ac:dyDescent="0.25">
      <c r="A9697" s="184" t="s">
        <v>37922</v>
      </c>
      <c r="B9697" s="184" t="s">
        <v>37923</v>
      </c>
      <c r="C9697" s="184" t="s">
        <v>74</v>
      </c>
      <c r="F9697" s="184" t="s">
        <v>1067</v>
      </c>
      <c r="G9697" s="185">
        <v>14725.32</v>
      </c>
      <c r="H9697" s="184" t="s">
        <v>37924</v>
      </c>
      <c r="I9697" s="184" t="s">
        <v>37925</v>
      </c>
      <c r="J9697" s="184" t="s">
        <v>37926</v>
      </c>
      <c r="K9697" s="184" t="s">
        <v>514</v>
      </c>
      <c r="L9697" s="184" t="s">
        <v>514</v>
      </c>
    </row>
    <row r="9698" spans="1:12" x14ac:dyDescent="0.25">
      <c r="A9698" s="184" t="s">
        <v>37927</v>
      </c>
      <c r="B9698" s="184" t="s">
        <v>37928</v>
      </c>
      <c r="C9698" s="184" t="s">
        <v>74</v>
      </c>
      <c r="F9698" s="184" t="s">
        <v>1067</v>
      </c>
      <c r="G9698" s="185">
        <v>6938.99</v>
      </c>
      <c r="H9698" s="184" t="s">
        <v>37929</v>
      </c>
      <c r="I9698" s="184" t="s">
        <v>31689</v>
      </c>
      <c r="J9698" s="184" t="s">
        <v>6749</v>
      </c>
      <c r="K9698" s="184" t="s">
        <v>514</v>
      </c>
      <c r="L9698" s="184" t="s">
        <v>514</v>
      </c>
    </row>
    <row r="9699" spans="1:12" x14ac:dyDescent="0.25">
      <c r="A9699" s="184" t="s">
        <v>37930</v>
      </c>
      <c r="B9699" s="184" t="s">
        <v>37931</v>
      </c>
      <c r="C9699" s="184" t="s">
        <v>74</v>
      </c>
      <c r="F9699" s="184" t="s">
        <v>1067</v>
      </c>
      <c r="G9699" s="185">
        <v>6784.63</v>
      </c>
      <c r="H9699" s="184" t="s">
        <v>37932</v>
      </c>
      <c r="I9699" s="184" t="s">
        <v>37933</v>
      </c>
      <c r="J9699" s="184" t="s">
        <v>37934</v>
      </c>
      <c r="K9699" s="184" t="s">
        <v>514</v>
      </c>
      <c r="L9699" s="184" t="s">
        <v>514</v>
      </c>
    </row>
    <row r="9700" spans="1:12" x14ac:dyDescent="0.25">
      <c r="A9700" s="184" t="s">
        <v>37935</v>
      </c>
      <c r="B9700" s="184" t="s">
        <v>37936</v>
      </c>
      <c r="C9700" s="184" t="s">
        <v>74</v>
      </c>
      <c r="F9700" s="184" t="s">
        <v>1067</v>
      </c>
      <c r="G9700" s="185">
        <v>8069.23</v>
      </c>
      <c r="H9700" s="184" t="s">
        <v>37937</v>
      </c>
      <c r="I9700" s="184" t="s">
        <v>37938</v>
      </c>
      <c r="J9700" s="184" t="s">
        <v>37939</v>
      </c>
      <c r="K9700" s="184" t="s">
        <v>514</v>
      </c>
      <c r="L9700" s="184" t="s">
        <v>514</v>
      </c>
    </row>
    <row r="9701" spans="1:12" x14ac:dyDescent="0.25">
      <c r="A9701" s="184" t="s">
        <v>37940</v>
      </c>
      <c r="B9701" s="184" t="s">
        <v>37941</v>
      </c>
      <c r="C9701" s="184" t="s">
        <v>74</v>
      </c>
      <c r="F9701" s="184" t="s">
        <v>1067</v>
      </c>
      <c r="G9701" s="185">
        <v>6116.18</v>
      </c>
      <c r="H9701" s="184" t="s">
        <v>37942</v>
      </c>
      <c r="I9701" s="184" t="s">
        <v>37943</v>
      </c>
      <c r="J9701" s="184" t="s">
        <v>37944</v>
      </c>
      <c r="K9701" s="184" t="s">
        <v>514</v>
      </c>
      <c r="L9701" s="184" t="s">
        <v>514</v>
      </c>
    </row>
    <row r="9702" spans="1:12" x14ac:dyDescent="0.25">
      <c r="A9702" s="184" t="s">
        <v>37945</v>
      </c>
      <c r="B9702" s="184" t="s">
        <v>37946</v>
      </c>
      <c r="C9702" s="184" t="s">
        <v>74</v>
      </c>
      <c r="F9702" s="184" t="s">
        <v>826</v>
      </c>
      <c r="G9702" s="185">
        <v>96357.68</v>
      </c>
      <c r="H9702" s="184" t="s">
        <v>37947</v>
      </c>
      <c r="I9702" s="184" t="s">
        <v>882</v>
      </c>
      <c r="J9702" s="184" t="s">
        <v>883</v>
      </c>
      <c r="K9702" s="184" t="s">
        <v>514</v>
      </c>
      <c r="L9702" s="184" t="s">
        <v>514</v>
      </c>
    </row>
    <row r="9703" spans="1:12" x14ac:dyDescent="0.25">
      <c r="A9703" s="184" t="s">
        <v>37948</v>
      </c>
      <c r="B9703" s="184" t="s">
        <v>37949</v>
      </c>
      <c r="C9703" s="184" t="s">
        <v>74</v>
      </c>
      <c r="F9703" s="184" t="s">
        <v>981</v>
      </c>
      <c r="G9703" s="185">
        <v>75016.81</v>
      </c>
      <c r="H9703" s="184" t="s">
        <v>37950</v>
      </c>
      <c r="I9703" s="184" t="s">
        <v>6769</v>
      </c>
      <c r="J9703" s="184" t="s">
        <v>6770</v>
      </c>
      <c r="K9703" s="184" t="s">
        <v>9340</v>
      </c>
      <c r="L9703" s="184" t="s">
        <v>37951</v>
      </c>
    </row>
    <row r="9704" spans="1:12" x14ac:dyDescent="0.25">
      <c r="A9704" s="184" t="s">
        <v>37952</v>
      </c>
      <c r="B9704" s="184" t="s">
        <v>37953</v>
      </c>
      <c r="C9704" s="184" t="s">
        <v>79</v>
      </c>
      <c r="F9704" s="184" t="s">
        <v>2713</v>
      </c>
      <c r="G9704" s="185">
        <v>30329.11</v>
      </c>
      <c r="H9704" s="184" t="s">
        <v>37954</v>
      </c>
      <c r="I9704" s="184" t="s">
        <v>1367</v>
      </c>
      <c r="J9704" s="184" t="s">
        <v>1368</v>
      </c>
      <c r="K9704" s="184" t="s">
        <v>514</v>
      </c>
      <c r="L9704" s="184" t="s">
        <v>514</v>
      </c>
    </row>
    <row r="9705" spans="1:12" x14ac:dyDescent="0.25">
      <c r="A9705" s="184" t="s">
        <v>37955</v>
      </c>
      <c r="B9705" s="184" t="s">
        <v>37956</v>
      </c>
      <c r="C9705" s="184" t="s">
        <v>79</v>
      </c>
      <c r="F9705" s="184" t="s">
        <v>2713</v>
      </c>
      <c r="G9705" s="185">
        <v>37829.769999999997</v>
      </c>
      <c r="H9705" s="184" t="s">
        <v>19762</v>
      </c>
      <c r="I9705" s="184" t="s">
        <v>37957</v>
      </c>
      <c r="J9705" s="184" t="s">
        <v>37958</v>
      </c>
      <c r="K9705" s="184" t="s">
        <v>514</v>
      </c>
      <c r="L9705" s="184" t="s">
        <v>514</v>
      </c>
    </row>
    <row r="9706" spans="1:12" x14ac:dyDescent="0.25">
      <c r="A9706" s="184" t="s">
        <v>37959</v>
      </c>
      <c r="B9706" s="184" t="s">
        <v>37960</v>
      </c>
      <c r="C9706" s="184" t="s">
        <v>79</v>
      </c>
      <c r="F9706" s="184" t="s">
        <v>2713</v>
      </c>
      <c r="G9706" s="185">
        <v>40053.85</v>
      </c>
      <c r="H9706" s="184" t="s">
        <v>37961</v>
      </c>
      <c r="I9706" s="184" t="s">
        <v>37962</v>
      </c>
      <c r="J9706" s="184" t="s">
        <v>37963</v>
      </c>
      <c r="K9706" s="184" t="s">
        <v>514</v>
      </c>
      <c r="L9706" s="184" t="s">
        <v>514</v>
      </c>
    </row>
    <row r="9707" spans="1:12" x14ac:dyDescent="0.25">
      <c r="A9707" s="184" t="s">
        <v>37964</v>
      </c>
      <c r="B9707" s="184" t="s">
        <v>37965</v>
      </c>
      <c r="C9707" s="184" t="s">
        <v>79</v>
      </c>
      <c r="F9707" s="184" t="s">
        <v>2713</v>
      </c>
      <c r="G9707" s="185">
        <v>102118.18</v>
      </c>
      <c r="H9707" s="184" t="s">
        <v>37966</v>
      </c>
      <c r="I9707" s="184" t="s">
        <v>16957</v>
      </c>
      <c r="J9707" s="184" t="s">
        <v>931</v>
      </c>
      <c r="K9707" s="184" t="s">
        <v>514</v>
      </c>
      <c r="L9707" s="184" t="s">
        <v>514</v>
      </c>
    </row>
    <row r="9708" spans="1:12" x14ac:dyDescent="0.25">
      <c r="A9708" s="184" t="s">
        <v>37967</v>
      </c>
      <c r="B9708" s="184" t="s">
        <v>37968</v>
      </c>
      <c r="C9708" s="184" t="s">
        <v>79</v>
      </c>
      <c r="F9708" s="184" t="s">
        <v>2713</v>
      </c>
      <c r="G9708" s="185">
        <v>75975.87</v>
      </c>
      <c r="H9708" s="184" t="s">
        <v>37969</v>
      </c>
      <c r="I9708" s="184" t="s">
        <v>37970</v>
      </c>
      <c r="J9708" s="184" t="s">
        <v>37971</v>
      </c>
      <c r="K9708" s="184" t="s">
        <v>514</v>
      </c>
      <c r="L9708" s="184" t="s">
        <v>514</v>
      </c>
    </row>
    <row r="9709" spans="1:12" x14ac:dyDescent="0.25">
      <c r="A9709" s="184" t="s">
        <v>37972</v>
      </c>
      <c r="B9709" s="184" t="s">
        <v>37973</v>
      </c>
      <c r="C9709" s="184" t="s">
        <v>79</v>
      </c>
      <c r="F9709" s="184" t="s">
        <v>2713</v>
      </c>
      <c r="G9709" s="185">
        <v>46080.33</v>
      </c>
      <c r="H9709" s="184" t="s">
        <v>37974</v>
      </c>
      <c r="I9709" s="184" t="s">
        <v>1074</v>
      </c>
      <c r="J9709" s="184" t="s">
        <v>1174</v>
      </c>
      <c r="K9709" s="184" t="s">
        <v>514</v>
      </c>
      <c r="L9709" s="184" t="s">
        <v>514</v>
      </c>
    </row>
    <row r="9710" spans="1:12" x14ac:dyDescent="0.25">
      <c r="A9710" s="184" t="s">
        <v>37975</v>
      </c>
      <c r="B9710" s="184" t="s">
        <v>37976</v>
      </c>
      <c r="C9710" s="184" t="s">
        <v>79</v>
      </c>
      <c r="F9710" s="184" t="s">
        <v>2713</v>
      </c>
      <c r="G9710" s="185">
        <v>51043.71</v>
      </c>
      <c r="H9710" s="184" t="s">
        <v>37977</v>
      </c>
      <c r="I9710" s="184" t="s">
        <v>1074</v>
      </c>
      <c r="J9710" s="184" t="s">
        <v>1174</v>
      </c>
      <c r="K9710" s="184" t="s">
        <v>514</v>
      </c>
      <c r="L9710" s="184" t="s">
        <v>514</v>
      </c>
    </row>
    <row r="9711" spans="1:12" x14ac:dyDescent="0.25">
      <c r="A9711" s="184" t="s">
        <v>37978</v>
      </c>
      <c r="B9711" s="184" t="s">
        <v>37979</v>
      </c>
      <c r="C9711" s="184" t="s">
        <v>79</v>
      </c>
      <c r="F9711" s="184" t="s">
        <v>2713</v>
      </c>
      <c r="G9711" s="185">
        <v>30632.05</v>
      </c>
      <c r="H9711" s="184" t="s">
        <v>37980</v>
      </c>
      <c r="I9711" s="184" t="s">
        <v>1074</v>
      </c>
      <c r="J9711" s="184" t="s">
        <v>1174</v>
      </c>
      <c r="K9711" s="184" t="s">
        <v>514</v>
      </c>
      <c r="L9711" s="184" t="s">
        <v>514</v>
      </c>
    </row>
    <row r="9712" spans="1:12" x14ac:dyDescent="0.25">
      <c r="A9712" s="184" t="s">
        <v>37981</v>
      </c>
      <c r="B9712" s="184" t="s">
        <v>37982</v>
      </c>
      <c r="C9712" s="184" t="s">
        <v>79</v>
      </c>
      <c r="F9712" s="184" t="s">
        <v>2713</v>
      </c>
      <c r="G9712" s="185">
        <v>52627.87</v>
      </c>
      <c r="H9712" s="184" t="s">
        <v>37983</v>
      </c>
      <c r="I9712" s="184" t="s">
        <v>14089</v>
      </c>
      <c r="J9712" s="184" t="s">
        <v>1202</v>
      </c>
      <c r="K9712" s="184" t="s">
        <v>514</v>
      </c>
      <c r="L9712" s="184" t="s">
        <v>514</v>
      </c>
    </row>
    <row r="9713" spans="1:12" x14ac:dyDescent="0.25">
      <c r="A9713" s="184" t="s">
        <v>37984</v>
      </c>
      <c r="B9713" s="184" t="s">
        <v>37985</v>
      </c>
      <c r="C9713" s="184" t="s">
        <v>79</v>
      </c>
      <c r="F9713" s="184" t="s">
        <v>2713</v>
      </c>
      <c r="G9713" s="185">
        <v>52316.21</v>
      </c>
      <c r="H9713" s="184" t="s">
        <v>37986</v>
      </c>
      <c r="I9713" s="184" t="s">
        <v>1074</v>
      </c>
      <c r="J9713" s="184" t="s">
        <v>1174</v>
      </c>
      <c r="K9713" s="184" t="s">
        <v>514</v>
      </c>
      <c r="L9713" s="184" t="s">
        <v>514</v>
      </c>
    </row>
    <row r="9714" spans="1:12" x14ac:dyDescent="0.25">
      <c r="A9714" s="184" t="s">
        <v>37987</v>
      </c>
      <c r="B9714" s="184" t="s">
        <v>37988</v>
      </c>
      <c r="C9714" s="184" t="s">
        <v>79</v>
      </c>
      <c r="F9714" s="184" t="s">
        <v>2713</v>
      </c>
      <c r="G9714" s="185">
        <v>189649.49</v>
      </c>
      <c r="H9714" s="184" t="s">
        <v>37989</v>
      </c>
      <c r="I9714" s="184" t="s">
        <v>514</v>
      </c>
      <c r="J9714" s="184" t="s">
        <v>6740</v>
      </c>
      <c r="K9714" s="184" t="s">
        <v>514</v>
      </c>
      <c r="L9714" s="184" t="s">
        <v>514</v>
      </c>
    </row>
    <row r="9715" spans="1:12" x14ac:dyDescent="0.25">
      <c r="A9715" s="184" t="s">
        <v>37990</v>
      </c>
      <c r="B9715" s="184" t="s">
        <v>37991</v>
      </c>
      <c r="C9715" s="184" t="s">
        <v>79</v>
      </c>
      <c r="F9715" s="184" t="s">
        <v>2713</v>
      </c>
      <c r="G9715" s="185">
        <v>32032</v>
      </c>
      <c r="H9715" s="184" t="s">
        <v>514</v>
      </c>
      <c r="I9715" s="184" t="s">
        <v>37992</v>
      </c>
      <c r="J9715" s="184" t="s">
        <v>6740</v>
      </c>
      <c r="K9715" s="184" t="s">
        <v>514</v>
      </c>
      <c r="L9715" s="184" t="s">
        <v>514</v>
      </c>
    </row>
    <row r="9716" spans="1:12" x14ac:dyDescent="0.25">
      <c r="A9716" s="184" t="s">
        <v>37993</v>
      </c>
      <c r="B9716" s="184" t="s">
        <v>37994</v>
      </c>
      <c r="C9716" s="184" t="s">
        <v>79</v>
      </c>
      <c r="F9716" s="184" t="s">
        <v>2713</v>
      </c>
      <c r="G9716" s="185">
        <v>59308.22</v>
      </c>
      <c r="H9716" s="184" t="s">
        <v>37995</v>
      </c>
      <c r="I9716" s="184" t="s">
        <v>37996</v>
      </c>
      <c r="J9716" s="184" t="s">
        <v>6740</v>
      </c>
      <c r="K9716" s="184" t="s">
        <v>514</v>
      </c>
      <c r="L9716" s="184" t="s">
        <v>514</v>
      </c>
    </row>
    <row r="9717" spans="1:12" x14ac:dyDescent="0.25">
      <c r="A9717" s="184" t="s">
        <v>37997</v>
      </c>
      <c r="B9717" s="184" t="s">
        <v>37998</v>
      </c>
      <c r="C9717" s="184" t="s">
        <v>79</v>
      </c>
      <c r="F9717" s="184" t="s">
        <v>2713</v>
      </c>
      <c r="G9717" s="185">
        <v>29934.720000000001</v>
      </c>
      <c r="H9717" s="184" t="s">
        <v>37999</v>
      </c>
      <c r="I9717" s="184" t="s">
        <v>10536</v>
      </c>
      <c r="J9717" s="184" t="s">
        <v>6740</v>
      </c>
      <c r="K9717" s="184" t="s">
        <v>514</v>
      </c>
      <c r="L9717" s="184" t="s">
        <v>514</v>
      </c>
    </row>
    <row r="9718" spans="1:12" x14ac:dyDescent="0.25">
      <c r="A9718" s="184" t="s">
        <v>38000</v>
      </c>
      <c r="B9718" s="184" t="s">
        <v>38001</v>
      </c>
      <c r="C9718" s="184" t="s">
        <v>79</v>
      </c>
      <c r="F9718" s="184" t="s">
        <v>2713</v>
      </c>
      <c r="G9718" s="185">
        <v>29249.16</v>
      </c>
      <c r="H9718" s="184" t="s">
        <v>38002</v>
      </c>
      <c r="I9718" s="184" t="s">
        <v>10536</v>
      </c>
      <c r="J9718" s="184" t="s">
        <v>6740</v>
      </c>
      <c r="K9718" s="184" t="s">
        <v>514</v>
      </c>
      <c r="L9718" s="184" t="s">
        <v>514</v>
      </c>
    </row>
    <row r="9719" spans="1:12" x14ac:dyDescent="0.25">
      <c r="A9719" s="184" t="s">
        <v>38003</v>
      </c>
      <c r="B9719" s="184" t="s">
        <v>38004</v>
      </c>
      <c r="C9719" s="184" t="s">
        <v>79</v>
      </c>
      <c r="F9719" s="184" t="s">
        <v>2713</v>
      </c>
      <c r="G9719" s="185">
        <v>99546.27</v>
      </c>
      <c r="H9719" s="184" t="s">
        <v>38005</v>
      </c>
      <c r="I9719" s="184" t="s">
        <v>10536</v>
      </c>
      <c r="J9719" s="184" t="s">
        <v>6740</v>
      </c>
      <c r="K9719" s="184" t="s">
        <v>514</v>
      </c>
      <c r="L9719" s="184" t="s">
        <v>514</v>
      </c>
    </row>
    <row r="9720" spans="1:12" x14ac:dyDescent="0.25">
      <c r="A9720" s="184" t="s">
        <v>38006</v>
      </c>
      <c r="B9720" s="184" t="s">
        <v>38007</v>
      </c>
      <c r="C9720" s="184" t="s">
        <v>56</v>
      </c>
      <c r="F9720" s="184" t="s">
        <v>1533</v>
      </c>
      <c r="G9720" s="185">
        <v>13032.22</v>
      </c>
      <c r="H9720" s="184" t="s">
        <v>38008</v>
      </c>
      <c r="I9720" s="184" t="s">
        <v>38009</v>
      </c>
      <c r="J9720" s="184" t="s">
        <v>815</v>
      </c>
      <c r="K9720" s="184" t="s">
        <v>514</v>
      </c>
      <c r="L9720" s="184" t="s">
        <v>514</v>
      </c>
    </row>
    <row r="9721" spans="1:12" x14ac:dyDescent="0.25">
      <c r="A9721" s="184" t="s">
        <v>38010</v>
      </c>
      <c r="B9721" s="184" t="s">
        <v>38011</v>
      </c>
      <c r="C9721" s="184" t="s">
        <v>56</v>
      </c>
      <c r="F9721" s="184" t="s">
        <v>546</v>
      </c>
      <c r="G9721" s="185">
        <v>2088.4499999999998</v>
      </c>
      <c r="H9721" s="184" t="s">
        <v>38012</v>
      </c>
      <c r="I9721" s="184" t="s">
        <v>514</v>
      </c>
      <c r="J9721" s="184" t="s">
        <v>514</v>
      </c>
      <c r="K9721" s="184" t="s">
        <v>514</v>
      </c>
      <c r="L9721" s="184" t="s">
        <v>514</v>
      </c>
    </row>
    <row r="9722" spans="1:12" x14ac:dyDescent="0.25">
      <c r="A9722" s="184" t="s">
        <v>38013</v>
      </c>
      <c r="B9722" s="184" t="s">
        <v>38014</v>
      </c>
      <c r="C9722" s="184" t="s">
        <v>74</v>
      </c>
      <c r="F9722" s="184" t="s">
        <v>826</v>
      </c>
      <c r="G9722" s="185">
        <v>78848.100000000006</v>
      </c>
      <c r="H9722" s="184" t="s">
        <v>514</v>
      </c>
      <c r="I9722" s="184" t="s">
        <v>514</v>
      </c>
      <c r="J9722" s="184" t="s">
        <v>16414</v>
      </c>
      <c r="K9722" s="184" t="s">
        <v>514</v>
      </c>
      <c r="L9722" s="184" t="s">
        <v>514</v>
      </c>
    </row>
    <row r="9723" spans="1:12" x14ac:dyDescent="0.25">
      <c r="A9723" s="184" t="s">
        <v>38015</v>
      </c>
      <c r="B9723" s="184" t="s">
        <v>38016</v>
      </c>
      <c r="C9723" s="184" t="s">
        <v>74</v>
      </c>
      <c r="F9723" s="184" t="s">
        <v>510</v>
      </c>
      <c r="G9723" s="185">
        <v>65890.5</v>
      </c>
      <c r="H9723" s="184" t="s">
        <v>38017</v>
      </c>
      <c r="I9723" s="184" t="s">
        <v>1802</v>
      </c>
      <c r="J9723" s="184" t="s">
        <v>1803</v>
      </c>
      <c r="K9723" s="184" t="s">
        <v>514</v>
      </c>
      <c r="L9723" s="184" t="s">
        <v>514</v>
      </c>
    </row>
    <row r="9724" spans="1:12" x14ac:dyDescent="0.25">
      <c r="A9724" s="184" t="s">
        <v>38018</v>
      </c>
      <c r="B9724" s="184" t="s">
        <v>38019</v>
      </c>
      <c r="C9724" s="184" t="s">
        <v>74</v>
      </c>
      <c r="F9724" s="184" t="s">
        <v>510</v>
      </c>
      <c r="G9724" s="185">
        <v>43708.59</v>
      </c>
      <c r="H9724" s="184" t="s">
        <v>38020</v>
      </c>
      <c r="I9724" s="184" t="s">
        <v>8082</v>
      </c>
      <c r="J9724" s="184" t="s">
        <v>8083</v>
      </c>
      <c r="K9724" s="184" t="s">
        <v>514</v>
      </c>
      <c r="L9724" s="184" t="s">
        <v>514</v>
      </c>
    </row>
    <row r="9725" spans="1:12" x14ac:dyDescent="0.25">
      <c r="A9725" s="184" t="s">
        <v>38021</v>
      </c>
      <c r="B9725" s="184" t="s">
        <v>38022</v>
      </c>
      <c r="C9725" s="184" t="s">
        <v>74</v>
      </c>
      <c r="F9725" s="184" t="s">
        <v>510</v>
      </c>
      <c r="G9725" s="185">
        <v>15682.59</v>
      </c>
      <c r="H9725" s="184" t="s">
        <v>514</v>
      </c>
      <c r="I9725" s="184" t="s">
        <v>8082</v>
      </c>
      <c r="J9725" s="184" t="s">
        <v>8083</v>
      </c>
      <c r="K9725" s="184" t="s">
        <v>514</v>
      </c>
      <c r="L9725" s="184" t="s">
        <v>514</v>
      </c>
    </row>
    <row r="9726" spans="1:12" x14ac:dyDescent="0.25">
      <c r="A9726" s="184" t="s">
        <v>38023</v>
      </c>
      <c r="B9726" s="184" t="s">
        <v>38024</v>
      </c>
      <c r="C9726" s="184" t="s">
        <v>56</v>
      </c>
      <c r="F9726" s="184" t="s">
        <v>528</v>
      </c>
      <c r="G9726" s="185">
        <v>3169.97</v>
      </c>
      <c r="H9726" s="184" t="s">
        <v>38025</v>
      </c>
      <c r="I9726" s="184" t="s">
        <v>38026</v>
      </c>
      <c r="J9726" s="184" t="s">
        <v>38027</v>
      </c>
      <c r="K9726" s="184" t="s">
        <v>514</v>
      </c>
      <c r="L9726" s="184" t="s">
        <v>514</v>
      </c>
    </row>
    <row r="9727" spans="1:12" x14ac:dyDescent="0.25">
      <c r="A9727" s="184" t="s">
        <v>38028</v>
      </c>
      <c r="B9727" s="184" t="s">
        <v>38029</v>
      </c>
      <c r="C9727" s="184" t="s">
        <v>56</v>
      </c>
      <c r="F9727" s="184" t="s">
        <v>528</v>
      </c>
      <c r="G9727" s="185">
        <v>31610.52</v>
      </c>
      <c r="H9727" s="184" t="s">
        <v>514</v>
      </c>
      <c r="I9727" s="184" t="s">
        <v>22134</v>
      </c>
      <c r="J9727" s="184" t="s">
        <v>22135</v>
      </c>
      <c r="K9727" s="184" t="s">
        <v>514</v>
      </c>
      <c r="L9727" s="184" t="s">
        <v>514</v>
      </c>
    </row>
    <row r="9728" spans="1:12" x14ac:dyDescent="0.25">
      <c r="A9728" s="184" t="s">
        <v>38030</v>
      </c>
      <c r="B9728" s="184" t="s">
        <v>38031</v>
      </c>
      <c r="C9728" s="184" t="s">
        <v>79</v>
      </c>
      <c r="F9728" s="184" t="s">
        <v>989</v>
      </c>
      <c r="G9728" s="185">
        <v>56241.25</v>
      </c>
      <c r="H9728" s="184" t="s">
        <v>38032</v>
      </c>
      <c r="I9728" s="184" t="s">
        <v>38033</v>
      </c>
      <c r="J9728" s="184" t="s">
        <v>38034</v>
      </c>
      <c r="K9728" s="184" t="s">
        <v>514</v>
      </c>
      <c r="L9728" s="184" t="s">
        <v>514</v>
      </c>
    </row>
    <row r="9729" spans="1:12" x14ac:dyDescent="0.25">
      <c r="A9729" s="184" t="s">
        <v>38035</v>
      </c>
      <c r="B9729" s="184" t="s">
        <v>38036</v>
      </c>
      <c r="C9729" s="184" t="s">
        <v>79</v>
      </c>
      <c r="F9729" s="184" t="s">
        <v>989</v>
      </c>
      <c r="G9729" s="185">
        <v>44224.43</v>
      </c>
      <c r="H9729" s="184" t="s">
        <v>38037</v>
      </c>
      <c r="I9729" s="184" t="s">
        <v>38033</v>
      </c>
      <c r="J9729" s="184" t="s">
        <v>38034</v>
      </c>
      <c r="K9729" s="184" t="s">
        <v>514</v>
      </c>
      <c r="L9729" s="184" t="s">
        <v>514</v>
      </c>
    </row>
    <row r="9730" spans="1:12" x14ac:dyDescent="0.25">
      <c r="A9730" s="184" t="s">
        <v>38038</v>
      </c>
      <c r="B9730" s="184" t="s">
        <v>38039</v>
      </c>
      <c r="C9730" s="184" t="s">
        <v>56</v>
      </c>
      <c r="F9730" s="184" t="s">
        <v>989</v>
      </c>
      <c r="G9730" s="185">
        <v>34948.79</v>
      </c>
      <c r="H9730" s="184" t="s">
        <v>38040</v>
      </c>
      <c r="I9730" s="184" t="s">
        <v>38033</v>
      </c>
      <c r="J9730" s="184" t="s">
        <v>38034</v>
      </c>
      <c r="K9730" s="184" t="s">
        <v>514</v>
      </c>
      <c r="L9730" s="184" t="s">
        <v>514</v>
      </c>
    </row>
    <row r="9731" spans="1:12" x14ac:dyDescent="0.25">
      <c r="A9731" s="184" t="s">
        <v>38041</v>
      </c>
      <c r="B9731" s="184" t="s">
        <v>38042</v>
      </c>
      <c r="C9731" s="184" t="s">
        <v>74</v>
      </c>
      <c r="F9731" s="184" t="s">
        <v>510</v>
      </c>
      <c r="G9731" s="185">
        <v>149013.29</v>
      </c>
      <c r="H9731" s="184" t="s">
        <v>38043</v>
      </c>
      <c r="I9731" s="184" t="s">
        <v>24801</v>
      </c>
      <c r="J9731" s="184" t="s">
        <v>24802</v>
      </c>
      <c r="K9731" s="184" t="s">
        <v>38044</v>
      </c>
      <c r="L9731" s="184" t="s">
        <v>514</v>
      </c>
    </row>
    <row r="9732" spans="1:12" x14ac:dyDescent="0.25">
      <c r="A9732" s="184" t="s">
        <v>38045</v>
      </c>
      <c r="B9732" s="184" t="s">
        <v>38046</v>
      </c>
      <c r="C9732" s="184" t="s">
        <v>4499</v>
      </c>
      <c r="F9732" s="184" t="s">
        <v>510</v>
      </c>
      <c r="G9732" s="185">
        <v>466039.97</v>
      </c>
      <c r="H9732" s="184" t="s">
        <v>38047</v>
      </c>
      <c r="I9732" s="184" t="s">
        <v>38048</v>
      </c>
      <c r="J9732" s="184" t="s">
        <v>38049</v>
      </c>
      <c r="K9732" s="184" t="s">
        <v>514</v>
      </c>
      <c r="L9732" s="184" t="s">
        <v>514</v>
      </c>
    </row>
    <row r="9733" spans="1:12" x14ac:dyDescent="0.25">
      <c r="A9733" s="184" t="s">
        <v>38050</v>
      </c>
      <c r="B9733" s="184" t="s">
        <v>38051</v>
      </c>
      <c r="C9733" s="184" t="s">
        <v>90</v>
      </c>
      <c r="F9733" s="184" t="s">
        <v>510</v>
      </c>
      <c r="G9733" s="185">
        <v>556080.11</v>
      </c>
      <c r="H9733" s="184" t="s">
        <v>38052</v>
      </c>
      <c r="I9733" s="184" t="s">
        <v>38048</v>
      </c>
      <c r="J9733" s="184" t="s">
        <v>38049</v>
      </c>
      <c r="K9733" s="184" t="s">
        <v>514</v>
      </c>
      <c r="L9733" s="184" t="s">
        <v>514</v>
      </c>
    </row>
    <row r="9734" spans="1:12" x14ac:dyDescent="0.25">
      <c r="A9734" s="184" t="s">
        <v>38053</v>
      </c>
      <c r="B9734" s="184" t="s">
        <v>38054</v>
      </c>
      <c r="C9734" s="184" t="s">
        <v>4499</v>
      </c>
      <c r="F9734" s="184" t="s">
        <v>510</v>
      </c>
      <c r="G9734" s="185">
        <v>556080.11</v>
      </c>
      <c r="H9734" s="184" t="s">
        <v>38052</v>
      </c>
      <c r="I9734" s="184" t="s">
        <v>38048</v>
      </c>
      <c r="J9734" s="184" t="s">
        <v>38049</v>
      </c>
      <c r="K9734" s="184" t="s">
        <v>514</v>
      </c>
      <c r="L9734" s="184" t="s">
        <v>514</v>
      </c>
    </row>
    <row r="9735" spans="1:12" x14ac:dyDescent="0.25">
      <c r="A9735" s="184" t="s">
        <v>38055</v>
      </c>
      <c r="B9735" s="184" t="s">
        <v>38056</v>
      </c>
      <c r="C9735" s="184" t="s">
        <v>4499</v>
      </c>
      <c r="F9735" s="184" t="s">
        <v>510</v>
      </c>
      <c r="G9735" s="185">
        <v>533177.44999999995</v>
      </c>
      <c r="H9735" s="184" t="s">
        <v>38057</v>
      </c>
      <c r="I9735" s="184" t="s">
        <v>38058</v>
      </c>
      <c r="J9735" s="184" t="s">
        <v>35346</v>
      </c>
      <c r="K9735" s="184" t="s">
        <v>514</v>
      </c>
      <c r="L9735" s="184" t="s">
        <v>514</v>
      </c>
    </row>
    <row r="9736" spans="1:12" x14ac:dyDescent="0.25">
      <c r="A9736" s="184" t="s">
        <v>38059</v>
      </c>
      <c r="B9736" s="184" t="s">
        <v>38060</v>
      </c>
      <c r="C9736" s="184" t="s">
        <v>4499</v>
      </c>
      <c r="F9736" s="184" t="s">
        <v>510</v>
      </c>
      <c r="G9736" s="185">
        <v>462603.13</v>
      </c>
      <c r="H9736" s="184" t="s">
        <v>38061</v>
      </c>
      <c r="I9736" s="184" t="s">
        <v>38048</v>
      </c>
      <c r="J9736" s="184" t="s">
        <v>38049</v>
      </c>
      <c r="K9736" s="184" t="s">
        <v>514</v>
      </c>
      <c r="L9736" s="184" t="s">
        <v>514</v>
      </c>
    </row>
    <row r="9737" spans="1:12" x14ac:dyDescent="0.25">
      <c r="A9737" s="184" t="s">
        <v>38062</v>
      </c>
      <c r="B9737" s="184" t="s">
        <v>38063</v>
      </c>
      <c r="C9737" s="184" t="s">
        <v>74</v>
      </c>
      <c r="F9737" s="184" t="s">
        <v>865</v>
      </c>
      <c r="G9737" s="185">
        <v>83044.03</v>
      </c>
      <c r="H9737" s="184" t="s">
        <v>6282</v>
      </c>
      <c r="I9737" s="184" t="s">
        <v>2961</v>
      </c>
      <c r="J9737" s="184" t="s">
        <v>2962</v>
      </c>
      <c r="K9737" s="184" t="s">
        <v>514</v>
      </c>
      <c r="L9737" s="184" t="s">
        <v>514</v>
      </c>
    </row>
    <row r="9738" spans="1:12" x14ac:dyDescent="0.25">
      <c r="A9738" s="184" t="s">
        <v>38064</v>
      </c>
      <c r="B9738" s="184" t="s">
        <v>38065</v>
      </c>
      <c r="C9738" s="184" t="s">
        <v>74</v>
      </c>
      <c r="F9738" s="184" t="s">
        <v>510</v>
      </c>
      <c r="G9738" s="185">
        <v>1516.24</v>
      </c>
      <c r="H9738" s="184" t="s">
        <v>514</v>
      </c>
      <c r="I9738" s="184" t="s">
        <v>1852</v>
      </c>
      <c r="J9738" s="184" t="s">
        <v>624</v>
      </c>
      <c r="K9738" s="184" t="s">
        <v>514</v>
      </c>
      <c r="L9738" s="184" t="s">
        <v>514</v>
      </c>
    </row>
    <row r="9739" spans="1:12" x14ac:dyDescent="0.25">
      <c r="A9739" s="184" t="s">
        <v>38066</v>
      </c>
      <c r="B9739" s="184" t="s">
        <v>38067</v>
      </c>
      <c r="C9739" s="184" t="s">
        <v>4499</v>
      </c>
      <c r="F9739" s="184" t="s">
        <v>510</v>
      </c>
      <c r="G9739" s="185">
        <v>155361.29999999999</v>
      </c>
      <c r="H9739" s="184" t="s">
        <v>514</v>
      </c>
      <c r="I9739" s="184" t="s">
        <v>38068</v>
      </c>
      <c r="J9739" s="184" t="s">
        <v>12131</v>
      </c>
      <c r="K9739" s="184" t="s">
        <v>514</v>
      </c>
      <c r="L9739" s="184" t="s">
        <v>514</v>
      </c>
    </row>
    <row r="9740" spans="1:12" x14ac:dyDescent="0.25">
      <c r="A9740" s="184" t="s">
        <v>38069</v>
      </c>
      <c r="B9740" s="184" t="s">
        <v>38070</v>
      </c>
      <c r="C9740" s="184" t="s">
        <v>74</v>
      </c>
      <c r="F9740" s="184" t="s">
        <v>510</v>
      </c>
      <c r="G9740" s="185">
        <v>1047857.03</v>
      </c>
      <c r="H9740" s="184" t="s">
        <v>38071</v>
      </c>
      <c r="I9740" s="184" t="s">
        <v>38072</v>
      </c>
      <c r="J9740" s="184" t="s">
        <v>23142</v>
      </c>
      <c r="K9740" s="184" t="s">
        <v>514</v>
      </c>
      <c r="L9740" s="184" t="s">
        <v>514</v>
      </c>
    </row>
    <row r="9741" spans="1:12" x14ac:dyDescent="0.25">
      <c r="A9741" s="184" t="s">
        <v>38073</v>
      </c>
      <c r="B9741" s="184" t="s">
        <v>38074</v>
      </c>
      <c r="C9741" s="184" t="s">
        <v>4499</v>
      </c>
      <c r="F9741" s="184" t="s">
        <v>510</v>
      </c>
      <c r="G9741" s="185">
        <v>10851.24</v>
      </c>
      <c r="H9741" s="184" t="s">
        <v>38075</v>
      </c>
      <c r="I9741" s="184" t="s">
        <v>1852</v>
      </c>
      <c r="J9741" s="184" t="s">
        <v>624</v>
      </c>
      <c r="K9741" s="184" t="s">
        <v>514</v>
      </c>
      <c r="L9741" s="184" t="s">
        <v>514</v>
      </c>
    </row>
    <row r="9742" spans="1:12" x14ac:dyDescent="0.25">
      <c r="A9742" s="184" t="s">
        <v>38076</v>
      </c>
      <c r="B9742" s="184" t="s">
        <v>38077</v>
      </c>
      <c r="C9742" s="184" t="s">
        <v>74</v>
      </c>
      <c r="F9742" s="184" t="s">
        <v>510</v>
      </c>
      <c r="G9742" s="185">
        <v>550020.24</v>
      </c>
      <c r="H9742" s="184" t="s">
        <v>38078</v>
      </c>
      <c r="I9742" s="184" t="s">
        <v>1852</v>
      </c>
      <c r="J9742" s="184" t="s">
        <v>624</v>
      </c>
      <c r="K9742" s="184" t="s">
        <v>514</v>
      </c>
      <c r="L9742" s="184" t="s">
        <v>514</v>
      </c>
    </row>
    <row r="9743" spans="1:12" x14ac:dyDescent="0.25">
      <c r="A9743" s="184" t="s">
        <v>38079</v>
      </c>
      <c r="B9743" s="184" t="s">
        <v>38080</v>
      </c>
      <c r="C9743" s="184" t="s">
        <v>3220</v>
      </c>
      <c r="F9743" s="184" t="s">
        <v>510</v>
      </c>
      <c r="G9743" s="185">
        <v>72511.539999999994</v>
      </c>
      <c r="H9743" s="184" t="s">
        <v>38075</v>
      </c>
      <c r="I9743" s="184" t="s">
        <v>1560</v>
      </c>
      <c r="J9743" s="184" t="s">
        <v>552</v>
      </c>
      <c r="K9743" s="184" t="s">
        <v>514</v>
      </c>
      <c r="L9743" s="184" t="s">
        <v>514</v>
      </c>
    </row>
    <row r="9744" spans="1:12" x14ac:dyDescent="0.25">
      <c r="A9744" s="184" t="s">
        <v>38081</v>
      </c>
      <c r="B9744" s="184" t="s">
        <v>38082</v>
      </c>
      <c r="C9744" s="184" t="s">
        <v>74</v>
      </c>
      <c r="F9744" s="184" t="s">
        <v>865</v>
      </c>
      <c r="G9744" s="185">
        <v>189825.91</v>
      </c>
      <c r="H9744" s="184" t="s">
        <v>38083</v>
      </c>
      <c r="I9744" s="184" t="s">
        <v>6297</v>
      </c>
      <c r="J9744" s="184" t="s">
        <v>6287</v>
      </c>
      <c r="K9744" s="184" t="s">
        <v>514</v>
      </c>
      <c r="L9744" s="184" t="s">
        <v>514</v>
      </c>
    </row>
    <row r="9745" spans="1:12" x14ac:dyDescent="0.25">
      <c r="A9745" s="184" t="s">
        <v>38084</v>
      </c>
      <c r="B9745" s="184" t="s">
        <v>38085</v>
      </c>
      <c r="C9745" s="184" t="s">
        <v>74</v>
      </c>
      <c r="F9745" s="184" t="s">
        <v>865</v>
      </c>
      <c r="G9745" s="185">
        <v>16105.02</v>
      </c>
      <c r="H9745" s="184" t="s">
        <v>514</v>
      </c>
      <c r="I9745" s="184" t="s">
        <v>38086</v>
      </c>
      <c r="J9745" s="184" t="s">
        <v>38087</v>
      </c>
      <c r="K9745" s="184" t="s">
        <v>514</v>
      </c>
      <c r="L9745" s="184" t="s">
        <v>514</v>
      </c>
    </row>
    <row r="9746" spans="1:12" x14ac:dyDescent="0.25">
      <c r="A9746" s="184" t="s">
        <v>38088</v>
      </c>
      <c r="B9746" s="184" t="s">
        <v>38089</v>
      </c>
      <c r="C9746" s="184" t="s">
        <v>74</v>
      </c>
      <c r="F9746" s="184" t="s">
        <v>540</v>
      </c>
      <c r="G9746" s="185">
        <v>118942.5</v>
      </c>
      <c r="H9746" s="184" t="s">
        <v>514</v>
      </c>
      <c r="I9746" s="184" t="s">
        <v>514</v>
      </c>
      <c r="J9746" s="184" t="s">
        <v>514</v>
      </c>
      <c r="K9746" s="184" t="s">
        <v>7933</v>
      </c>
      <c r="L9746" s="184" t="s">
        <v>514</v>
      </c>
    </row>
    <row r="9747" spans="1:12" x14ac:dyDescent="0.25">
      <c r="A9747" s="184" t="s">
        <v>38090</v>
      </c>
      <c r="B9747" s="184" t="s">
        <v>38091</v>
      </c>
      <c r="C9747" s="184" t="s">
        <v>74</v>
      </c>
      <c r="F9747" s="184" t="s">
        <v>510</v>
      </c>
      <c r="G9747" s="185">
        <v>71607.92</v>
      </c>
      <c r="H9747" s="184" t="s">
        <v>38092</v>
      </c>
      <c r="I9747" s="184" t="s">
        <v>6684</v>
      </c>
      <c r="J9747" s="184" t="s">
        <v>6685</v>
      </c>
      <c r="K9747" s="184" t="s">
        <v>514</v>
      </c>
      <c r="L9747" s="184" t="s">
        <v>514</v>
      </c>
    </row>
    <row r="9748" spans="1:12" x14ac:dyDescent="0.25">
      <c r="A9748" s="184" t="s">
        <v>38093</v>
      </c>
      <c r="B9748" s="184" t="s">
        <v>38094</v>
      </c>
      <c r="C9748" s="184" t="s">
        <v>74</v>
      </c>
      <c r="F9748" s="184" t="s">
        <v>826</v>
      </c>
      <c r="G9748" s="185">
        <v>571522.06999999995</v>
      </c>
      <c r="H9748" s="184" t="s">
        <v>21277</v>
      </c>
      <c r="I9748" s="184" t="s">
        <v>38095</v>
      </c>
      <c r="J9748" s="184" t="s">
        <v>38096</v>
      </c>
      <c r="K9748" s="184" t="s">
        <v>514</v>
      </c>
      <c r="L9748" s="184" t="s">
        <v>514</v>
      </c>
    </row>
    <row r="9749" spans="1:12" x14ac:dyDescent="0.25">
      <c r="A9749" s="184" t="s">
        <v>38097</v>
      </c>
      <c r="B9749" s="184" t="s">
        <v>38098</v>
      </c>
      <c r="C9749" s="184" t="s">
        <v>74</v>
      </c>
      <c r="F9749" s="184" t="s">
        <v>826</v>
      </c>
      <c r="G9749" s="185">
        <v>95979.81</v>
      </c>
      <c r="H9749" s="184" t="s">
        <v>38099</v>
      </c>
      <c r="I9749" s="184" t="s">
        <v>514</v>
      </c>
      <c r="J9749" s="184" t="s">
        <v>20170</v>
      </c>
      <c r="K9749" s="184" t="s">
        <v>514</v>
      </c>
      <c r="L9749" s="184" t="s">
        <v>514</v>
      </c>
    </row>
    <row r="9750" spans="1:12" x14ac:dyDescent="0.25">
      <c r="A9750" s="184" t="s">
        <v>38100</v>
      </c>
      <c r="B9750" s="184" t="s">
        <v>38101</v>
      </c>
      <c r="C9750" s="184" t="s">
        <v>74</v>
      </c>
      <c r="F9750" s="184" t="s">
        <v>826</v>
      </c>
      <c r="G9750" s="185">
        <v>571522.06999999995</v>
      </c>
      <c r="H9750" s="184" t="s">
        <v>21277</v>
      </c>
      <c r="I9750" s="184" t="s">
        <v>38095</v>
      </c>
      <c r="J9750" s="184" t="s">
        <v>38096</v>
      </c>
      <c r="K9750" s="184" t="s">
        <v>514</v>
      </c>
      <c r="L9750" s="184" t="s">
        <v>514</v>
      </c>
    </row>
    <row r="9751" spans="1:12" x14ac:dyDescent="0.25">
      <c r="A9751" s="184" t="s">
        <v>38102</v>
      </c>
      <c r="B9751" s="184" t="s">
        <v>38103</v>
      </c>
      <c r="C9751" s="184" t="s">
        <v>74</v>
      </c>
      <c r="F9751" s="184" t="s">
        <v>826</v>
      </c>
      <c r="G9751" s="185">
        <v>1191395.73</v>
      </c>
      <c r="H9751" s="184" t="s">
        <v>38104</v>
      </c>
      <c r="I9751" s="184" t="s">
        <v>38105</v>
      </c>
      <c r="J9751" s="184" t="s">
        <v>38106</v>
      </c>
      <c r="K9751" s="184" t="s">
        <v>514</v>
      </c>
      <c r="L9751" s="184" t="s">
        <v>514</v>
      </c>
    </row>
    <row r="9752" spans="1:12" x14ac:dyDescent="0.25">
      <c r="A9752" s="184" t="s">
        <v>38107</v>
      </c>
      <c r="B9752" s="184" t="s">
        <v>38108</v>
      </c>
      <c r="C9752" s="184" t="s">
        <v>56</v>
      </c>
      <c r="F9752" s="184" t="s">
        <v>4097</v>
      </c>
      <c r="G9752" s="185">
        <v>4836.03</v>
      </c>
      <c r="H9752" s="184" t="s">
        <v>38109</v>
      </c>
      <c r="I9752" s="184" t="s">
        <v>514</v>
      </c>
      <c r="J9752" s="184" t="s">
        <v>38110</v>
      </c>
      <c r="K9752" s="184" t="s">
        <v>514</v>
      </c>
      <c r="L9752" s="184" t="s">
        <v>514</v>
      </c>
    </row>
    <row r="9753" spans="1:12" x14ac:dyDescent="0.25">
      <c r="A9753" s="184" t="s">
        <v>38111</v>
      </c>
      <c r="B9753" s="184" t="s">
        <v>38112</v>
      </c>
      <c r="C9753" s="184" t="s">
        <v>79</v>
      </c>
      <c r="F9753" s="184" t="s">
        <v>4097</v>
      </c>
      <c r="G9753" s="185">
        <v>20907.7</v>
      </c>
      <c r="H9753" s="184" t="s">
        <v>38113</v>
      </c>
      <c r="I9753" s="184" t="s">
        <v>514</v>
      </c>
      <c r="J9753" s="184" t="s">
        <v>10394</v>
      </c>
      <c r="K9753" s="184" t="s">
        <v>514</v>
      </c>
      <c r="L9753" s="184" t="s">
        <v>514</v>
      </c>
    </row>
    <row r="9754" spans="1:12" x14ac:dyDescent="0.25">
      <c r="A9754" s="184" t="s">
        <v>38114</v>
      </c>
      <c r="B9754" s="184" t="s">
        <v>38115</v>
      </c>
      <c r="C9754" s="184" t="s">
        <v>79</v>
      </c>
      <c r="F9754" s="184" t="s">
        <v>4097</v>
      </c>
      <c r="G9754" s="185">
        <v>49251.57</v>
      </c>
      <c r="H9754" s="184" t="s">
        <v>38116</v>
      </c>
      <c r="I9754" s="184" t="s">
        <v>514</v>
      </c>
      <c r="J9754" s="184" t="s">
        <v>38117</v>
      </c>
      <c r="K9754" s="184" t="s">
        <v>514</v>
      </c>
      <c r="L9754" s="184" t="s">
        <v>514</v>
      </c>
    </row>
    <row r="9755" spans="1:12" x14ac:dyDescent="0.25">
      <c r="A9755" s="184" t="s">
        <v>38118</v>
      </c>
      <c r="B9755" s="184" t="s">
        <v>38119</v>
      </c>
      <c r="C9755" s="184" t="s">
        <v>74</v>
      </c>
      <c r="F9755" s="184" t="s">
        <v>950</v>
      </c>
      <c r="G9755" s="185">
        <v>32892.83</v>
      </c>
      <c r="H9755" s="184" t="s">
        <v>37788</v>
      </c>
      <c r="I9755" s="184" t="s">
        <v>514</v>
      </c>
      <c r="J9755" s="184" t="s">
        <v>4851</v>
      </c>
      <c r="K9755" s="184" t="s">
        <v>514</v>
      </c>
      <c r="L9755" s="184" t="s">
        <v>514</v>
      </c>
    </row>
    <row r="9756" spans="1:12" x14ac:dyDescent="0.25">
      <c r="A9756" s="184" t="s">
        <v>38120</v>
      </c>
      <c r="B9756" s="184" t="s">
        <v>38121</v>
      </c>
      <c r="C9756" s="184" t="s">
        <v>56</v>
      </c>
      <c r="F9756" s="184" t="s">
        <v>5820</v>
      </c>
      <c r="G9756" s="185">
        <v>187892.36</v>
      </c>
      <c r="H9756" s="184" t="s">
        <v>38122</v>
      </c>
      <c r="I9756" s="184" t="s">
        <v>38123</v>
      </c>
      <c r="J9756" s="184" t="s">
        <v>38124</v>
      </c>
      <c r="K9756" s="184" t="s">
        <v>514</v>
      </c>
      <c r="L9756" s="184" t="s">
        <v>514</v>
      </c>
    </row>
    <row r="9757" spans="1:12" x14ac:dyDescent="0.25">
      <c r="A9757" s="184" t="s">
        <v>38125</v>
      </c>
      <c r="B9757" s="184" t="s">
        <v>38126</v>
      </c>
      <c r="C9757" s="184" t="s">
        <v>74</v>
      </c>
      <c r="F9757" s="184" t="s">
        <v>510</v>
      </c>
      <c r="G9757" s="185">
        <v>14225.53</v>
      </c>
      <c r="H9757" s="184" t="s">
        <v>38127</v>
      </c>
      <c r="I9757" s="184" t="s">
        <v>867</v>
      </c>
      <c r="J9757" s="184" t="s">
        <v>1704</v>
      </c>
      <c r="K9757" s="184" t="s">
        <v>514</v>
      </c>
      <c r="L9757" s="184" t="s">
        <v>514</v>
      </c>
    </row>
    <row r="9758" spans="1:12" x14ac:dyDescent="0.25">
      <c r="A9758" s="184" t="s">
        <v>38128</v>
      </c>
      <c r="B9758" s="184" t="s">
        <v>38129</v>
      </c>
      <c r="C9758" s="184" t="s">
        <v>74</v>
      </c>
      <c r="F9758" s="184" t="s">
        <v>981</v>
      </c>
      <c r="G9758" s="185">
        <v>11173.58</v>
      </c>
      <c r="H9758" s="184" t="s">
        <v>514</v>
      </c>
      <c r="I9758" s="184" t="s">
        <v>38130</v>
      </c>
      <c r="J9758" s="184" t="s">
        <v>17724</v>
      </c>
      <c r="K9758" s="184" t="s">
        <v>514</v>
      </c>
      <c r="L9758" s="184" t="s">
        <v>514</v>
      </c>
    </row>
    <row r="9759" spans="1:12" x14ac:dyDescent="0.25">
      <c r="A9759" s="184" t="s">
        <v>38131</v>
      </c>
      <c r="B9759" s="184" t="s">
        <v>38132</v>
      </c>
      <c r="C9759" s="184" t="s">
        <v>3359</v>
      </c>
      <c r="F9759" s="184" t="s">
        <v>2718</v>
      </c>
      <c r="G9759" s="185">
        <v>7112.3</v>
      </c>
      <c r="H9759" s="184" t="s">
        <v>514</v>
      </c>
      <c r="I9759" s="184" t="s">
        <v>514</v>
      </c>
      <c r="J9759" s="184" t="s">
        <v>38133</v>
      </c>
      <c r="K9759" s="184" t="s">
        <v>514</v>
      </c>
      <c r="L9759" s="184" t="s">
        <v>514</v>
      </c>
    </row>
    <row r="9760" spans="1:12" x14ac:dyDescent="0.25">
      <c r="A9760" s="184" t="s">
        <v>38134</v>
      </c>
      <c r="B9760" s="184" t="s">
        <v>38135</v>
      </c>
      <c r="C9760" s="184" t="s">
        <v>74</v>
      </c>
      <c r="F9760" s="184" t="s">
        <v>981</v>
      </c>
      <c r="G9760" s="185">
        <v>52924.59</v>
      </c>
      <c r="H9760" s="184" t="s">
        <v>38136</v>
      </c>
      <c r="I9760" s="184" t="s">
        <v>7226</v>
      </c>
      <c r="J9760" s="184" t="s">
        <v>7227</v>
      </c>
      <c r="K9760" s="184" t="s">
        <v>514</v>
      </c>
      <c r="L9760" s="184" t="s">
        <v>514</v>
      </c>
    </row>
    <row r="9761" spans="1:12" x14ac:dyDescent="0.25">
      <c r="A9761" s="184" t="s">
        <v>38137</v>
      </c>
      <c r="B9761" s="184" t="s">
        <v>38138</v>
      </c>
      <c r="C9761" s="184" t="s">
        <v>74</v>
      </c>
      <c r="F9761" s="184" t="s">
        <v>510</v>
      </c>
      <c r="G9761" s="185">
        <v>85002.61</v>
      </c>
      <c r="H9761" s="184" t="s">
        <v>38139</v>
      </c>
      <c r="I9761" s="184" t="s">
        <v>1334</v>
      </c>
      <c r="J9761" s="184" t="s">
        <v>1262</v>
      </c>
      <c r="K9761" s="184" t="s">
        <v>514</v>
      </c>
      <c r="L9761" s="184" t="s">
        <v>514</v>
      </c>
    </row>
    <row r="9762" spans="1:12" x14ac:dyDescent="0.25">
      <c r="A9762" s="184" t="s">
        <v>38140</v>
      </c>
      <c r="B9762" s="184" t="s">
        <v>38141</v>
      </c>
      <c r="C9762" s="184" t="s">
        <v>74</v>
      </c>
      <c r="F9762" s="184" t="s">
        <v>981</v>
      </c>
      <c r="G9762" s="185">
        <v>84435.59</v>
      </c>
      <c r="H9762" s="184" t="s">
        <v>38142</v>
      </c>
      <c r="I9762" s="184" t="s">
        <v>7226</v>
      </c>
      <c r="J9762" s="184" t="s">
        <v>7227</v>
      </c>
      <c r="K9762" s="184" t="s">
        <v>514</v>
      </c>
      <c r="L9762" s="184" t="s">
        <v>514</v>
      </c>
    </row>
    <row r="9763" spans="1:12" x14ac:dyDescent="0.25">
      <c r="A9763" s="184" t="s">
        <v>38143</v>
      </c>
      <c r="B9763" s="184" t="s">
        <v>38144</v>
      </c>
      <c r="C9763" s="184" t="s">
        <v>74</v>
      </c>
      <c r="F9763" s="184" t="s">
        <v>981</v>
      </c>
      <c r="G9763" s="185">
        <v>51409.82</v>
      </c>
      <c r="H9763" s="184" t="s">
        <v>514</v>
      </c>
      <c r="I9763" s="184" t="s">
        <v>38145</v>
      </c>
      <c r="J9763" s="184" t="s">
        <v>519</v>
      </c>
      <c r="K9763" s="184" t="s">
        <v>537</v>
      </c>
      <c r="L9763" s="184" t="s">
        <v>514</v>
      </c>
    </row>
    <row r="9764" spans="1:12" x14ac:dyDescent="0.25">
      <c r="A9764" s="184" t="s">
        <v>38146</v>
      </c>
      <c r="B9764" s="184" t="s">
        <v>38147</v>
      </c>
      <c r="C9764" s="184" t="s">
        <v>74</v>
      </c>
      <c r="F9764" s="184" t="s">
        <v>981</v>
      </c>
      <c r="G9764" s="185">
        <v>7324.65</v>
      </c>
      <c r="H9764" s="184" t="s">
        <v>38148</v>
      </c>
      <c r="I9764" s="184" t="s">
        <v>1681</v>
      </c>
      <c r="J9764" s="184" t="s">
        <v>27439</v>
      </c>
      <c r="K9764" s="184" t="s">
        <v>514</v>
      </c>
      <c r="L9764" s="184" t="s">
        <v>514</v>
      </c>
    </row>
    <row r="9765" spans="1:12" x14ac:dyDescent="0.25">
      <c r="A9765" s="184" t="s">
        <v>38149</v>
      </c>
      <c r="B9765" s="184" t="s">
        <v>38150</v>
      </c>
      <c r="C9765" s="184" t="s">
        <v>74</v>
      </c>
      <c r="F9765" s="184" t="s">
        <v>981</v>
      </c>
      <c r="G9765" s="185">
        <v>24798.71</v>
      </c>
      <c r="H9765" s="184" t="s">
        <v>35686</v>
      </c>
      <c r="I9765" s="184" t="s">
        <v>624</v>
      </c>
      <c r="J9765" s="184" t="s">
        <v>1578</v>
      </c>
      <c r="K9765" s="184" t="s">
        <v>5660</v>
      </c>
      <c r="L9765" s="184" t="s">
        <v>514</v>
      </c>
    </row>
    <row r="9766" spans="1:12" x14ac:dyDescent="0.25">
      <c r="A9766" s="184" t="s">
        <v>38151</v>
      </c>
      <c r="B9766" s="184" t="s">
        <v>38152</v>
      </c>
      <c r="C9766" s="184" t="s">
        <v>74</v>
      </c>
      <c r="F9766" s="184" t="s">
        <v>981</v>
      </c>
      <c r="G9766" s="185">
        <v>25321.63</v>
      </c>
      <c r="H9766" s="184" t="s">
        <v>514</v>
      </c>
      <c r="I9766" s="184" t="s">
        <v>15561</v>
      </c>
      <c r="J9766" s="184" t="s">
        <v>1578</v>
      </c>
      <c r="K9766" s="184" t="s">
        <v>537</v>
      </c>
      <c r="L9766" s="184" t="s">
        <v>514</v>
      </c>
    </row>
    <row r="9767" spans="1:12" x14ac:dyDescent="0.25">
      <c r="A9767" s="184" t="s">
        <v>38153</v>
      </c>
      <c r="B9767" s="184" t="s">
        <v>38154</v>
      </c>
      <c r="C9767" s="184" t="s">
        <v>74</v>
      </c>
      <c r="F9767" s="184" t="s">
        <v>981</v>
      </c>
      <c r="G9767" s="185">
        <v>5078.9799999999996</v>
      </c>
      <c r="H9767" s="184" t="s">
        <v>514</v>
      </c>
      <c r="I9767" s="184" t="s">
        <v>6982</v>
      </c>
      <c r="J9767" s="184" t="s">
        <v>1971</v>
      </c>
      <c r="K9767" s="184" t="s">
        <v>16031</v>
      </c>
      <c r="L9767" s="184" t="s">
        <v>514</v>
      </c>
    </row>
    <row r="9768" spans="1:12" x14ac:dyDescent="0.25">
      <c r="A9768" s="184" t="s">
        <v>38155</v>
      </c>
      <c r="B9768" s="184" t="s">
        <v>38156</v>
      </c>
      <c r="C9768" s="184" t="s">
        <v>74</v>
      </c>
      <c r="F9768" s="184" t="s">
        <v>510</v>
      </c>
      <c r="G9768" s="185">
        <v>224270.91</v>
      </c>
      <c r="H9768" s="184" t="s">
        <v>38157</v>
      </c>
      <c r="I9768" s="184" t="s">
        <v>38158</v>
      </c>
      <c r="J9768" s="184" t="s">
        <v>38159</v>
      </c>
      <c r="K9768" s="184" t="s">
        <v>514</v>
      </c>
      <c r="L9768" s="184" t="s">
        <v>514</v>
      </c>
    </row>
    <row r="9769" spans="1:12" x14ac:dyDescent="0.25">
      <c r="A9769" s="184" t="s">
        <v>38160</v>
      </c>
      <c r="B9769" s="184" t="s">
        <v>38161</v>
      </c>
      <c r="C9769" s="184" t="s">
        <v>74</v>
      </c>
      <c r="F9769" s="184" t="s">
        <v>981</v>
      </c>
      <c r="G9769" s="185">
        <v>52924.59</v>
      </c>
      <c r="H9769" s="184" t="s">
        <v>38136</v>
      </c>
      <c r="I9769" s="184" t="s">
        <v>7226</v>
      </c>
      <c r="J9769" s="184" t="s">
        <v>7227</v>
      </c>
      <c r="K9769" s="184" t="s">
        <v>514</v>
      </c>
      <c r="L9769" s="184" t="s">
        <v>514</v>
      </c>
    </row>
    <row r="9770" spans="1:12" x14ac:dyDescent="0.25">
      <c r="A9770" s="184" t="s">
        <v>38162</v>
      </c>
      <c r="B9770" s="184" t="s">
        <v>38163</v>
      </c>
      <c r="C9770" s="184" t="s">
        <v>74</v>
      </c>
      <c r="F9770" s="184" t="s">
        <v>510</v>
      </c>
      <c r="G9770" s="185">
        <v>10656.77</v>
      </c>
      <c r="H9770" s="184" t="s">
        <v>38164</v>
      </c>
      <c r="I9770" s="184" t="s">
        <v>867</v>
      </c>
      <c r="J9770" s="184" t="s">
        <v>868</v>
      </c>
      <c r="K9770" s="184" t="s">
        <v>514</v>
      </c>
      <c r="L9770" s="184" t="s">
        <v>514</v>
      </c>
    </row>
    <row r="9771" spans="1:12" x14ac:dyDescent="0.25">
      <c r="A9771" s="184" t="s">
        <v>38165</v>
      </c>
      <c r="B9771" s="184" t="s">
        <v>38166</v>
      </c>
      <c r="C9771" s="184" t="s">
        <v>74</v>
      </c>
      <c r="F9771" s="184" t="s">
        <v>510</v>
      </c>
      <c r="G9771" s="185">
        <v>13008.12</v>
      </c>
      <c r="H9771" s="184" t="s">
        <v>38167</v>
      </c>
      <c r="I9771" s="184" t="s">
        <v>1758</v>
      </c>
      <c r="J9771" s="184" t="s">
        <v>868</v>
      </c>
      <c r="K9771" s="184" t="s">
        <v>514</v>
      </c>
      <c r="L9771" s="184" t="s">
        <v>514</v>
      </c>
    </row>
    <row r="9772" spans="1:12" x14ac:dyDescent="0.25">
      <c r="A9772" s="184" t="s">
        <v>38168</v>
      </c>
      <c r="B9772" s="184" t="s">
        <v>38169</v>
      </c>
      <c r="C9772" s="184" t="s">
        <v>74</v>
      </c>
      <c r="F9772" s="184" t="s">
        <v>510</v>
      </c>
      <c r="G9772" s="185">
        <v>13008.12</v>
      </c>
      <c r="H9772" s="184" t="s">
        <v>38167</v>
      </c>
      <c r="I9772" s="184" t="s">
        <v>1758</v>
      </c>
      <c r="J9772" s="184" t="s">
        <v>868</v>
      </c>
      <c r="K9772" s="184" t="s">
        <v>514</v>
      </c>
      <c r="L9772" s="184" t="s">
        <v>514</v>
      </c>
    </row>
    <row r="9773" spans="1:12" x14ac:dyDescent="0.25">
      <c r="A9773" s="184" t="s">
        <v>38170</v>
      </c>
      <c r="B9773" s="184" t="s">
        <v>38171</v>
      </c>
      <c r="C9773" s="184" t="s">
        <v>74</v>
      </c>
      <c r="F9773" s="184" t="s">
        <v>981</v>
      </c>
      <c r="G9773" s="185">
        <v>10009.15</v>
      </c>
      <c r="H9773" s="184" t="s">
        <v>514</v>
      </c>
      <c r="I9773" s="184" t="s">
        <v>1758</v>
      </c>
      <c r="J9773" s="184" t="s">
        <v>1327</v>
      </c>
      <c r="K9773" s="184" t="s">
        <v>514</v>
      </c>
      <c r="L9773" s="184" t="s">
        <v>514</v>
      </c>
    </row>
    <row r="9774" spans="1:12" s="193" customFormat="1" x14ac:dyDescent="0.25">
      <c r="A9774" s="191" t="s">
        <v>38172</v>
      </c>
      <c r="B9774" s="191" t="s">
        <v>38173</v>
      </c>
      <c r="C9774" s="191" t="s">
        <v>74</v>
      </c>
      <c r="D9774" s="184"/>
      <c r="E9774" s="184"/>
      <c r="F9774" s="184" t="s">
        <v>510</v>
      </c>
      <c r="G9774" s="192">
        <v>23403.59</v>
      </c>
      <c r="H9774" s="191" t="s">
        <v>38174</v>
      </c>
      <c r="I9774" s="191" t="s">
        <v>38175</v>
      </c>
      <c r="J9774" s="191" t="s">
        <v>38176</v>
      </c>
      <c r="K9774" s="191" t="s">
        <v>514</v>
      </c>
      <c r="L9774" s="191" t="s">
        <v>514</v>
      </c>
    </row>
    <row r="9775" spans="1:12" x14ac:dyDescent="0.25">
      <c r="A9775" s="184" t="s">
        <v>38177</v>
      </c>
      <c r="B9775" s="184" t="s">
        <v>38178</v>
      </c>
      <c r="C9775" s="184" t="s">
        <v>74</v>
      </c>
      <c r="F9775" s="184" t="s">
        <v>2877</v>
      </c>
      <c r="G9775" s="185">
        <v>56100.89</v>
      </c>
      <c r="H9775" s="184" t="s">
        <v>38179</v>
      </c>
      <c r="I9775" s="184" t="s">
        <v>1560</v>
      </c>
      <c r="J9775" s="184" t="s">
        <v>1262</v>
      </c>
      <c r="K9775" s="184" t="s">
        <v>514</v>
      </c>
      <c r="L9775" s="184" t="s">
        <v>514</v>
      </c>
    </row>
    <row r="9776" spans="1:12" x14ac:dyDescent="0.25">
      <c r="A9776" s="184" t="s">
        <v>38180</v>
      </c>
      <c r="B9776" s="184" t="s">
        <v>38181</v>
      </c>
      <c r="C9776" s="184" t="s">
        <v>74</v>
      </c>
      <c r="F9776" s="184" t="s">
        <v>510</v>
      </c>
      <c r="G9776" s="185">
        <v>49092.61</v>
      </c>
      <c r="H9776" s="184" t="s">
        <v>38182</v>
      </c>
      <c r="I9776" s="184" t="s">
        <v>1334</v>
      </c>
      <c r="J9776" s="184" t="s">
        <v>1262</v>
      </c>
      <c r="K9776" s="184" t="s">
        <v>514</v>
      </c>
      <c r="L9776" s="184" t="s">
        <v>514</v>
      </c>
    </row>
    <row r="9777" spans="1:12" x14ac:dyDescent="0.25">
      <c r="A9777" s="184" t="s">
        <v>38183</v>
      </c>
      <c r="B9777" s="184" t="s">
        <v>38184</v>
      </c>
      <c r="C9777" s="184" t="s">
        <v>74</v>
      </c>
      <c r="F9777" s="184" t="s">
        <v>981</v>
      </c>
      <c r="G9777" s="185">
        <v>75908.600000000006</v>
      </c>
      <c r="H9777" s="184" t="s">
        <v>38185</v>
      </c>
      <c r="I9777" s="184" t="s">
        <v>7226</v>
      </c>
      <c r="J9777" s="184" t="s">
        <v>7227</v>
      </c>
      <c r="K9777" s="184" t="s">
        <v>514</v>
      </c>
      <c r="L9777" s="184" t="s">
        <v>514</v>
      </c>
    </row>
    <row r="9778" spans="1:12" x14ac:dyDescent="0.25">
      <c r="A9778" s="184" t="s">
        <v>38186</v>
      </c>
      <c r="B9778" s="184" t="s">
        <v>38187</v>
      </c>
      <c r="C9778" s="184" t="s">
        <v>74</v>
      </c>
      <c r="F9778" s="184" t="s">
        <v>510</v>
      </c>
      <c r="G9778" s="185">
        <v>13454.12</v>
      </c>
      <c r="H9778" s="184" t="s">
        <v>38188</v>
      </c>
      <c r="I9778" s="184" t="s">
        <v>1758</v>
      </c>
      <c r="J9778" s="184" t="s">
        <v>868</v>
      </c>
      <c r="K9778" s="184" t="s">
        <v>514</v>
      </c>
      <c r="L9778" s="184" t="s">
        <v>514</v>
      </c>
    </row>
    <row r="9779" spans="1:12" x14ac:dyDescent="0.25">
      <c r="A9779" s="184" t="s">
        <v>38189</v>
      </c>
      <c r="B9779" s="184" t="s">
        <v>38190</v>
      </c>
      <c r="C9779" s="184" t="s">
        <v>74</v>
      </c>
      <c r="F9779" s="184" t="s">
        <v>981</v>
      </c>
      <c r="G9779" s="185">
        <v>16961.61</v>
      </c>
      <c r="H9779" s="184" t="s">
        <v>7596</v>
      </c>
      <c r="I9779" s="184" t="s">
        <v>38130</v>
      </c>
      <c r="J9779" s="184" t="s">
        <v>17724</v>
      </c>
      <c r="K9779" s="184" t="s">
        <v>514</v>
      </c>
      <c r="L9779" s="184" t="s">
        <v>514</v>
      </c>
    </row>
    <row r="9780" spans="1:12" x14ac:dyDescent="0.25">
      <c r="A9780" s="184" t="s">
        <v>38191</v>
      </c>
      <c r="B9780" s="184" t="s">
        <v>38192</v>
      </c>
      <c r="C9780" s="184" t="s">
        <v>74</v>
      </c>
      <c r="F9780" s="184" t="s">
        <v>510</v>
      </c>
      <c r="G9780" s="185">
        <v>11043.59</v>
      </c>
      <c r="H9780" s="184" t="s">
        <v>38193</v>
      </c>
      <c r="I9780" s="184" t="s">
        <v>38175</v>
      </c>
      <c r="J9780" s="184" t="s">
        <v>38176</v>
      </c>
      <c r="K9780" s="184" t="s">
        <v>514</v>
      </c>
      <c r="L9780" s="184" t="s">
        <v>514</v>
      </c>
    </row>
    <row r="9781" spans="1:12" x14ac:dyDescent="0.25">
      <c r="A9781" s="184" t="s">
        <v>38194</v>
      </c>
      <c r="B9781" s="184" t="s">
        <v>38195</v>
      </c>
      <c r="C9781" s="184" t="s">
        <v>74</v>
      </c>
      <c r="F9781" s="184" t="s">
        <v>510</v>
      </c>
      <c r="G9781" s="185">
        <v>13486.25</v>
      </c>
      <c r="H9781" s="184" t="s">
        <v>38196</v>
      </c>
      <c r="I9781" s="184" t="s">
        <v>38197</v>
      </c>
      <c r="J9781" s="184" t="s">
        <v>26815</v>
      </c>
      <c r="K9781" s="184" t="s">
        <v>14409</v>
      </c>
      <c r="L9781" s="184" t="s">
        <v>514</v>
      </c>
    </row>
    <row r="9782" spans="1:12" x14ac:dyDescent="0.25">
      <c r="A9782" s="184" t="s">
        <v>38198</v>
      </c>
      <c r="B9782" s="184" t="s">
        <v>38199</v>
      </c>
      <c r="C9782" s="184" t="s">
        <v>74</v>
      </c>
      <c r="F9782" s="184" t="s">
        <v>510</v>
      </c>
      <c r="G9782" s="185">
        <v>19110.080000000002</v>
      </c>
      <c r="H9782" s="184" t="s">
        <v>38200</v>
      </c>
      <c r="I9782" s="184" t="s">
        <v>1700</v>
      </c>
      <c r="J9782" s="184" t="s">
        <v>1556</v>
      </c>
      <c r="K9782" s="184" t="s">
        <v>514</v>
      </c>
      <c r="L9782" s="184" t="s">
        <v>514</v>
      </c>
    </row>
    <row r="9783" spans="1:12" x14ac:dyDescent="0.25">
      <c r="A9783" s="184" t="s">
        <v>38201</v>
      </c>
      <c r="B9783" s="184" t="s">
        <v>38202</v>
      </c>
      <c r="C9783" s="184" t="s">
        <v>74</v>
      </c>
      <c r="F9783" s="184" t="s">
        <v>510</v>
      </c>
      <c r="G9783" s="185">
        <v>115572.06</v>
      </c>
      <c r="H9783" s="184" t="s">
        <v>38203</v>
      </c>
      <c r="I9783" s="184" t="s">
        <v>7829</v>
      </c>
      <c r="J9783" s="184" t="s">
        <v>7830</v>
      </c>
      <c r="K9783" s="184" t="s">
        <v>694</v>
      </c>
      <c r="L9783" s="184" t="s">
        <v>514</v>
      </c>
    </row>
    <row r="9784" spans="1:12" x14ac:dyDescent="0.25">
      <c r="A9784" s="184" t="s">
        <v>38204</v>
      </c>
      <c r="B9784" s="184" t="s">
        <v>38205</v>
      </c>
      <c r="C9784" s="184" t="s">
        <v>74</v>
      </c>
      <c r="F9784" s="184" t="s">
        <v>510</v>
      </c>
      <c r="G9784" s="185">
        <v>115572.06</v>
      </c>
      <c r="H9784" s="184" t="s">
        <v>38203</v>
      </c>
      <c r="I9784" s="184" t="s">
        <v>7829</v>
      </c>
      <c r="J9784" s="184" t="s">
        <v>7830</v>
      </c>
      <c r="K9784" s="184" t="s">
        <v>694</v>
      </c>
      <c r="L9784" s="184" t="s">
        <v>514</v>
      </c>
    </row>
    <row r="9785" spans="1:12" x14ac:dyDescent="0.25">
      <c r="A9785" s="184" t="s">
        <v>38206</v>
      </c>
      <c r="B9785" s="184" t="s">
        <v>38205</v>
      </c>
      <c r="C9785" s="184" t="s">
        <v>74</v>
      </c>
      <c r="F9785" s="184" t="s">
        <v>2877</v>
      </c>
      <c r="G9785" s="185">
        <v>123880.07</v>
      </c>
      <c r="H9785" s="184" t="s">
        <v>38207</v>
      </c>
      <c r="I9785" s="184" t="s">
        <v>38208</v>
      </c>
      <c r="J9785" s="184" t="s">
        <v>7830</v>
      </c>
      <c r="K9785" s="184" t="s">
        <v>694</v>
      </c>
      <c r="L9785" s="184" t="s">
        <v>514</v>
      </c>
    </row>
    <row r="9786" spans="1:12" x14ac:dyDescent="0.25">
      <c r="A9786" s="184" t="s">
        <v>38209</v>
      </c>
      <c r="B9786" s="184" t="s">
        <v>38210</v>
      </c>
      <c r="C9786" s="184" t="s">
        <v>74</v>
      </c>
      <c r="F9786" s="184" t="s">
        <v>510</v>
      </c>
      <c r="G9786" s="185">
        <v>127769.06</v>
      </c>
      <c r="H9786" s="184" t="s">
        <v>38211</v>
      </c>
      <c r="I9786" s="184" t="s">
        <v>7829</v>
      </c>
      <c r="J9786" s="184" t="s">
        <v>7830</v>
      </c>
      <c r="K9786" s="184" t="s">
        <v>694</v>
      </c>
      <c r="L9786" s="184" t="s">
        <v>514</v>
      </c>
    </row>
    <row r="9787" spans="1:12" x14ac:dyDescent="0.25">
      <c r="A9787" s="184" t="s">
        <v>38212</v>
      </c>
      <c r="B9787" s="184" t="s">
        <v>38210</v>
      </c>
      <c r="C9787" s="184" t="s">
        <v>74</v>
      </c>
      <c r="F9787" s="184" t="s">
        <v>2877</v>
      </c>
      <c r="G9787" s="185">
        <v>127577.07</v>
      </c>
      <c r="H9787" s="184" t="s">
        <v>38213</v>
      </c>
      <c r="I9787" s="184" t="s">
        <v>38208</v>
      </c>
      <c r="J9787" s="184" t="s">
        <v>7830</v>
      </c>
      <c r="K9787" s="184" t="s">
        <v>694</v>
      </c>
      <c r="L9787" s="184" t="s">
        <v>514</v>
      </c>
    </row>
    <row r="9788" spans="1:12" x14ac:dyDescent="0.25">
      <c r="A9788" s="184" t="s">
        <v>38214</v>
      </c>
      <c r="B9788" s="184" t="s">
        <v>38215</v>
      </c>
      <c r="C9788" s="184" t="s">
        <v>74</v>
      </c>
      <c r="F9788" s="184" t="s">
        <v>2877</v>
      </c>
      <c r="G9788" s="185">
        <v>59322.61</v>
      </c>
      <c r="H9788" s="184" t="s">
        <v>38216</v>
      </c>
      <c r="I9788" s="184" t="s">
        <v>1334</v>
      </c>
      <c r="J9788" s="184" t="s">
        <v>1262</v>
      </c>
      <c r="K9788" s="184" t="s">
        <v>514</v>
      </c>
      <c r="L9788" s="184" t="s">
        <v>514</v>
      </c>
    </row>
    <row r="9789" spans="1:12" x14ac:dyDescent="0.25">
      <c r="A9789" s="184" t="s">
        <v>38217</v>
      </c>
      <c r="B9789" s="184" t="s">
        <v>38218</v>
      </c>
      <c r="C9789" s="184" t="s">
        <v>74</v>
      </c>
      <c r="F9789" s="184" t="s">
        <v>2877</v>
      </c>
      <c r="G9789" s="185">
        <v>112190.63</v>
      </c>
      <c r="H9789" s="184" t="s">
        <v>38219</v>
      </c>
      <c r="I9789" s="184" t="s">
        <v>13786</v>
      </c>
      <c r="J9789" s="184" t="s">
        <v>1734</v>
      </c>
      <c r="K9789" s="184" t="s">
        <v>514</v>
      </c>
      <c r="L9789" s="184" t="s">
        <v>514</v>
      </c>
    </row>
    <row r="9790" spans="1:12" x14ac:dyDescent="0.25">
      <c r="A9790" s="184" t="s">
        <v>38220</v>
      </c>
      <c r="B9790" s="184" t="s">
        <v>38221</v>
      </c>
      <c r="C9790" s="184" t="s">
        <v>74</v>
      </c>
      <c r="F9790" s="184" t="s">
        <v>2877</v>
      </c>
      <c r="G9790" s="185">
        <v>93561.62</v>
      </c>
      <c r="H9790" s="184" t="s">
        <v>38222</v>
      </c>
      <c r="I9790" s="184" t="s">
        <v>13786</v>
      </c>
      <c r="J9790" s="184" t="s">
        <v>1734</v>
      </c>
      <c r="K9790" s="184" t="s">
        <v>514</v>
      </c>
      <c r="L9790" s="184" t="s">
        <v>514</v>
      </c>
    </row>
    <row r="9791" spans="1:12" x14ac:dyDescent="0.25">
      <c r="A9791" s="184" t="s">
        <v>38223</v>
      </c>
      <c r="B9791" s="184" t="s">
        <v>38224</v>
      </c>
      <c r="C9791" s="184" t="s">
        <v>74</v>
      </c>
      <c r="F9791" s="184" t="s">
        <v>2877</v>
      </c>
      <c r="G9791" s="185">
        <v>98439.62</v>
      </c>
      <c r="H9791" s="184" t="s">
        <v>33394</v>
      </c>
      <c r="I9791" s="184" t="s">
        <v>13786</v>
      </c>
      <c r="J9791" s="184" t="s">
        <v>1734</v>
      </c>
      <c r="K9791" s="184" t="s">
        <v>514</v>
      </c>
      <c r="L9791" s="184" t="s">
        <v>514</v>
      </c>
    </row>
    <row r="9792" spans="1:12" x14ac:dyDescent="0.25">
      <c r="A9792" s="184" t="s">
        <v>38225</v>
      </c>
      <c r="B9792" s="184" t="s">
        <v>38226</v>
      </c>
      <c r="C9792" s="184" t="s">
        <v>74</v>
      </c>
      <c r="F9792" s="184" t="s">
        <v>736</v>
      </c>
      <c r="G9792" s="185">
        <v>96781.28</v>
      </c>
      <c r="H9792" s="184" t="s">
        <v>38227</v>
      </c>
      <c r="I9792" s="184" t="s">
        <v>38228</v>
      </c>
      <c r="J9792" s="184" t="s">
        <v>38229</v>
      </c>
      <c r="K9792" s="184" t="s">
        <v>38230</v>
      </c>
      <c r="L9792" s="184" t="s">
        <v>514</v>
      </c>
    </row>
    <row r="9793" spans="1:12" x14ac:dyDescent="0.25">
      <c r="A9793" s="184" t="s">
        <v>38231</v>
      </c>
      <c r="B9793" s="184" t="s">
        <v>38232</v>
      </c>
      <c r="C9793" s="184" t="s">
        <v>74</v>
      </c>
      <c r="F9793" s="184" t="s">
        <v>38233</v>
      </c>
      <c r="G9793" s="185">
        <v>65432.05</v>
      </c>
      <c r="H9793" s="184" t="s">
        <v>38234</v>
      </c>
      <c r="I9793" s="184" t="s">
        <v>38235</v>
      </c>
      <c r="J9793" s="184" t="s">
        <v>38236</v>
      </c>
      <c r="K9793" s="184" t="s">
        <v>514</v>
      </c>
      <c r="L9793" s="184" t="s">
        <v>514</v>
      </c>
    </row>
    <row r="9794" spans="1:12" x14ac:dyDescent="0.25">
      <c r="A9794" s="184" t="s">
        <v>38237</v>
      </c>
      <c r="B9794" s="184" t="s">
        <v>38238</v>
      </c>
      <c r="C9794" s="184" t="s">
        <v>74</v>
      </c>
      <c r="F9794" s="184" t="s">
        <v>38233</v>
      </c>
      <c r="G9794" s="185">
        <v>38863.35</v>
      </c>
      <c r="H9794" s="184" t="s">
        <v>38239</v>
      </c>
      <c r="I9794" s="184" t="s">
        <v>38240</v>
      </c>
      <c r="J9794" s="184" t="s">
        <v>38241</v>
      </c>
      <c r="K9794" s="184" t="s">
        <v>8095</v>
      </c>
      <c r="L9794" s="184" t="s">
        <v>514</v>
      </c>
    </row>
    <row r="9795" spans="1:12" x14ac:dyDescent="0.25">
      <c r="A9795" s="184" t="s">
        <v>38242</v>
      </c>
      <c r="B9795" s="184" t="s">
        <v>38243</v>
      </c>
      <c r="C9795" s="184" t="s">
        <v>74</v>
      </c>
      <c r="F9795" s="184" t="s">
        <v>528</v>
      </c>
      <c r="G9795" s="185">
        <v>19162.78</v>
      </c>
      <c r="H9795" s="184" t="s">
        <v>38244</v>
      </c>
      <c r="I9795" s="184" t="s">
        <v>38245</v>
      </c>
      <c r="J9795" s="184" t="s">
        <v>38246</v>
      </c>
      <c r="K9795" s="184" t="s">
        <v>514</v>
      </c>
      <c r="L9795" s="184" t="s">
        <v>514</v>
      </c>
    </row>
    <row r="9796" spans="1:12" x14ac:dyDescent="0.25">
      <c r="A9796" s="184" t="s">
        <v>38247</v>
      </c>
      <c r="B9796" s="184" t="s">
        <v>38248</v>
      </c>
      <c r="C9796" s="184" t="s">
        <v>56</v>
      </c>
      <c r="F9796" s="184" t="s">
        <v>38233</v>
      </c>
      <c r="G9796" s="185">
        <v>74158.63</v>
      </c>
      <c r="H9796" s="184" t="s">
        <v>38249</v>
      </c>
      <c r="I9796" s="184" t="s">
        <v>514</v>
      </c>
      <c r="J9796" s="184" t="s">
        <v>38250</v>
      </c>
      <c r="K9796" s="184" t="s">
        <v>514</v>
      </c>
      <c r="L9796" s="184" t="s">
        <v>514</v>
      </c>
    </row>
    <row r="9797" spans="1:12" x14ac:dyDescent="0.25">
      <c r="A9797" s="184" t="s">
        <v>38251</v>
      </c>
      <c r="B9797" s="184" t="s">
        <v>38252</v>
      </c>
      <c r="C9797" s="184" t="s">
        <v>3353</v>
      </c>
      <c r="F9797" s="184" t="s">
        <v>2194</v>
      </c>
      <c r="G9797" s="185">
        <v>1018105.94</v>
      </c>
      <c r="H9797" s="184" t="s">
        <v>38253</v>
      </c>
      <c r="I9797" s="184" t="s">
        <v>38254</v>
      </c>
      <c r="J9797" s="184" t="s">
        <v>38255</v>
      </c>
      <c r="K9797" s="184" t="s">
        <v>8170</v>
      </c>
      <c r="L9797" s="184" t="s">
        <v>514</v>
      </c>
    </row>
    <row r="9798" spans="1:12" x14ac:dyDescent="0.25">
      <c r="A9798" s="184" t="s">
        <v>38256</v>
      </c>
      <c r="B9798" s="184" t="s">
        <v>38257</v>
      </c>
      <c r="C9798" s="184" t="s">
        <v>74</v>
      </c>
      <c r="F9798" s="184" t="s">
        <v>528</v>
      </c>
      <c r="G9798" s="185">
        <v>3316.16</v>
      </c>
      <c r="H9798" s="184" t="s">
        <v>38258</v>
      </c>
      <c r="I9798" s="184" t="s">
        <v>514</v>
      </c>
      <c r="J9798" s="184" t="s">
        <v>514</v>
      </c>
      <c r="K9798" s="184" t="s">
        <v>514</v>
      </c>
      <c r="L9798" s="184" t="s">
        <v>514</v>
      </c>
    </row>
    <row r="9799" spans="1:12" x14ac:dyDescent="0.25">
      <c r="A9799" s="184" t="s">
        <v>38259</v>
      </c>
      <c r="B9799" s="184" t="s">
        <v>38260</v>
      </c>
      <c r="C9799" s="184" t="s">
        <v>74</v>
      </c>
      <c r="F9799" s="184" t="s">
        <v>736</v>
      </c>
      <c r="G9799" s="185">
        <v>6840.91</v>
      </c>
      <c r="H9799" s="184" t="s">
        <v>38261</v>
      </c>
      <c r="I9799" s="184" t="s">
        <v>21052</v>
      </c>
      <c r="J9799" s="184" t="s">
        <v>21053</v>
      </c>
      <c r="K9799" s="184" t="s">
        <v>1866</v>
      </c>
      <c r="L9799" s="184" t="s">
        <v>514</v>
      </c>
    </row>
    <row r="9800" spans="1:12" x14ac:dyDescent="0.25">
      <c r="A9800" s="184" t="s">
        <v>38262</v>
      </c>
      <c r="B9800" s="184" t="s">
        <v>38263</v>
      </c>
      <c r="C9800" s="184" t="s">
        <v>74</v>
      </c>
      <c r="F9800" s="184" t="s">
        <v>736</v>
      </c>
      <c r="G9800" s="185">
        <v>8956.67</v>
      </c>
      <c r="H9800" s="184" t="s">
        <v>38261</v>
      </c>
      <c r="I9800" s="184" t="s">
        <v>38264</v>
      </c>
      <c r="J9800" s="184" t="s">
        <v>38265</v>
      </c>
      <c r="K9800" s="184" t="s">
        <v>1866</v>
      </c>
      <c r="L9800" s="184" t="s">
        <v>514</v>
      </c>
    </row>
    <row r="9801" spans="1:12" x14ac:dyDescent="0.25">
      <c r="A9801" s="184" t="s">
        <v>38266</v>
      </c>
      <c r="B9801" s="184" t="s">
        <v>38267</v>
      </c>
      <c r="C9801" s="184" t="s">
        <v>74</v>
      </c>
      <c r="F9801" s="184" t="s">
        <v>736</v>
      </c>
      <c r="G9801" s="185">
        <v>6983.91</v>
      </c>
      <c r="H9801" s="184" t="s">
        <v>36772</v>
      </c>
      <c r="I9801" s="184" t="s">
        <v>21052</v>
      </c>
      <c r="J9801" s="184" t="s">
        <v>21053</v>
      </c>
      <c r="K9801" s="184" t="s">
        <v>1866</v>
      </c>
      <c r="L9801" s="184" t="s">
        <v>514</v>
      </c>
    </row>
    <row r="9802" spans="1:12" x14ac:dyDescent="0.25">
      <c r="A9802" s="184" t="s">
        <v>38268</v>
      </c>
      <c r="B9802" s="184" t="s">
        <v>38269</v>
      </c>
      <c r="C9802" s="184" t="s">
        <v>74</v>
      </c>
      <c r="F9802" s="184" t="s">
        <v>736</v>
      </c>
      <c r="G9802" s="185">
        <v>9559.61</v>
      </c>
      <c r="H9802" s="184" t="s">
        <v>36772</v>
      </c>
      <c r="I9802" s="184" t="s">
        <v>38270</v>
      </c>
      <c r="J9802" s="184" t="s">
        <v>38271</v>
      </c>
      <c r="K9802" s="184" t="s">
        <v>1866</v>
      </c>
      <c r="L9802" s="184" t="s">
        <v>514</v>
      </c>
    </row>
    <row r="9803" spans="1:12" x14ac:dyDescent="0.25">
      <c r="A9803" s="184" t="s">
        <v>38272</v>
      </c>
      <c r="B9803" s="184" t="s">
        <v>38273</v>
      </c>
      <c r="C9803" s="184" t="s">
        <v>74</v>
      </c>
      <c r="F9803" s="184" t="s">
        <v>736</v>
      </c>
      <c r="G9803" s="185">
        <v>3384.73</v>
      </c>
      <c r="H9803" s="184" t="s">
        <v>36775</v>
      </c>
      <c r="I9803" s="184" t="s">
        <v>21052</v>
      </c>
      <c r="J9803" s="184" t="s">
        <v>21053</v>
      </c>
      <c r="K9803" s="184" t="s">
        <v>1866</v>
      </c>
      <c r="L9803" s="184" t="s">
        <v>514</v>
      </c>
    </row>
    <row r="9804" spans="1:12" x14ac:dyDescent="0.25">
      <c r="A9804" s="184" t="s">
        <v>38274</v>
      </c>
      <c r="B9804" s="184" t="s">
        <v>38275</v>
      </c>
      <c r="C9804" s="184" t="s">
        <v>74</v>
      </c>
      <c r="F9804" s="184" t="s">
        <v>736</v>
      </c>
      <c r="G9804" s="185">
        <v>5960.43</v>
      </c>
      <c r="H9804" s="184" t="s">
        <v>36775</v>
      </c>
      <c r="I9804" s="184" t="s">
        <v>38270</v>
      </c>
      <c r="J9804" s="184" t="s">
        <v>38271</v>
      </c>
      <c r="K9804" s="184" t="s">
        <v>1866</v>
      </c>
      <c r="L9804" s="184" t="s">
        <v>514</v>
      </c>
    </row>
    <row r="9805" spans="1:12" x14ac:dyDescent="0.25">
      <c r="A9805" s="184" t="s">
        <v>38276</v>
      </c>
      <c r="B9805" s="184" t="s">
        <v>38277</v>
      </c>
      <c r="C9805" s="184" t="s">
        <v>74</v>
      </c>
      <c r="F9805" s="184" t="s">
        <v>736</v>
      </c>
      <c r="G9805" s="185">
        <v>4502.91</v>
      </c>
      <c r="H9805" s="184" t="s">
        <v>36778</v>
      </c>
      <c r="I9805" s="184" t="s">
        <v>21052</v>
      </c>
      <c r="J9805" s="184" t="s">
        <v>21053</v>
      </c>
      <c r="K9805" s="184" t="s">
        <v>1866</v>
      </c>
      <c r="L9805" s="184" t="s">
        <v>514</v>
      </c>
    </row>
    <row r="9806" spans="1:12" x14ac:dyDescent="0.25">
      <c r="A9806" s="184" t="s">
        <v>38278</v>
      </c>
      <c r="B9806" s="184" t="s">
        <v>38279</v>
      </c>
      <c r="C9806" s="184" t="s">
        <v>74</v>
      </c>
      <c r="F9806" s="184" t="s">
        <v>736</v>
      </c>
      <c r="G9806" s="185">
        <v>7078.61</v>
      </c>
      <c r="H9806" s="184" t="s">
        <v>36778</v>
      </c>
      <c r="I9806" s="184" t="s">
        <v>38270</v>
      </c>
      <c r="J9806" s="184" t="s">
        <v>38271</v>
      </c>
      <c r="K9806" s="184" t="s">
        <v>1866</v>
      </c>
      <c r="L9806" s="184" t="s">
        <v>514</v>
      </c>
    </row>
    <row r="9807" spans="1:12" x14ac:dyDescent="0.25">
      <c r="A9807" s="184" t="s">
        <v>38280</v>
      </c>
      <c r="B9807" s="184" t="s">
        <v>38281</v>
      </c>
      <c r="C9807" s="184" t="s">
        <v>74</v>
      </c>
      <c r="F9807" s="184" t="s">
        <v>736</v>
      </c>
      <c r="G9807" s="185">
        <v>27121.43</v>
      </c>
      <c r="H9807" s="184" t="s">
        <v>36787</v>
      </c>
      <c r="I9807" s="184" t="s">
        <v>748</v>
      </c>
      <c r="J9807" s="184" t="s">
        <v>764</v>
      </c>
      <c r="K9807" s="184" t="s">
        <v>3356</v>
      </c>
      <c r="L9807" s="184" t="s">
        <v>514</v>
      </c>
    </row>
    <row r="9808" spans="1:12" x14ac:dyDescent="0.25">
      <c r="A9808" s="184" t="s">
        <v>38282</v>
      </c>
      <c r="B9808" s="184" t="s">
        <v>38283</v>
      </c>
      <c r="C9808" s="184" t="s">
        <v>74</v>
      </c>
      <c r="F9808" s="184" t="s">
        <v>736</v>
      </c>
      <c r="G9808" s="185">
        <v>30730.45</v>
      </c>
      <c r="H9808" s="184" t="s">
        <v>36787</v>
      </c>
      <c r="I9808" s="184" t="s">
        <v>38284</v>
      </c>
      <c r="J9808" s="184" t="s">
        <v>749</v>
      </c>
      <c r="K9808" s="184" t="s">
        <v>3356</v>
      </c>
      <c r="L9808" s="184" t="s">
        <v>514</v>
      </c>
    </row>
    <row r="9809" spans="1:12" x14ac:dyDescent="0.25">
      <c r="A9809" s="184" t="s">
        <v>38285</v>
      </c>
      <c r="B9809" s="184" t="s">
        <v>38286</v>
      </c>
      <c r="C9809" s="184" t="s">
        <v>74</v>
      </c>
      <c r="F9809" s="184" t="s">
        <v>736</v>
      </c>
      <c r="G9809" s="185">
        <v>233444.36</v>
      </c>
      <c r="H9809" s="184" t="s">
        <v>38287</v>
      </c>
      <c r="I9809" s="184" t="s">
        <v>38288</v>
      </c>
      <c r="J9809" s="184" t="s">
        <v>30022</v>
      </c>
      <c r="K9809" s="184" t="s">
        <v>514</v>
      </c>
      <c r="L9809" s="184" t="s">
        <v>514</v>
      </c>
    </row>
    <row r="9810" spans="1:12" x14ac:dyDescent="0.25">
      <c r="A9810" s="184" t="s">
        <v>38289</v>
      </c>
      <c r="B9810" s="184" t="s">
        <v>38290</v>
      </c>
      <c r="C9810" s="184" t="s">
        <v>74</v>
      </c>
      <c r="F9810" s="184" t="s">
        <v>510</v>
      </c>
      <c r="G9810" s="185">
        <v>401951.43</v>
      </c>
      <c r="H9810" s="184" t="s">
        <v>514</v>
      </c>
      <c r="I9810" s="184" t="s">
        <v>38291</v>
      </c>
      <c r="J9810" s="184" t="s">
        <v>38292</v>
      </c>
      <c r="K9810" s="184" t="s">
        <v>514</v>
      </c>
      <c r="L9810" s="184" t="s">
        <v>514</v>
      </c>
    </row>
    <row r="9811" spans="1:12" x14ac:dyDescent="0.25">
      <c r="A9811" s="184" t="s">
        <v>38293</v>
      </c>
      <c r="B9811" s="184" t="s">
        <v>38294</v>
      </c>
      <c r="C9811" s="184" t="s">
        <v>74</v>
      </c>
      <c r="F9811" s="184" t="s">
        <v>510</v>
      </c>
      <c r="G9811" s="185">
        <v>601129.75</v>
      </c>
      <c r="H9811" s="184" t="s">
        <v>24800</v>
      </c>
      <c r="I9811" s="184" t="s">
        <v>38295</v>
      </c>
      <c r="J9811" s="184" t="s">
        <v>16526</v>
      </c>
      <c r="K9811" s="184" t="s">
        <v>26868</v>
      </c>
      <c r="L9811" s="184" t="s">
        <v>514</v>
      </c>
    </row>
    <row r="9812" spans="1:12" x14ac:dyDescent="0.25">
      <c r="A9812" s="184" t="s">
        <v>38296</v>
      </c>
      <c r="B9812" s="184" t="s">
        <v>38297</v>
      </c>
      <c r="C9812" s="184" t="s">
        <v>74</v>
      </c>
      <c r="F9812" s="184" t="s">
        <v>510</v>
      </c>
      <c r="G9812" s="185">
        <v>130867.32</v>
      </c>
      <c r="H9812" s="184" t="s">
        <v>38298</v>
      </c>
      <c r="I9812" s="184" t="s">
        <v>38299</v>
      </c>
      <c r="J9812" s="184" t="s">
        <v>38300</v>
      </c>
      <c r="K9812" s="184" t="s">
        <v>6720</v>
      </c>
      <c r="L9812" s="184" t="s">
        <v>514</v>
      </c>
    </row>
    <row r="9813" spans="1:12" x14ac:dyDescent="0.25">
      <c r="A9813" s="184" t="s">
        <v>38301</v>
      </c>
      <c r="B9813" s="184" t="s">
        <v>38302</v>
      </c>
      <c r="C9813" s="184" t="s">
        <v>74</v>
      </c>
      <c r="F9813" s="184" t="s">
        <v>510</v>
      </c>
      <c r="G9813" s="185">
        <v>120029.33</v>
      </c>
      <c r="H9813" s="184" t="s">
        <v>38303</v>
      </c>
      <c r="I9813" s="184" t="s">
        <v>1560</v>
      </c>
      <c r="J9813" s="184" t="s">
        <v>513</v>
      </c>
      <c r="K9813" s="184" t="s">
        <v>514</v>
      </c>
      <c r="L9813" s="184" t="s">
        <v>514</v>
      </c>
    </row>
    <row r="9814" spans="1:12" x14ac:dyDescent="0.25">
      <c r="A9814" s="184" t="s">
        <v>38304</v>
      </c>
      <c r="B9814" s="184" t="s">
        <v>38305</v>
      </c>
      <c r="C9814" s="184" t="s">
        <v>74</v>
      </c>
      <c r="F9814" s="184" t="s">
        <v>510</v>
      </c>
      <c r="G9814" s="185">
        <v>106823.25</v>
      </c>
      <c r="H9814" s="184" t="s">
        <v>6653</v>
      </c>
      <c r="I9814" s="184" t="s">
        <v>1560</v>
      </c>
      <c r="J9814" s="184" t="s">
        <v>513</v>
      </c>
      <c r="K9814" s="184" t="s">
        <v>514</v>
      </c>
      <c r="L9814" s="184" t="s">
        <v>514</v>
      </c>
    </row>
    <row r="9815" spans="1:12" x14ac:dyDescent="0.25">
      <c r="A9815" s="184" t="s">
        <v>38306</v>
      </c>
      <c r="B9815" s="184" t="s">
        <v>38307</v>
      </c>
      <c r="C9815" s="184" t="s">
        <v>74</v>
      </c>
      <c r="F9815" s="184" t="s">
        <v>510</v>
      </c>
      <c r="G9815" s="185">
        <v>155242.32</v>
      </c>
      <c r="H9815" s="184" t="s">
        <v>38308</v>
      </c>
      <c r="I9815" s="184" t="s">
        <v>1560</v>
      </c>
      <c r="J9815" s="184" t="s">
        <v>513</v>
      </c>
      <c r="K9815" s="184" t="s">
        <v>514</v>
      </c>
      <c r="L9815" s="184" t="s">
        <v>514</v>
      </c>
    </row>
    <row r="9816" spans="1:12" x14ac:dyDescent="0.25">
      <c r="A9816" s="184" t="s">
        <v>38309</v>
      </c>
      <c r="B9816" s="184" t="s">
        <v>38310</v>
      </c>
      <c r="C9816" s="184" t="s">
        <v>74</v>
      </c>
      <c r="F9816" s="184" t="s">
        <v>2877</v>
      </c>
      <c r="G9816" s="185">
        <v>221847.94</v>
      </c>
      <c r="H9816" s="184" t="s">
        <v>6697</v>
      </c>
      <c r="I9816" s="184" t="s">
        <v>512</v>
      </c>
      <c r="J9816" s="184" t="s">
        <v>513</v>
      </c>
      <c r="K9816" s="184" t="s">
        <v>514</v>
      </c>
      <c r="L9816" s="184" t="s">
        <v>514</v>
      </c>
    </row>
    <row r="9817" spans="1:12" x14ac:dyDescent="0.25">
      <c r="A9817" s="184" t="s">
        <v>38311</v>
      </c>
      <c r="B9817" s="184" t="s">
        <v>38312</v>
      </c>
      <c r="C9817" s="184" t="s">
        <v>74</v>
      </c>
      <c r="F9817" s="184" t="s">
        <v>510</v>
      </c>
      <c r="G9817" s="185">
        <v>435322.46</v>
      </c>
      <c r="H9817" s="184" t="s">
        <v>38313</v>
      </c>
      <c r="I9817" s="184" t="s">
        <v>1560</v>
      </c>
      <c r="J9817" s="184" t="s">
        <v>513</v>
      </c>
      <c r="K9817" s="184" t="s">
        <v>514</v>
      </c>
      <c r="L9817" s="184" t="s">
        <v>514</v>
      </c>
    </row>
    <row r="9818" spans="1:12" x14ac:dyDescent="0.25">
      <c r="A9818" s="184" t="s">
        <v>38314</v>
      </c>
      <c r="B9818" s="184" t="s">
        <v>38315</v>
      </c>
      <c r="C9818" s="184" t="s">
        <v>74</v>
      </c>
      <c r="F9818" s="184" t="s">
        <v>510</v>
      </c>
      <c r="G9818" s="185">
        <v>582282.6</v>
      </c>
      <c r="H9818" s="184" t="s">
        <v>38316</v>
      </c>
      <c r="I9818" s="184" t="s">
        <v>6650</v>
      </c>
      <c r="J9818" s="184" t="s">
        <v>1556</v>
      </c>
      <c r="K9818" s="184" t="s">
        <v>6720</v>
      </c>
      <c r="L9818" s="184" t="s">
        <v>514</v>
      </c>
    </row>
    <row r="9819" spans="1:12" x14ac:dyDescent="0.25">
      <c r="A9819" s="184" t="s">
        <v>38317</v>
      </c>
      <c r="B9819" s="184" t="s">
        <v>38318</v>
      </c>
      <c r="C9819" s="184" t="s">
        <v>74</v>
      </c>
      <c r="F9819" s="184" t="s">
        <v>510</v>
      </c>
      <c r="G9819" s="185">
        <v>322265.24</v>
      </c>
      <c r="H9819" s="184" t="s">
        <v>38319</v>
      </c>
      <c r="I9819" s="184" t="s">
        <v>513</v>
      </c>
      <c r="J9819" s="184" t="s">
        <v>3059</v>
      </c>
      <c r="K9819" s="184" t="s">
        <v>6720</v>
      </c>
      <c r="L9819" s="184" t="s">
        <v>514</v>
      </c>
    </row>
    <row r="9820" spans="1:12" x14ac:dyDescent="0.25">
      <c r="A9820" s="184" t="s">
        <v>38320</v>
      </c>
      <c r="B9820" s="184" t="s">
        <v>38321</v>
      </c>
      <c r="C9820" s="184" t="s">
        <v>74</v>
      </c>
      <c r="F9820" s="184" t="s">
        <v>510</v>
      </c>
      <c r="G9820" s="185">
        <v>218317.26</v>
      </c>
      <c r="H9820" s="184" t="s">
        <v>7547</v>
      </c>
      <c r="I9820" s="184" t="s">
        <v>38322</v>
      </c>
      <c r="J9820" s="184" t="s">
        <v>38323</v>
      </c>
      <c r="K9820" s="184" t="s">
        <v>6720</v>
      </c>
      <c r="L9820" s="184" t="s">
        <v>514</v>
      </c>
    </row>
    <row r="9821" spans="1:12" x14ac:dyDescent="0.25">
      <c r="A9821" s="184" t="s">
        <v>38324</v>
      </c>
      <c r="B9821" s="184" t="s">
        <v>38325</v>
      </c>
      <c r="C9821" s="184" t="s">
        <v>74</v>
      </c>
      <c r="F9821" s="184" t="s">
        <v>510</v>
      </c>
      <c r="G9821" s="185">
        <v>24656.32</v>
      </c>
      <c r="H9821" s="184" t="s">
        <v>514</v>
      </c>
      <c r="I9821" s="184" t="s">
        <v>38299</v>
      </c>
      <c r="J9821" s="184" t="s">
        <v>38300</v>
      </c>
      <c r="K9821" s="184" t="s">
        <v>6720</v>
      </c>
      <c r="L9821" s="184" t="s">
        <v>514</v>
      </c>
    </row>
    <row r="9822" spans="1:12" x14ac:dyDescent="0.25">
      <c r="A9822" s="184" t="s">
        <v>38326</v>
      </c>
      <c r="B9822" s="184" t="s">
        <v>38325</v>
      </c>
      <c r="C9822" s="184" t="s">
        <v>74</v>
      </c>
      <c r="F9822" s="184" t="s">
        <v>510</v>
      </c>
      <c r="G9822" s="185">
        <v>24656.32</v>
      </c>
      <c r="H9822" s="184" t="s">
        <v>514</v>
      </c>
      <c r="I9822" s="184" t="s">
        <v>38299</v>
      </c>
      <c r="J9822" s="184" t="s">
        <v>38300</v>
      </c>
      <c r="K9822" s="184" t="s">
        <v>6720</v>
      </c>
      <c r="L9822" s="184" t="s">
        <v>514</v>
      </c>
    </row>
    <row r="9823" spans="1:12" x14ac:dyDescent="0.25">
      <c r="A9823" s="184" t="s">
        <v>38327</v>
      </c>
      <c r="B9823" s="184" t="s">
        <v>38328</v>
      </c>
      <c r="C9823" s="184" t="s">
        <v>74</v>
      </c>
      <c r="F9823" s="184" t="s">
        <v>510</v>
      </c>
      <c r="G9823" s="185">
        <v>169271.32</v>
      </c>
      <c r="H9823" s="184" t="s">
        <v>38329</v>
      </c>
      <c r="I9823" s="184" t="s">
        <v>38299</v>
      </c>
      <c r="J9823" s="184" t="s">
        <v>38300</v>
      </c>
      <c r="K9823" s="184" t="s">
        <v>6720</v>
      </c>
      <c r="L9823" s="184" t="s">
        <v>514</v>
      </c>
    </row>
    <row r="9824" spans="1:12" x14ac:dyDescent="0.25">
      <c r="A9824" s="184" t="s">
        <v>38330</v>
      </c>
      <c r="B9824" s="184" t="s">
        <v>38331</v>
      </c>
      <c r="C9824" s="184" t="s">
        <v>74</v>
      </c>
      <c r="F9824" s="184" t="s">
        <v>510</v>
      </c>
      <c r="G9824" s="185">
        <v>212944.45</v>
      </c>
      <c r="H9824" s="184" t="s">
        <v>6677</v>
      </c>
      <c r="I9824" s="184" t="s">
        <v>38299</v>
      </c>
      <c r="J9824" s="184" t="s">
        <v>38300</v>
      </c>
      <c r="K9824" s="184" t="s">
        <v>6720</v>
      </c>
      <c r="L9824" s="184" t="s">
        <v>514</v>
      </c>
    </row>
    <row r="9825" spans="1:12" x14ac:dyDescent="0.25">
      <c r="A9825" s="184" t="s">
        <v>38332</v>
      </c>
      <c r="B9825" s="184" t="s">
        <v>38333</v>
      </c>
      <c r="C9825" s="184" t="s">
        <v>74</v>
      </c>
      <c r="F9825" s="184" t="s">
        <v>2184</v>
      </c>
      <c r="G9825" s="185">
        <v>756149.67</v>
      </c>
      <c r="H9825" s="184" t="s">
        <v>38334</v>
      </c>
      <c r="I9825" s="184" t="s">
        <v>38335</v>
      </c>
      <c r="J9825" s="184" t="s">
        <v>38336</v>
      </c>
      <c r="K9825" s="184" t="s">
        <v>514</v>
      </c>
      <c r="L9825" s="184" t="s">
        <v>514</v>
      </c>
    </row>
    <row r="9826" spans="1:12" x14ac:dyDescent="0.25">
      <c r="A9826" s="184" t="s">
        <v>38337</v>
      </c>
      <c r="B9826" s="184" t="s">
        <v>38338</v>
      </c>
      <c r="C9826" s="184" t="s">
        <v>74</v>
      </c>
      <c r="F9826" s="184" t="s">
        <v>2184</v>
      </c>
      <c r="G9826" s="185">
        <v>848750.39</v>
      </c>
      <c r="H9826" s="184" t="s">
        <v>38339</v>
      </c>
      <c r="I9826" s="184" t="s">
        <v>38340</v>
      </c>
      <c r="J9826" s="184" t="s">
        <v>38341</v>
      </c>
      <c r="K9826" s="184" t="s">
        <v>514</v>
      </c>
      <c r="L9826" s="184" t="s">
        <v>514</v>
      </c>
    </row>
    <row r="9827" spans="1:12" x14ac:dyDescent="0.25">
      <c r="A9827" s="184" t="s">
        <v>38342</v>
      </c>
      <c r="B9827" s="184" t="s">
        <v>38343</v>
      </c>
      <c r="C9827" s="184" t="s">
        <v>79</v>
      </c>
      <c r="F9827" s="184" t="s">
        <v>528</v>
      </c>
      <c r="G9827" s="185">
        <v>390615.65</v>
      </c>
      <c r="H9827" s="184" t="s">
        <v>514</v>
      </c>
      <c r="I9827" s="184" t="s">
        <v>38344</v>
      </c>
      <c r="J9827" s="184" t="s">
        <v>38345</v>
      </c>
      <c r="K9827" s="184" t="s">
        <v>14882</v>
      </c>
      <c r="L9827" s="184" t="s">
        <v>514</v>
      </c>
    </row>
    <row r="9828" spans="1:12" x14ac:dyDescent="0.25">
      <c r="A9828" s="184" t="s">
        <v>38346</v>
      </c>
      <c r="B9828" s="184" t="s">
        <v>38347</v>
      </c>
      <c r="C9828" s="184" t="s">
        <v>74</v>
      </c>
      <c r="F9828" s="184" t="s">
        <v>2987</v>
      </c>
      <c r="G9828" s="185">
        <v>1353729.04</v>
      </c>
      <c r="H9828" s="184" t="s">
        <v>38348</v>
      </c>
      <c r="I9828" s="184" t="s">
        <v>38349</v>
      </c>
      <c r="J9828" s="184" t="s">
        <v>38350</v>
      </c>
      <c r="K9828" s="184" t="s">
        <v>514</v>
      </c>
      <c r="L9828" s="184" t="s">
        <v>514</v>
      </c>
    </row>
    <row r="9829" spans="1:12" x14ac:dyDescent="0.25">
      <c r="A9829" s="184" t="s">
        <v>38351</v>
      </c>
      <c r="B9829" s="184" t="s">
        <v>38352</v>
      </c>
      <c r="C9829" s="184" t="s">
        <v>74</v>
      </c>
      <c r="F9829" s="184" t="s">
        <v>2713</v>
      </c>
      <c r="G9829" s="185">
        <v>16221.88</v>
      </c>
      <c r="H9829" s="184" t="s">
        <v>38353</v>
      </c>
      <c r="I9829" s="184" t="s">
        <v>38354</v>
      </c>
      <c r="J9829" s="184" t="s">
        <v>38355</v>
      </c>
      <c r="K9829" s="184" t="s">
        <v>514</v>
      </c>
      <c r="L9829" s="184" t="s">
        <v>514</v>
      </c>
    </row>
    <row r="9830" spans="1:12" x14ac:dyDescent="0.25">
      <c r="A9830" s="184" t="s">
        <v>38356</v>
      </c>
      <c r="B9830" s="184" t="s">
        <v>38357</v>
      </c>
      <c r="C9830" s="184" t="s">
        <v>74</v>
      </c>
      <c r="F9830" s="184" t="s">
        <v>2713</v>
      </c>
      <c r="G9830" s="185">
        <v>16515.46</v>
      </c>
      <c r="H9830" s="184" t="s">
        <v>38353</v>
      </c>
      <c r="I9830" s="184" t="s">
        <v>38358</v>
      </c>
      <c r="J9830" s="184" t="s">
        <v>38355</v>
      </c>
      <c r="K9830" s="184" t="s">
        <v>514</v>
      </c>
      <c r="L9830" s="184" t="s">
        <v>514</v>
      </c>
    </row>
    <row r="9831" spans="1:12" x14ac:dyDescent="0.25">
      <c r="A9831" s="184" t="s">
        <v>38359</v>
      </c>
      <c r="B9831" s="184" t="s">
        <v>38360</v>
      </c>
      <c r="C9831" s="184" t="s">
        <v>74</v>
      </c>
      <c r="F9831" s="184" t="s">
        <v>826</v>
      </c>
      <c r="G9831" s="185">
        <v>14677.44</v>
      </c>
      <c r="H9831" s="184" t="s">
        <v>38361</v>
      </c>
      <c r="I9831" s="184" t="s">
        <v>514</v>
      </c>
      <c r="J9831" s="184" t="s">
        <v>16504</v>
      </c>
      <c r="K9831" s="184" t="s">
        <v>514</v>
      </c>
      <c r="L9831" s="184" t="s">
        <v>514</v>
      </c>
    </row>
    <row r="9832" spans="1:12" x14ac:dyDescent="0.25">
      <c r="A9832" s="184" t="s">
        <v>38362</v>
      </c>
      <c r="B9832" s="184" t="s">
        <v>38363</v>
      </c>
      <c r="C9832" s="184" t="s">
        <v>74</v>
      </c>
      <c r="F9832" s="184" t="s">
        <v>2713</v>
      </c>
      <c r="G9832" s="185">
        <v>40094.879999999997</v>
      </c>
      <c r="H9832" s="184" t="s">
        <v>38364</v>
      </c>
      <c r="I9832" s="184" t="s">
        <v>514</v>
      </c>
      <c r="J9832" s="184" t="s">
        <v>12458</v>
      </c>
      <c r="K9832" s="184" t="s">
        <v>514</v>
      </c>
      <c r="L9832" s="184" t="s">
        <v>514</v>
      </c>
    </row>
    <row r="9833" spans="1:12" x14ac:dyDescent="0.25">
      <c r="A9833" s="184" t="s">
        <v>38365</v>
      </c>
      <c r="B9833" s="184" t="s">
        <v>38366</v>
      </c>
      <c r="C9833" s="184" t="s">
        <v>74</v>
      </c>
      <c r="F9833" s="184" t="s">
        <v>1544</v>
      </c>
      <c r="G9833" s="185">
        <v>0</v>
      </c>
      <c r="H9833" s="184" t="s">
        <v>514</v>
      </c>
      <c r="I9833" s="184" t="s">
        <v>514</v>
      </c>
      <c r="J9833" s="184" t="s">
        <v>514</v>
      </c>
      <c r="K9833" s="184" t="s">
        <v>514</v>
      </c>
      <c r="L9833" s="184" t="s">
        <v>514</v>
      </c>
    </row>
    <row r="9834" spans="1:12" x14ac:dyDescent="0.25">
      <c r="A9834" s="184" t="s">
        <v>38367</v>
      </c>
      <c r="B9834" s="184" t="s">
        <v>38368</v>
      </c>
      <c r="C9834" s="184" t="s">
        <v>56</v>
      </c>
      <c r="F9834" s="184" t="s">
        <v>2194</v>
      </c>
      <c r="G9834" s="185">
        <v>508903.1</v>
      </c>
      <c r="H9834" s="184" t="s">
        <v>9072</v>
      </c>
      <c r="I9834" s="184" t="s">
        <v>38369</v>
      </c>
      <c r="J9834" s="184" t="s">
        <v>9074</v>
      </c>
      <c r="K9834" s="184" t="s">
        <v>9075</v>
      </c>
      <c r="L9834" s="184" t="s">
        <v>514</v>
      </c>
    </row>
    <row r="9835" spans="1:12" x14ac:dyDescent="0.25">
      <c r="A9835" s="184" t="s">
        <v>38370</v>
      </c>
      <c r="B9835" s="184" t="s">
        <v>38371</v>
      </c>
      <c r="C9835" s="184" t="s">
        <v>74</v>
      </c>
      <c r="F9835" s="184" t="s">
        <v>746</v>
      </c>
      <c r="G9835" s="185">
        <v>1153576.43</v>
      </c>
      <c r="H9835" s="184" t="s">
        <v>38372</v>
      </c>
      <c r="I9835" s="184" t="s">
        <v>38373</v>
      </c>
      <c r="J9835" s="184" t="s">
        <v>38374</v>
      </c>
      <c r="K9835" s="184" t="s">
        <v>38375</v>
      </c>
      <c r="L9835" s="184" t="s">
        <v>514</v>
      </c>
    </row>
    <row r="9836" spans="1:12" x14ac:dyDescent="0.25">
      <c r="A9836" s="184" t="s">
        <v>38376</v>
      </c>
      <c r="B9836" s="184" t="s">
        <v>38377</v>
      </c>
      <c r="C9836" s="184" t="s">
        <v>74</v>
      </c>
      <c r="F9836" s="184" t="s">
        <v>746</v>
      </c>
      <c r="G9836" s="185">
        <v>1617454.06</v>
      </c>
      <c r="H9836" s="184" t="s">
        <v>38378</v>
      </c>
      <c r="I9836" s="184" t="s">
        <v>38379</v>
      </c>
      <c r="J9836" s="184" t="s">
        <v>38380</v>
      </c>
      <c r="K9836" s="184" t="s">
        <v>38381</v>
      </c>
      <c r="L9836" s="184" t="s">
        <v>514</v>
      </c>
    </row>
    <row r="9837" spans="1:12" x14ac:dyDescent="0.25">
      <c r="A9837" s="184" t="s">
        <v>38382</v>
      </c>
      <c r="B9837" s="184" t="s">
        <v>38383</v>
      </c>
      <c r="C9837" s="184" t="s">
        <v>74</v>
      </c>
      <c r="F9837" s="184" t="s">
        <v>1544</v>
      </c>
      <c r="G9837" s="185">
        <v>183032.98</v>
      </c>
      <c r="H9837" s="184" t="s">
        <v>4589</v>
      </c>
      <c r="I9837" s="184" t="s">
        <v>35718</v>
      </c>
      <c r="J9837" s="184" t="s">
        <v>4591</v>
      </c>
      <c r="K9837" s="184" t="s">
        <v>514</v>
      </c>
      <c r="L9837" s="184" t="s">
        <v>514</v>
      </c>
    </row>
    <row r="9838" spans="1:12" x14ac:dyDescent="0.25">
      <c r="A9838" s="184" t="s">
        <v>38384</v>
      </c>
      <c r="B9838" s="184" t="s">
        <v>38385</v>
      </c>
      <c r="C9838" s="184" t="s">
        <v>74</v>
      </c>
      <c r="F9838" s="184" t="s">
        <v>865</v>
      </c>
      <c r="G9838" s="185">
        <v>206125.17</v>
      </c>
      <c r="H9838" s="184" t="s">
        <v>4585</v>
      </c>
      <c r="I9838" s="184" t="s">
        <v>38386</v>
      </c>
      <c r="J9838" s="184" t="s">
        <v>3479</v>
      </c>
      <c r="K9838" s="184" t="s">
        <v>514</v>
      </c>
      <c r="L9838" s="184" t="s">
        <v>514</v>
      </c>
    </row>
    <row r="9839" spans="1:12" x14ac:dyDescent="0.25">
      <c r="A9839" s="184" t="s">
        <v>38387</v>
      </c>
      <c r="B9839" s="184" t="s">
        <v>38388</v>
      </c>
      <c r="C9839" s="184" t="s">
        <v>74</v>
      </c>
      <c r="F9839" s="184" t="s">
        <v>510</v>
      </c>
      <c r="G9839" s="185">
        <v>85109.94</v>
      </c>
      <c r="H9839" s="184" t="s">
        <v>514</v>
      </c>
      <c r="I9839" s="184" t="s">
        <v>32660</v>
      </c>
      <c r="J9839" s="184" t="s">
        <v>586</v>
      </c>
      <c r="K9839" s="184" t="s">
        <v>514</v>
      </c>
      <c r="L9839" s="184" t="s">
        <v>514</v>
      </c>
    </row>
    <row r="9840" spans="1:12" x14ac:dyDescent="0.25">
      <c r="A9840" s="184" t="s">
        <v>38389</v>
      </c>
      <c r="B9840" s="184" t="s">
        <v>38390</v>
      </c>
      <c r="C9840" s="184" t="s">
        <v>74</v>
      </c>
      <c r="F9840" s="184" t="s">
        <v>510</v>
      </c>
      <c r="G9840" s="185">
        <v>780416.06</v>
      </c>
      <c r="H9840" s="184" t="s">
        <v>514</v>
      </c>
      <c r="I9840" s="184" t="s">
        <v>519</v>
      </c>
      <c r="J9840" s="184" t="s">
        <v>2928</v>
      </c>
      <c r="K9840" s="184" t="s">
        <v>514</v>
      </c>
      <c r="L9840" s="184" t="s">
        <v>514</v>
      </c>
    </row>
    <row r="9841" spans="1:12" x14ac:dyDescent="0.25">
      <c r="A9841" s="184" t="s">
        <v>38391</v>
      </c>
      <c r="B9841" s="184" t="s">
        <v>38392</v>
      </c>
      <c r="C9841" s="184" t="s">
        <v>74</v>
      </c>
      <c r="F9841" s="184" t="s">
        <v>510</v>
      </c>
      <c r="G9841" s="185">
        <v>22908647.870000001</v>
      </c>
      <c r="H9841" s="184" t="s">
        <v>38393</v>
      </c>
      <c r="I9841" s="184" t="s">
        <v>38394</v>
      </c>
      <c r="J9841" s="184" t="s">
        <v>38395</v>
      </c>
      <c r="K9841" s="184" t="s">
        <v>514</v>
      </c>
      <c r="L9841" s="184" t="s">
        <v>514</v>
      </c>
    </row>
    <row r="9842" spans="1:12" x14ac:dyDescent="0.25">
      <c r="A9842" s="184" t="s">
        <v>38396</v>
      </c>
      <c r="B9842" s="184" t="s">
        <v>38397</v>
      </c>
      <c r="C9842" s="184" t="s">
        <v>74</v>
      </c>
      <c r="F9842" s="184" t="s">
        <v>510</v>
      </c>
      <c r="G9842" s="185">
        <v>1172791.5900000001</v>
      </c>
      <c r="H9842" s="184" t="s">
        <v>10657</v>
      </c>
      <c r="I9842" s="184" t="s">
        <v>38398</v>
      </c>
      <c r="J9842" s="184" t="s">
        <v>38399</v>
      </c>
      <c r="K9842" s="184" t="s">
        <v>514</v>
      </c>
      <c r="L9842" s="184" t="s">
        <v>514</v>
      </c>
    </row>
    <row r="9843" spans="1:12" x14ac:dyDescent="0.25">
      <c r="A9843" s="184" t="s">
        <v>38400</v>
      </c>
      <c r="B9843" s="184" t="s">
        <v>38401</v>
      </c>
      <c r="C9843" s="184" t="s">
        <v>74</v>
      </c>
      <c r="F9843" s="184" t="s">
        <v>510</v>
      </c>
      <c r="G9843" s="185">
        <v>1150497.71</v>
      </c>
      <c r="H9843" s="184" t="s">
        <v>10657</v>
      </c>
      <c r="I9843" s="184" t="s">
        <v>38402</v>
      </c>
      <c r="J9843" s="184" t="s">
        <v>38403</v>
      </c>
      <c r="K9843" s="184" t="s">
        <v>514</v>
      </c>
      <c r="L9843" s="184" t="s">
        <v>514</v>
      </c>
    </row>
    <row r="9844" spans="1:12" x14ac:dyDescent="0.25">
      <c r="A9844" s="184" t="s">
        <v>38404</v>
      </c>
      <c r="B9844" s="184" t="s">
        <v>38405</v>
      </c>
      <c r="C9844" s="184" t="s">
        <v>74</v>
      </c>
      <c r="F9844" s="184" t="s">
        <v>510</v>
      </c>
      <c r="G9844" s="185">
        <v>1495897.76</v>
      </c>
      <c r="H9844" s="184" t="s">
        <v>38406</v>
      </c>
      <c r="I9844" s="184" t="s">
        <v>1327</v>
      </c>
      <c r="J9844" s="184" t="s">
        <v>3370</v>
      </c>
      <c r="K9844" s="184" t="s">
        <v>514</v>
      </c>
      <c r="L9844" s="184" t="s">
        <v>514</v>
      </c>
    </row>
    <row r="9845" spans="1:12" x14ac:dyDescent="0.25">
      <c r="A9845" s="184" t="s">
        <v>38407</v>
      </c>
      <c r="B9845" s="184" t="s">
        <v>38408</v>
      </c>
      <c r="C9845" s="184" t="s">
        <v>74</v>
      </c>
      <c r="F9845" s="184" t="s">
        <v>510</v>
      </c>
      <c r="G9845" s="185">
        <v>751800.8</v>
      </c>
      <c r="H9845" s="184" t="s">
        <v>1639</v>
      </c>
      <c r="I9845" s="184" t="s">
        <v>1618</v>
      </c>
      <c r="J9845" s="184" t="s">
        <v>2928</v>
      </c>
      <c r="K9845" s="184" t="s">
        <v>514</v>
      </c>
      <c r="L9845" s="184" t="s">
        <v>514</v>
      </c>
    </row>
    <row r="9846" spans="1:12" x14ac:dyDescent="0.25">
      <c r="A9846" s="184" t="s">
        <v>38409</v>
      </c>
      <c r="B9846" s="184" t="s">
        <v>38410</v>
      </c>
      <c r="C9846" s="184" t="s">
        <v>3220</v>
      </c>
      <c r="F9846" s="184" t="s">
        <v>528</v>
      </c>
      <c r="G9846" s="185">
        <v>54699464.759999998</v>
      </c>
      <c r="H9846" s="184" t="s">
        <v>38411</v>
      </c>
      <c r="I9846" s="184" t="s">
        <v>38412</v>
      </c>
      <c r="J9846" s="184" t="s">
        <v>9263</v>
      </c>
      <c r="K9846" s="184" t="s">
        <v>514</v>
      </c>
      <c r="L9846" s="184" t="s">
        <v>514</v>
      </c>
    </row>
    <row r="9847" spans="1:12" x14ac:dyDescent="0.25">
      <c r="A9847" s="184" t="s">
        <v>38413</v>
      </c>
      <c r="B9847" s="184" t="s">
        <v>38414</v>
      </c>
      <c r="C9847" s="184" t="s">
        <v>74</v>
      </c>
      <c r="F9847" s="184" t="s">
        <v>510</v>
      </c>
      <c r="G9847" s="185">
        <v>15107776.16</v>
      </c>
      <c r="H9847" s="184" t="s">
        <v>514</v>
      </c>
      <c r="I9847" s="184" t="s">
        <v>21343</v>
      </c>
      <c r="J9847" s="184" t="s">
        <v>21344</v>
      </c>
      <c r="K9847" s="184" t="s">
        <v>21345</v>
      </c>
      <c r="L9847" s="184" t="s">
        <v>514</v>
      </c>
    </row>
    <row r="9848" spans="1:12" x14ac:dyDescent="0.25">
      <c r="A9848" s="184" t="s">
        <v>38415</v>
      </c>
      <c r="B9848" s="184" t="s">
        <v>38416</v>
      </c>
      <c r="C9848" s="184" t="s">
        <v>74</v>
      </c>
      <c r="F9848" s="184" t="s">
        <v>1544</v>
      </c>
      <c r="G9848" s="185">
        <v>108554.99</v>
      </c>
      <c r="H9848" s="184" t="s">
        <v>4589</v>
      </c>
      <c r="I9848" s="184" t="s">
        <v>26643</v>
      </c>
      <c r="J9848" s="184" t="s">
        <v>4591</v>
      </c>
      <c r="K9848" s="184" t="s">
        <v>514</v>
      </c>
      <c r="L9848" s="184" t="s">
        <v>514</v>
      </c>
    </row>
    <row r="9849" spans="1:12" x14ac:dyDescent="0.25">
      <c r="A9849" s="184" t="s">
        <v>38417</v>
      </c>
      <c r="B9849" s="184" t="s">
        <v>38418</v>
      </c>
      <c r="C9849" s="184" t="s">
        <v>74</v>
      </c>
      <c r="F9849" s="184" t="s">
        <v>510</v>
      </c>
      <c r="G9849" s="185">
        <v>1966375.42</v>
      </c>
      <c r="H9849" s="184" t="s">
        <v>38419</v>
      </c>
      <c r="I9849" s="184" t="s">
        <v>38420</v>
      </c>
      <c r="J9849" s="184" t="s">
        <v>9263</v>
      </c>
      <c r="K9849" s="184" t="s">
        <v>514</v>
      </c>
      <c r="L9849" s="184" t="s">
        <v>514</v>
      </c>
    </row>
    <row r="9850" spans="1:12" x14ac:dyDescent="0.25">
      <c r="A9850" s="184" t="s">
        <v>38421</v>
      </c>
      <c r="B9850" s="184" t="s">
        <v>38422</v>
      </c>
      <c r="C9850" s="184" t="s">
        <v>74</v>
      </c>
      <c r="F9850" s="184" t="s">
        <v>510</v>
      </c>
      <c r="G9850" s="185">
        <v>1389984.46</v>
      </c>
      <c r="H9850" s="184" t="s">
        <v>514</v>
      </c>
      <c r="I9850" s="184" t="s">
        <v>38423</v>
      </c>
      <c r="J9850" s="184" t="s">
        <v>38424</v>
      </c>
      <c r="K9850" s="184" t="s">
        <v>514</v>
      </c>
      <c r="L9850" s="184" t="s">
        <v>514</v>
      </c>
    </row>
    <row r="9851" spans="1:12" x14ac:dyDescent="0.25">
      <c r="A9851" s="184" t="s">
        <v>38425</v>
      </c>
      <c r="B9851" s="184" t="s">
        <v>38426</v>
      </c>
      <c r="C9851" s="184" t="s">
        <v>74</v>
      </c>
      <c r="F9851" s="184" t="s">
        <v>510</v>
      </c>
      <c r="G9851" s="185">
        <v>29109537.219999999</v>
      </c>
      <c r="H9851" s="184" t="s">
        <v>38427</v>
      </c>
      <c r="I9851" s="184" t="s">
        <v>38428</v>
      </c>
      <c r="J9851" s="184" t="s">
        <v>18236</v>
      </c>
      <c r="K9851" s="184" t="s">
        <v>514</v>
      </c>
      <c r="L9851" s="184" t="s">
        <v>514</v>
      </c>
    </row>
    <row r="9852" spans="1:12" x14ac:dyDescent="0.25">
      <c r="A9852" s="184" t="s">
        <v>38429</v>
      </c>
      <c r="B9852" s="184" t="s">
        <v>38430</v>
      </c>
      <c r="C9852" s="184" t="s">
        <v>74</v>
      </c>
      <c r="F9852" s="184" t="s">
        <v>510</v>
      </c>
      <c r="G9852" s="185">
        <v>1569610.22</v>
      </c>
      <c r="H9852" s="184" t="s">
        <v>514</v>
      </c>
      <c r="I9852" s="184" t="s">
        <v>38428</v>
      </c>
      <c r="J9852" s="184" t="s">
        <v>18236</v>
      </c>
      <c r="K9852" s="184" t="s">
        <v>514</v>
      </c>
      <c r="L9852" s="184" t="s">
        <v>514</v>
      </c>
    </row>
    <row r="9853" spans="1:12" x14ac:dyDescent="0.25">
      <c r="A9853" s="184" t="s">
        <v>38431</v>
      </c>
      <c r="B9853" s="184" t="s">
        <v>38432</v>
      </c>
      <c r="C9853" s="184" t="s">
        <v>74</v>
      </c>
      <c r="F9853" s="184" t="s">
        <v>510</v>
      </c>
      <c r="G9853" s="185">
        <v>1569610.22</v>
      </c>
      <c r="H9853" s="184" t="s">
        <v>514</v>
      </c>
      <c r="I9853" s="184" t="s">
        <v>38428</v>
      </c>
      <c r="J9853" s="184" t="s">
        <v>18236</v>
      </c>
      <c r="K9853" s="184" t="s">
        <v>514</v>
      </c>
      <c r="L9853" s="184" t="s">
        <v>514</v>
      </c>
    </row>
    <row r="9854" spans="1:12" x14ac:dyDescent="0.25">
      <c r="A9854" s="184" t="s">
        <v>38433</v>
      </c>
      <c r="B9854" s="184" t="s">
        <v>38434</v>
      </c>
      <c r="C9854" s="184" t="s">
        <v>74</v>
      </c>
      <c r="F9854" s="184" t="s">
        <v>510</v>
      </c>
      <c r="G9854" s="185">
        <v>33528.160000000003</v>
      </c>
      <c r="H9854" s="184" t="s">
        <v>514</v>
      </c>
      <c r="I9854" s="184" t="s">
        <v>6552</v>
      </c>
      <c r="J9854" s="184" t="s">
        <v>1552</v>
      </c>
      <c r="K9854" s="184" t="s">
        <v>514</v>
      </c>
      <c r="L9854" s="184" t="s">
        <v>514</v>
      </c>
    </row>
    <row r="9855" spans="1:12" x14ac:dyDescent="0.25">
      <c r="A9855" s="184" t="s">
        <v>38435</v>
      </c>
      <c r="B9855" s="184" t="s">
        <v>38436</v>
      </c>
      <c r="C9855" s="184" t="s">
        <v>74</v>
      </c>
      <c r="F9855" s="184" t="s">
        <v>510</v>
      </c>
      <c r="G9855" s="185">
        <v>23373161.260000002</v>
      </c>
      <c r="H9855" s="184" t="s">
        <v>38437</v>
      </c>
      <c r="I9855" s="184" t="s">
        <v>38438</v>
      </c>
      <c r="J9855" s="184" t="s">
        <v>38439</v>
      </c>
      <c r="K9855" s="184" t="s">
        <v>514</v>
      </c>
      <c r="L9855" s="184" t="s">
        <v>514</v>
      </c>
    </row>
    <row r="9856" spans="1:12" x14ac:dyDescent="0.25">
      <c r="A9856" s="184" t="s">
        <v>38440</v>
      </c>
      <c r="B9856" s="184" t="s">
        <v>38441</v>
      </c>
      <c r="C9856" s="184" t="s">
        <v>74</v>
      </c>
      <c r="F9856" s="184" t="s">
        <v>865</v>
      </c>
      <c r="G9856" s="185">
        <v>497520.18</v>
      </c>
      <c r="H9856" s="184" t="s">
        <v>38442</v>
      </c>
      <c r="I9856" s="184" t="s">
        <v>3478</v>
      </c>
      <c r="J9856" s="184" t="s">
        <v>3479</v>
      </c>
      <c r="K9856" s="184" t="s">
        <v>514</v>
      </c>
      <c r="L9856" s="184" t="s">
        <v>514</v>
      </c>
    </row>
    <row r="9857" spans="1:12" x14ac:dyDescent="0.25">
      <c r="A9857" s="184" t="s">
        <v>38443</v>
      </c>
      <c r="B9857" s="184" t="s">
        <v>38444</v>
      </c>
      <c r="C9857" s="184" t="s">
        <v>74</v>
      </c>
      <c r="F9857" s="184" t="s">
        <v>510</v>
      </c>
      <c r="G9857" s="185">
        <v>20266174.239999998</v>
      </c>
      <c r="H9857" s="184" t="s">
        <v>38445</v>
      </c>
      <c r="I9857" s="184" t="s">
        <v>38446</v>
      </c>
      <c r="J9857" s="184" t="s">
        <v>38447</v>
      </c>
      <c r="K9857" s="184" t="s">
        <v>29295</v>
      </c>
      <c r="L9857" s="184" t="s">
        <v>29296</v>
      </c>
    </row>
    <row r="9858" spans="1:12" x14ac:dyDescent="0.25">
      <c r="A9858" s="184" t="s">
        <v>38448</v>
      </c>
      <c r="B9858" s="184" t="s">
        <v>38449</v>
      </c>
      <c r="C9858" s="184" t="s">
        <v>74</v>
      </c>
      <c r="F9858" s="184" t="s">
        <v>510</v>
      </c>
      <c r="G9858" s="185">
        <v>32940384.010000002</v>
      </c>
      <c r="H9858" s="184" t="s">
        <v>38450</v>
      </c>
      <c r="I9858" s="184" t="s">
        <v>38446</v>
      </c>
      <c r="J9858" s="184" t="s">
        <v>38447</v>
      </c>
      <c r="K9858" s="184" t="s">
        <v>29295</v>
      </c>
      <c r="L9858" s="184" t="s">
        <v>29296</v>
      </c>
    </row>
    <row r="9859" spans="1:12" x14ac:dyDescent="0.25">
      <c r="A9859" s="184" t="s">
        <v>38451</v>
      </c>
      <c r="B9859" s="184" t="s">
        <v>38452</v>
      </c>
      <c r="C9859" s="184" t="s">
        <v>74</v>
      </c>
      <c r="F9859" s="184" t="s">
        <v>1544</v>
      </c>
      <c r="G9859" s="185">
        <v>26782088.050000001</v>
      </c>
      <c r="H9859" s="184" t="s">
        <v>38453</v>
      </c>
      <c r="I9859" s="184" t="s">
        <v>868</v>
      </c>
      <c r="J9859" s="184" t="s">
        <v>9510</v>
      </c>
      <c r="K9859" s="184" t="s">
        <v>38454</v>
      </c>
      <c r="L9859" s="184" t="s">
        <v>514</v>
      </c>
    </row>
    <row r="9860" spans="1:12" x14ac:dyDescent="0.25">
      <c r="A9860" s="184" t="s">
        <v>38455</v>
      </c>
      <c r="B9860" s="184" t="s">
        <v>38456</v>
      </c>
      <c r="C9860" s="184" t="s">
        <v>74</v>
      </c>
      <c r="F9860" s="184" t="s">
        <v>510</v>
      </c>
      <c r="G9860" s="185">
        <v>21124918.609999999</v>
      </c>
      <c r="H9860" s="184" t="s">
        <v>38457</v>
      </c>
      <c r="I9860" s="184" t="s">
        <v>38458</v>
      </c>
      <c r="J9860" s="184" t="s">
        <v>12134</v>
      </c>
      <c r="K9860" s="184" t="s">
        <v>35427</v>
      </c>
      <c r="L9860" s="184" t="s">
        <v>514</v>
      </c>
    </row>
    <row r="9861" spans="1:12" x14ac:dyDescent="0.25">
      <c r="A9861" s="184" t="s">
        <v>38459</v>
      </c>
      <c r="B9861" s="184" t="s">
        <v>38460</v>
      </c>
      <c r="C9861" s="184" t="s">
        <v>74</v>
      </c>
      <c r="F9861" s="184" t="s">
        <v>510</v>
      </c>
      <c r="G9861" s="185">
        <v>9993275.8900000006</v>
      </c>
      <c r="H9861" s="184" t="s">
        <v>38461</v>
      </c>
      <c r="I9861" s="184" t="s">
        <v>38462</v>
      </c>
      <c r="J9861" s="184" t="s">
        <v>38463</v>
      </c>
      <c r="K9861" s="184" t="s">
        <v>514</v>
      </c>
      <c r="L9861" s="184" t="s">
        <v>514</v>
      </c>
    </row>
    <row r="9862" spans="1:12" x14ac:dyDescent="0.25">
      <c r="A9862" s="184" t="s">
        <v>38464</v>
      </c>
      <c r="B9862" s="184" t="s">
        <v>38465</v>
      </c>
      <c r="C9862" s="184" t="s">
        <v>74</v>
      </c>
      <c r="F9862" s="184" t="s">
        <v>510</v>
      </c>
      <c r="G9862" s="185">
        <v>54784683.719999999</v>
      </c>
      <c r="H9862" s="184" t="s">
        <v>38466</v>
      </c>
      <c r="I9862" s="184" t="s">
        <v>38467</v>
      </c>
      <c r="J9862" s="184" t="s">
        <v>38463</v>
      </c>
      <c r="K9862" s="184" t="s">
        <v>514</v>
      </c>
      <c r="L9862" s="184" t="s">
        <v>514</v>
      </c>
    </row>
    <row r="9863" spans="1:12" x14ac:dyDescent="0.25">
      <c r="A9863" s="184" t="s">
        <v>38468</v>
      </c>
      <c r="B9863" s="184" t="s">
        <v>38469</v>
      </c>
      <c r="C9863" s="184" t="s">
        <v>74</v>
      </c>
      <c r="F9863" s="184" t="s">
        <v>510</v>
      </c>
      <c r="G9863" s="185">
        <v>54677609.799999997</v>
      </c>
      <c r="H9863" s="184" t="s">
        <v>38466</v>
      </c>
      <c r="I9863" s="184" t="s">
        <v>38462</v>
      </c>
      <c r="J9863" s="184" t="s">
        <v>38463</v>
      </c>
      <c r="K9863" s="184" t="s">
        <v>514</v>
      </c>
      <c r="L9863" s="184" t="s">
        <v>514</v>
      </c>
    </row>
    <row r="9864" spans="1:12" x14ac:dyDescent="0.25">
      <c r="A9864" s="184" t="s">
        <v>38470</v>
      </c>
      <c r="B9864" s="184" t="s">
        <v>38471</v>
      </c>
      <c r="C9864" s="184" t="s">
        <v>74</v>
      </c>
      <c r="F9864" s="184" t="s">
        <v>510</v>
      </c>
      <c r="G9864" s="185">
        <v>16038037.960000001</v>
      </c>
      <c r="H9864" s="184" t="s">
        <v>38472</v>
      </c>
      <c r="I9864" s="184" t="s">
        <v>38473</v>
      </c>
      <c r="J9864" s="184" t="s">
        <v>38474</v>
      </c>
      <c r="K9864" s="184" t="s">
        <v>514</v>
      </c>
      <c r="L9864" s="184" t="s">
        <v>514</v>
      </c>
    </row>
    <row r="9865" spans="1:12" x14ac:dyDescent="0.25">
      <c r="A9865" s="184" t="s">
        <v>38475</v>
      </c>
      <c r="B9865" s="184" t="s">
        <v>38476</v>
      </c>
      <c r="C9865" s="184" t="s">
        <v>74</v>
      </c>
      <c r="F9865" s="184" t="s">
        <v>510</v>
      </c>
      <c r="G9865" s="185">
        <v>505412.3</v>
      </c>
      <c r="H9865" s="184" t="s">
        <v>868</v>
      </c>
      <c r="I9865" s="184" t="s">
        <v>868</v>
      </c>
      <c r="J9865" s="184" t="s">
        <v>9510</v>
      </c>
      <c r="K9865" s="184" t="s">
        <v>514</v>
      </c>
      <c r="L9865" s="184" t="s">
        <v>514</v>
      </c>
    </row>
    <row r="9866" spans="1:12" x14ac:dyDescent="0.25">
      <c r="A9866" s="184" t="s">
        <v>38477</v>
      </c>
      <c r="B9866" s="184" t="s">
        <v>38478</v>
      </c>
      <c r="C9866" s="184" t="s">
        <v>74</v>
      </c>
      <c r="F9866" s="184" t="s">
        <v>510</v>
      </c>
      <c r="G9866" s="185">
        <v>758118.45</v>
      </c>
      <c r="H9866" s="184" t="s">
        <v>1639</v>
      </c>
      <c r="I9866" s="184" t="s">
        <v>1639</v>
      </c>
      <c r="J9866" s="184" t="s">
        <v>2928</v>
      </c>
      <c r="K9866" s="184" t="s">
        <v>514</v>
      </c>
      <c r="L9866" s="184" t="s">
        <v>514</v>
      </c>
    </row>
    <row r="9867" spans="1:12" x14ac:dyDescent="0.25">
      <c r="A9867" s="184" t="s">
        <v>38479</v>
      </c>
      <c r="B9867" s="184" t="s">
        <v>38480</v>
      </c>
      <c r="C9867" s="184" t="s">
        <v>74</v>
      </c>
      <c r="F9867" s="184" t="s">
        <v>1544</v>
      </c>
      <c r="G9867" s="185">
        <v>500457.28</v>
      </c>
      <c r="H9867" s="184" t="s">
        <v>514</v>
      </c>
      <c r="I9867" s="184" t="s">
        <v>868</v>
      </c>
      <c r="J9867" s="184" t="s">
        <v>9510</v>
      </c>
      <c r="K9867" s="184" t="s">
        <v>514</v>
      </c>
      <c r="L9867" s="184" t="s">
        <v>514</v>
      </c>
    </row>
    <row r="9868" spans="1:12" x14ac:dyDescent="0.25">
      <c r="A9868" s="184" t="s">
        <v>38481</v>
      </c>
      <c r="B9868" s="184" t="s">
        <v>38482</v>
      </c>
      <c r="C9868" s="184" t="s">
        <v>74</v>
      </c>
      <c r="F9868" s="184" t="s">
        <v>510</v>
      </c>
      <c r="G9868" s="185">
        <v>6960074.2400000002</v>
      </c>
      <c r="H9868" s="184" t="s">
        <v>38483</v>
      </c>
      <c r="I9868" s="184" t="s">
        <v>38446</v>
      </c>
      <c r="J9868" s="184" t="s">
        <v>38447</v>
      </c>
      <c r="K9868" s="184" t="s">
        <v>29295</v>
      </c>
      <c r="L9868" s="184" t="s">
        <v>29296</v>
      </c>
    </row>
    <row r="9869" spans="1:12" x14ac:dyDescent="0.25">
      <c r="A9869" s="184" t="s">
        <v>38484</v>
      </c>
      <c r="B9869" s="184" t="s">
        <v>38485</v>
      </c>
      <c r="C9869" s="184" t="s">
        <v>74</v>
      </c>
      <c r="F9869" s="184" t="s">
        <v>1544</v>
      </c>
      <c r="G9869" s="185">
        <v>500457.28</v>
      </c>
      <c r="H9869" s="184" t="s">
        <v>514</v>
      </c>
      <c r="I9869" s="184" t="s">
        <v>868</v>
      </c>
      <c r="J9869" s="184" t="s">
        <v>9510</v>
      </c>
      <c r="K9869" s="184" t="s">
        <v>514</v>
      </c>
      <c r="L9869" s="184" t="s">
        <v>514</v>
      </c>
    </row>
    <row r="9870" spans="1:12" x14ac:dyDescent="0.25">
      <c r="A9870" s="184" t="s">
        <v>38486</v>
      </c>
      <c r="B9870" s="184" t="s">
        <v>38487</v>
      </c>
      <c r="C9870" s="184" t="s">
        <v>74</v>
      </c>
      <c r="F9870" s="184" t="s">
        <v>510</v>
      </c>
      <c r="G9870" s="185">
        <v>14082562.16</v>
      </c>
      <c r="H9870" s="184" t="s">
        <v>38488</v>
      </c>
      <c r="I9870" s="184" t="s">
        <v>38489</v>
      </c>
      <c r="J9870" s="184" t="s">
        <v>9510</v>
      </c>
      <c r="K9870" s="184" t="s">
        <v>38490</v>
      </c>
      <c r="L9870" s="184" t="s">
        <v>514</v>
      </c>
    </row>
    <row r="9871" spans="1:12" x14ac:dyDescent="0.25">
      <c r="A9871" s="184" t="s">
        <v>38491</v>
      </c>
      <c r="B9871" s="184" t="s">
        <v>38492</v>
      </c>
      <c r="C9871" s="184" t="s">
        <v>74</v>
      </c>
      <c r="F9871" s="184" t="s">
        <v>510</v>
      </c>
      <c r="G9871" s="185">
        <v>776462.16</v>
      </c>
      <c r="H9871" s="184" t="s">
        <v>514</v>
      </c>
      <c r="I9871" s="184" t="s">
        <v>38489</v>
      </c>
      <c r="J9871" s="184" t="s">
        <v>9510</v>
      </c>
      <c r="K9871" s="184" t="s">
        <v>38490</v>
      </c>
      <c r="L9871" s="184" t="s">
        <v>514</v>
      </c>
    </row>
    <row r="9872" spans="1:12" x14ac:dyDescent="0.25">
      <c r="A9872" s="184" t="s">
        <v>38493</v>
      </c>
      <c r="B9872" s="184" t="s">
        <v>38494</v>
      </c>
      <c r="C9872" s="184" t="s">
        <v>74</v>
      </c>
      <c r="F9872" s="184" t="s">
        <v>510</v>
      </c>
      <c r="G9872" s="185">
        <v>959579</v>
      </c>
      <c r="H9872" s="184" t="s">
        <v>38495</v>
      </c>
      <c r="I9872" s="184" t="s">
        <v>15263</v>
      </c>
      <c r="J9872" s="184" t="s">
        <v>35098</v>
      </c>
      <c r="K9872" s="184" t="s">
        <v>514</v>
      </c>
      <c r="L9872" s="184" t="s">
        <v>514</v>
      </c>
    </row>
    <row r="9873" spans="1:12" x14ac:dyDescent="0.25">
      <c r="A9873" s="184" t="s">
        <v>38496</v>
      </c>
      <c r="B9873" s="184" t="s">
        <v>38497</v>
      </c>
      <c r="C9873" s="184" t="s">
        <v>74</v>
      </c>
      <c r="F9873" s="184" t="s">
        <v>510</v>
      </c>
      <c r="G9873" s="185">
        <v>961013.28</v>
      </c>
      <c r="H9873" s="184" t="s">
        <v>38498</v>
      </c>
      <c r="I9873" s="184" t="s">
        <v>15263</v>
      </c>
      <c r="J9873" s="184" t="s">
        <v>35098</v>
      </c>
      <c r="K9873" s="184" t="s">
        <v>514</v>
      </c>
      <c r="L9873" s="184" t="s">
        <v>514</v>
      </c>
    </row>
    <row r="9874" spans="1:12" x14ac:dyDescent="0.25">
      <c r="A9874" s="184" t="s">
        <v>38499</v>
      </c>
      <c r="B9874" s="184" t="s">
        <v>38500</v>
      </c>
      <c r="C9874" s="184" t="s">
        <v>74</v>
      </c>
      <c r="F9874" s="184" t="s">
        <v>826</v>
      </c>
      <c r="G9874" s="185">
        <v>122952.28</v>
      </c>
      <c r="H9874" s="184" t="s">
        <v>38501</v>
      </c>
      <c r="I9874" s="184" t="s">
        <v>1079</v>
      </c>
      <c r="J9874" s="184" t="s">
        <v>1080</v>
      </c>
      <c r="K9874" s="184" t="s">
        <v>514</v>
      </c>
      <c r="L9874" s="184" t="s">
        <v>514</v>
      </c>
    </row>
    <row r="9875" spans="1:12" x14ac:dyDescent="0.25">
      <c r="A9875" s="184" t="s">
        <v>38502</v>
      </c>
      <c r="B9875" s="184" t="s">
        <v>38503</v>
      </c>
      <c r="C9875" s="184" t="s">
        <v>74</v>
      </c>
      <c r="F9875" s="184" t="s">
        <v>540</v>
      </c>
      <c r="G9875" s="185">
        <v>1045342.48</v>
      </c>
      <c r="H9875" s="184" t="s">
        <v>38504</v>
      </c>
      <c r="I9875" s="184" t="s">
        <v>38505</v>
      </c>
      <c r="J9875" s="184" t="s">
        <v>4909</v>
      </c>
      <c r="K9875" s="184" t="s">
        <v>5432</v>
      </c>
      <c r="L9875" s="184" t="s">
        <v>514</v>
      </c>
    </row>
    <row r="9876" spans="1:12" x14ac:dyDescent="0.25">
      <c r="A9876" s="184" t="s">
        <v>38506</v>
      </c>
      <c r="B9876" s="184" t="s">
        <v>38507</v>
      </c>
      <c r="C9876" s="184" t="s">
        <v>74</v>
      </c>
      <c r="F9876" s="184" t="s">
        <v>540</v>
      </c>
      <c r="G9876" s="185">
        <v>934255.89</v>
      </c>
      <c r="H9876" s="184" t="s">
        <v>38508</v>
      </c>
      <c r="I9876" s="184" t="s">
        <v>38509</v>
      </c>
      <c r="J9876" s="184" t="s">
        <v>38510</v>
      </c>
      <c r="K9876" s="184" t="s">
        <v>5432</v>
      </c>
      <c r="L9876" s="184" t="s">
        <v>514</v>
      </c>
    </row>
    <row r="9877" spans="1:12" x14ac:dyDescent="0.25">
      <c r="A9877" s="184" t="s">
        <v>38511</v>
      </c>
      <c r="B9877" s="184" t="s">
        <v>38512</v>
      </c>
      <c r="C9877" s="184" t="s">
        <v>74</v>
      </c>
      <c r="F9877" s="184" t="s">
        <v>736</v>
      </c>
      <c r="G9877" s="185">
        <v>121423.64</v>
      </c>
      <c r="H9877" s="184" t="s">
        <v>38513</v>
      </c>
      <c r="I9877" s="184" t="s">
        <v>21065</v>
      </c>
      <c r="J9877" s="184" t="s">
        <v>21066</v>
      </c>
      <c r="K9877" s="184" t="s">
        <v>21067</v>
      </c>
      <c r="L9877" s="184" t="s">
        <v>514</v>
      </c>
    </row>
    <row r="9878" spans="1:12" x14ac:dyDescent="0.25">
      <c r="A9878" s="184" t="s">
        <v>38514</v>
      </c>
      <c r="B9878" s="184" t="s">
        <v>38515</v>
      </c>
      <c r="C9878" s="184" t="s">
        <v>74</v>
      </c>
      <c r="F9878" s="184" t="s">
        <v>736</v>
      </c>
      <c r="G9878" s="185">
        <v>132726.26</v>
      </c>
      <c r="H9878" s="184" t="s">
        <v>38513</v>
      </c>
      <c r="I9878" s="184" t="s">
        <v>38516</v>
      </c>
      <c r="J9878" s="184" t="s">
        <v>38517</v>
      </c>
      <c r="K9878" s="184" t="s">
        <v>38518</v>
      </c>
      <c r="L9878" s="184" t="s">
        <v>514</v>
      </c>
    </row>
    <row r="9879" spans="1:12" x14ac:dyDescent="0.25">
      <c r="A9879" s="184" t="s">
        <v>38519</v>
      </c>
      <c r="B9879" s="184" t="s">
        <v>38520</v>
      </c>
      <c r="C9879" s="184" t="s">
        <v>447</v>
      </c>
      <c r="F9879" s="184" t="s">
        <v>1533</v>
      </c>
      <c r="G9879" s="185">
        <v>525.79999999999995</v>
      </c>
      <c r="H9879" s="184" t="s">
        <v>514</v>
      </c>
      <c r="I9879" s="184" t="s">
        <v>38521</v>
      </c>
      <c r="J9879" s="184" t="s">
        <v>38522</v>
      </c>
      <c r="K9879" s="184" t="s">
        <v>514</v>
      </c>
      <c r="L9879" s="184" t="s">
        <v>514</v>
      </c>
    </row>
    <row r="9880" spans="1:12" x14ac:dyDescent="0.25">
      <c r="A9880" s="184" t="s">
        <v>38523</v>
      </c>
      <c r="B9880" s="184" t="s">
        <v>38524</v>
      </c>
      <c r="C9880" s="184" t="s">
        <v>3353</v>
      </c>
      <c r="F9880" s="184" t="s">
        <v>1533</v>
      </c>
      <c r="G9880" s="185">
        <v>252657.22</v>
      </c>
      <c r="H9880" s="184" t="s">
        <v>514</v>
      </c>
      <c r="I9880" s="184" t="s">
        <v>38525</v>
      </c>
      <c r="J9880" s="184" t="s">
        <v>38526</v>
      </c>
      <c r="K9880" s="184" t="s">
        <v>514</v>
      </c>
      <c r="L9880" s="184" t="s">
        <v>514</v>
      </c>
    </row>
    <row r="9881" spans="1:12" x14ac:dyDescent="0.25">
      <c r="A9881" s="184" t="s">
        <v>38527</v>
      </c>
      <c r="B9881" s="184" t="s">
        <v>38528</v>
      </c>
      <c r="C9881" s="184" t="s">
        <v>168</v>
      </c>
      <c r="F9881" s="184" t="s">
        <v>1533</v>
      </c>
      <c r="G9881" s="185">
        <v>17918.39</v>
      </c>
      <c r="H9881" s="184" t="s">
        <v>514</v>
      </c>
      <c r="I9881" s="184" t="s">
        <v>38529</v>
      </c>
      <c r="J9881" s="184" t="s">
        <v>38530</v>
      </c>
      <c r="K9881" s="184" t="s">
        <v>514</v>
      </c>
      <c r="L9881" s="184" t="s">
        <v>514</v>
      </c>
    </row>
    <row r="9882" spans="1:12" x14ac:dyDescent="0.25">
      <c r="A9882" s="184" t="s">
        <v>38531</v>
      </c>
      <c r="B9882" s="184" t="s">
        <v>38532</v>
      </c>
      <c r="C9882" s="184" t="s">
        <v>168</v>
      </c>
      <c r="F9882" s="184" t="s">
        <v>528</v>
      </c>
      <c r="G9882" s="185">
        <v>27888.02</v>
      </c>
      <c r="H9882" s="184" t="s">
        <v>514</v>
      </c>
      <c r="I9882" s="184" t="s">
        <v>38533</v>
      </c>
      <c r="J9882" s="184" t="s">
        <v>38534</v>
      </c>
      <c r="K9882" s="184" t="s">
        <v>514</v>
      </c>
      <c r="L9882" s="184" t="s">
        <v>514</v>
      </c>
    </row>
    <row r="9883" spans="1:12" x14ac:dyDescent="0.25">
      <c r="A9883" s="184" t="s">
        <v>38535</v>
      </c>
      <c r="B9883" s="184" t="s">
        <v>38536</v>
      </c>
      <c r="C9883" s="184" t="s">
        <v>168</v>
      </c>
      <c r="F9883" s="184" t="s">
        <v>528</v>
      </c>
      <c r="G9883" s="185">
        <v>22723.56</v>
      </c>
      <c r="H9883" s="184" t="s">
        <v>514</v>
      </c>
      <c r="I9883" s="184" t="s">
        <v>38537</v>
      </c>
      <c r="J9883" s="184" t="s">
        <v>38538</v>
      </c>
      <c r="K9883" s="184" t="s">
        <v>514</v>
      </c>
      <c r="L9883" s="184" t="s">
        <v>514</v>
      </c>
    </row>
    <row r="9884" spans="1:12" x14ac:dyDescent="0.25">
      <c r="A9884" s="184" t="s">
        <v>38539</v>
      </c>
      <c r="B9884" s="184" t="s">
        <v>38540</v>
      </c>
      <c r="C9884" s="184" t="s">
        <v>168</v>
      </c>
      <c r="F9884" s="184" t="s">
        <v>1533</v>
      </c>
      <c r="G9884" s="185">
        <v>17918.39</v>
      </c>
      <c r="H9884" s="184" t="s">
        <v>514</v>
      </c>
      <c r="I9884" s="184" t="s">
        <v>38529</v>
      </c>
      <c r="J9884" s="184" t="s">
        <v>38530</v>
      </c>
      <c r="K9884" s="184" t="s">
        <v>514</v>
      </c>
      <c r="L9884" s="184" t="s">
        <v>514</v>
      </c>
    </row>
    <row r="9885" spans="1:12" x14ac:dyDescent="0.25">
      <c r="A9885" s="184" t="s">
        <v>38541</v>
      </c>
      <c r="B9885" s="184" t="s">
        <v>38542</v>
      </c>
      <c r="C9885" s="184" t="s">
        <v>74</v>
      </c>
      <c r="F9885" s="184" t="s">
        <v>826</v>
      </c>
      <c r="G9885" s="185">
        <v>26414.06</v>
      </c>
      <c r="H9885" s="184" t="s">
        <v>514</v>
      </c>
      <c r="I9885" s="184" t="s">
        <v>38543</v>
      </c>
      <c r="J9885" s="184" t="s">
        <v>38544</v>
      </c>
      <c r="K9885" s="184" t="s">
        <v>514</v>
      </c>
      <c r="L9885" s="184" t="s">
        <v>514</v>
      </c>
    </row>
    <row r="9886" spans="1:12" x14ac:dyDescent="0.25">
      <c r="A9886" s="184" t="s">
        <v>38545</v>
      </c>
      <c r="B9886" s="184" t="s">
        <v>38546</v>
      </c>
      <c r="C9886" s="184" t="s">
        <v>74</v>
      </c>
      <c r="F9886" s="184" t="s">
        <v>11530</v>
      </c>
      <c r="G9886" s="185">
        <v>4218847.82</v>
      </c>
      <c r="H9886" s="184" t="s">
        <v>38547</v>
      </c>
      <c r="I9886" s="184" t="s">
        <v>38548</v>
      </c>
      <c r="J9886" s="184" t="s">
        <v>38549</v>
      </c>
      <c r="K9886" s="184" t="s">
        <v>38550</v>
      </c>
      <c r="L9886" s="184" t="s">
        <v>514</v>
      </c>
    </row>
    <row r="9887" spans="1:12" x14ac:dyDescent="0.25">
      <c r="A9887" s="184" t="s">
        <v>38551</v>
      </c>
      <c r="B9887" s="184" t="s">
        <v>38552</v>
      </c>
      <c r="C9887" s="184" t="s">
        <v>74</v>
      </c>
      <c r="F9887" s="184" t="s">
        <v>11530</v>
      </c>
      <c r="G9887" s="185">
        <v>862449.53</v>
      </c>
      <c r="H9887" s="184" t="s">
        <v>38553</v>
      </c>
      <c r="I9887" s="184" t="s">
        <v>38554</v>
      </c>
      <c r="J9887" s="184" t="s">
        <v>38555</v>
      </c>
      <c r="K9887" s="184" t="s">
        <v>29907</v>
      </c>
      <c r="L9887" s="184" t="s">
        <v>514</v>
      </c>
    </row>
    <row r="9888" spans="1:12" x14ac:dyDescent="0.25">
      <c r="A9888" s="184" t="s">
        <v>38556</v>
      </c>
      <c r="B9888" s="184" t="s">
        <v>38557</v>
      </c>
      <c r="C9888" s="184" t="s">
        <v>74</v>
      </c>
      <c r="F9888" s="184" t="s">
        <v>826</v>
      </c>
      <c r="G9888" s="185">
        <v>787435.98</v>
      </c>
      <c r="H9888" s="184" t="s">
        <v>38558</v>
      </c>
      <c r="I9888" s="184" t="s">
        <v>38559</v>
      </c>
      <c r="J9888" s="184" t="s">
        <v>38560</v>
      </c>
      <c r="K9888" s="184" t="s">
        <v>514</v>
      </c>
      <c r="L9888" s="184" t="s">
        <v>514</v>
      </c>
    </row>
    <row r="9889" spans="1:12" x14ac:dyDescent="0.25">
      <c r="A9889" s="184" t="s">
        <v>38561</v>
      </c>
      <c r="B9889" s="184" t="s">
        <v>38562</v>
      </c>
      <c r="C9889" s="184" t="s">
        <v>74</v>
      </c>
      <c r="F9889" s="184" t="s">
        <v>510</v>
      </c>
      <c r="G9889" s="185">
        <v>24779.5</v>
      </c>
      <c r="H9889" s="184" t="s">
        <v>514</v>
      </c>
      <c r="I9889" s="184" t="s">
        <v>38563</v>
      </c>
      <c r="J9889" s="184" t="s">
        <v>1565</v>
      </c>
      <c r="K9889" s="184" t="s">
        <v>514</v>
      </c>
      <c r="L9889" s="184" t="s">
        <v>514</v>
      </c>
    </row>
    <row r="9890" spans="1:12" x14ac:dyDescent="0.25">
      <c r="A9890" s="184" t="s">
        <v>38564</v>
      </c>
      <c r="B9890" s="184" t="s">
        <v>38565</v>
      </c>
      <c r="C9890" s="184" t="s">
        <v>74</v>
      </c>
      <c r="F9890" s="184" t="s">
        <v>826</v>
      </c>
      <c r="G9890" s="185">
        <v>136004.76</v>
      </c>
      <c r="H9890" s="184" t="s">
        <v>38566</v>
      </c>
      <c r="I9890" s="184" t="s">
        <v>26728</v>
      </c>
      <c r="J9890" s="184" t="s">
        <v>5645</v>
      </c>
      <c r="K9890" s="184" t="s">
        <v>514</v>
      </c>
      <c r="L9890" s="184" t="s">
        <v>514</v>
      </c>
    </row>
    <row r="9891" spans="1:12" x14ac:dyDescent="0.25">
      <c r="A9891" s="184" t="s">
        <v>38567</v>
      </c>
      <c r="B9891" s="184" t="s">
        <v>38568</v>
      </c>
      <c r="C9891" s="184" t="s">
        <v>74</v>
      </c>
      <c r="F9891" s="184" t="s">
        <v>962</v>
      </c>
      <c r="G9891" s="185">
        <v>3552945</v>
      </c>
      <c r="H9891" s="184" t="s">
        <v>38569</v>
      </c>
      <c r="I9891" s="184" t="s">
        <v>38570</v>
      </c>
      <c r="J9891" s="184" t="s">
        <v>38571</v>
      </c>
      <c r="K9891" s="184" t="s">
        <v>38572</v>
      </c>
      <c r="L9891" s="184" t="s">
        <v>514</v>
      </c>
    </row>
    <row r="9892" spans="1:12" x14ac:dyDescent="0.25">
      <c r="A9892" s="184" t="s">
        <v>38573</v>
      </c>
      <c r="B9892" s="184" t="s">
        <v>38574</v>
      </c>
      <c r="C9892" s="184" t="s">
        <v>74</v>
      </c>
      <c r="F9892" s="184" t="s">
        <v>11530</v>
      </c>
      <c r="G9892" s="185">
        <v>3552945</v>
      </c>
      <c r="H9892" s="184" t="s">
        <v>38569</v>
      </c>
      <c r="I9892" s="184" t="s">
        <v>38570</v>
      </c>
      <c r="J9892" s="184" t="s">
        <v>38571</v>
      </c>
      <c r="K9892" s="184" t="s">
        <v>38572</v>
      </c>
      <c r="L9892" s="184" t="s">
        <v>514</v>
      </c>
    </row>
    <row r="9893" spans="1:12" x14ac:dyDescent="0.25">
      <c r="A9893" s="184" t="s">
        <v>38575</v>
      </c>
      <c r="B9893" s="184" t="s">
        <v>38576</v>
      </c>
      <c r="C9893" s="184" t="s">
        <v>74</v>
      </c>
      <c r="F9893" s="184" t="s">
        <v>11530</v>
      </c>
      <c r="G9893" s="185">
        <v>1842637.58</v>
      </c>
      <c r="H9893" s="184" t="s">
        <v>38577</v>
      </c>
      <c r="I9893" s="184" t="s">
        <v>38578</v>
      </c>
      <c r="J9893" s="184" t="s">
        <v>38579</v>
      </c>
      <c r="K9893" s="184" t="s">
        <v>38580</v>
      </c>
      <c r="L9893" s="184" t="s">
        <v>514</v>
      </c>
    </row>
    <row r="9894" spans="1:12" x14ac:dyDescent="0.25">
      <c r="A9894" s="184" t="s">
        <v>38581</v>
      </c>
      <c r="B9894" s="184" t="s">
        <v>38582</v>
      </c>
      <c r="C9894" s="184" t="s">
        <v>74</v>
      </c>
      <c r="F9894" s="184" t="s">
        <v>11530</v>
      </c>
      <c r="G9894" s="185">
        <v>2278794.31</v>
      </c>
      <c r="H9894" s="184" t="s">
        <v>38547</v>
      </c>
      <c r="I9894" s="184" t="s">
        <v>38583</v>
      </c>
      <c r="J9894" s="184" t="s">
        <v>38549</v>
      </c>
      <c r="K9894" s="184" t="s">
        <v>38550</v>
      </c>
      <c r="L9894" s="184" t="s">
        <v>514</v>
      </c>
    </row>
    <row r="9895" spans="1:12" x14ac:dyDescent="0.25">
      <c r="A9895" s="184" t="s">
        <v>38584</v>
      </c>
      <c r="B9895" s="184" t="s">
        <v>38585</v>
      </c>
      <c r="C9895" s="184" t="s">
        <v>79</v>
      </c>
      <c r="F9895" s="184" t="s">
        <v>3314</v>
      </c>
      <c r="G9895" s="185">
        <v>1554.51</v>
      </c>
      <c r="H9895" s="184" t="s">
        <v>38586</v>
      </c>
      <c r="I9895" s="184" t="s">
        <v>38587</v>
      </c>
      <c r="J9895" s="184" t="s">
        <v>38588</v>
      </c>
      <c r="K9895" s="184" t="s">
        <v>514</v>
      </c>
      <c r="L9895" s="184" t="s">
        <v>514</v>
      </c>
    </row>
    <row r="9896" spans="1:12" x14ac:dyDescent="0.25">
      <c r="A9896" s="184" t="s">
        <v>38589</v>
      </c>
      <c r="B9896" s="184" t="s">
        <v>38590</v>
      </c>
      <c r="C9896" s="184" t="s">
        <v>56</v>
      </c>
      <c r="F9896" s="184" t="s">
        <v>3344</v>
      </c>
      <c r="G9896" s="185">
        <v>9114.74</v>
      </c>
      <c r="H9896" s="184" t="s">
        <v>514</v>
      </c>
      <c r="I9896" s="184" t="s">
        <v>38591</v>
      </c>
      <c r="J9896" s="184" t="s">
        <v>38592</v>
      </c>
      <c r="K9896" s="184" t="s">
        <v>514</v>
      </c>
      <c r="L9896" s="184" t="s">
        <v>514</v>
      </c>
    </row>
    <row r="9897" spans="1:12" x14ac:dyDescent="0.25">
      <c r="A9897" s="184" t="s">
        <v>38593</v>
      </c>
      <c r="B9897" s="184" t="s">
        <v>38594</v>
      </c>
      <c r="C9897" s="184" t="s">
        <v>79</v>
      </c>
      <c r="F9897" s="184" t="s">
        <v>3314</v>
      </c>
      <c r="G9897" s="185">
        <v>9133.52</v>
      </c>
      <c r="H9897" s="184" t="s">
        <v>38595</v>
      </c>
      <c r="I9897" s="184" t="s">
        <v>38596</v>
      </c>
      <c r="J9897" s="184" t="s">
        <v>38597</v>
      </c>
      <c r="K9897" s="184" t="s">
        <v>13813</v>
      </c>
      <c r="L9897" s="184" t="s">
        <v>514</v>
      </c>
    </row>
    <row r="9898" spans="1:12" x14ac:dyDescent="0.25">
      <c r="A9898" s="184" t="s">
        <v>38598</v>
      </c>
      <c r="B9898" s="184" t="s">
        <v>38599</v>
      </c>
      <c r="C9898" s="184" t="s">
        <v>74</v>
      </c>
      <c r="F9898" s="184" t="s">
        <v>11530</v>
      </c>
      <c r="G9898" s="185">
        <v>1065011.8999999999</v>
      </c>
      <c r="H9898" s="184" t="s">
        <v>38600</v>
      </c>
      <c r="I9898" s="184" t="s">
        <v>38601</v>
      </c>
      <c r="J9898" s="184" t="s">
        <v>38602</v>
      </c>
      <c r="K9898" s="184" t="s">
        <v>38603</v>
      </c>
      <c r="L9898" s="184" t="s">
        <v>514</v>
      </c>
    </row>
    <row r="9899" spans="1:12" x14ac:dyDescent="0.25">
      <c r="A9899" s="184" t="s">
        <v>38604</v>
      </c>
      <c r="B9899" s="184" t="s">
        <v>38605</v>
      </c>
      <c r="C9899" s="184" t="s">
        <v>74</v>
      </c>
      <c r="F9899" s="184" t="s">
        <v>962</v>
      </c>
      <c r="G9899" s="185">
        <v>236227.89</v>
      </c>
      <c r="H9899" s="184" t="s">
        <v>38606</v>
      </c>
      <c r="I9899" s="184" t="s">
        <v>38607</v>
      </c>
      <c r="J9899" s="184" t="s">
        <v>38608</v>
      </c>
      <c r="K9899" s="184" t="s">
        <v>38609</v>
      </c>
      <c r="L9899" s="184" t="s">
        <v>514</v>
      </c>
    </row>
    <row r="9900" spans="1:12" x14ac:dyDescent="0.25">
      <c r="A9900" s="184" t="s">
        <v>38610</v>
      </c>
      <c r="B9900" s="184" t="s">
        <v>38611</v>
      </c>
      <c r="C9900" s="184" t="s">
        <v>56</v>
      </c>
      <c r="F9900" s="184" t="s">
        <v>11530</v>
      </c>
      <c r="G9900" s="185">
        <v>1069485.95</v>
      </c>
      <c r="H9900" s="184" t="s">
        <v>38612</v>
      </c>
      <c r="I9900" s="184" t="s">
        <v>38601</v>
      </c>
      <c r="J9900" s="184" t="s">
        <v>38602</v>
      </c>
      <c r="K9900" s="184" t="s">
        <v>38613</v>
      </c>
      <c r="L9900" s="184" t="s">
        <v>514</v>
      </c>
    </row>
    <row r="9901" spans="1:12" x14ac:dyDescent="0.25">
      <c r="A9901" s="184" t="s">
        <v>38614</v>
      </c>
      <c r="B9901" s="184" t="s">
        <v>38615</v>
      </c>
      <c r="C9901" s="184" t="s">
        <v>74</v>
      </c>
      <c r="F9901" s="184" t="s">
        <v>528</v>
      </c>
      <c r="G9901" s="185">
        <v>1846440.39</v>
      </c>
      <c r="H9901" s="184" t="s">
        <v>38616</v>
      </c>
      <c r="I9901" s="184" t="s">
        <v>514</v>
      </c>
      <c r="J9901" s="184" t="s">
        <v>38617</v>
      </c>
      <c r="K9901" s="184" t="s">
        <v>38618</v>
      </c>
      <c r="L9901" s="184" t="s">
        <v>514</v>
      </c>
    </row>
    <row r="9902" spans="1:12" x14ac:dyDescent="0.25">
      <c r="A9902" s="184" t="s">
        <v>38619</v>
      </c>
      <c r="B9902" s="184" t="s">
        <v>38620</v>
      </c>
      <c r="C9902" s="184" t="s">
        <v>56</v>
      </c>
      <c r="F9902" s="184" t="s">
        <v>11530</v>
      </c>
      <c r="G9902" s="185">
        <v>392636.81</v>
      </c>
      <c r="H9902" s="184" t="s">
        <v>38621</v>
      </c>
      <c r="I9902" s="184" t="s">
        <v>38622</v>
      </c>
      <c r="J9902" s="184" t="s">
        <v>38623</v>
      </c>
      <c r="K9902" s="184" t="s">
        <v>38624</v>
      </c>
      <c r="L9902" s="184" t="s">
        <v>514</v>
      </c>
    </row>
    <row r="9903" spans="1:12" x14ac:dyDescent="0.25">
      <c r="A9903" s="184" t="s">
        <v>38625</v>
      </c>
      <c r="B9903" s="184" t="s">
        <v>38626</v>
      </c>
      <c r="C9903" s="184" t="s">
        <v>74</v>
      </c>
      <c r="F9903" s="184" t="s">
        <v>5820</v>
      </c>
      <c r="G9903" s="185">
        <v>314462.25</v>
      </c>
      <c r="H9903" s="184" t="s">
        <v>514</v>
      </c>
      <c r="I9903" s="184" t="s">
        <v>38627</v>
      </c>
      <c r="J9903" s="184" t="s">
        <v>11764</v>
      </c>
      <c r="K9903" s="184" t="s">
        <v>514</v>
      </c>
      <c r="L9903" s="184" t="s">
        <v>514</v>
      </c>
    </row>
    <row r="9904" spans="1:12" x14ac:dyDescent="0.25">
      <c r="A9904" s="184" t="s">
        <v>38628</v>
      </c>
      <c r="B9904" s="184" t="s">
        <v>38629</v>
      </c>
      <c r="C9904" s="184" t="s">
        <v>79</v>
      </c>
      <c r="F9904" s="184" t="s">
        <v>2190</v>
      </c>
      <c r="G9904" s="185">
        <v>18043.73</v>
      </c>
      <c r="H9904" s="184" t="s">
        <v>514</v>
      </c>
      <c r="I9904" s="184" t="s">
        <v>38630</v>
      </c>
      <c r="J9904" s="184" t="s">
        <v>7787</v>
      </c>
      <c r="K9904" s="184" t="s">
        <v>514</v>
      </c>
      <c r="L9904" s="184" t="s">
        <v>38631</v>
      </c>
    </row>
    <row r="9905" spans="1:12" x14ac:dyDescent="0.25">
      <c r="A9905" s="184" t="s">
        <v>38632</v>
      </c>
      <c r="B9905" s="184" t="s">
        <v>38633</v>
      </c>
      <c r="C9905" s="184" t="s">
        <v>79</v>
      </c>
      <c r="F9905" s="184" t="s">
        <v>2194</v>
      </c>
      <c r="G9905" s="185">
        <v>40189.46</v>
      </c>
      <c r="H9905" s="184" t="s">
        <v>38634</v>
      </c>
      <c r="I9905" s="184" t="s">
        <v>38635</v>
      </c>
      <c r="J9905" s="184" t="s">
        <v>38636</v>
      </c>
      <c r="K9905" s="184" t="s">
        <v>38637</v>
      </c>
      <c r="L9905" s="184" t="s">
        <v>514</v>
      </c>
    </row>
    <row r="9906" spans="1:12" x14ac:dyDescent="0.25">
      <c r="A9906" s="184" t="s">
        <v>38638</v>
      </c>
      <c r="B9906" s="184" t="s">
        <v>38639</v>
      </c>
      <c r="C9906" s="184" t="s">
        <v>79</v>
      </c>
      <c r="F9906" s="184" t="s">
        <v>2194</v>
      </c>
      <c r="G9906" s="185">
        <v>23538.78</v>
      </c>
      <c r="H9906" s="184" t="s">
        <v>38640</v>
      </c>
      <c r="I9906" s="184" t="s">
        <v>38635</v>
      </c>
      <c r="J9906" s="184" t="s">
        <v>38636</v>
      </c>
      <c r="K9906" s="184" t="s">
        <v>38641</v>
      </c>
      <c r="L9906" s="184" t="s">
        <v>514</v>
      </c>
    </row>
    <row r="9907" spans="1:12" x14ac:dyDescent="0.25">
      <c r="A9907" s="184" t="s">
        <v>38642</v>
      </c>
      <c r="B9907" s="184" t="s">
        <v>38643</v>
      </c>
      <c r="C9907" s="184" t="s">
        <v>74</v>
      </c>
      <c r="F9907" s="184" t="s">
        <v>962</v>
      </c>
      <c r="G9907" s="185">
        <v>224950</v>
      </c>
      <c r="H9907" s="184" t="s">
        <v>38644</v>
      </c>
      <c r="I9907" s="184" t="s">
        <v>514</v>
      </c>
      <c r="J9907" s="184" t="s">
        <v>514</v>
      </c>
      <c r="K9907" s="184" t="s">
        <v>514</v>
      </c>
      <c r="L9907" s="184" t="s">
        <v>514</v>
      </c>
    </row>
    <row r="9908" spans="1:12" x14ac:dyDescent="0.25">
      <c r="A9908" s="184" t="s">
        <v>38645</v>
      </c>
      <c r="B9908" s="184" t="s">
        <v>38646</v>
      </c>
      <c r="C9908" s="184" t="s">
        <v>74</v>
      </c>
      <c r="F9908" s="184" t="s">
        <v>962</v>
      </c>
      <c r="G9908" s="185">
        <v>387138</v>
      </c>
      <c r="H9908" s="184" t="s">
        <v>38647</v>
      </c>
      <c r="I9908" s="184" t="s">
        <v>514</v>
      </c>
      <c r="J9908" s="184" t="s">
        <v>514</v>
      </c>
      <c r="K9908" s="184" t="s">
        <v>514</v>
      </c>
      <c r="L9908" s="184" t="s">
        <v>514</v>
      </c>
    </row>
    <row r="9909" spans="1:12" x14ac:dyDescent="0.25">
      <c r="A9909" s="184" t="s">
        <v>38648</v>
      </c>
      <c r="B9909" s="184" t="s">
        <v>38649</v>
      </c>
      <c r="C9909" s="184" t="s">
        <v>74</v>
      </c>
      <c r="F9909" s="184" t="s">
        <v>962</v>
      </c>
      <c r="G9909" s="185">
        <v>552588</v>
      </c>
      <c r="H9909" s="184" t="s">
        <v>38650</v>
      </c>
      <c r="I9909" s="184" t="s">
        <v>514</v>
      </c>
      <c r="J9909" s="184" t="s">
        <v>514</v>
      </c>
      <c r="K9909" s="184" t="s">
        <v>514</v>
      </c>
      <c r="L9909" s="184" t="s">
        <v>514</v>
      </c>
    </row>
    <row r="9910" spans="1:12" x14ac:dyDescent="0.25">
      <c r="A9910" s="184" t="s">
        <v>38651</v>
      </c>
      <c r="B9910" s="184" t="s">
        <v>38649</v>
      </c>
      <c r="C9910" s="184" t="s">
        <v>74</v>
      </c>
      <c r="F9910" s="184" t="s">
        <v>962</v>
      </c>
      <c r="G9910" s="185">
        <v>0</v>
      </c>
      <c r="H9910" s="184" t="s">
        <v>514</v>
      </c>
      <c r="I9910" s="184" t="s">
        <v>514</v>
      </c>
      <c r="J9910" s="184" t="s">
        <v>514</v>
      </c>
      <c r="K9910" s="184" t="s">
        <v>514</v>
      </c>
      <c r="L9910" s="184" t="s">
        <v>514</v>
      </c>
    </row>
    <row r="9911" spans="1:12" x14ac:dyDescent="0.25">
      <c r="A9911" s="184" t="s">
        <v>38652</v>
      </c>
      <c r="B9911" s="184" t="s">
        <v>38649</v>
      </c>
      <c r="C9911" s="184" t="s">
        <v>74</v>
      </c>
      <c r="F9911" s="184" t="s">
        <v>962</v>
      </c>
      <c r="G9911" s="185">
        <v>0</v>
      </c>
      <c r="H9911" s="184" t="s">
        <v>514</v>
      </c>
      <c r="I9911" s="184" t="s">
        <v>514</v>
      </c>
      <c r="J9911" s="184" t="s">
        <v>514</v>
      </c>
      <c r="K9911" s="184" t="s">
        <v>514</v>
      </c>
      <c r="L9911" s="184" t="s">
        <v>514</v>
      </c>
    </row>
    <row r="9912" spans="1:12" x14ac:dyDescent="0.25">
      <c r="A9912" s="184" t="s">
        <v>38653</v>
      </c>
      <c r="B9912" s="184" t="s">
        <v>38654</v>
      </c>
      <c r="C9912" s="184" t="s">
        <v>74</v>
      </c>
      <c r="F9912" s="184" t="s">
        <v>736</v>
      </c>
      <c r="G9912" s="185">
        <v>377952.9</v>
      </c>
      <c r="H9912" s="184" t="s">
        <v>38655</v>
      </c>
      <c r="I9912" s="184" t="s">
        <v>38656</v>
      </c>
      <c r="J9912" s="184" t="s">
        <v>38657</v>
      </c>
      <c r="K9912" s="184" t="s">
        <v>23798</v>
      </c>
      <c r="L9912" s="184" t="s">
        <v>514</v>
      </c>
    </row>
    <row r="9913" spans="1:12" x14ac:dyDescent="0.25">
      <c r="A9913" s="184" t="s">
        <v>38658</v>
      </c>
      <c r="B9913" s="184" t="s">
        <v>38659</v>
      </c>
      <c r="C9913" s="184" t="s">
        <v>74</v>
      </c>
      <c r="F9913" s="184" t="s">
        <v>736</v>
      </c>
      <c r="G9913" s="185">
        <v>319636.21000000002</v>
      </c>
      <c r="H9913" s="184" t="s">
        <v>38660</v>
      </c>
      <c r="I9913" s="184" t="s">
        <v>38661</v>
      </c>
      <c r="J9913" s="184" t="s">
        <v>13661</v>
      </c>
      <c r="K9913" s="184" t="s">
        <v>4928</v>
      </c>
      <c r="L9913" s="184" t="s">
        <v>514</v>
      </c>
    </row>
    <row r="9914" spans="1:12" x14ac:dyDescent="0.25">
      <c r="A9914" s="184" t="s">
        <v>38662</v>
      </c>
      <c r="B9914" s="184" t="s">
        <v>38663</v>
      </c>
      <c r="C9914" s="184" t="s">
        <v>74</v>
      </c>
      <c r="F9914" s="184" t="s">
        <v>736</v>
      </c>
      <c r="G9914" s="185">
        <v>278142.83</v>
      </c>
      <c r="H9914" s="184" t="s">
        <v>38664</v>
      </c>
      <c r="I9914" s="184" t="s">
        <v>21142</v>
      </c>
      <c r="J9914" s="184" t="s">
        <v>10371</v>
      </c>
      <c r="K9914" s="184" t="s">
        <v>2071</v>
      </c>
      <c r="L9914" s="184" t="s">
        <v>514</v>
      </c>
    </row>
    <row r="9915" spans="1:12" x14ac:dyDescent="0.25">
      <c r="A9915" s="184" t="s">
        <v>38665</v>
      </c>
      <c r="B9915" s="184" t="s">
        <v>38666</v>
      </c>
      <c r="C9915" s="184" t="s">
        <v>74</v>
      </c>
      <c r="F9915" s="184" t="s">
        <v>736</v>
      </c>
      <c r="G9915" s="185">
        <v>334201.37</v>
      </c>
      <c r="H9915" s="184" t="s">
        <v>38667</v>
      </c>
      <c r="I9915" s="184" t="s">
        <v>21145</v>
      </c>
      <c r="J9915" s="184" t="s">
        <v>9063</v>
      </c>
      <c r="K9915" s="184" t="s">
        <v>2071</v>
      </c>
      <c r="L9915" s="184" t="s">
        <v>514</v>
      </c>
    </row>
    <row r="9916" spans="1:12" x14ac:dyDescent="0.25">
      <c r="A9916" s="184" t="s">
        <v>38668</v>
      </c>
      <c r="B9916" s="184" t="s">
        <v>38669</v>
      </c>
      <c r="C9916" s="184" t="s">
        <v>74</v>
      </c>
      <c r="F9916" s="184" t="s">
        <v>510</v>
      </c>
      <c r="G9916" s="185">
        <v>215062.6</v>
      </c>
      <c r="H9916" s="184" t="s">
        <v>514</v>
      </c>
      <c r="I9916" s="184" t="s">
        <v>38670</v>
      </c>
      <c r="J9916" s="184" t="s">
        <v>21341</v>
      </c>
      <c r="K9916" s="184" t="s">
        <v>694</v>
      </c>
      <c r="L9916" s="184" t="s">
        <v>514</v>
      </c>
    </row>
    <row r="9917" spans="1:12" x14ac:dyDescent="0.25">
      <c r="A9917" s="184" t="s">
        <v>38671</v>
      </c>
      <c r="B9917" s="184" t="s">
        <v>38672</v>
      </c>
      <c r="C9917" s="184" t="s">
        <v>74</v>
      </c>
      <c r="F9917" s="184" t="s">
        <v>510</v>
      </c>
      <c r="G9917" s="185">
        <v>215062.6</v>
      </c>
      <c r="H9917" s="184" t="s">
        <v>514</v>
      </c>
      <c r="I9917" s="184" t="s">
        <v>38670</v>
      </c>
      <c r="J9917" s="184" t="s">
        <v>21341</v>
      </c>
      <c r="K9917" s="184" t="s">
        <v>694</v>
      </c>
      <c r="L9917" s="184" t="s">
        <v>514</v>
      </c>
    </row>
    <row r="9918" spans="1:12" x14ac:dyDescent="0.25">
      <c r="A9918" s="184" t="s">
        <v>38673</v>
      </c>
      <c r="B9918" s="184" t="s">
        <v>38674</v>
      </c>
      <c r="C9918" s="184" t="s">
        <v>56</v>
      </c>
      <c r="F9918" s="184" t="s">
        <v>1470</v>
      </c>
      <c r="G9918" s="185">
        <v>130183.31</v>
      </c>
      <c r="H9918" s="184" t="s">
        <v>38675</v>
      </c>
      <c r="I9918" s="184" t="s">
        <v>38676</v>
      </c>
      <c r="J9918" s="184" t="s">
        <v>21107</v>
      </c>
      <c r="K9918" s="184" t="s">
        <v>1902</v>
      </c>
      <c r="L9918" s="184" t="s">
        <v>514</v>
      </c>
    </row>
    <row r="9919" spans="1:12" x14ac:dyDescent="0.25">
      <c r="A9919" s="184" t="s">
        <v>38677</v>
      </c>
      <c r="B9919" s="184" t="s">
        <v>38678</v>
      </c>
      <c r="C9919" s="184" t="s">
        <v>56</v>
      </c>
      <c r="F9919" s="184" t="s">
        <v>981</v>
      </c>
      <c r="G9919" s="185">
        <v>40201.94</v>
      </c>
      <c r="H9919" s="184" t="s">
        <v>38679</v>
      </c>
      <c r="I9919" s="184" t="s">
        <v>512</v>
      </c>
      <c r="J9919" s="184" t="s">
        <v>513</v>
      </c>
      <c r="K9919" s="184" t="s">
        <v>514</v>
      </c>
      <c r="L9919" s="184" t="s">
        <v>514</v>
      </c>
    </row>
    <row r="9920" spans="1:12" x14ac:dyDescent="0.25">
      <c r="A9920" s="184" t="s">
        <v>38680</v>
      </c>
      <c r="B9920" s="184" t="s">
        <v>38681</v>
      </c>
      <c r="C9920" s="184" t="s">
        <v>74</v>
      </c>
      <c r="F9920" s="184" t="s">
        <v>510</v>
      </c>
      <c r="G9920" s="185">
        <v>0</v>
      </c>
      <c r="H9920" s="184" t="s">
        <v>514</v>
      </c>
      <c r="I9920" s="184" t="s">
        <v>514</v>
      </c>
      <c r="J9920" s="184" t="s">
        <v>514</v>
      </c>
      <c r="K9920" s="184" t="s">
        <v>514</v>
      </c>
      <c r="L9920" s="184" t="s">
        <v>514</v>
      </c>
    </row>
    <row r="9921" spans="1:12" x14ac:dyDescent="0.25">
      <c r="A9921" s="184" t="s">
        <v>38682</v>
      </c>
      <c r="B9921" s="184" t="s">
        <v>38681</v>
      </c>
      <c r="C9921" s="184" t="s">
        <v>74</v>
      </c>
      <c r="F9921" s="184" t="s">
        <v>510</v>
      </c>
      <c r="G9921" s="185">
        <v>0</v>
      </c>
      <c r="H9921" s="184" t="s">
        <v>514</v>
      </c>
      <c r="I9921" s="184" t="s">
        <v>514</v>
      </c>
      <c r="J9921" s="184" t="s">
        <v>514</v>
      </c>
      <c r="K9921" s="184" t="s">
        <v>514</v>
      </c>
      <c r="L9921" s="184" t="s">
        <v>514</v>
      </c>
    </row>
    <row r="9922" spans="1:12" x14ac:dyDescent="0.25">
      <c r="A9922" s="184" t="s">
        <v>38683</v>
      </c>
      <c r="B9922" s="184" t="s">
        <v>38684</v>
      </c>
      <c r="C9922" s="184" t="s">
        <v>74</v>
      </c>
      <c r="F9922" s="184" t="s">
        <v>11530</v>
      </c>
      <c r="G9922" s="185">
        <v>490228.55</v>
      </c>
      <c r="H9922" s="184" t="s">
        <v>514</v>
      </c>
      <c r="I9922" s="184" t="s">
        <v>38685</v>
      </c>
      <c r="J9922" s="184" t="s">
        <v>38686</v>
      </c>
      <c r="K9922" s="184" t="s">
        <v>29010</v>
      </c>
      <c r="L9922" s="184" t="s">
        <v>514</v>
      </c>
    </row>
    <row r="9923" spans="1:12" x14ac:dyDescent="0.25">
      <c r="A9923" s="184" t="s">
        <v>38687</v>
      </c>
      <c r="B9923" s="184" t="s">
        <v>38688</v>
      </c>
      <c r="C9923" s="184" t="s">
        <v>74</v>
      </c>
      <c r="F9923" s="184" t="s">
        <v>11530</v>
      </c>
      <c r="G9923" s="185">
        <v>396750.83</v>
      </c>
      <c r="H9923" s="184" t="s">
        <v>514</v>
      </c>
      <c r="I9923" s="184" t="s">
        <v>38689</v>
      </c>
      <c r="J9923" s="184" t="s">
        <v>38690</v>
      </c>
      <c r="K9923" s="184" t="s">
        <v>38691</v>
      </c>
      <c r="L9923" s="184" t="s">
        <v>514</v>
      </c>
    </row>
    <row r="9924" spans="1:12" x14ac:dyDescent="0.25">
      <c r="A9924" s="184" t="s">
        <v>38692</v>
      </c>
      <c r="B9924" s="184" t="s">
        <v>38693</v>
      </c>
      <c r="C9924" s="184" t="s">
        <v>56</v>
      </c>
      <c r="F9924" s="184" t="s">
        <v>746</v>
      </c>
      <c r="G9924" s="185">
        <v>265252.19</v>
      </c>
      <c r="H9924" s="184" t="s">
        <v>38694</v>
      </c>
      <c r="I9924" s="184" t="s">
        <v>38695</v>
      </c>
      <c r="J9924" s="184" t="s">
        <v>38696</v>
      </c>
      <c r="K9924" s="184" t="s">
        <v>7652</v>
      </c>
      <c r="L9924" s="184" t="s">
        <v>514</v>
      </c>
    </row>
    <row r="9925" spans="1:12" x14ac:dyDescent="0.25">
      <c r="A9925" s="184" t="s">
        <v>38697</v>
      </c>
      <c r="B9925" s="184" t="s">
        <v>38698</v>
      </c>
      <c r="C9925" s="184" t="s">
        <v>56</v>
      </c>
      <c r="F9925" s="184" t="s">
        <v>826</v>
      </c>
      <c r="G9925" s="185">
        <v>38889.839999999997</v>
      </c>
      <c r="H9925" s="184" t="s">
        <v>514</v>
      </c>
      <c r="I9925" s="184" t="s">
        <v>10087</v>
      </c>
      <c r="J9925" s="184" t="s">
        <v>10088</v>
      </c>
      <c r="K9925" s="184" t="s">
        <v>514</v>
      </c>
      <c r="L9925" s="184" t="s">
        <v>514</v>
      </c>
    </row>
    <row r="9926" spans="1:12" x14ac:dyDescent="0.25">
      <c r="A9926" s="184" t="s">
        <v>38699</v>
      </c>
      <c r="B9926" s="184" t="s">
        <v>38700</v>
      </c>
      <c r="C9926" s="184" t="s">
        <v>56</v>
      </c>
      <c r="F9926" s="184" t="s">
        <v>826</v>
      </c>
      <c r="G9926" s="185">
        <v>51853.120000000003</v>
      </c>
      <c r="H9926" s="184" t="s">
        <v>514</v>
      </c>
      <c r="I9926" s="184" t="s">
        <v>1220</v>
      </c>
      <c r="J9926" s="184" t="s">
        <v>3412</v>
      </c>
      <c r="K9926" s="184" t="s">
        <v>514</v>
      </c>
      <c r="L9926" s="184" t="s">
        <v>514</v>
      </c>
    </row>
    <row r="9927" spans="1:12" x14ac:dyDescent="0.25">
      <c r="A9927" s="184" t="s">
        <v>38701</v>
      </c>
      <c r="B9927" s="184" t="s">
        <v>38702</v>
      </c>
      <c r="C9927" s="184" t="s">
        <v>56</v>
      </c>
      <c r="F9927" s="184" t="s">
        <v>746</v>
      </c>
      <c r="G9927" s="185">
        <v>55276.77</v>
      </c>
      <c r="H9927" s="184" t="s">
        <v>38703</v>
      </c>
      <c r="I9927" s="184" t="s">
        <v>38704</v>
      </c>
      <c r="J9927" s="184" t="s">
        <v>38705</v>
      </c>
      <c r="K9927" s="184" t="s">
        <v>514</v>
      </c>
      <c r="L9927" s="184" t="s">
        <v>514</v>
      </c>
    </row>
    <row r="9928" spans="1:12" x14ac:dyDescent="0.25">
      <c r="A9928" s="184" t="s">
        <v>38706</v>
      </c>
      <c r="B9928" s="184" t="s">
        <v>38707</v>
      </c>
      <c r="C9928" s="184" t="s">
        <v>56</v>
      </c>
      <c r="F9928" s="184" t="s">
        <v>796</v>
      </c>
      <c r="G9928" s="185">
        <v>51210.58</v>
      </c>
      <c r="H9928" s="184" t="s">
        <v>38708</v>
      </c>
      <c r="I9928" s="184" t="s">
        <v>16957</v>
      </c>
      <c r="J9928" s="184" t="s">
        <v>931</v>
      </c>
      <c r="K9928" s="184" t="s">
        <v>514</v>
      </c>
      <c r="L9928" s="184" t="s">
        <v>514</v>
      </c>
    </row>
    <row r="9929" spans="1:12" x14ac:dyDescent="0.25">
      <c r="A9929" s="184" t="s">
        <v>38709</v>
      </c>
      <c r="B9929" s="184" t="s">
        <v>38710</v>
      </c>
      <c r="C9929" s="184" t="s">
        <v>56</v>
      </c>
      <c r="F9929" s="184" t="s">
        <v>826</v>
      </c>
      <c r="G9929" s="185">
        <v>17883.02</v>
      </c>
      <c r="H9929" s="184" t="s">
        <v>38711</v>
      </c>
      <c r="I9929" s="184" t="s">
        <v>1118</v>
      </c>
      <c r="J9929" s="184" t="s">
        <v>815</v>
      </c>
      <c r="K9929" s="184" t="s">
        <v>514</v>
      </c>
      <c r="L9929" s="184" t="s">
        <v>514</v>
      </c>
    </row>
    <row r="9930" spans="1:12" x14ac:dyDescent="0.25">
      <c r="A9930" s="184" t="s">
        <v>38712</v>
      </c>
      <c r="B9930" s="184" t="s">
        <v>38713</v>
      </c>
      <c r="C9930" s="184" t="s">
        <v>56</v>
      </c>
      <c r="F9930" s="184" t="s">
        <v>826</v>
      </c>
      <c r="G9930" s="185">
        <v>21589.03</v>
      </c>
      <c r="H9930" s="184" t="s">
        <v>38714</v>
      </c>
      <c r="I9930" s="184" t="s">
        <v>1118</v>
      </c>
      <c r="J9930" s="184" t="s">
        <v>815</v>
      </c>
      <c r="K9930" s="184" t="s">
        <v>514</v>
      </c>
      <c r="L9930" s="184" t="s">
        <v>514</v>
      </c>
    </row>
    <row r="9931" spans="1:12" x14ac:dyDescent="0.25">
      <c r="A9931" s="184" t="s">
        <v>38715</v>
      </c>
      <c r="B9931" s="184" t="s">
        <v>38716</v>
      </c>
      <c r="C9931" s="184" t="s">
        <v>56</v>
      </c>
      <c r="F9931" s="184" t="s">
        <v>826</v>
      </c>
      <c r="G9931" s="185">
        <v>62491.67</v>
      </c>
      <c r="H9931" s="184" t="s">
        <v>38717</v>
      </c>
      <c r="I9931" s="184" t="s">
        <v>16957</v>
      </c>
      <c r="J9931" s="184" t="s">
        <v>931</v>
      </c>
      <c r="K9931" s="184" t="s">
        <v>19951</v>
      </c>
      <c r="L9931" s="184" t="s">
        <v>514</v>
      </c>
    </row>
    <row r="9932" spans="1:12" x14ac:dyDescent="0.25">
      <c r="A9932" s="184" t="s">
        <v>38718</v>
      </c>
      <c r="B9932" s="184" t="s">
        <v>38719</v>
      </c>
      <c r="C9932" s="184" t="s">
        <v>56</v>
      </c>
      <c r="F9932" s="184" t="s">
        <v>826</v>
      </c>
      <c r="G9932" s="185">
        <v>30590.23</v>
      </c>
      <c r="H9932" s="184" t="s">
        <v>38720</v>
      </c>
      <c r="I9932" s="184" t="s">
        <v>38721</v>
      </c>
      <c r="J9932" s="184" t="s">
        <v>37774</v>
      </c>
      <c r="K9932" s="184" t="s">
        <v>514</v>
      </c>
      <c r="L9932" s="184" t="s">
        <v>514</v>
      </c>
    </row>
    <row r="9933" spans="1:12" x14ac:dyDescent="0.25">
      <c r="A9933" s="184" t="s">
        <v>38722</v>
      </c>
      <c r="B9933" s="184" t="s">
        <v>38723</v>
      </c>
      <c r="C9933" s="184" t="s">
        <v>56</v>
      </c>
      <c r="F9933" s="184" t="s">
        <v>746</v>
      </c>
      <c r="G9933" s="185">
        <v>116029.77</v>
      </c>
      <c r="H9933" s="184" t="s">
        <v>38724</v>
      </c>
      <c r="I9933" s="184" t="s">
        <v>38725</v>
      </c>
      <c r="J9933" s="184" t="s">
        <v>38726</v>
      </c>
      <c r="K9933" s="184" t="s">
        <v>514</v>
      </c>
      <c r="L9933" s="184" t="s">
        <v>514</v>
      </c>
    </row>
    <row r="9934" spans="1:12" x14ac:dyDescent="0.25">
      <c r="A9934" s="184" t="s">
        <v>38727</v>
      </c>
      <c r="B9934" s="184" t="s">
        <v>38728</v>
      </c>
      <c r="C9934" s="184" t="s">
        <v>56</v>
      </c>
      <c r="F9934" s="184" t="s">
        <v>746</v>
      </c>
      <c r="G9934" s="185">
        <v>217871.83</v>
      </c>
      <c r="H9934" s="184" t="s">
        <v>38729</v>
      </c>
      <c r="I9934" s="184" t="s">
        <v>38730</v>
      </c>
      <c r="J9934" s="184" t="s">
        <v>38731</v>
      </c>
      <c r="K9934" s="184" t="s">
        <v>514</v>
      </c>
      <c r="L9934" s="184" t="s">
        <v>514</v>
      </c>
    </row>
    <row r="9935" spans="1:12" x14ac:dyDescent="0.25">
      <c r="A9935" s="184" t="s">
        <v>38732</v>
      </c>
      <c r="B9935" s="184" t="s">
        <v>38733</v>
      </c>
      <c r="C9935" s="184" t="s">
        <v>56</v>
      </c>
      <c r="F9935" s="184" t="s">
        <v>746</v>
      </c>
      <c r="G9935" s="185">
        <v>311214.15000000002</v>
      </c>
      <c r="H9935" s="184" t="s">
        <v>38734</v>
      </c>
      <c r="I9935" s="184" t="s">
        <v>38735</v>
      </c>
      <c r="J9935" s="184" t="s">
        <v>38736</v>
      </c>
      <c r="K9935" s="184" t="s">
        <v>514</v>
      </c>
      <c r="L9935" s="184" t="s">
        <v>514</v>
      </c>
    </row>
    <row r="9936" spans="1:12" x14ac:dyDescent="0.25">
      <c r="A9936" s="184" t="s">
        <v>38737</v>
      </c>
      <c r="B9936" s="184" t="s">
        <v>38738</v>
      </c>
      <c r="C9936" s="184" t="s">
        <v>56</v>
      </c>
      <c r="F9936" s="184" t="s">
        <v>826</v>
      </c>
      <c r="G9936" s="185">
        <v>0</v>
      </c>
      <c r="H9936" s="184" t="s">
        <v>514</v>
      </c>
      <c r="I9936" s="184" t="s">
        <v>514</v>
      </c>
      <c r="J9936" s="184" t="s">
        <v>514</v>
      </c>
      <c r="K9936" s="184" t="s">
        <v>514</v>
      </c>
      <c r="L9936" s="184" t="s">
        <v>514</v>
      </c>
    </row>
    <row r="9937" spans="1:12" x14ac:dyDescent="0.25">
      <c r="A9937" s="184" t="s">
        <v>38739</v>
      </c>
      <c r="B9937" s="184" t="s">
        <v>38740</v>
      </c>
      <c r="C9937" s="184" t="s">
        <v>56</v>
      </c>
      <c r="F9937" s="184" t="s">
        <v>826</v>
      </c>
      <c r="G9937" s="185">
        <v>23082.71</v>
      </c>
      <c r="H9937" s="184" t="s">
        <v>514</v>
      </c>
      <c r="I9937" s="184" t="s">
        <v>1084</v>
      </c>
      <c r="J9937" s="184" t="s">
        <v>1085</v>
      </c>
      <c r="K9937" s="184" t="s">
        <v>514</v>
      </c>
      <c r="L9937" s="184" t="s">
        <v>514</v>
      </c>
    </row>
    <row r="9938" spans="1:12" x14ac:dyDescent="0.25">
      <c r="A9938" s="184" t="s">
        <v>38741</v>
      </c>
      <c r="B9938" s="184" t="s">
        <v>38742</v>
      </c>
      <c r="C9938" s="184" t="s">
        <v>56</v>
      </c>
      <c r="F9938" s="184" t="s">
        <v>826</v>
      </c>
      <c r="G9938" s="185">
        <v>72735.12</v>
      </c>
      <c r="H9938" s="184" t="s">
        <v>38743</v>
      </c>
      <c r="I9938" s="184" t="s">
        <v>1084</v>
      </c>
      <c r="J9938" s="184" t="s">
        <v>1085</v>
      </c>
      <c r="K9938" s="184" t="s">
        <v>514</v>
      </c>
      <c r="L9938" s="184" t="s">
        <v>514</v>
      </c>
    </row>
    <row r="9939" spans="1:12" x14ac:dyDescent="0.25">
      <c r="A9939" s="184" t="s">
        <v>38744</v>
      </c>
      <c r="B9939" s="184" t="s">
        <v>38745</v>
      </c>
      <c r="C9939" s="184" t="s">
        <v>56</v>
      </c>
      <c r="F9939" s="184" t="s">
        <v>826</v>
      </c>
      <c r="G9939" s="185">
        <v>23908.240000000002</v>
      </c>
      <c r="H9939" s="184" t="s">
        <v>514</v>
      </c>
      <c r="I9939" s="184" t="s">
        <v>38746</v>
      </c>
      <c r="J9939" s="184" t="s">
        <v>38747</v>
      </c>
      <c r="K9939" s="184" t="s">
        <v>514</v>
      </c>
      <c r="L9939" s="184" t="s">
        <v>514</v>
      </c>
    </row>
    <row r="9940" spans="1:12" x14ac:dyDescent="0.25">
      <c r="A9940" s="184" t="s">
        <v>38748</v>
      </c>
      <c r="B9940" s="184" t="s">
        <v>38749</v>
      </c>
      <c r="C9940" s="184" t="s">
        <v>56</v>
      </c>
      <c r="F9940" s="184" t="s">
        <v>1067</v>
      </c>
      <c r="G9940" s="185">
        <v>34140.589999999997</v>
      </c>
      <c r="H9940" s="184" t="s">
        <v>38750</v>
      </c>
      <c r="I9940" s="184" t="s">
        <v>1367</v>
      </c>
      <c r="J9940" s="184" t="s">
        <v>1368</v>
      </c>
      <c r="K9940" s="184" t="s">
        <v>514</v>
      </c>
      <c r="L9940" s="184" t="s">
        <v>514</v>
      </c>
    </row>
    <row r="9941" spans="1:12" x14ac:dyDescent="0.25">
      <c r="A9941" s="184" t="s">
        <v>38751</v>
      </c>
      <c r="B9941" s="184" t="s">
        <v>38752</v>
      </c>
      <c r="C9941" s="184" t="s">
        <v>56</v>
      </c>
      <c r="F9941" s="184" t="s">
        <v>1067</v>
      </c>
      <c r="G9941" s="185">
        <v>37874.1</v>
      </c>
      <c r="H9941" s="184" t="s">
        <v>38753</v>
      </c>
      <c r="I9941" s="184" t="s">
        <v>1367</v>
      </c>
      <c r="J9941" s="184" t="s">
        <v>1368</v>
      </c>
      <c r="K9941" s="184" t="s">
        <v>514</v>
      </c>
      <c r="L9941" s="184" t="s">
        <v>514</v>
      </c>
    </row>
    <row r="9942" spans="1:12" x14ac:dyDescent="0.25">
      <c r="A9942" s="184" t="s">
        <v>38754</v>
      </c>
      <c r="B9942" s="184" t="s">
        <v>38755</v>
      </c>
      <c r="C9942" s="184" t="s">
        <v>56</v>
      </c>
      <c r="F9942" s="184" t="s">
        <v>1067</v>
      </c>
      <c r="G9942" s="185">
        <v>25103.78</v>
      </c>
      <c r="H9942" s="184" t="s">
        <v>38756</v>
      </c>
      <c r="I9942" s="184" t="s">
        <v>1079</v>
      </c>
      <c r="J9942" s="184" t="s">
        <v>1080</v>
      </c>
      <c r="K9942" s="184" t="s">
        <v>514</v>
      </c>
      <c r="L9942" s="184" t="s">
        <v>514</v>
      </c>
    </row>
    <row r="9943" spans="1:12" x14ac:dyDescent="0.25">
      <c r="A9943" s="184" t="s">
        <v>38757</v>
      </c>
      <c r="B9943" s="184" t="s">
        <v>38758</v>
      </c>
      <c r="C9943" s="184" t="s">
        <v>56</v>
      </c>
      <c r="F9943" s="184" t="s">
        <v>1067</v>
      </c>
      <c r="G9943" s="185">
        <v>70854.38</v>
      </c>
      <c r="H9943" s="184" t="s">
        <v>38759</v>
      </c>
      <c r="I9943" s="184" t="s">
        <v>16957</v>
      </c>
      <c r="J9943" s="184" t="s">
        <v>931</v>
      </c>
      <c r="K9943" s="184" t="s">
        <v>514</v>
      </c>
      <c r="L9943" s="184" t="s">
        <v>514</v>
      </c>
    </row>
    <row r="9944" spans="1:12" x14ac:dyDescent="0.25">
      <c r="A9944" s="184" t="s">
        <v>38760</v>
      </c>
      <c r="B9944" s="184" t="s">
        <v>38761</v>
      </c>
      <c r="C9944" s="184" t="s">
        <v>56</v>
      </c>
      <c r="F9944" s="184" t="s">
        <v>1067</v>
      </c>
      <c r="G9944" s="185">
        <v>46719.25</v>
      </c>
      <c r="H9944" s="184" t="s">
        <v>38762</v>
      </c>
      <c r="I9944" s="184" t="s">
        <v>6756</v>
      </c>
      <c r="J9944" s="184" t="s">
        <v>4790</v>
      </c>
      <c r="K9944" s="184" t="s">
        <v>514</v>
      </c>
      <c r="L9944" s="184" t="s">
        <v>514</v>
      </c>
    </row>
    <row r="9945" spans="1:12" x14ac:dyDescent="0.25">
      <c r="A9945" s="184" t="s">
        <v>38763</v>
      </c>
      <c r="B9945" s="184" t="s">
        <v>38764</v>
      </c>
      <c r="C9945" s="184" t="s">
        <v>56</v>
      </c>
      <c r="F9945" s="184" t="s">
        <v>1067</v>
      </c>
      <c r="G9945" s="185">
        <v>90015.34</v>
      </c>
      <c r="H9945" s="184" t="s">
        <v>38765</v>
      </c>
      <c r="I9945" s="184" t="s">
        <v>10087</v>
      </c>
      <c r="J9945" s="184" t="s">
        <v>10088</v>
      </c>
      <c r="K9945" s="184" t="s">
        <v>514</v>
      </c>
      <c r="L9945" s="184" t="s">
        <v>514</v>
      </c>
    </row>
    <row r="9946" spans="1:12" x14ac:dyDescent="0.25">
      <c r="A9946" s="184" t="s">
        <v>38766</v>
      </c>
      <c r="B9946" s="184" t="s">
        <v>38767</v>
      </c>
      <c r="C9946" s="184" t="s">
        <v>56</v>
      </c>
      <c r="F9946" s="184" t="s">
        <v>1067</v>
      </c>
      <c r="G9946" s="185">
        <v>124835.33</v>
      </c>
      <c r="H9946" s="184" t="s">
        <v>38768</v>
      </c>
      <c r="I9946" s="184" t="s">
        <v>38769</v>
      </c>
      <c r="J9946" s="184" t="s">
        <v>38770</v>
      </c>
      <c r="K9946" s="184" t="s">
        <v>514</v>
      </c>
      <c r="L9946" s="184" t="s">
        <v>514</v>
      </c>
    </row>
    <row r="9947" spans="1:12" x14ac:dyDescent="0.25">
      <c r="A9947" s="184" t="s">
        <v>38771</v>
      </c>
      <c r="B9947" s="184" t="s">
        <v>38772</v>
      </c>
      <c r="C9947" s="184" t="s">
        <v>56</v>
      </c>
      <c r="F9947" s="184" t="s">
        <v>1067</v>
      </c>
      <c r="G9947" s="185">
        <v>125402.8</v>
      </c>
      <c r="H9947" s="184" t="s">
        <v>38773</v>
      </c>
      <c r="I9947" s="184" t="s">
        <v>38774</v>
      </c>
      <c r="J9947" s="184" t="s">
        <v>38775</v>
      </c>
      <c r="K9947" s="184" t="s">
        <v>514</v>
      </c>
      <c r="L9947" s="184" t="s">
        <v>514</v>
      </c>
    </row>
    <row r="9948" spans="1:12" x14ac:dyDescent="0.25">
      <c r="A9948" s="184" t="s">
        <v>38776</v>
      </c>
      <c r="B9948" s="184" t="s">
        <v>38777</v>
      </c>
      <c r="C9948" s="184" t="s">
        <v>56</v>
      </c>
      <c r="F9948" s="184" t="s">
        <v>1067</v>
      </c>
      <c r="G9948" s="185">
        <v>146163.64000000001</v>
      </c>
      <c r="H9948" s="184" t="s">
        <v>38778</v>
      </c>
      <c r="I9948" s="184" t="s">
        <v>38779</v>
      </c>
      <c r="J9948" s="184" t="s">
        <v>38780</v>
      </c>
      <c r="K9948" s="184" t="s">
        <v>514</v>
      </c>
      <c r="L9948" s="184" t="s">
        <v>514</v>
      </c>
    </row>
    <row r="9949" spans="1:12" x14ac:dyDescent="0.25">
      <c r="A9949" s="184" t="s">
        <v>38781</v>
      </c>
      <c r="B9949" s="184" t="s">
        <v>38782</v>
      </c>
      <c r="C9949" s="184" t="s">
        <v>56</v>
      </c>
      <c r="F9949" s="184" t="s">
        <v>796</v>
      </c>
      <c r="G9949" s="185">
        <v>43023.05</v>
      </c>
      <c r="H9949" s="184" t="s">
        <v>38783</v>
      </c>
      <c r="I9949" s="184" t="s">
        <v>38784</v>
      </c>
      <c r="J9949" s="184" t="s">
        <v>38785</v>
      </c>
      <c r="K9949" s="184" t="s">
        <v>514</v>
      </c>
      <c r="L9949" s="184" t="s">
        <v>514</v>
      </c>
    </row>
    <row r="9950" spans="1:12" x14ac:dyDescent="0.25">
      <c r="A9950" s="184" t="s">
        <v>38786</v>
      </c>
      <c r="B9950" s="184" t="s">
        <v>38787</v>
      </c>
      <c r="C9950" s="184" t="s">
        <v>56</v>
      </c>
      <c r="F9950" s="184" t="s">
        <v>1067</v>
      </c>
      <c r="G9950" s="185">
        <v>103124.65</v>
      </c>
      <c r="H9950" s="184" t="s">
        <v>38788</v>
      </c>
      <c r="I9950" s="184" t="s">
        <v>38789</v>
      </c>
      <c r="J9950" s="184" t="s">
        <v>38790</v>
      </c>
      <c r="K9950" s="184" t="s">
        <v>514</v>
      </c>
      <c r="L9950" s="184" t="s">
        <v>514</v>
      </c>
    </row>
    <row r="9951" spans="1:12" x14ac:dyDescent="0.25">
      <c r="A9951" s="184" t="s">
        <v>38791</v>
      </c>
      <c r="B9951" s="184" t="s">
        <v>38792</v>
      </c>
      <c r="C9951" s="184" t="s">
        <v>56</v>
      </c>
      <c r="F9951" s="184" t="s">
        <v>1067</v>
      </c>
      <c r="G9951" s="185">
        <v>103124.65</v>
      </c>
      <c r="H9951" s="184" t="s">
        <v>38788</v>
      </c>
      <c r="I9951" s="184" t="s">
        <v>38789</v>
      </c>
      <c r="J9951" s="184" t="s">
        <v>38790</v>
      </c>
      <c r="K9951" s="184" t="s">
        <v>514</v>
      </c>
      <c r="L9951" s="184" t="s">
        <v>514</v>
      </c>
    </row>
    <row r="9952" spans="1:12" x14ac:dyDescent="0.25">
      <c r="A9952" s="184" t="s">
        <v>38793</v>
      </c>
      <c r="B9952" s="184" t="s">
        <v>38794</v>
      </c>
      <c r="C9952" s="184" t="s">
        <v>56</v>
      </c>
      <c r="F9952" s="184" t="s">
        <v>796</v>
      </c>
      <c r="G9952" s="185">
        <v>32241.11</v>
      </c>
      <c r="H9952" s="184" t="s">
        <v>38795</v>
      </c>
      <c r="I9952" s="184" t="s">
        <v>38796</v>
      </c>
      <c r="J9952" s="184" t="s">
        <v>38797</v>
      </c>
      <c r="K9952" s="184" t="s">
        <v>514</v>
      </c>
      <c r="L9952" s="184" t="s">
        <v>514</v>
      </c>
    </row>
    <row r="9953" spans="1:12" x14ac:dyDescent="0.25">
      <c r="A9953" s="184" t="s">
        <v>38798</v>
      </c>
      <c r="B9953" s="184" t="s">
        <v>38799</v>
      </c>
      <c r="C9953" s="184" t="s">
        <v>56</v>
      </c>
      <c r="F9953" s="184" t="s">
        <v>796</v>
      </c>
      <c r="G9953" s="185">
        <v>65054.42</v>
      </c>
      <c r="H9953" s="184" t="s">
        <v>38800</v>
      </c>
      <c r="I9953" s="184" t="s">
        <v>38801</v>
      </c>
      <c r="J9953" s="184" t="s">
        <v>38802</v>
      </c>
      <c r="K9953" s="184" t="s">
        <v>514</v>
      </c>
      <c r="L9953" s="184" t="s">
        <v>514</v>
      </c>
    </row>
    <row r="9954" spans="1:12" x14ac:dyDescent="0.25">
      <c r="A9954" s="184" t="s">
        <v>38803</v>
      </c>
      <c r="B9954" s="184" t="s">
        <v>38804</v>
      </c>
      <c r="C9954" s="184" t="s">
        <v>56</v>
      </c>
      <c r="F9954" s="184" t="s">
        <v>796</v>
      </c>
      <c r="G9954" s="185">
        <v>147611.31</v>
      </c>
      <c r="H9954" s="184" t="s">
        <v>38805</v>
      </c>
      <c r="I9954" s="184" t="s">
        <v>38806</v>
      </c>
      <c r="J9954" s="184" t="s">
        <v>38807</v>
      </c>
      <c r="K9954" s="184" t="s">
        <v>514</v>
      </c>
      <c r="L9954" s="184" t="s">
        <v>514</v>
      </c>
    </row>
    <row r="9955" spans="1:12" x14ac:dyDescent="0.25">
      <c r="A9955" s="184" t="s">
        <v>38808</v>
      </c>
      <c r="B9955" s="184" t="s">
        <v>38809</v>
      </c>
      <c r="C9955" s="184" t="s">
        <v>56</v>
      </c>
      <c r="F9955" s="184" t="s">
        <v>796</v>
      </c>
      <c r="G9955" s="185">
        <v>29228.03</v>
      </c>
      <c r="H9955" s="184" t="s">
        <v>38810</v>
      </c>
      <c r="I9955" s="184" t="s">
        <v>38811</v>
      </c>
      <c r="J9955" s="184" t="s">
        <v>38812</v>
      </c>
      <c r="K9955" s="184" t="s">
        <v>514</v>
      </c>
      <c r="L9955" s="184" t="s">
        <v>514</v>
      </c>
    </row>
    <row r="9956" spans="1:12" x14ac:dyDescent="0.25">
      <c r="A9956" s="184" t="s">
        <v>38813</v>
      </c>
      <c r="B9956" s="184" t="s">
        <v>38814</v>
      </c>
      <c r="C9956" s="184" t="s">
        <v>56</v>
      </c>
      <c r="F9956" s="184" t="s">
        <v>796</v>
      </c>
      <c r="G9956" s="185">
        <v>45087.99</v>
      </c>
      <c r="H9956" s="184" t="s">
        <v>38815</v>
      </c>
      <c r="I9956" s="184" t="s">
        <v>1173</v>
      </c>
      <c r="J9956" s="184" t="s">
        <v>1174</v>
      </c>
      <c r="K9956" s="184" t="s">
        <v>514</v>
      </c>
      <c r="L9956" s="184" t="s">
        <v>514</v>
      </c>
    </row>
    <row r="9957" spans="1:12" x14ac:dyDescent="0.25">
      <c r="A9957" s="184" t="s">
        <v>38816</v>
      </c>
      <c r="B9957" s="184" t="s">
        <v>38817</v>
      </c>
      <c r="C9957" s="184" t="s">
        <v>56</v>
      </c>
      <c r="F9957" s="184" t="s">
        <v>1067</v>
      </c>
      <c r="G9957" s="185">
        <v>172730.59</v>
      </c>
      <c r="H9957" s="184" t="s">
        <v>38818</v>
      </c>
      <c r="I9957" s="184" t="s">
        <v>38819</v>
      </c>
      <c r="J9957" s="184" t="s">
        <v>31740</v>
      </c>
      <c r="K9957" s="184" t="s">
        <v>514</v>
      </c>
      <c r="L9957" s="184" t="s">
        <v>514</v>
      </c>
    </row>
    <row r="9958" spans="1:12" x14ac:dyDescent="0.25">
      <c r="A9958" s="184" t="s">
        <v>38820</v>
      </c>
      <c r="B9958" s="184" t="s">
        <v>38821</v>
      </c>
      <c r="C9958" s="184" t="s">
        <v>56</v>
      </c>
      <c r="F9958" s="184" t="s">
        <v>746</v>
      </c>
      <c r="G9958" s="185">
        <v>82184.649999999994</v>
      </c>
      <c r="H9958" s="184" t="s">
        <v>38822</v>
      </c>
      <c r="I9958" s="184" t="s">
        <v>38823</v>
      </c>
      <c r="J9958" s="184" t="s">
        <v>38824</v>
      </c>
      <c r="K9958" s="184" t="s">
        <v>2326</v>
      </c>
      <c r="L9958" s="184" t="s">
        <v>514</v>
      </c>
    </row>
    <row r="9959" spans="1:12" x14ac:dyDescent="0.25">
      <c r="A9959" s="184" t="s">
        <v>38825</v>
      </c>
      <c r="B9959" s="184" t="s">
        <v>38826</v>
      </c>
      <c r="C9959" s="184" t="s">
        <v>56</v>
      </c>
      <c r="F9959" s="184" t="s">
        <v>1067</v>
      </c>
      <c r="G9959" s="185">
        <v>89003.47</v>
      </c>
      <c r="H9959" s="184" t="s">
        <v>38827</v>
      </c>
      <c r="I9959" s="184" t="s">
        <v>38828</v>
      </c>
      <c r="J9959" s="184" t="s">
        <v>38829</v>
      </c>
      <c r="K9959" s="184" t="s">
        <v>514</v>
      </c>
      <c r="L9959" s="184" t="s">
        <v>514</v>
      </c>
    </row>
    <row r="9960" spans="1:12" x14ac:dyDescent="0.25">
      <c r="A9960" s="184" t="s">
        <v>38830</v>
      </c>
      <c r="B9960" s="184" t="s">
        <v>38831</v>
      </c>
      <c r="C9960" s="184" t="s">
        <v>56</v>
      </c>
      <c r="F9960" s="184" t="s">
        <v>796</v>
      </c>
      <c r="G9960" s="185">
        <v>18233</v>
      </c>
      <c r="H9960" s="184" t="s">
        <v>38832</v>
      </c>
      <c r="I9960" s="184" t="s">
        <v>514</v>
      </c>
      <c r="J9960" s="184" t="s">
        <v>14293</v>
      </c>
      <c r="K9960" s="184" t="s">
        <v>514</v>
      </c>
      <c r="L9960" s="184" t="s">
        <v>514</v>
      </c>
    </row>
    <row r="9961" spans="1:12" x14ac:dyDescent="0.25">
      <c r="A9961" s="184" t="s">
        <v>38833</v>
      </c>
      <c r="B9961" s="184" t="s">
        <v>38834</v>
      </c>
      <c r="C9961" s="184" t="s">
        <v>74</v>
      </c>
      <c r="F9961" s="184" t="s">
        <v>796</v>
      </c>
      <c r="G9961" s="185">
        <v>18233</v>
      </c>
      <c r="H9961" s="184" t="s">
        <v>38832</v>
      </c>
      <c r="I9961" s="184" t="s">
        <v>514</v>
      </c>
      <c r="J9961" s="184" t="s">
        <v>14293</v>
      </c>
      <c r="K9961" s="184" t="s">
        <v>514</v>
      </c>
      <c r="L9961" s="184" t="s">
        <v>514</v>
      </c>
    </row>
    <row r="9962" spans="1:12" x14ac:dyDescent="0.25">
      <c r="A9962" s="184" t="s">
        <v>38835</v>
      </c>
      <c r="B9962" s="184" t="s">
        <v>38836</v>
      </c>
      <c r="C9962" s="184" t="s">
        <v>56</v>
      </c>
      <c r="F9962" s="184" t="s">
        <v>826</v>
      </c>
      <c r="G9962" s="185">
        <v>150898.64000000001</v>
      </c>
      <c r="H9962" s="184" t="s">
        <v>38837</v>
      </c>
      <c r="I9962" s="184" t="s">
        <v>1004</v>
      </c>
      <c r="J9962" s="184" t="s">
        <v>1005</v>
      </c>
      <c r="K9962" s="184" t="s">
        <v>514</v>
      </c>
      <c r="L9962" s="184" t="s">
        <v>514</v>
      </c>
    </row>
    <row r="9963" spans="1:12" x14ac:dyDescent="0.25">
      <c r="A9963" s="184" t="s">
        <v>38838</v>
      </c>
      <c r="B9963" s="184" t="s">
        <v>38839</v>
      </c>
      <c r="C9963" s="184" t="s">
        <v>56</v>
      </c>
      <c r="F9963" s="184" t="s">
        <v>826</v>
      </c>
      <c r="G9963" s="185">
        <v>128428.55</v>
      </c>
      <c r="H9963" s="184" t="s">
        <v>38840</v>
      </c>
      <c r="I9963" s="184" t="s">
        <v>14641</v>
      </c>
      <c r="J9963" s="184" t="s">
        <v>14642</v>
      </c>
      <c r="K9963" s="184" t="s">
        <v>514</v>
      </c>
      <c r="L9963" s="184" t="s">
        <v>514</v>
      </c>
    </row>
    <row r="9964" spans="1:12" x14ac:dyDescent="0.25">
      <c r="A9964" s="184" t="s">
        <v>38841</v>
      </c>
      <c r="B9964" s="184" t="s">
        <v>38842</v>
      </c>
      <c r="C9964" s="184" t="s">
        <v>56</v>
      </c>
      <c r="F9964" s="184" t="s">
        <v>826</v>
      </c>
      <c r="G9964" s="185">
        <v>102483.5</v>
      </c>
      <c r="H9964" s="184" t="s">
        <v>38843</v>
      </c>
      <c r="I9964" s="184" t="s">
        <v>38844</v>
      </c>
      <c r="J9964" s="184" t="s">
        <v>38845</v>
      </c>
      <c r="K9964" s="184" t="s">
        <v>514</v>
      </c>
      <c r="L9964" s="184" t="s">
        <v>514</v>
      </c>
    </row>
    <row r="9965" spans="1:12" x14ac:dyDescent="0.25">
      <c r="A9965" s="184" t="s">
        <v>38846</v>
      </c>
      <c r="B9965" s="184" t="s">
        <v>38842</v>
      </c>
      <c r="C9965" s="184" t="s">
        <v>56</v>
      </c>
      <c r="F9965" s="184" t="s">
        <v>826</v>
      </c>
      <c r="G9965" s="185">
        <v>84035.15</v>
      </c>
      <c r="H9965" s="184" t="s">
        <v>38847</v>
      </c>
      <c r="I9965" s="184" t="s">
        <v>38848</v>
      </c>
      <c r="J9965" s="184" t="s">
        <v>38845</v>
      </c>
      <c r="K9965" s="184" t="s">
        <v>514</v>
      </c>
      <c r="L9965" s="184" t="s">
        <v>514</v>
      </c>
    </row>
    <row r="9966" spans="1:12" x14ac:dyDescent="0.25">
      <c r="A9966" s="184" t="s">
        <v>38849</v>
      </c>
      <c r="B9966" s="184" t="s">
        <v>38850</v>
      </c>
      <c r="C9966" s="184" t="s">
        <v>56</v>
      </c>
      <c r="F9966" s="184" t="s">
        <v>826</v>
      </c>
      <c r="G9966" s="185">
        <v>86361.17</v>
      </c>
      <c r="H9966" s="184" t="s">
        <v>38851</v>
      </c>
      <c r="I9966" s="184" t="s">
        <v>1201</v>
      </c>
      <c r="J9966" s="184" t="s">
        <v>1202</v>
      </c>
      <c r="K9966" s="184" t="s">
        <v>514</v>
      </c>
      <c r="L9966" s="184" t="s">
        <v>514</v>
      </c>
    </row>
    <row r="9967" spans="1:12" x14ac:dyDescent="0.25">
      <c r="A9967" s="184" t="s">
        <v>38852</v>
      </c>
      <c r="B9967" s="184" t="s">
        <v>38853</v>
      </c>
      <c r="C9967" s="184" t="s">
        <v>56</v>
      </c>
      <c r="F9967" s="184" t="s">
        <v>826</v>
      </c>
      <c r="G9967" s="185">
        <v>42672.46</v>
      </c>
      <c r="H9967" s="184" t="s">
        <v>38854</v>
      </c>
      <c r="I9967" s="184" t="s">
        <v>38855</v>
      </c>
      <c r="J9967" s="184" t="s">
        <v>14923</v>
      </c>
      <c r="K9967" s="184" t="s">
        <v>514</v>
      </c>
      <c r="L9967" s="184" t="s">
        <v>514</v>
      </c>
    </row>
    <row r="9968" spans="1:12" x14ac:dyDescent="0.25">
      <c r="A9968" s="184" t="s">
        <v>38856</v>
      </c>
      <c r="B9968" s="184" t="s">
        <v>38857</v>
      </c>
      <c r="C9968" s="184" t="s">
        <v>56</v>
      </c>
      <c r="F9968" s="184" t="s">
        <v>826</v>
      </c>
      <c r="G9968" s="185">
        <v>108468.69</v>
      </c>
      <c r="H9968" s="184" t="s">
        <v>38858</v>
      </c>
      <c r="I9968" s="184" t="s">
        <v>38859</v>
      </c>
      <c r="J9968" s="184" t="s">
        <v>38860</v>
      </c>
      <c r="K9968" s="184" t="s">
        <v>514</v>
      </c>
      <c r="L9968" s="184" t="s">
        <v>514</v>
      </c>
    </row>
    <row r="9969" spans="1:12" x14ac:dyDescent="0.25">
      <c r="A9969" s="184" t="s">
        <v>38861</v>
      </c>
      <c r="B9969" s="184" t="s">
        <v>38862</v>
      </c>
      <c r="C9969" s="184" t="s">
        <v>56</v>
      </c>
      <c r="F9969" s="184" t="s">
        <v>826</v>
      </c>
      <c r="G9969" s="185">
        <v>310068.27</v>
      </c>
      <c r="H9969" s="184" t="s">
        <v>38863</v>
      </c>
      <c r="I9969" s="184" t="s">
        <v>38864</v>
      </c>
      <c r="J9969" s="184" t="s">
        <v>38865</v>
      </c>
      <c r="K9969" s="184" t="s">
        <v>38866</v>
      </c>
      <c r="L9969" s="184" t="s">
        <v>514</v>
      </c>
    </row>
    <row r="9970" spans="1:12" x14ac:dyDescent="0.25">
      <c r="A9970" s="184" t="s">
        <v>38867</v>
      </c>
      <c r="B9970" s="184" t="s">
        <v>38868</v>
      </c>
      <c r="C9970" s="184" t="s">
        <v>56</v>
      </c>
      <c r="F9970" s="184" t="s">
        <v>826</v>
      </c>
      <c r="G9970" s="185">
        <v>370031.93</v>
      </c>
      <c r="H9970" s="184" t="s">
        <v>38869</v>
      </c>
      <c r="I9970" s="184" t="s">
        <v>38870</v>
      </c>
      <c r="J9970" s="184" t="s">
        <v>38871</v>
      </c>
      <c r="K9970" s="184" t="s">
        <v>38872</v>
      </c>
      <c r="L9970" s="184" t="s">
        <v>514</v>
      </c>
    </row>
    <row r="9971" spans="1:12" x14ac:dyDescent="0.25">
      <c r="A9971" s="184" t="s">
        <v>38873</v>
      </c>
      <c r="B9971" s="184" t="s">
        <v>38874</v>
      </c>
      <c r="C9971" s="184" t="s">
        <v>56</v>
      </c>
      <c r="F9971" s="184" t="s">
        <v>528</v>
      </c>
      <c r="G9971" s="185">
        <v>14323.71</v>
      </c>
      <c r="H9971" s="184" t="s">
        <v>38875</v>
      </c>
      <c r="I9971" s="184" t="s">
        <v>20334</v>
      </c>
      <c r="J9971" s="184" t="s">
        <v>26684</v>
      </c>
      <c r="K9971" s="184" t="s">
        <v>525</v>
      </c>
      <c r="L9971" s="184" t="s">
        <v>514</v>
      </c>
    </row>
    <row r="9972" spans="1:12" x14ac:dyDescent="0.25">
      <c r="A9972" s="184" t="s">
        <v>38876</v>
      </c>
      <c r="B9972" s="184" t="s">
        <v>38877</v>
      </c>
      <c r="C9972" s="184" t="s">
        <v>56</v>
      </c>
      <c r="F9972" s="184" t="s">
        <v>528</v>
      </c>
      <c r="G9972" s="185">
        <v>11239.44</v>
      </c>
      <c r="H9972" s="184" t="s">
        <v>38878</v>
      </c>
      <c r="I9972" s="184" t="s">
        <v>1540</v>
      </c>
      <c r="J9972" s="184" t="s">
        <v>1639</v>
      </c>
      <c r="K9972" s="184" t="s">
        <v>1876</v>
      </c>
      <c r="L9972" s="184" t="s">
        <v>514</v>
      </c>
    </row>
    <row r="9973" spans="1:12" x14ac:dyDescent="0.25">
      <c r="A9973" s="184" t="s">
        <v>38879</v>
      </c>
      <c r="B9973" s="184" t="s">
        <v>38880</v>
      </c>
      <c r="C9973" s="184" t="s">
        <v>74</v>
      </c>
      <c r="F9973" s="184" t="s">
        <v>540</v>
      </c>
      <c r="G9973" s="185">
        <v>17057.490000000002</v>
      </c>
      <c r="H9973" s="184" t="s">
        <v>38881</v>
      </c>
      <c r="I9973" s="184" t="s">
        <v>38882</v>
      </c>
      <c r="J9973" s="184" t="s">
        <v>1913</v>
      </c>
      <c r="K9973" s="184" t="s">
        <v>525</v>
      </c>
      <c r="L9973" s="184" t="s">
        <v>514</v>
      </c>
    </row>
    <row r="9974" spans="1:12" x14ac:dyDescent="0.25">
      <c r="A9974" s="184" t="s">
        <v>38883</v>
      </c>
      <c r="B9974" s="184" t="s">
        <v>38884</v>
      </c>
      <c r="C9974" s="184" t="s">
        <v>74</v>
      </c>
      <c r="F9974" s="184" t="s">
        <v>540</v>
      </c>
      <c r="G9974" s="185">
        <v>28001.39</v>
      </c>
      <c r="H9974" s="184" t="s">
        <v>38885</v>
      </c>
      <c r="I9974" s="184" t="s">
        <v>38882</v>
      </c>
      <c r="J9974" s="184" t="s">
        <v>1913</v>
      </c>
      <c r="K9974" s="184" t="s">
        <v>525</v>
      </c>
      <c r="L9974" s="184" t="s">
        <v>514</v>
      </c>
    </row>
    <row r="9975" spans="1:12" x14ac:dyDescent="0.25">
      <c r="A9975" s="184" t="s">
        <v>38886</v>
      </c>
      <c r="B9975" s="184" t="s">
        <v>38887</v>
      </c>
      <c r="C9975" s="184" t="s">
        <v>56</v>
      </c>
      <c r="F9975" s="184" t="s">
        <v>826</v>
      </c>
      <c r="G9975" s="185">
        <v>13359.94</v>
      </c>
      <c r="H9975" s="184" t="s">
        <v>38888</v>
      </c>
      <c r="I9975" s="184" t="s">
        <v>38889</v>
      </c>
      <c r="J9975" s="184" t="s">
        <v>31424</v>
      </c>
      <c r="K9975" s="184" t="s">
        <v>514</v>
      </c>
      <c r="L9975" s="184" t="s">
        <v>514</v>
      </c>
    </row>
    <row r="9976" spans="1:12" x14ac:dyDescent="0.25">
      <c r="A9976" s="184" t="s">
        <v>38890</v>
      </c>
      <c r="B9976" s="184" t="s">
        <v>38891</v>
      </c>
      <c r="C9976" s="184" t="s">
        <v>56</v>
      </c>
      <c r="F9976" s="184" t="s">
        <v>826</v>
      </c>
      <c r="G9976" s="185">
        <v>10349.73</v>
      </c>
      <c r="H9976" s="184" t="s">
        <v>38892</v>
      </c>
      <c r="I9976" s="184" t="s">
        <v>38893</v>
      </c>
      <c r="J9976" s="184" t="s">
        <v>31409</v>
      </c>
      <c r="K9976" s="184" t="s">
        <v>514</v>
      </c>
      <c r="L9976" s="184" t="s">
        <v>514</v>
      </c>
    </row>
    <row r="9977" spans="1:12" x14ac:dyDescent="0.25">
      <c r="A9977" s="184" t="s">
        <v>38894</v>
      </c>
      <c r="B9977" s="184" t="s">
        <v>38895</v>
      </c>
      <c r="C9977" s="184" t="s">
        <v>56</v>
      </c>
      <c r="F9977" s="184" t="s">
        <v>826</v>
      </c>
      <c r="G9977" s="185">
        <v>12324.67</v>
      </c>
      <c r="H9977" s="184" t="s">
        <v>38896</v>
      </c>
      <c r="I9977" s="184" t="s">
        <v>5634</v>
      </c>
      <c r="J9977" s="184" t="s">
        <v>22564</v>
      </c>
      <c r="K9977" s="184" t="s">
        <v>514</v>
      </c>
      <c r="L9977" s="184" t="s">
        <v>514</v>
      </c>
    </row>
    <row r="9978" spans="1:12" x14ac:dyDescent="0.25">
      <c r="A9978" s="184" t="s">
        <v>38897</v>
      </c>
      <c r="B9978" s="184" t="s">
        <v>38898</v>
      </c>
      <c r="C9978" s="184" t="s">
        <v>56</v>
      </c>
      <c r="F9978" s="184" t="s">
        <v>826</v>
      </c>
      <c r="G9978" s="185">
        <v>162661.89000000001</v>
      </c>
      <c r="H9978" s="184" t="s">
        <v>38899</v>
      </c>
      <c r="I9978" s="184" t="s">
        <v>38900</v>
      </c>
      <c r="J9978" s="184" t="s">
        <v>31416</v>
      </c>
      <c r="K9978" s="184" t="s">
        <v>514</v>
      </c>
      <c r="L9978" s="184" t="s">
        <v>514</v>
      </c>
    </row>
    <row r="9979" spans="1:12" x14ac:dyDescent="0.25">
      <c r="A9979" s="184" t="s">
        <v>38901</v>
      </c>
      <c r="B9979" s="184" t="s">
        <v>38902</v>
      </c>
      <c r="C9979" s="184" t="s">
        <v>56</v>
      </c>
      <c r="F9979" s="184" t="s">
        <v>826</v>
      </c>
      <c r="G9979" s="185">
        <v>113168.48</v>
      </c>
      <c r="H9979" s="184" t="s">
        <v>38903</v>
      </c>
      <c r="I9979" s="184" t="s">
        <v>1299</v>
      </c>
      <c r="J9979" s="184" t="s">
        <v>1300</v>
      </c>
      <c r="K9979" s="184" t="s">
        <v>514</v>
      </c>
      <c r="L9979" s="184" t="s">
        <v>514</v>
      </c>
    </row>
    <row r="9980" spans="1:12" x14ac:dyDescent="0.25">
      <c r="A9980" s="184" t="s">
        <v>38904</v>
      </c>
      <c r="B9980" s="184" t="s">
        <v>38905</v>
      </c>
      <c r="C9980" s="184" t="s">
        <v>56</v>
      </c>
      <c r="F9980" s="184" t="s">
        <v>826</v>
      </c>
      <c r="G9980" s="185">
        <v>9490.2099999999991</v>
      </c>
      <c r="H9980" s="184" t="s">
        <v>38906</v>
      </c>
      <c r="I9980" s="184" t="s">
        <v>5634</v>
      </c>
      <c r="J9980" s="184" t="s">
        <v>22564</v>
      </c>
      <c r="K9980" s="184" t="s">
        <v>514</v>
      </c>
      <c r="L9980" s="184" t="s">
        <v>514</v>
      </c>
    </row>
    <row r="9981" spans="1:12" x14ac:dyDescent="0.25">
      <c r="A9981" s="184" t="s">
        <v>38907</v>
      </c>
      <c r="B9981" s="184" t="s">
        <v>38908</v>
      </c>
      <c r="C9981" s="184" t="s">
        <v>56</v>
      </c>
      <c r="F9981" s="184" t="s">
        <v>826</v>
      </c>
      <c r="G9981" s="185">
        <v>24788.15</v>
      </c>
      <c r="H9981" s="184" t="s">
        <v>38909</v>
      </c>
      <c r="I9981" s="184" t="s">
        <v>1118</v>
      </c>
      <c r="J9981" s="184" t="s">
        <v>815</v>
      </c>
      <c r="K9981" s="184" t="s">
        <v>514</v>
      </c>
      <c r="L9981" s="184" t="s">
        <v>514</v>
      </c>
    </row>
    <row r="9982" spans="1:12" x14ac:dyDescent="0.25">
      <c r="A9982" s="184" t="s">
        <v>38910</v>
      </c>
      <c r="B9982" s="184" t="s">
        <v>38911</v>
      </c>
      <c r="C9982" s="184" t="s">
        <v>56</v>
      </c>
      <c r="F9982" s="184" t="s">
        <v>826</v>
      </c>
      <c r="G9982" s="185">
        <v>9939.01</v>
      </c>
      <c r="H9982" s="184" t="s">
        <v>38912</v>
      </c>
      <c r="I9982" s="184" t="s">
        <v>5634</v>
      </c>
      <c r="J9982" s="184" t="s">
        <v>22564</v>
      </c>
      <c r="K9982" s="184" t="s">
        <v>514</v>
      </c>
      <c r="L9982" s="184" t="s">
        <v>514</v>
      </c>
    </row>
    <row r="9983" spans="1:12" x14ac:dyDescent="0.25">
      <c r="A9983" s="184" t="s">
        <v>38913</v>
      </c>
      <c r="B9983" s="184" t="s">
        <v>38914</v>
      </c>
      <c r="C9983" s="184" t="s">
        <v>56</v>
      </c>
      <c r="F9983" s="184" t="s">
        <v>826</v>
      </c>
      <c r="G9983" s="185">
        <v>12759.62</v>
      </c>
      <c r="H9983" s="184" t="s">
        <v>38915</v>
      </c>
      <c r="I9983" s="184" t="s">
        <v>5634</v>
      </c>
      <c r="J9983" s="184" t="s">
        <v>22564</v>
      </c>
      <c r="K9983" s="184" t="s">
        <v>514</v>
      </c>
      <c r="L9983" s="184" t="s">
        <v>514</v>
      </c>
    </row>
    <row r="9984" spans="1:12" x14ac:dyDescent="0.25">
      <c r="A9984" s="184" t="s">
        <v>38916</v>
      </c>
      <c r="B9984" s="184" t="s">
        <v>38917</v>
      </c>
      <c r="C9984" s="184" t="s">
        <v>56</v>
      </c>
      <c r="F9984" s="184" t="s">
        <v>826</v>
      </c>
      <c r="G9984" s="185">
        <v>8013.49</v>
      </c>
      <c r="H9984" s="184" t="s">
        <v>38918</v>
      </c>
      <c r="I9984" s="184" t="s">
        <v>5634</v>
      </c>
      <c r="J9984" s="184" t="s">
        <v>22564</v>
      </c>
      <c r="K9984" s="184" t="s">
        <v>514</v>
      </c>
      <c r="L9984" s="184" t="s">
        <v>514</v>
      </c>
    </row>
    <row r="9985" spans="1:12" x14ac:dyDescent="0.25">
      <c r="A9985" s="184" t="s">
        <v>38919</v>
      </c>
      <c r="B9985" s="184" t="s">
        <v>38920</v>
      </c>
      <c r="C9985" s="184" t="s">
        <v>56</v>
      </c>
      <c r="F9985" s="184" t="s">
        <v>826</v>
      </c>
      <c r="G9985" s="185">
        <v>10192.299999999999</v>
      </c>
      <c r="H9985" s="184" t="s">
        <v>38921</v>
      </c>
      <c r="I9985" s="184" t="s">
        <v>17781</v>
      </c>
      <c r="J9985" s="184" t="s">
        <v>17782</v>
      </c>
      <c r="K9985" s="184" t="s">
        <v>514</v>
      </c>
      <c r="L9985" s="184" t="s">
        <v>514</v>
      </c>
    </row>
    <row r="9986" spans="1:12" x14ac:dyDescent="0.25">
      <c r="A9986" s="184" t="s">
        <v>38922</v>
      </c>
      <c r="B9986" s="184" t="s">
        <v>38923</v>
      </c>
      <c r="C9986" s="184" t="s">
        <v>56</v>
      </c>
      <c r="F9986" s="184" t="s">
        <v>826</v>
      </c>
      <c r="G9986" s="185">
        <v>146729.15</v>
      </c>
      <c r="H9986" s="184" t="s">
        <v>38924</v>
      </c>
      <c r="I9986" s="184" t="s">
        <v>1009</v>
      </c>
      <c r="J9986" s="184" t="s">
        <v>1010</v>
      </c>
      <c r="K9986" s="184" t="s">
        <v>514</v>
      </c>
      <c r="L9986" s="184" t="s">
        <v>514</v>
      </c>
    </row>
    <row r="9987" spans="1:12" x14ac:dyDescent="0.25">
      <c r="A9987" s="184" t="s">
        <v>38925</v>
      </c>
      <c r="B9987" s="184" t="s">
        <v>38926</v>
      </c>
      <c r="C9987" s="184" t="s">
        <v>56</v>
      </c>
      <c r="F9987" s="184" t="s">
        <v>826</v>
      </c>
      <c r="G9987" s="185">
        <v>7664.52</v>
      </c>
      <c r="H9987" s="184" t="s">
        <v>38927</v>
      </c>
      <c r="I9987" s="184" t="s">
        <v>1009</v>
      </c>
      <c r="J9987" s="184" t="s">
        <v>1010</v>
      </c>
      <c r="K9987" s="184" t="s">
        <v>514</v>
      </c>
      <c r="L9987" s="184" t="s">
        <v>514</v>
      </c>
    </row>
    <row r="9988" spans="1:12" x14ac:dyDescent="0.25">
      <c r="A9988" s="184" t="s">
        <v>38928</v>
      </c>
      <c r="B9988" s="184" t="s">
        <v>38929</v>
      </c>
      <c r="C9988" s="184" t="s">
        <v>56</v>
      </c>
      <c r="F9988" s="184" t="s">
        <v>746</v>
      </c>
      <c r="G9988" s="185">
        <v>189353.26</v>
      </c>
      <c r="H9988" s="184" t="s">
        <v>38930</v>
      </c>
      <c r="I9988" s="184" t="s">
        <v>38931</v>
      </c>
      <c r="J9988" s="184" t="s">
        <v>38932</v>
      </c>
      <c r="K9988" s="184" t="s">
        <v>38933</v>
      </c>
      <c r="L9988" s="184" t="s">
        <v>514</v>
      </c>
    </row>
    <row r="9989" spans="1:12" x14ac:dyDescent="0.25">
      <c r="A9989" s="184" t="s">
        <v>38934</v>
      </c>
      <c r="B9989" s="184" t="s">
        <v>38935</v>
      </c>
      <c r="C9989" s="184" t="s">
        <v>56</v>
      </c>
      <c r="F9989" s="184" t="s">
        <v>510</v>
      </c>
      <c r="G9989" s="185">
        <v>75180.08</v>
      </c>
      <c r="H9989" s="184" t="s">
        <v>1577</v>
      </c>
      <c r="I9989" s="184" t="s">
        <v>1888</v>
      </c>
      <c r="J9989" s="184" t="s">
        <v>616</v>
      </c>
      <c r="K9989" s="184" t="s">
        <v>514</v>
      </c>
      <c r="L9989" s="184" t="s">
        <v>514</v>
      </c>
    </row>
    <row r="9990" spans="1:12" x14ac:dyDescent="0.25">
      <c r="A9990" s="184" t="s">
        <v>38936</v>
      </c>
      <c r="B9990" s="184" t="s">
        <v>38937</v>
      </c>
      <c r="C9990" s="184" t="s">
        <v>56</v>
      </c>
      <c r="F9990" s="184" t="s">
        <v>540</v>
      </c>
      <c r="G9990" s="185">
        <v>87526.76</v>
      </c>
      <c r="H9990" s="184" t="s">
        <v>38938</v>
      </c>
      <c r="I9990" s="184" t="s">
        <v>38939</v>
      </c>
      <c r="J9990" s="184" t="s">
        <v>8642</v>
      </c>
      <c r="K9990" s="184" t="s">
        <v>5669</v>
      </c>
      <c r="L9990" s="184" t="s">
        <v>514</v>
      </c>
    </row>
    <row r="9991" spans="1:12" x14ac:dyDescent="0.25">
      <c r="A9991" s="184" t="s">
        <v>38940</v>
      </c>
      <c r="B9991" s="184" t="s">
        <v>38941</v>
      </c>
      <c r="C9991" s="184" t="s">
        <v>56</v>
      </c>
      <c r="F9991" s="184" t="s">
        <v>540</v>
      </c>
      <c r="G9991" s="185">
        <v>88006.76</v>
      </c>
      <c r="H9991" s="184" t="s">
        <v>38942</v>
      </c>
      <c r="I9991" s="184" t="s">
        <v>38939</v>
      </c>
      <c r="J9991" s="184" t="s">
        <v>8642</v>
      </c>
      <c r="K9991" s="184" t="s">
        <v>5669</v>
      </c>
      <c r="L9991" s="184" t="s">
        <v>514</v>
      </c>
    </row>
    <row r="9992" spans="1:12" x14ac:dyDescent="0.25">
      <c r="A9992" s="184" t="s">
        <v>38943</v>
      </c>
      <c r="B9992" s="184" t="s">
        <v>38944</v>
      </c>
      <c r="C9992" s="184" t="s">
        <v>56</v>
      </c>
      <c r="F9992" s="184" t="s">
        <v>540</v>
      </c>
      <c r="G9992" s="185">
        <v>42115.88</v>
      </c>
      <c r="H9992" s="184" t="s">
        <v>38945</v>
      </c>
      <c r="I9992" s="184" t="s">
        <v>38946</v>
      </c>
      <c r="J9992" s="184" t="s">
        <v>15970</v>
      </c>
      <c r="K9992" s="184" t="s">
        <v>5669</v>
      </c>
      <c r="L9992" s="184" t="s">
        <v>514</v>
      </c>
    </row>
    <row r="9993" spans="1:12" x14ac:dyDescent="0.25">
      <c r="A9993" s="184" t="s">
        <v>38947</v>
      </c>
      <c r="B9993" s="184" t="s">
        <v>38948</v>
      </c>
      <c r="C9993" s="184" t="s">
        <v>56</v>
      </c>
      <c r="F9993" s="184" t="s">
        <v>540</v>
      </c>
      <c r="G9993" s="185">
        <v>48949.2</v>
      </c>
      <c r="H9993" s="184" t="s">
        <v>38949</v>
      </c>
      <c r="I9993" s="184" t="s">
        <v>38950</v>
      </c>
      <c r="J9993" s="184" t="s">
        <v>27517</v>
      </c>
      <c r="K9993" s="184" t="s">
        <v>6975</v>
      </c>
      <c r="L9993" s="184" t="s">
        <v>514</v>
      </c>
    </row>
    <row r="9994" spans="1:12" x14ac:dyDescent="0.25">
      <c r="A9994" s="184" t="s">
        <v>38951</v>
      </c>
      <c r="B9994" s="184" t="s">
        <v>38952</v>
      </c>
      <c r="C9994" s="184" t="s">
        <v>56</v>
      </c>
      <c r="F9994" s="184" t="s">
        <v>540</v>
      </c>
      <c r="G9994" s="185">
        <v>43705.04</v>
      </c>
      <c r="H9994" s="184" t="s">
        <v>38953</v>
      </c>
      <c r="I9994" s="184" t="s">
        <v>38954</v>
      </c>
      <c r="J9994" s="184" t="s">
        <v>12793</v>
      </c>
      <c r="K9994" s="184" t="s">
        <v>6975</v>
      </c>
      <c r="L9994" s="184" t="s">
        <v>514</v>
      </c>
    </row>
    <row r="9995" spans="1:12" x14ac:dyDescent="0.25">
      <c r="A9995" s="184" t="s">
        <v>38955</v>
      </c>
      <c r="B9995" s="184" t="s">
        <v>38956</v>
      </c>
      <c r="C9995" s="184" t="s">
        <v>56</v>
      </c>
      <c r="F9995" s="184" t="s">
        <v>540</v>
      </c>
      <c r="G9995" s="185">
        <v>63958.91</v>
      </c>
      <c r="H9995" s="184" t="s">
        <v>38957</v>
      </c>
      <c r="I9995" s="184" t="s">
        <v>38946</v>
      </c>
      <c r="J9995" s="184" t="s">
        <v>15970</v>
      </c>
      <c r="K9995" s="184" t="s">
        <v>10347</v>
      </c>
      <c r="L9995" s="184" t="s">
        <v>514</v>
      </c>
    </row>
    <row r="9996" spans="1:12" x14ac:dyDescent="0.25">
      <c r="A9996" s="184" t="s">
        <v>38958</v>
      </c>
      <c r="B9996" s="184" t="s">
        <v>38959</v>
      </c>
      <c r="C9996" s="184" t="s">
        <v>56</v>
      </c>
      <c r="F9996" s="184" t="s">
        <v>540</v>
      </c>
      <c r="G9996" s="185">
        <v>45109.34</v>
      </c>
      <c r="H9996" s="184" t="s">
        <v>38960</v>
      </c>
      <c r="I9996" s="184" t="s">
        <v>38950</v>
      </c>
      <c r="J9996" s="184" t="s">
        <v>27517</v>
      </c>
      <c r="K9996" s="184" t="s">
        <v>6975</v>
      </c>
      <c r="L9996" s="184" t="s">
        <v>514</v>
      </c>
    </row>
    <row r="9997" spans="1:12" x14ac:dyDescent="0.25">
      <c r="A9997" s="184" t="s">
        <v>38961</v>
      </c>
      <c r="B9997" s="184" t="s">
        <v>38962</v>
      </c>
      <c r="C9997" s="184" t="s">
        <v>56</v>
      </c>
      <c r="F9997" s="184" t="s">
        <v>540</v>
      </c>
      <c r="G9997" s="185">
        <v>56320.15</v>
      </c>
      <c r="H9997" s="184" t="s">
        <v>38963</v>
      </c>
      <c r="I9997" s="184" t="s">
        <v>38964</v>
      </c>
      <c r="J9997" s="184" t="s">
        <v>8161</v>
      </c>
      <c r="K9997" s="184" t="s">
        <v>6975</v>
      </c>
      <c r="L9997" s="184" t="s">
        <v>514</v>
      </c>
    </row>
    <row r="9998" spans="1:12" x14ac:dyDescent="0.25">
      <c r="A9998" s="184" t="s">
        <v>38965</v>
      </c>
      <c r="B9998" s="184" t="s">
        <v>38966</v>
      </c>
      <c r="C9998" s="184" t="s">
        <v>56</v>
      </c>
      <c r="F9998" s="184" t="s">
        <v>540</v>
      </c>
      <c r="G9998" s="185">
        <v>69366.45</v>
      </c>
      <c r="H9998" s="184" t="s">
        <v>38967</v>
      </c>
      <c r="I9998" s="184" t="s">
        <v>38946</v>
      </c>
      <c r="J9998" s="184" t="s">
        <v>15970</v>
      </c>
      <c r="K9998" s="184" t="s">
        <v>5669</v>
      </c>
      <c r="L9998" s="184" t="s">
        <v>514</v>
      </c>
    </row>
    <row r="9999" spans="1:12" x14ac:dyDescent="0.25">
      <c r="A9999" s="184" t="s">
        <v>38968</v>
      </c>
      <c r="B9999" s="184" t="s">
        <v>38969</v>
      </c>
      <c r="C9999" s="184" t="s">
        <v>56</v>
      </c>
      <c r="F9999" s="184" t="s">
        <v>826</v>
      </c>
      <c r="G9999" s="185">
        <v>25503.84</v>
      </c>
      <c r="H9999" s="184" t="s">
        <v>38970</v>
      </c>
      <c r="I9999" s="184" t="s">
        <v>6756</v>
      </c>
      <c r="J9999" s="184" t="s">
        <v>4790</v>
      </c>
      <c r="K9999" s="184" t="s">
        <v>29005</v>
      </c>
      <c r="L9999" s="184" t="s">
        <v>514</v>
      </c>
    </row>
    <row r="10000" spans="1:12" x14ac:dyDescent="0.25">
      <c r="A10000" s="184" t="s">
        <v>38971</v>
      </c>
      <c r="B10000" s="184" t="s">
        <v>38972</v>
      </c>
      <c r="C10000" s="184" t="s">
        <v>56</v>
      </c>
      <c r="F10000" s="184" t="s">
        <v>1320</v>
      </c>
      <c r="G10000" s="185">
        <v>25381.119999999999</v>
      </c>
      <c r="H10000" s="184" t="s">
        <v>38973</v>
      </c>
      <c r="I10000" s="184" t="s">
        <v>514</v>
      </c>
      <c r="J10000" s="184" t="s">
        <v>38974</v>
      </c>
      <c r="K10000" s="184" t="s">
        <v>514</v>
      </c>
      <c r="L10000" s="184" t="s">
        <v>514</v>
      </c>
    </row>
    <row r="10001" spans="1:12" x14ac:dyDescent="0.25">
      <c r="A10001" s="184" t="s">
        <v>38975</v>
      </c>
      <c r="B10001" s="184" t="s">
        <v>38976</v>
      </c>
      <c r="C10001" s="184" t="s">
        <v>56</v>
      </c>
      <c r="F10001" s="184" t="s">
        <v>746</v>
      </c>
      <c r="G10001" s="185">
        <v>55898.48</v>
      </c>
      <c r="H10001" s="184" t="s">
        <v>38977</v>
      </c>
      <c r="I10001" s="184" t="s">
        <v>514</v>
      </c>
      <c r="J10001" s="184" t="s">
        <v>38978</v>
      </c>
      <c r="K10001" s="184" t="s">
        <v>514</v>
      </c>
      <c r="L10001" s="184" t="s">
        <v>514</v>
      </c>
    </row>
    <row r="10002" spans="1:12" x14ac:dyDescent="0.25">
      <c r="A10002" s="184" t="s">
        <v>38979</v>
      </c>
      <c r="B10002" s="184" t="s">
        <v>38980</v>
      </c>
      <c r="C10002" s="184" t="s">
        <v>56</v>
      </c>
      <c r="F10002" s="184" t="s">
        <v>1320</v>
      </c>
      <c r="G10002" s="185">
        <v>88318.96</v>
      </c>
      <c r="H10002" s="184" t="s">
        <v>38981</v>
      </c>
      <c r="I10002" s="184" t="s">
        <v>23682</v>
      </c>
      <c r="J10002" s="184" t="s">
        <v>23683</v>
      </c>
      <c r="K10002" s="184" t="s">
        <v>514</v>
      </c>
      <c r="L10002" s="184" t="s">
        <v>514</v>
      </c>
    </row>
    <row r="10003" spans="1:12" x14ac:dyDescent="0.25">
      <c r="A10003" s="184" t="s">
        <v>38982</v>
      </c>
      <c r="B10003" s="184" t="s">
        <v>38983</v>
      </c>
      <c r="C10003" s="184" t="s">
        <v>56</v>
      </c>
      <c r="F10003" s="184" t="s">
        <v>1320</v>
      </c>
      <c r="G10003" s="185">
        <v>17236.07</v>
      </c>
      <c r="H10003" s="184" t="s">
        <v>36075</v>
      </c>
      <c r="I10003" s="184" t="s">
        <v>38984</v>
      </c>
      <c r="J10003" s="184" t="s">
        <v>38985</v>
      </c>
      <c r="K10003" s="184" t="s">
        <v>514</v>
      </c>
      <c r="L10003" s="184" t="s">
        <v>514</v>
      </c>
    </row>
    <row r="10004" spans="1:12" x14ac:dyDescent="0.25">
      <c r="A10004" s="184" t="s">
        <v>38986</v>
      </c>
      <c r="B10004" s="184" t="s">
        <v>38987</v>
      </c>
      <c r="C10004" s="184" t="s">
        <v>56</v>
      </c>
      <c r="F10004" s="184" t="s">
        <v>1320</v>
      </c>
      <c r="G10004" s="185">
        <v>34188.57</v>
      </c>
      <c r="H10004" s="184" t="s">
        <v>38988</v>
      </c>
      <c r="I10004" s="184" t="s">
        <v>38989</v>
      </c>
      <c r="J10004" s="184" t="s">
        <v>38990</v>
      </c>
      <c r="K10004" s="184" t="s">
        <v>514</v>
      </c>
      <c r="L10004" s="184" t="s">
        <v>514</v>
      </c>
    </row>
    <row r="10005" spans="1:12" x14ac:dyDescent="0.25">
      <c r="A10005" s="184" t="s">
        <v>38991</v>
      </c>
      <c r="B10005" s="184" t="s">
        <v>38992</v>
      </c>
      <c r="C10005" s="184" t="s">
        <v>56</v>
      </c>
      <c r="F10005" s="184" t="s">
        <v>1320</v>
      </c>
      <c r="G10005" s="185">
        <v>37366.720000000001</v>
      </c>
      <c r="H10005" s="184" t="s">
        <v>38993</v>
      </c>
      <c r="I10005" s="184" t="s">
        <v>38994</v>
      </c>
      <c r="J10005" s="184" t="s">
        <v>38995</v>
      </c>
      <c r="K10005" s="184" t="s">
        <v>514</v>
      </c>
      <c r="L10005" s="184" t="s">
        <v>514</v>
      </c>
    </row>
    <row r="10006" spans="1:12" x14ac:dyDescent="0.25">
      <c r="A10006" s="184" t="s">
        <v>38996</v>
      </c>
      <c r="B10006" s="184" t="s">
        <v>38997</v>
      </c>
      <c r="C10006" s="184" t="s">
        <v>56</v>
      </c>
      <c r="F10006" s="184" t="s">
        <v>1320</v>
      </c>
      <c r="G10006" s="185">
        <v>42392.18</v>
      </c>
      <c r="H10006" s="184" t="s">
        <v>38998</v>
      </c>
      <c r="I10006" s="184" t="s">
        <v>38999</v>
      </c>
      <c r="J10006" s="184" t="s">
        <v>27870</v>
      </c>
      <c r="K10006" s="184" t="s">
        <v>514</v>
      </c>
      <c r="L10006" s="184" t="s">
        <v>514</v>
      </c>
    </row>
    <row r="10007" spans="1:12" x14ac:dyDescent="0.25">
      <c r="A10007" s="184" t="s">
        <v>39000</v>
      </c>
      <c r="B10007" s="184" t="s">
        <v>39001</v>
      </c>
      <c r="C10007" s="184" t="s">
        <v>56</v>
      </c>
      <c r="F10007" s="184" t="s">
        <v>1320</v>
      </c>
      <c r="G10007" s="185">
        <v>47933.05</v>
      </c>
      <c r="H10007" s="184" t="s">
        <v>38998</v>
      </c>
      <c r="I10007" s="184" t="s">
        <v>15797</v>
      </c>
      <c r="J10007" s="184" t="s">
        <v>16501</v>
      </c>
      <c r="K10007" s="184" t="s">
        <v>514</v>
      </c>
      <c r="L10007" s="184" t="s">
        <v>514</v>
      </c>
    </row>
    <row r="10008" spans="1:12" x14ac:dyDescent="0.25">
      <c r="A10008" s="184" t="s">
        <v>39002</v>
      </c>
      <c r="B10008" s="184" t="s">
        <v>39003</v>
      </c>
      <c r="C10008" s="184" t="s">
        <v>56</v>
      </c>
      <c r="F10008" s="184" t="s">
        <v>746</v>
      </c>
      <c r="G10008" s="185">
        <v>168579.02</v>
      </c>
      <c r="H10008" s="184" t="s">
        <v>39004</v>
      </c>
      <c r="I10008" s="184" t="s">
        <v>514</v>
      </c>
      <c r="J10008" s="184" t="s">
        <v>514</v>
      </c>
      <c r="K10008" s="184" t="s">
        <v>514</v>
      </c>
      <c r="L10008" s="184" t="s">
        <v>39005</v>
      </c>
    </row>
    <row r="10009" spans="1:12" x14ac:dyDescent="0.25">
      <c r="A10009" s="184" t="s">
        <v>39006</v>
      </c>
      <c r="B10009" s="184" t="s">
        <v>39007</v>
      </c>
      <c r="C10009" s="184" t="s">
        <v>56</v>
      </c>
      <c r="F10009" s="184" t="s">
        <v>1320</v>
      </c>
      <c r="G10009" s="185">
        <v>13738.83</v>
      </c>
      <c r="H10009" s="184" t="s">
        <v>38977</v>
      </c>
      <c r="I10009" s="184" t="s">
        <v>39008</v>
      </c>
      <c r="J10009" s="184" t="s">
        <v>39009</v>
      </c>
      <c r="K10009" s="184" t="s">
        <v>514</v>
      </c>
      <c r="L10009" s="184" t="s">
        <v>514</v>
      </c>
    </row>
    <row r="10010" spans="1:12" x14ac:dyDescent="0.25">
      <c r="A10010" s="184" t="s">
        <v>39010</v>
      </c>
      <c r="B10010" s="184" t="s">
        <v>39011</v>
      </c>
      <c r="C10010" s="184" t="s">
        <v>56</v>
      </c>
      <c r="F10010" s="184" t="s">
        <v>1320</v>
      </c>
      <c r="G10010" s="185">
        <v>50300.25</v>
      </c>
      <c r="H10010" s="184" t="s">
        <v>39012</v>
      </c>
      <c r="I10010" s="184" t="s">
        <v>39013</v>
      </c>
      <c r="J10010" s="184" t="s">
        <v>39014</v>
      </c>
      <c r="K10010" s="184" t="s">
        <v>39015</v>
      </c>
      <c r="L10010" s="184" t="s">
        <v>514</v>
      </c>
    </row>
    <row r="10011" spans="1:12" x14ac:dyDescent="0.25">
      <c r="A10011" s="184" t="s">
        <v>39016</v>
      </c>
      <c r="B10011" s="184" t="s">
        <v>39017</v>
      </c>
      <c r="C10011" s="184" t="s">
        <v>56</v>
      </c>
      <c r="F10011" s="184" t="s">
        <v>1320</v>
      </c>
      <c r="G10011" s="185">
        <v>11745.67</v>
      </c>
      <c r="H10011" s="184" t="s">
        <v>39018</v>
      </c>
      <c r="I10011" s="184" t="s">
        <v>39019</v>
      </c>
      <c r="J10011" s="184" t="s">
        <v>39020</v>
      </c>
      <c r="K10011" s="184" t="s">
        <v>514</v>
      </c>
      <c r="L10011" s="184" t="s">
        <v>514</v>
      </c>
    </row>
    <row r="10012" spans="1:12" x14ac:dyDescent="0.25">
      <c r="A10012" s="184" t="s">
        <v>39021</v>
      </c>
      <c r="B10012" s="184" t="s">
        <v>39022</v>
      </c>
      <c r="C10012" s="184" t="s">
        <v>56</v>
      </c>
      <c r="F10012" s="184" t="s">
        <v>1320</v>
      </c>
      <c r="G10012" s="185">
        <v>36201.29</v>
      </c>
      <c r="H10012" s="184" t="s">
        <v>39023</v>
      </c>
      <c r="I10012" s="184" t="s">
        <v>39024</v>
      </c>
      <c r="J10012" s="184" t="s">
        <v>39025</v>
      </c>
      <c r="K10012" s="184" t="s">
        <v>39026</v>
      </c>
      <c r="L10012" s="184" t="s">
        <v>514</v>
      </c>
    </row>
    <row r="10013" spans="1:12" x14ac:dyDescent="0.25">
      <c r="A10013" s="184" t="s">
        <v>39027</v>
      </c>
      <c r="B10013" s="184" t="s">
        <v>39028</v>
      </c>
      <c r="C10013" s="184" t="s">
        <v>56</v>
      </c>
      <c r="F10013" s="184" t="s">
        <v>1320</v>
      </c>
      <c r="G10013" s="185">
        <v>17236.07</v>
      </c>
      <c r="H10013" s="184" t="s">
        <v>36075</v>
      </c>
      <c r="I10013" s="184" t="s">
        <v>38984</v>
      </c>
      <c r="J10013" s="184" t="s">
        <v>38985</v>
      </c>
      <c r="K10013" s="184" t="s">
        <v>514</v>
      </c>
      <c r="L10013" s="184" t="s">
        <v>514</v>
      </c>
    </row>
    <row r="10014" spans="1:12" x14ac:dyDescent="0.25">
      <c r="A10014" s="184" t="s">
        <v>39029</v>
      </c>
      <c r="B10014" s="184" t="s">
        <v>39030</v>
      </c>
      <c r="C10014" s="184" t="s">
        <v>56</v>
      </c>
      <c r="F10014" s="184" t="s">
        <v>1320</v>
      </c>
      <c r="G10014" s="185">
        <v>48901.440000000002</v>
      </c>
      <c r="H10014" s="184" t="s">
        <v>39031</v>
      </c>
      <c r="I10014" s="184" t="s">
        <v>39032</v>
      </c>
      <c r="J10014" s="184" t="s">
        <v>39033</v>
      </c>
      <c r="K10014" s="184" t="s">
        <v>39034</v>
      </c>
      <c r="L10014" s="184" t="s">
        <v>514</v>
      </c>
    </row>
    <row r="10015" spans="1:12" x14ac:dyDescent="0.25">
      <c r="A10015" s="184" t="s">
        <v>39035</v>
      </c>
      <c r="B10015" s="184" t="s">
        <v>39036</v>
      </c>
      <c r="C10015" s="184" t="s">
        <v>56</v>
      </c>
      <c r="F10015" s="184" t="s">
        <v>1320</v>
      </c>
      <c r="G10015" s="185">
        <v>34188.57</v>
      </c>
      <c r="H10015" s="184" t="s">
        <v>38988</v>
      </c>
      <c r="I10015" s="184" t="s">
        <v>38989</v>
      </c>
      <c r="J10015" s="184" t="s">
        <v>38990</v>
      </c>
      <c r="K10015" s="184" t="s">
        <v>514</v>
      </c>
      <c r="L10015" s="184" t="s">
        <v>514</v>
      </c>
    </row>
    <row r="10016" spans="1:12" x14ac:dyDescent="0.25">
      <c r="A10016" s="184" t="s">
        <v>39037</v>
      </c>
      <c r="B10016" s="184" t="s">
        <v>39038</v>
      </c>
      <c r="C10016" s="184" t="s">
        <v>56</v>
      </c>
      <c r="F10016" s="184" t="s">
        <v>1320</v>
      </c>
      <c r="G10016" s="185">
        <v>45932.62</v>
      </c>
      <c r="H10016" s="184" t="s">
        <v>39039</v>
      </c>
      <c r="I10016" s="184" t="s">
        <v>514</v>
      </c>
      <c r="J10016" s="184" t="s">
        <v>39040</v>
      </c>
      <c r="K10016" s="184" t="s">
        <v>39041</v>
      </c>
      <c r="L10016" s="184" t="s">
        <v>514</v>
      </c>
    </row>
    <row r="10017" spans="1:12" x14ac:dyDescent="0.25">
      <c r="A10017" s="184" t="s">
        <v>39042</v>
      </c>
      <c r="B10017" s="184" t="s">
        <v>39043</v>
      </c>
      <c r="C10017" s="184" t="s">
        <v>56</v>
      </c>
      <c r="F10017" s="184" t="s">
        <v>746</v>
      </c>
      <c r="G10017" s="185">
        <v>37773.82</v>
      </c>
      <c r="H10017" s="184" t="s">
        <v>39044</v>
      </c>
      <c r="I10017" s="184" t="s">
        <v>39045</v>
      </c>
      <c r="J10017" s="184" t="s">
        <v>39046</v>
      </c>
      <c r="K10017" s="184" t="s">
        <v>19668</v>
      </c>
      <c r="L10017" s="184" t="s">
        <v>514</v>
      </c>
    </row>
    <row r="10018" spans="1:12" x14ac:dyDescent="0.25">
      <c r="A10018" s="184" t="s">
        <v>39047</v>
      </c>
      <c r="B10018" s="184" t="s">
        <v>39048</v>
      </c>
      <c r="C10018" s="184" t="s">
        <v>56</v>
      </c>
      <c r="F10018" s="184" t="s">
        <v>746</v>
      </c>
      <c r="G10018" s="185">
        <v>86042.94</v>
      </c>
      <c r="H10018" s="184" t="s">
        <v>39049</v>
      </c>
      <c r="I10018" s="184" t="s">
        <v>39050</v>
      </c>
      <c r="J10018" s="184" t="s">
        <v>39051</v>
      </c>
      <c r="K10018" s="184" t="s">
        <v>13473</v>
      </c>
      <c r="L10018" s="184" t="s">
        <v>514</v>
      </c>
    </row>
    <row r="10019" spans="1:12" x14ac:dyDescent="0.25">
      <c r="A10019" s="184" t="s">
        <v>39052</v>
      </c>
      <c r="B10019" s="184" t="s">
        <v>39053</v>
      </c>
      <c r="C10019" s="184" t="s">
        <v>56</v>
      </c>
      <c r="F10019" s="184" t="s">
        <v>746</v>
      </c>
      <c r="G10019" s="185">
        <v>64913.24</v>
      </c>
      <c r="H10019" s="184" t="s">
        <v>39054</v>
      </c>
      <c r="I10019" s="184" t="s">
        <v>39055</v>
      </c>
      <c r="J10019" s="184" t="s">
        <v>39056</v>
      </c>
      <c r="K10019" s="184" t="s">
        <v>514</v>
      </c>
      <c r="L10019" s="184" t="s">
        <v>514</v>
      </c>
    </row>
    <row r="10020" spans="1:12" x14ac:dyDescent="0.25">
      <c r="A10020" s="184" t="s">
        <v>39057</v>
      </c>
      <c r="B10020" s="184" t="s">
        <v>39058</v>
      </c>
      <c r="C10020" s="184" t="s">
        <v>56</v>
      </c>
      <c r="F10020" s="184" t="s">
        <v>746</v>
      </c>
      <c r="G10020" s="185">
        <v>71357.710000000006</v>
      </c>
      <c r="H10020" s="184" t="s">
        <v>39059</v>
      </c>
      <c r="I10020" s="184" t="s">
        <v>39050</v>
      </c>
      <c r="J10020" s="184" t="s">
        <v>39051</v>
      </c>
      <c r="K10020" s="184" t="s">
        <v>13473</v>
      </c>
      <c r="L10020" s="184" t="s">
        <v>514</v>
      </c>
    </row>
    <row r="10021" spans="1:12" x14ac:dyDescent="0.25">
      <c r="A10021" s="184" t="s">
        <v>39060</v>
      </c>
      <c r="B10021" s="184" t="s">
        <v>39061</v>
      </c>
      <c r="C10021" s="184" t="s">
        <v>56</v>
      </c>
      <c r="F10021" s="184" t="s">
        <v>746</v>
      </c>
      <c r="G10021" s="185">
        <v>101337.13</v>
      </c>
      <c r="H10021" s="184" t="s">
        <v>39062</v>
      </c>
      <c r="I10021" s="184" t="s">
        <v>39063</v>
      </c>
      <c r="J10021" s="184" t="s">
        <v>39064</v>
      </c>
      <c r="K10021" s="184" t="s">
        <v>2326</v>
      </c>
      <c r="L10021" s="184" t="s">
        <v>514</v>
      </c>
    </row>
    <row r="10022" spans="1:12" x14ac:dyDescent="0.25">
      <c r="A10022" s="184" t="s">
        <v>39065</v>
      </c>
      <c r="B10022" s="184" t="s">
        <v>39066</v>
      </c>
      <c r="C10022" s="184" t="s">
        <v>56</v>
      </c>
      <c r="F10022" s="184" t="s">
        <v>746</v>
      </c>
      <c r="G10022" s="185">
        <v>102594.28</v>
      </c>
      <c r="H10022" s="184" t="s">
        <v>39067</v>
      </c>
      <c r="I10022" s="184" t="s">
        <v>39068</v>
      </c>
      <c r="J10022" s="184" t="s">
        <v>39069</v>
      </c>
      <c r="K10022" s="184" t="s">
        <v>13473</v>
      </c>
      <c r="L10022" s="184" t="s">
        <v>514</v>
      </c>
    </row>
    <row r="10023" spans="1:12" x14ac:dyDescent="0.25">
      <c r="A10023" s="184" t="s">
        <v>39070</v>
      </c>
      <c r="B10023" s="184" t="s">
        <v>39071</v>
      </c>
      <c r="C10023" s="184" t="s">
        <v>56</v>
      </c>
      <c r="F10023" s="184" t="s">
        <v>746</v>
      </c>
      <c r="G10023" s="185">
        <v>101066.4</v>
      </c>
      <c r="H10023" s="184" t="s">
        <v>39072</v>
      </c>
      <c r="I10023" s="184" t="s">
        <v>39073</v>
      </c>
      <c r="J10023" s="184" t="s">
        <v>39074</v>
      </c>
      <c r="K10023" s="184" t="s">
        <v>2326</v>
      </c>
      <c r="L10023" s="184" t="s">
        <v>514</v>
      </c>
    </row>
    <row r="10024" spans="1:12" x14ac:dyDescent="0.25">
      <c r="A10024" s="184" t="s">
        <v>39075</v>
      </c>
      <c r="B10024" s="184" t="s">
        <v>39076</v>
      </c>
      <c r="C10024" s="184" t="s">
        <v>56</v>
      </c>
      <c r="F10024" s="184" t="s">
        <v>746</v>
      </c>
      <c r="G10024" s="185">
        <v>103945.26</v>
      </c>
      <c r="H10024" s="184" t="s">
        <v>39077</v>
      </c>
      <c r="I10024" s="184" t="s">
        <v>39078</v>
      </c>
      <c r="J10024" s="184" t="s">
        <v>14085</v>
      </c>
      <c r="K10024" s="184" t="s">
        <v>2326</v>
      </c>
      <c r="L10024" s="184" t="s">
        <v>514</v>
      </c>
    </row>
    <row r="10025" spans="1:12" x14ac:dyDescent="0.25">
      <c r="A10025" s="184" t="s">
        <v>39079</v>
      </c>
      <c r="B10025" s="184" t="s">
        <v>39080</v>
      </c>
      <c r="C10025" s="184" t="s">
        <v>56</v>
      </c>
      <c r="F10025" s="184" t="s">
        <v>1320</v>
      </c>
      <c r="G10025" s="185">
        <v>29685.01</v>
      </c>
      <c r="H10025" s="184" t="s">
        <v>39081</v>
      </c>
      <c r="I10025" s="184" t="s">
        <v>39082</v>
      </c>
      <c r="J10025" s="184" t="s">
        <v>5777</v>
      </c>
      <c r="K10025" s="184" t="s">
        <v>514</v>
      </c>
      <c r="L10025" s="184" t="s">
        <v>514</v>
      </c>
    </row>
    <row r="10026" spans="1:12" x14ac:dyDescent="0.25">
      <c r="A10026" s="184" t="s">
        <v>39083</v>
      </c>
      <c r="B10026" s="184" t="s">
        <v>39084</v>
      </c>
      <c r="C10026" s="184" t="s">
        <v>56</v>
      </c>
      <c r="F10026" s="184" t="s">
        <v>1320</v>
      </c>
      <c r="G10026" s="185">
        <v>36485.01</v>
      </c>
      <c r="H10026" s="184" t="s">
        <v>39085</v>
      </c>
      <c r="I10026" s="184" t="s">
        <v>39082</v>
      </c>
      <c r="J10026" s="184" t="s">
        <v>5777</v>
      </c>
      <c r="K10026" s="184" t="s">
        <v>514</v>
      </c>
      <c r="L10026" s="184" t="s">
        <v>514</v>
      </c>
    </row>
    <row r="10027" spans="1:12" x14ac:dyDescent="0.25">
      <c r="A10027" s="184" t="s">
        <v>39086</v>
      </c>
      <c r="B10027" s="184" t="s">
        <v>39087</v>
      </c>
      <c r="C10027" s="184" t="s">
        <v>56</v>
      </c>
      <c r="F10027" s="184" t="s">
        <v>1320</v>
      </c>
      <c r="G10027" s="185">
        <v>39885.01</v>
      </c>
      <c r="H10027" s="184" t="s">
        <v>39088</v>
      </c>
      <c r="I10027" s="184" t="s">
        <v>39082</v>
      </c>
      <c r="J10027" s="184" t="s">
        <v>5777</v>
      </c>
      <c r="K10027" s="184" t="s">
        <v>514</v>
      </c>
      <c r="L10027" s="184" t="s">
        <v>514</v>
      </c>
    </row>
    <row r="10028" spans="1:12" x14ac:dyDescent="0.25">
      <c r="A10028" s="184" t="s">
        <v>39089</v>
      </c>
      <c r="B10028" s="184" t="s">
        <v>39090</v>
      </c>
      <c r="C10028" s="184" t="s">
        <v>56</v>
      </c>
      <c r="F10028" s="184" t="s">
        <v>746</v>
      </c>
      <c r="G10028" s="185">
        <v>57498.94</v>
      </c>
      <c r="H10028" s="184" t="s">
        <v>39091</v>
      </c>
      <c r="I10028" s="184" t="s">
        <v>39092</v>
      </c>
      <c r="J10028" s="184" t="s">
        <v>39093</v>
      </c>
      <c r="K10028" s="184" t="s">
        <v>6745</v>
      </c>
      <c r="L10028" s="184" t="s">
        <v>514</v>
      </c>
    </row>
    <row r="10029" spans="1:12" x14ac:dyDescent="0.25">
      <c r="A10029" s="184" t="s">
        <v>39094</v>
      </c>
      <c r="B10029" s="184" t="s">
        <v>39095</v>
      </c>
      <c r="C10029" s="184" t="s">
        <v>56</v>
      </c>
      <c r="F10029" s="184" t="s">
        <v>1320</v>
      </c>
      <c r="G10029" s="185">
        <v>29107.21</v>
      </c>
      <c r="H10029" s="184" t="s">
        <v>39096</v>
      </c>
      <c r="I10029" s="184" t="s">
        <v>39097</v>
      </c>
      <c r="J10029" s="184" t="s">
        <v>39098</v>
      </c>
      <c r="K10029" s="184" t="s">
        <v>514</v>
      </c>
      <c r="L10029" s="184" t="s">
        <v>514</v>
      </c>
    </row>
    <row r="10030" spans="1:12" x14ac:dyDescent="0.25">
      <c r="A10030" s="184" t="s">
        <v>39099</v>
      </c>
      <c r="B10030" s="184" t="s">
        <v>39100</v>
      </c>
      <c r="C10030" s="184" t="s">
        <v>56</v>
      </c>
      <c r="F10030" s="184" t="s">
        <v>826</v>
      </c>
      <c r="G10030" s="185">
        <v>28825.09</v>
      </c>
      <c r="H10030" s="184" t="s">
        <v>39101</v>
      </c>
      <c r="I10030" s="184" t="s">
        <v>11414</v>
      </c>
      <c r="J10030" s="184" t="s">
        <v>1595</v>
      </c>
      <c r="K10030" s="184" t="s">
        <v>514</v>
      </c>
      <c r="L10030" s="184" t="s">
        <v>514</v>
      </c>
    </row>
    <row r="10031" spans="1:12" x14ac:dyDescent="0.25">
      <c r="A10031" s="184" t="s">
        <v>39102</v>
      </c>
      <c r="B10031" s="184" t="s">
        <v>39103</v>
      </c>
      <c r="C10031" s="184" t="s">
        <v>56</v>
      </c>
      <c r="F10031" s="184" t="s">
        <v>540</v>
      </c>
      <c r="G10031" s="185">
        <v>15113.2</v>
      </c>
      <c r="H10031" s="184" t="s">
        <v>1912</v>
      </c>
      <c r="I10031" s="184" t="s">
        <v>512</v>
      </c>
      <c r="J10031" s="184" t="s">
        <v>513</v>
      </c>
      <c r="K10031" s="184" t="s">
        <v>525</v>
      </c>
      <c r="L10031" s="184" t="s">
        <v>514</v>
      </c>
    </row>
    <row r="10032" spans="1:12" x14ac:dyDescent="0.25">
      <c r="A10032" s="184" t="s">
        <v>39104</v>
      </c>
      <c r="B10032" s="184" t="s">
        <v>39105</v>
      </c>
      <c r="C10032" s="184" t="s">
        <v>56</v>
      </c>
      <c r="F10032" s="184" t="s">
        <v>746</v>
      </c>
      <c r="G10032" s="185">
        <v>77759.11</v>
      </c>
      <c r="H10032" s="184" t="s">
        <v>39106</v>
      </c>
      <c r="I10032" s="184" t="s">
        <v>39107</v>
      </c>
      <c r="J10032" s="184" t="s">
        <v>39108</v>
      </c>
      <c r="K10032" s="184" t="s">
        <v>514</v>
      </c>
      <c r="L10032" s="184" t="s">
        <v>514</v>
      </c>
    </row>
    <row r="10033" spans="1:12" x14ac:dyDescent="0.25">
      <c r="A10033" s="184" t="s">
        <v>39109</v>
      </c>
      <c r="B10033" s="184" t="s">
        <v>39110</v>
      </c>
      <c r="C10033" s="184" t="s">
        <v>56</v>
      </c>
      <c r="F10033" s="184" t="s">
        <v>746</v>
      </c>
      <c r="G10033" s="185">
        <v>54685.75</v>
      </c>
      <c r="H10033" s="184" t="s">
        <v>39111</v>
      </c>
      <c r="I10033" s="184" t="s">
        <v>39112</v>
      </c>
      <c r="J10033" s="184" t="s">
        <v>39108</v>
      </c>
      <c r="K10033" s="184" t="s">
        <v>514</v>
      </c>
      <c r="L10033" s="184" t="s">
        <v>514</v>
      </c>
    </row>
    <row r="10034" spans="1:12" x14ac:dyDescent="0.25">
      <c r="A10034" s="184" t="s">
        <v>39113</v>
      </c>
      <c r="B10034" s="184" t="s">
        <v>39114</v>
      </c>
      <c r="C10034" s="184" t="s">
        <v>56</v>
      </c>
      <c r="F10034" s="184" t="s">
        <v>746</v>
      </c>
      <c r="G10034" s="185">
        <v>88225.19</v>
      </c>
      <c r="H10034" s="184" t="s">
        <v>39115</v>
      </c>
      <c r="I10034" s="184" t="s">
        <v>39116</v>
      </c>
      <c r="J10034" s="184" t="s">
        <v>39117</v>
      </c>
      <c r="K10034" s="184" t="s">
        <v>8422</v>
      </c>
      <c r="L10034" s="184" t="s">
        <v>514</v>
      </c>
    </row>
    <row r="10035" spans="1:12" x14ac:dyDescent="0.25">
      <c r="A10035" s="184" t="s">
        <v>39118</v>
      </c>
      <c r="B10035" s="184" t="s">
        <v>39119</v>
      </c>
      <c r="C10035" s="184" t="s">
        <v>56</v>
      </c>
      <c r="F10035" s="184" t="s">
        <v>746</v>
      </c>
      <c r="G10035" s="185">
        <v>104675.02</v>
      </c>
      <c r="H10035" s="184" t="s">
        <v>39120</v>
      </c>
      <c r="I10035" s="184" t="s">
        <v>39121</v>
      </c>
      <c r="J10035" s="184" t="s">
        <v>39122</v>
      </c>
      <c r="K10035" s="184" t="s">
        <v>4044</v>
      </c>
      <c r="L10035" s="184" t="s">
        <v>514</v>
      </c>
    </row>
    <row r="10036" spans="1:12" x14ac:dyDescent="0.25">
      <c r="A10036" s="184" t="s">
        <v>39123</v>
      </c>
      <c r="B10036" s="184" t="s">
        <v>39124</v>
      </c>
      <c r="C10036" s="184" t="s">
        <v>56</v>
      </c>
      <c r="F10036" s="184" t="s">
        <v>746</v>
      </c>
      <c r="G10036" s="185">
        <v>113324.59</v>
      </c>
      <c r="H10036" s="184" t="s">
        <v>39120</v>
      </c>
      <c r="I10036" s="184" t="s">
        <v>39125</v>
      </c>
      <c r="J10036" s="184" t="s">
        <v>39126</v>
      </c>
      <c r="K10036" s="184" t="s">
        <v>8422</v>
      </c>
      <c r="L10036" s="184" t="s">
        <v>514</v>
      </c>
    </row>
    <row r="10037" spans="1:12" x14ac:dyDescent="0.25">
      <c r="A10037" s="184" t="s">
        <v>39127</v>
      </c>
      <c r="B10037" s="184" t="s">
        <v>39128</v>
      </c>
      <c r="C10037" s="184" t="s">
        <v>56</v>
      </c>
      <c r="F10037" s="184" t="s">
        <v>746</v>
      </c>
      <c r="G10037" s="185">
        <v>57479.26</v>
      </c>
      <c r="H10037" s="184" t="s">
        <v>39129</v>
      </c>
      <c r="I10037" s="184" t="s">
        <v>39112</v>
      </c>
      <c r="J10037" s="184" t="s">
        <v>39108</v>
      </c>
      <c r="K10037" s="184" t="s">
        <v>514</v>
      </c>
      <c r="L10037" s="184" t="s">
        <v>514</v>
      </c>
    </row>
    <row r="10038" spans="1:12" x14ac:dyDescent="0.25">
      <c r="A10038" s="184" t="s">
        <v>39130</v>
      </c>
      <c r="B10038" s="184" t="s">
        <v>39131</v>
      </c>
      <c r="C10038" s="184" t="s">
        <v>56</v>
      </c>
      <c r="F10038" s="184" t="s">
        <v>746</v>
      </c>
      <c r="G10038" s="185">
        <v>47248.08</v>
      </c>
      <c r="H10038" s="184" t="s">
        <v>39132</v>
      </c>
      <c r="I10038" s="184" t="s">
        <v>1334</v>
      </c>
      <c r="J10038" s="184" t="s">
        <v>1327</v>
      </c>
      <c r="K10038" s="184" t="s">
        <v>514</v>
      </c>
      <c r="L10038" s="184" t="s">
        <v>514</v>
      </c>
    </row>
    <row r="10039" spans="1:12" x14ac:dyDescent="0.25">
      <c r="A10039" s="184" t="s">
        <v>39133</v>
      </c>
      <c r="B10039" s="184" t="s">
        <v>39134</v>
      </c>
      <c r="C10039" s="184" t="s">
        <v>56</v>
      </c>
      <c r="F10039" s="184" t="s">
        <v>746</v>
      </c>
      <c r="G10039" s="185">
        <v>49337.2</v>
      </c>
      <c r="H10039" s="184" t="s">
        <v>39135</v>
      </c>
      <c r="I10039" s="184" t="s">
        <v>1577</v>
      </c>
      <c r="J10039" s="184" t="s">
        <v>1578</v>
      </c>
      <c r="K10039" s="184" t="s">
        <v>39136</v>
      </c>
      <c r="L10039" s="184" t="s">
        <v>514</v>
      </c>
    </row>
    <row r="10040" spans="1:12" x14ac:dyDescent="0.25">
      <c r="A10040" s="184" t="s">
        <v>39137</v>
      </c>
      <c r="B10040" s="184" t="s">
        <v>39138</v>
      </c>
      <c r="C10040" s="184" t="s">
        <v>56</v>
      </c>
      <c r="F10040" s="184" t="s">
        <v>746</v>
      </c>
      <c r="G10040" s="185">
        <v>19865.84</v>
      </c>
      <c r="H10040" s="184" t="s">
        <v>39139</v>
      </c>
      <c r="I10040" s="184" t="s">
        <v>39140</v>
      </c>
      <c r="J10040" s="184" t="s">
        <v>10648</v>
      </c>
      <c r="K10040" s="184" t="s">
        <v>514</v>
      </c>
      <c r="L10040" s="184" t="s">
        <v>514</v>
      </c>
    </row>
    <row r="10041" spans="1:12" x14ac:dyDescent="0.25">
      <c r="A10041" s="184" t="s">
        <v>39141</v>
      </c>
      <c r="B10041" s="184" t="s">
        <v>39142</v>
      </c>
      <c r="C10041" s="184" t="s">
        <v>56</v>
      </c>
      <c r="F10041" s="184" t="s">
        <v>746</v>
      </c>
      <c r="G10041" s="185">
        <v>15998.98</v>
      </c>
      <c r="H10041" s="184" t="s">
        <v>39143</v>
      </c>
      <c r="I10041" s="184" t="s">
        <v>39112</v>
      </c>
      <c r="J10041" s="184" t="s">
        <v>39108</v>
      </c>
      <c r="K10041" s="184" t="s">
        <v>514</v>
      </c>
      <c r="L10041" s="184" t="s">
        <v>514</v>
      </c>
    </row>
    <row r="10042" spans="1:12" x14ac:dyDescent="0.25">
      <c r="A10042" s="184" t="s">
        <v>39144</v>
      </c>
      <c r="B10042" s="184" t="s">
        <v>39145</v>
      </c>
      <c r="C10042" s="184" t="s">
        <v>56</v>
      </c>
      <c r="F10042" s="184" t="s">
        <v>746</v>
      </c>
      <c r="G10042" s="185">
        <v>32453.34</v>
      </c>
      <c r="H10042" s="184" t="s">
        <v>39146</v>
      </c>
      <c r="I10042" s="184" t="s">
        <v>39147</v>
      </c>
      <c r="J10042" s="184" t="s">
        <v>39148</v>
      </c>
      <c r="K10042" s="184" t="s">
        <v>8422</v>
      </c>
      <c r="L10042" s="184" t="s">
        <v>514</v>
      </c>
    </row>
    <row r="10043" spans="1:12" x14ac:dyDescent="0.25">
      <c r="A10043" s="184" t="s">
        <v>39149</v>
      </c>
      <c r="B10043" s="184" t="s">
        <v>39150</v>
      </c>
      <c r="C10043" s="184" t="s">
        <v>56</v>
      </c>
      <c r="F10043" s="184" t="s">
        <v>746</v>
      </c>
      <c r="G10043" s="185">
        <v>29024.37</v>
      </c>
      <c r="H10043" s="184" t="s">
        <v>39151</v>
      </c>
      <c r="I10043" s="184" t="s">
        <v>7255</v>
      </c>
      <c r="J10043" s="184" t="s">
        <v>15885</v>
      </c>
      <c r="K10043" s="184" t="s">
        <v>514</v>
      </c>
      <c r="L10043" s="184" t="s">
        <v>514</v>
      </c>
    </row>
    <row r="10044" spans="1:12" x14ac:dyDescent="0.25">
      <c r="A10044" s="184" t="s">
        <v>39152</v>
      </c>
      <c r="B10044" s="184" t="s">
        <v>39153</v>
      </c>
      <c r="C10044" s="184" t="s">
        <v>56</v>
      </c>
      <c r="F10044" s="184" t="s">
        <v>746</v>
      </c>
      <c r="G10044" s="185">
        <v>30582.86</v>
      </c>
      <c r="H10044" s="184" t="s">
        <v>39154</v>
      </c>
      <c r="I10044" s="184" t="s">
        <v>4809</v>
      </c>
      <c r="J10044" s="184" t="s">
        <v>4810</v>
      </c>
      <c r="K10044" s="184" t="s">
        <v>514</v>
      </c>
      <c r="L10044" s="184" t="s">
        <v>514</v>
      </c>
    </row>
    <row r="10045" spans="1:12" x14ac:dyDescent="0.25">
      <c r="A10045" s="184" t="s">
        <v>39155</v>
      </c>
      <c r="B10045" s="184" t="s">
        <v>39156</v>
      </c>
      <c r="C10045" s="184" t="s">
        <v>56</v>
      </c>
      <c r="F10045" s="184" t="s">
        <v>746</v>
      </c>
      <c r="G10045" s="185">
        <v>30029.26</v>
      </c>
      <c r="H10045" s="184" t="s">
        <v>39157</v>
      </c>
      <c r="I10045" s="184" t="s">
        <v>39112</v>
      </c>
      <c r="J10045" s="184" t="s">
        <v>39108</v>
      </c>
      <c r="K10045" s="184" t="s">
        <v>514</v>
      </c>
      <c r="L10045" s="184" t="s">
        <v>514</v>
      </c>
    </row>
    <row r="10046" spans="1:12" x14ac:dyDescent="0.25">
      <c r="A10046" s="184" t="s">
        <v>39158</v>
      </c>
      <c r="B10046" s="184" t="s">
        <v>39159</v>
      </c>
      <c r="C10046" s="184" t="s">
        <v>56</v>
      </c>
      <c r="F10046" s="184" t="s">
        <v>746</v>
      </c>
      <c r="G10046" s="185">
        <v>35480.449999999997</v>
      </c>
      <c r="H10046" s="184" t="s">
        <v>39160</v>
      </c>
      <c r="I10046" s="184" t="s">
        <v>39161</v>
      </c>
      <c r="J10046" s="184" t="s">
        <v>39162</v>
      </c>
      <c r="K10046" s="184" t="s">
        <v>514</v>
      </c>
      <c r="L10046" s="184" t="s">
        <v>514</v>
      </c>
    </row>
    <row r="10047" spans="1:12" x14ac:dyDescent="0.25">
      <c r="A10047" s="184" t="s">
        <v>39163</v>
      </c>
      <c r="B10047" s="184" t="s">
        <v>39164</v>
      </c>
      <c r="C10047" s="184" t="s">
        <v>56</v>
      </c>
      <c r="F10047" s="184" t="s">
        <v>746</v>
      </c>
      <c r="G10047" s="185">
        <v>27075.98</v>
      </c>
      <c r="H10047" s="184" t="s">
        <v>39165</v>
      </c>
      <c r="I10047" s="184" t="s">
        <v>1594</v>
      </c>
      <c r="J10047" s="184" t="s">
        <v>1595</v>
      </c>
      <c r="K10047" s="184" t="s">
        <v>7198</v>
      </c>
      <c r="L10047" s="184" t="s">
        <v>514</v>
      </c>
    </row>
    <row r="10048" spans="1:12" x14ac:dyDescent="0.25">
      <c r="A10048" s="184" t="s">
        <v>39166</v>
      </c>
      <c r="B10048" s="184" t="s">
        <v>39167</v>
      </c>
      <c r="C10048" s="184" t="s">
        <v>56</v>
      </c>
      <c r="F10048" s="184" t="s">
        <v>746</v>
      </c>
      <c r="G10048" s="185">
        <v>14653.99</v>
      </c>
      <c r="H10048" s="184" t="s">
        <v>39168</v>
      </c>
      <c r="I10048" s="184" t="s">
        <v>6982</v>
      </c>
      <c r="J10048" s="184" t="s">
        <v>1639</v>
      </c>
      <c r="K10048" s="184" t="s">
        <v>514</v>
      </c>
      <c r="L10048" s="184" t="s">
        <v>514</v>
      </c>
    </row>
    <row r="10049" spans="1:12" x14ac:dyDescent="0.25">
      <c r="A10049" s="184" t="s">
        <v>39169</v>
      </c>
      <c r="B10049" s="184" t="s">
        <v>39170</v>
      </c>
      <c r="C10049" s="184" t="s">
        <v>56</v>
      </c>
      <c r="F10049" s="184" t="s">
        <v>746</v>
      </c>
      <c r="G10049" s="185">
        <v>31592.83</v>
      </c>
      <c r="H10049" s="184" t="s">
        <v>39171</v>
      </c>
      <c r="I10049" s="184" t="s">
        <v>1594</v>
      </c>
      <c r="J10049" s="184" t="s">
        <v>1595</v>
      </c>
      <c r="K10049" s="184" t="s">
        <v>514</v>
      </c>
      <c r="L10049" s="184" t="s">
        <v>514</v>
      </c>
    </row>
    <row r="10050" spans="1:12" x14ac:dyDescent="0.25">
      <c r="A10050" s="184" t="s">
        <v>39172</v>
      </c>
      <c r="B10050" s="184" t="s">
        <v>39173</v>
      </c>
      <c r="C10050" s="184" t="s">
        <v>56</v>
      </c>
      <c r="F10050" s="184" t="s">
        <v>746</v>
      </c>
      <c r="G10050" s="185">
        <v>16913.34</v>
      </c>
      <c r="H10050" s="184" t="s">
        <v>39174</v>
      </c>
      <c r="I10050" s="184" t="s">
        <v>6982</v>
      </c>
      <c r="J10050" s="184" t="s">
        <v>1639</v>
      </c>
      <c r="K10050" s="184" t="s">
        <v>514</v>
      </c>
      <c r="L10050" s="184" t="s">
        <v>514</v>
      </c>
    </row>
    <row r="10051" spans="1:12" s="190" customFormat="1" x14ac:dyDescent="0.25">
      <c r="A10051" s="188" t="s">
        <v>233</v>
      </c>
      <c r="B10051" s="188" t="s">
        <v>39175</v>
      </c>
      <c r="C10051" s="188" t="s">
        <v>56</v>
      </c>
      <c r="D10051" s="184"/>
      <c r="E10051" s="184"/>
      <c r="F10051" s="184" t="s">
        <v>746</v>
      </c>
      <c r="G10051" s="189">
        <v>22194.7</v>
      </c>
      <c r="H10051" s="188" t="s">
        <v>39176</v>
      </c>
      <c r="I10051" s="188" t="s">
        <v>1334</v>
      </c>
      <c r="J10051" s="188" t="s">
        <v>1327</v>
      </c>
      <c r="K10051" s="188" t="s">
        <v>514</v>
      </c>
      <c r="L10051" s="188" t="s">
        <v>514</v>
      </c>
    </row>
    <row r="10052" spans="1:12" x14ac:dyDescent="0.25">
      <c r="A10052" s="184" t="s">
        <v>39177</v>
      </c>
      <c r="B10052" s="184" t="s">
        <v>39178</v>
      </c>
      <c r="C10052" s="184" t="s">
        <v>56</v>
      </c>
      <c r="F10052" s="184" t="s">
        <v>746</v>
      </c>
      <c r="G10052" s="185">
        <v>21542.69</v>
      </c>
      <c r="H10052" s="184" t="s">
        <v>39179</v>
      </c>
      <c r="I10052" s="184" t="s">
        <v>1638</v>
      </c>
      <c r="J10052" s="184" t="s">
        <v>1639</v>
      </c>
      <c r="K10052" s="184" t="s">
        <v>514</v>
      </c>
      <c r="L10052" s="184" t="s">
        <v>514</v>
      </c>
    </row>
    <row r="10053" spans="1:12" x14ac:dyDescent="0.25">
      <c r="A10053" s="184" t="s">
        <v>39180</v>
      </c>
      <c r="B10053" s="184" t="s">
        <v>39181</v>
      </c>
      <c r="C10053" s="184" t="s">
        <v>56</v>
      </c>
      <c r="F10053" s="184" t="s">
        <v>2877</v>
      </c>
      <c r="G10053" s="185">
        <v>47133.440000000002</v>
      </c>
      <c r="H10053" s="184" t="s">
        <v>39182</v>
      </c>
      <c r="I10053" s="184" t="s">
        <v>1609</v>
      </c>
      <c r="J10053" s="184" t="s">
        <v>1578</v>
      </c>
      <c r="K10053" s="184" t="s">
        <v>514</v>
      </c>
      <c r="L10053" s="184" t="s">
        <v>514</v>
      </c>
    </row>
    <row r="10054" spans="1:12" x14ac:dyDescent="0.25">
      <c r="A10054" s="184" t="s">
        <v>39183</v>
      </c>
      <c r="B10054" s="184" t="s">
        <v>39184</v>
      </c>
      <c r="C10054" s="184" t="s">
        <v>56</v>
      </c>
      <c r="F10054" s="184" t="s">
        <v>746</v>
      </c>
      <c r="G10054" s="185">
        <v>110640.76</v>
      </c>
      <c r="H10054" s="184" t="s">
        <v>39185</v>
      </c>
      <c r="I10054" s="184" t="s">
        <v>39186</v>
      </c>
      <c r="J10054" s="184" t="s">
        <v>39187</v>
      </c>
      <c r="K10054" s="184" t="s">
        <v>2174</v>
      </c>
      <c r="L10054" s="184" t="s">
        <v>514</v>
      </c>
    </row>
    <row r="10055" spans="1:12" x14ac:dyDescent="0.25">
      <c r="A10055" s="184" t="s">
        <v>39188</v>
      </c>
      <c r="B10055" s="184" t="s">
        <v>39189</v>
      </c>
      <c r="C10055" s="184" t="s">
        <v>56</v>
      </c>
      <c r="F10055" s="184" t="s">
        <v>746</v>
      </c>
      <c r="G10055" s="185">
        <v>77224.27</v>
      </c>
      <c r="H10055" s="184" t="s">
        <v>39190</v>
      </c>
      <c r="I10055" s="184" t="s">
        <v>39191</v>
      </c>
      <c r="J10055" s="184" t="s">
        <v>39192</v>
      </c>
      <c r="K10055" s="184" t="s">
        <v>12718</v>
      </c>
      <c r="L10055" s="184" t="s">
        <v>514</v>
      </c>
    </row>
    <row r="10056" spans="1:12" x14ac:dyDescent="0.25">
      <c r="A10056" s="184" t="s">
        <v>39193</v>
      </c>
      <c r="B10056" s="184" t="s">
        <v>39194</v>
      </c>
      <c r="C10056" s="184" t="s">
        <v>56</v>
      </c>
      <c r="F10056" s="184" t="s">
        <v>746</v>
      </c>
      <c r="G10056" s="185">
        <v>69888.3</v>
      </c>
      <c r="H10056" s="184" t="s">
        <v>39195</v>
      </c>
      <c r="I10056" s="184" t="s">
        <v>39196</v>
      </c>
      <c r="J10056" s="184" t="s">
        <v>39197</v>
      </c>
      <c r="K10056" s="184" t="s">
        <v>2109</v>
      </c>
      <c r="L10056" s="184" t="s">
        <v>514</v>
      </c>
    </row>
    <row r="10057" spans="1:12" x14ac:dyDescent="0.25">
      <c r="A10057" s="184" t="s">
        <v>39198</v>
      </c>
      <c r="B10057" s="184" t="s">
        <v>39199</v>
      </c>
      <c r="C10057" s="184" t="s">
        <v>56</v>
      </c>
      <c r="F10057" s="184" t="s">
        <v>1320</v>
      </c>
      <c r="G10057" s="185">
        <v>33801.269999999997</v>
      </c>
      <c r="H10057" s="184" t="s">
        <v>39200</v>
      </c>
      <c r="I10057" s="184" t="s">
        <v>1638</v>
      </c>
      <c r="J10057" s="184" t="s">
        <v>1639</v>
      </c>
      <c r="K10057" s="184" t="s">
        <v>514</v>
      </c>
      <c r="L10057" s="184" t="s">
        <v>514</v>
      </c>
    </row>
    <row r="10058" spans="1:12" x14ac:dyDescent="0.25">
      <c r="A10058" s="184" t="s">
        <v>39201</v>
      </c>
      <c r="B10058" s="184" t="s">
        <v>39202</v>
      </c>
      <c r="C10058" s="184" t="s">
        <v>56</v>
      </c>
      <c r="F10058" s="184" t="s">
        <v>1320</v>
      </c>
      <c r="G10058" s="185">
        <v>152194.01999999999</v>
      </c>
      <c r="H10058" s="184" t="s">
        <v>39203</v>
      </c>
      <c r="I10058" s="184" t="s">
        <v>35147</v>
      </c>
      <c r="J10058" s="184" t="s">
        <v>714</v>
      </c>
      <c r="K10058" s="184" t="s">
        <v>514</v>
      </c>
      <c r="L10058" s="184" t="s">
        <v>514</v>
      </c>
    </row>
    <row r="10059" spans="1:12" x14ac:dyDescent="0.25">
      <c r="A10059" s="184" t="s">
        <v>39204</v>
      </c>
      <c r="B10059" s="184" t="s">
        <v>39205</v>
      </c>
      <c r="C10059" s="184" t="s">
        <v>56</v>
      </c>
      <c r="F10059" s="184" t="s">
        <v>1067</v>
      </c>
      <c r="G10059" s="185">
        <v>16649.740000000002</v>
      </c>
      <c r="H10059" s="184" t="s">
        <v>39206</v>
      </c>
      <c r="I10059" s="184" t="s">
        <v>39207</v>
      </c>
      <c r="J10059" s="184" t="s">
        <v>39208</v>
      </c>
      <c r="K10059" s="184" t="s">
        <v>514</v>
      </c>
      <c r="L10059" s="184" t="s">
        <v>514</v>
      </c>
    </row>
    <row r="10060" spans="1:12" x14ac:dyDescent="0.25">
      <c r="A10060" s="184" t="s">
        <v>39209</v>
      </c>
      <c r="B10060" s="184" t="s">
        <v>39210</v>
      </c>
      <c r="C10060" s="184" t="s">
        <v>56</v>
      </c>
      <c r="F10060" s="184" t="s">
        <v>826</v>
      </c>
      <c r="G10060" s="185">
        <v>38889.839999999997</v>
      </c>
      <c r="H10060" s="184" t="s">
        <v>514</v>
      </c>
      <c r="I10060" s="184" t="s">
        <v>10087</v>
      </c>
      <c r="J10060" s="184" t="s">
        <v>10088</v>
      </c>
      <c r="K10060" s="184" t="s">
        <v>514</v>
      </c>
      <c r="L10060" s="184" t="s">
        <v>514</v>
      </c>
    </row>
    <row r="10061" spans="1:12" x14ac:dyDescent="0.25">
      <c r="A10061" s="184" t="s">
        <v>39211</v>
      </c>
      <c r="B10061" s="184" t="s">
        <v>39212</v>
      </c>
      <c r="C10061" s="184" t="s">
        <v>56</v>
      </c>
      <c r="F10061" s="184" t="s">
        <v>746</v>
      </c>
      <c r="G10061" s="185">
        <v>14449.55</v>
      </c>
      <c r="H10061" s="184" t="s">
        <v>39213</v>
      </c>
      <c r="I10061" s="184" t="s">
        <v>39214</v>
      </c>
      <c r="J10061" s="184" t="s">
        <v>37841</v>
      </c>
      <c r="K10061" s="184" t="s">
        <v>514</v>
      </c>
      <c r="L10061" s="184" t="s">
        <v>514</v>
      </c>
    </row>
    <row r="10062" spans="1:12" x14ac:dyDescent="0.25">
      <c r="A10062" s="184" t="s">
        <v>39215</v>
      </c>
      <c r="B10062" s="184" t="s">
        <v>39216</v>
      </c>
      <c r="C10062" s="184" t="s">
        <v>56</v>
      </c>
      <c r="F10062" s="184" t="s">
        <v>746</v>
      </c>
      <c r="G10062" s="185">
        <v>12675.41</v>
      </c>
      <c r="H10062" s="184" t="s">
        <v>39217</v>
      </c>
      <c r="I10062" s="184" t="s">
        <v>39218</v>
      </c>
      <c r="J10062" s="184" t="s">
        <v>39219</v>
      </c>
      <c r="K10062" s="184" t="s">
        <v>514</v>
      </c>
      <c r="L10062" s="184" t="s">
        <v>514</v>
      </c>
    </row>
    <row r="10063" spans="1:12" x14ac:dyDescent="0.25">
      <c r="A10063" s="184" t="s">
        <v>39220</v>
      </c>
      <c r="B10063" s="184" t="s">
        <v>39221</v>
      </c>
      <c r="C10063" s="184" t="s">
        <v>56</v>
      </c>
      <c r="F10063" s="184" t="s">
        <v>746</v>
      </c>
      <c r="G10063" s="185">
        <v>33960.07</v>
      </c>
      <c r="H10063" s="184" t="s">
        <v>39222</v>
      </c>
      <c r="I10063" s="184" t="s">
        <v>39223</v>
      </c>
      <c r="J10063" s="184" t="s">
        <v>1174</v>
      </c>
      <c r="K10063" s="184" t="s">
        <v>514</v>
      </c>
      <c r="L10063" s="184" t="s">
        <v>514</v>
      </c>
    </row>
    <row r="10064" spans="1:12" x14ac:dyDescent="0.25">
      <c r="A10064" s="184" t="s">
        <v>39224</v>
      </c>
      <c r="B10064" s="184" t="s">
        <v>39225</v>
      </c>
      <c r="C10064" s="184" t="s">
        <v>56</v>
      </c>
      <c r="F10064" s="184" t="s">
        <v>746</v>
      </c>
      <c r="G10064" s="185">
        <v>83008.33</v>
      </c>
      <c r="H10064" s="184" t="s">
        <v>39226</v>
      </c>
      <c r="I10064" s="184" t="s">
        <v>39227</v>
      </c>
      <c r="J10064" s="184" t="s">
        <v>39228</v>
      </c>
      <c r="K10064" s="184" t="s">
        <v>2174</v>
      </c>
      <c r="L10064" s="184" t="s">
        <v>514</v>
      </c>
    </row>
    <row r="10065" spans="1:12" x14ac:dyDescent="0.25">
      <c r="A10065" s="184" t="s">
        <v>39229</v>
      </c>
      <c r="B10065" s="184" t="s">
        <v>39230</v>
      </c>
      <c r="C10065" s="184" t="s">
        <v>56</v>
      </c>
      <c r="F10065" s="184" t="s">
        <v>746</v>
      </c>
      <c r="G10065" s="185">
        <v>14741.88</v>
      </c>
      <c r="H10065" s="184" t="s">
        <v>39231</v>
      </c>
      <c r="I10065" s="184" t="s">
        <v>39218</v>
      </c>
      <c r="J10065" s="184" t="s">
        <v>39219</v>
      </c>
      <c r="K10065" s="184" t="s">
        <v>944</v>
      </c>
      <c r="L10065" s="184" t="s">
        <v>514</v>
      </c>
    </row>
    <row r="10066" spans="1:12" x14ac:dyDescent="0.25">
      <c r="A10066" s="184" t="s">
        <v>39232</v>
      </c>
      <c r="B10066" s="184" t="s">
        <v>39233</v>
      </c>
      <c r="C10066" s="184" t="s">
        <v>56</v>
      </c>
      <c r="F10066" s="184" t="s">
        <v>746</v>
      </c>
      <c r="G10066" s="185">
        <v>84830.46</v>
      </c>
      <c r="H10066" s="184" t="s">
        <v>39234</v>
      </c>
      <c r="I10066" s="184" t="s">
        <v>39235</v>
      </c>
      <c r="J10066" s="184" t="s">
        <v>39236</v>
      </c>
      <c r="K10066" s="184" t="s">
        <v>2174</v>
      </c>
      <c r="L10066" s="184" t="s">
        <v>514</v>
      </c>
    </row>
    <row r="10067" spans="1:12" x14ac:dyDescent="0.25">
      <c r="A10067" s="184" t="s">
        <v>39237</v>
      </c>
      <c r="B10067" s="184" t="s">
        <v>39238</v>
      </c>
      <c r="C10067" s="184" t="s">
        <v>56</v>
      </c>
      <c r="F10067" s="184" t="s">
        <v>746</v>
      </c>
      <c r="G10067" s="185">
        <v>34737.15</v>
      </c>
      <c r="H10067" s="184" t="s">
        <v>39239</v>
      </c>
      <c r="I10067" s="184" t="s">
        <v>39223</v>
      </c>
      <c r="J10067" s="184" t="s">
        <v>1174</v>
      </c>
      <c r="K10067" s="184" t="s">
        <v>514</v>
      </c>
      <c r="L10067" s="184" t="s">
        <v>514</v>
      </c>
    </row>
    <row r="10068" spans="1:12" x14ac:dyDescent="0.25">
      <c r="A10068" s="184" t="s">
        <v>39240</v>
      </c>
      <c r="B10068" s="184" t="s">
        <v>39241</v>
      </c>
      <c r="C10068" s="184" t="s">
        <v>56</v>
      </c>
      <c r="F10068" s="184" t="s">
        <v>746</v>
      </c>
      <c r="G10068" s="185">
        <v>82466.460000000006</v>
      </c>
      <c r="H10068" s="184" t="s">
        <v>39242</v>
      </c>
      <c r="I10068" s="184" t="s">
        <v>14513</v>
      </c>
      <c r="J10068" s="184" t="s">
        <v>39243</v>
      </c>
      <c r="K10068" s="184" t="s">
        <v>514</v>
      </c>
      <c r="L10068" s="184" t="s">
        <v>514</v>
      </c>
    </row>
    <row r="10069" spans="1:12" x14ac:dyDescent="0.25">
      <c r="A10069" s="184" t="s">
        <v>39244</v>
      </c>
      <c r="B10069" s="184" t="s">
        <v>39245</v>
      </c>
      <c r="C10069" s="184" t="s">
        <v>56</v>
      </c>
      <c r="F10069" s="184" t="s">
        <v>746</v>
      </c>
      <c r="G10069" s="185">
        <v>13323.39</v>
      </c>
      <c r="H10069" s="184" t="s">
        <v>39246</v>
      </c>
      <c r="I10069" s="184" t="s">
        <v>1069</v>
      </c>
      <c r="J10069" s="184" t="s">
        <v>1070</v>
      </c>
      <c r="K10069" s="184" t="s">
        <v>514</v>
      </c>
      <c r="L10069" s="184" t="s">
        <v>514</v>
      </c>
    </row>
    <row r="10070" spans="1:12" x14ac:dyDescent="0.25">
      <c r="A10070" s="184" t="s">
        <v>39247</v>
      </c>
      <c r="B10070" s="184" t="s">
        <v>39248</v>
      </c>
      <c r="C10070" s="184" t="s">
        <v>56</v>
      </c>
      <c r="F10070" s="184" t="s">
        <v>746</v>
      </c>
      <c r="G10070" s="185">
        <v>9872.2999999999993</v>
      </c>
      <c r="H10070" s="184" t="s">
        <v>514</v>
      </c>
      <c r="I10070" s="184" t="s">
        <v>1285</v>
      </c>
      <c r="J10070" s="184" t="s">
        <v>1286</v>
      </c>
      <c r="K10070" s="184" t="s">
        <v>13813</v>
      </c>
      <c r="L10070" s="184" t="s">
        <v>514</v>
      </c>
    </row>
    <row r="10071" spans="1:12" x14ac:dyDescent="0.25">
      <c r="A10071" s="184" t="s">
        <v>39249</v>
      </c>
      <c r="B10071" s="184" t="s">
        <v>39250</v>
      </c>
      <c r="C10071" s="184" t="s">
        <v>56</v>
      </c>
      <c r="F10071" s="184" t="s">
        <v>746</v>
      </c>
      <c r="G10071" s="185">
        <v>37238.53</v>
      </c>
      <c r="H10071" s="184" t="s">
        <v>39251</v>
      </c>
      <c r="I10071" s="184" t="s">
        <v>39252</v>
      </c>
      <c r="J10071" s="184" t="s">
        <v>6740</v>
      </c>
      <c r="K10071" s="184" t="s">
        <v>514</v>
      </c>
      <c r="L10071" s="184" t="s">
        <v>514</v>
      </c>
    </row>
    <row r="10072" spans="1:12" x14ac:dyDescent="0.25">
      <c r="A10072" s="184" t="s">
        <v>39253</v>
      </c>
      <c r="B10072" s="184" t="s">
        <v>39254</v>
      </c>
      <c r="C10072" s="184" t="s">
        <v>56</v>
      </c>
      <c r="F10072" s="184" t="s">
        <v>746</v>
      </c>
      <c r="G10072" s="185">
        <v>87418.49</v>
      </c>
      <c r="H10072" s="184" t="s">
        <v>39255</v>
      </c>
      <c r="I10072" s="184" t="s">
        <v>39256</v>
      </c>
      <c r="J10072" s="184" t="s">
        <v>39257</v>
      </c>
      <c r="K10072" s="184" t="s">
        <v>2174</v>
      </c>
      <c r="L10072" s="184" t="s">
        <v>514</v>
      </c>
    </row>
    <row r="10073" spans="1:12" x14ac:dyDescent="0.25">
      <c r="A10073" s="184" t="s">
        <v>39258</v>
      </c>
      <c r="B10073" s="184" t="s">
        <v>39259</v>
      </c>
      <c r="C10073" s="184" t="s">
        <v>56</v>
      </c>
      <c r="F10073" s="184" t="s">
        <v>746</v>
      </c>
      <c r="G10073" s="185">
        <v>27991.91</v>
      </c>
      <c r="H10073" s="184" t="s">
        <v>21935</v>
      </c>
      <c r="I10073" s="184" t="s">
        <v>39260</v>
      </c>
      <c r="J10073" s="184" t="s">
        <v>39261</v>
      </c>
      <c r="K10073" s="184" t="s">
        <v>514</v>
      </c>
      <c r="L10073" s="184" t="s">
        <v>514</v>
      </c>
    </row>
    <row r="10074" spans="1:12" x14ac:dyDescent="0.25">
      <c r="A10074" s="184" t="s">
        <v>39262</v>
      </c>
      <c r="B10074" s="184" t="s">
        <v>39263</v>
      </c>
      <c r="C10074" s="184" t="s">
        <v>56</v>
      </c>
      <c r="F10074" s="184" t="s">
        <v>746</v>
      </c>
      <c r="G10074" s="185">
        <v>105492.68</v>
      </c>
      <c r="H10074" s="184" t="s">
        <v>39264</v>
      </c>
      <c r="I10074" s="184" t="s">
        <v>39252</v>
      </c>
      <c r="J10074" s="184" t="s">
        <v>6740</v>
      </c>
      <c r="K10074" s="184" t="s">
        <v>514</v>
      </c>
      <c r="L10074" s="184" t="s">
        <v>514</v>
      </c>
    </row>
    <row r="10075" spans="1:12" x14ac:dyDescent="0.25">
      <c r="A10075" s="184" t="s">
        <v>39265</v>
      </c>
      <c r="B10075" s="184" t="s">
        <v>39266</v>
      </c>
      <c r="C10075" s="184" t="s">
        <v>56</v>
      </c>
      <c r="F10075" s="184" t="s">
        <v>746</v>
      </c>
      <c r="G10075" s="185">
        <v>127665.54</v>
      </c>
      <c r="H10075" s="184" t="s">
        <v>39267</v>
      </c>
      <c r="I10075" s="184" t="s">
        <v>39268</v>
      </c>
      <c r="J10075" s="184" t="s">
        <v>39269</v>
      </c>
      <c r="K10075" s="184" t="s">
        <v>2174</v>
      </c>
      <c r="L10075" s="184" t="s">
        <v>514</v>
      </c>
    </row>
    <row r="10076" spans="1:12" x14ac:dyDescent="0.25">
      <c r="A10076" s="184" t="s">
        <v>39270</v>
      </c>
      <c r="B10076" s="184" t="s">
        <v>39271</v>
      </c>
      <c r="C10076" s="184" t="s">
        <v>56</v>
      </c>
      <c r="F10076" s="184" t="s">
        <v>746</v>
      </c>
      <c r="G10076" s="185">
        <v>19637.169999999998</v>
      </c>
      <c r="H10076" s="184" t="s">
        <v>39272</v>
      </c>
      <c r="I10076" s="184" t="s">
        <v>12881</v>
      </c>
      <c r="J10076" s="184" t="s">
        <v>12882</v>
      </c>
      <c r="K10076" s="184" t="s">
        <v>514</v>
      </c>
      <c r="L10076" s="184" t="s">
        <v>514</v>
      </c>
    </row>
    <row r="10077" spans="1:12" x14ac:dyDescent="0.25">
      <c r="A10077" s="184" t="s">
        <v>39273</v>
      </c>
      <c r="B10077" s="184" t="s">
        <v>39274</v>
      </c>
      <c r="C10077" s="184" t="s">
        <v>56</v>
      </c>
      <c r="F10077" s="184" t="s">
        <v>746</v>
      </c>
      <c r="G10077" s="185">
        <v>72100.36</v>
      </c>
      <c r="H10077" s="184" t="s">
        <v>39275</v>
      </c>
      <c r="I10077" s="184" t="s">
        <v>39276</v>
      </c>
      <c r="J10077" s="184" t="s">
        <v>39277</v>
      </c>
      <c r="K10077" s="184" t="s">
        <v>2109</v>
      </c>
      <c r="L10077" s="184" t="s">
        <v>514</v>
      </c>
    </row>
    <row r="10078" spans="1:12" x14ac:dyDescent="0.25">
      <c r="A10078" s="184" t="s">
        <v>39278</v>
      </c>
      <c r="B10078" s="184" t="s">
        <v>39279</v>
      </c>
      <c r="C10078" s="184" t="s">
        <v>56</v>
      </c>
      <c r="F10078" s="184" t="s">
        <v>746</v>
      </c>
      <c r="G10078" s="185">
        <v>96677.23</v>
      </c>
      <c r="H10078" s="184" t="s">
        <v>39280</v>
      </c>
      <c r="I10078" s="184" t="s">
        <v>1432</v>
      </c>
      <c r="J10078" s="184" t="s">
        <v>1433</v>
      </c>
      <c r="K10078" s="184" t="s">
        <v>2174</v>
      </c>
      <c r="L10078" s="184" t="s">
        <v>514</v>
      </c>
    </row>
    <row r="10079" spans="1:12" x14ac:dyDescent="0.25">
      <c r="A10079" s="184" t="s">
        <v>39281</v>
      </c>
      <c r="B10079" s="184" t="s">
        <v>39282</v>
      </c>
      <c r="C10079" s="184" t="s">
        <v>56</v>
      </c>
      <c r="F10079" s="184" t="s">
        <v>746</v>
      </c>
      <c r="G10079" s="185">
        <v>9872.2999999999993</v>
      </c>
      <c r="H10079" s="184" t="s">
        <v>514</v>
      </c>
      <c r="I10079" s="184" t="s">
        <v>1285</v>
      </c>
      <c r="J10079" s="184" t="s">
        <v>1286</v>
      </c>
      <c r="K10079" s="184" t="s">
        <v>13813</v>
      </c>
      <c r="L10079" s="184" t="s">
        <v>514</v>
      </c>
    </row>
    <row r="10080" spans="1:12" x14ac:dyDescent="0.25">
      <c r="A10080" s="184" t="s">
        <v>39283</v>
      </c>
      <c r="B10080" s="184" t="s">
        <v>39284</v>
      </c>
      <c r="C10080" s="184" t="s">
        <v>56</v>
      </c>
      <c r="F10080" s="184" t="s">
        <v>746</v>
      </c>
      <c r="G10080" s="185">
        <v>19667.009999999998</v>
      </c>
      <c r="H10080" s="184" t="s">
        <v>39285</v>
      </c>
      <c r="I10080" s="184" t="s">
        <v>15797</v>
      </c>
      <c r="J10080" s="184" t="s">
        <v>15798</v>
      </c>
      <c r="K10080" s="184" t="s">
        <v>514</v>
      </c>
      <c r="L10080" s="184" t="s">
        <v>514</v>
      </c>
    </row>
    <row r="10081" spans="1:12" x14ac:dyDescent="0.25">
      <c r="A10081" s="184" t="s">
        <v>39286</v>
      </c>
      <c r="B10081" s="184" t="s">
        <v>39287</v>
      </c>
      <c r="C10081" s="184" t="s">
        <v>56</v>
      </c>
      <c r="F10081" s="184" t="s">
        <v>746</v>
      </c>
      <c r="G10081" s="185">
        <v>25577.63</v>
      </c>
      <c r="H10081" s="184" t="s">
        <v>39288</v>
      </c>
      <c r="I10081" s="184" t="s">
        <v>15797</v>
      </c>
      <c r="J10081" s="184" t="s">
        <v>15798</v>
      </c>
      <c r="K10081" s="184" t="s">
        <v>2174</v>
      </c>
      <c r="L10081" s="184" t="s">
        <v>514</v>
      </c>
    </row>
    <row r="10082" spans="1:12" x14ac:dyDescent="0.25">
      <c r="A10082" s="184" t="s">
        <v>39289</v>
      </c>
      <c r="B10082" s="184" t="s">
        <v>39290</v>
      </c>
      <c r="C10082" s="184" t="s">
        <v>56</v>
      </c>
      <c r="F10082" s="184" t="s">
        <v>746</v>
      </c>
      <c r="G10082" s="185">
        <v>33043.769999999997</v>
      </c>
      <c r="H10082" s="184" t="s">
        <v>514</v>
      </c>
      <c r="I10082" s="184" t="s">
        <v>39291</v>
      </c>
      <c r="J10082" s="184" t="s">
        <v>16515</v>
      </c>
      <c r="K10082" s="184" t="s">
        <v>514</v>
      </c>
      <c r="L10082" s="184" t="s">
        <v>514</v>
      </c>
    </row>
    <row r="10083" spans="1:12" x14ac:dyDescent="0.25">
      <c r="A10083" s="184" t="s">
        <v>39292</v>
      </c>
      <c r="B10083" s="184" t="s">
        <v>39293</v>
      </c>
      <c r="C10083" s="184" t="s">
        <v>56</v>
      </c>
      <c r="F10083" s="184" t="s">
        <v>746</v>
      </c>
      <c r="G10083" s="185">
        <v>49439.73</v>
      </c>
      <c r="H10083" s="184" t="s">
        <v>514</v>
      </c>
      <c r="I10083" s="184" t="s">
        <v>39294</v>
      </c>
      <c r="J10083" s="184" t="s">
        <v>39295</v>
      </c>
      <c r="K10083" s="184" t="s">
        <v>514</v>
      </c>
      <c r="L10083" s="184" t="s">
        <v>514</v>
      </c>
    </row>
    <row r="10084" spans="1:12" x14ac:dyDescent="0.25">
      <c r="A10084" s="184" t="s">
        <v>39296</v>
      </c>
      <c r="B10084" s="184" t="s">
        <v>39297</v>
      </c>
      <c r="C10084" s="184" t="s">
        <v>56</v>
      </c>
      <c r="F10084" s="184" t="s">
        <v>746</v>
      </c>
      <c r="G10084" s="185">
        <v>65886.05</v>
      </c>
      <c r="H10084" s="184" t="s">
        <v>514</v>
      </c>
      <c r="I10084" s="184" t="s">
        <v>39298</v>
      </c>
      <c r="J10084" s="184" t="s">
        <v>39299</v>
      </c>
      <c r="K10084" s="184" t="s">
        <v>514</v>
      </c>
      <c r="L10084" s="184" t="s">
        <v>514</v>
      </c>
    </row>
    <row r="10085" spans="1:12" x14ac:dyDescent="0.25">
      <c r="A10085" s="184" t="s">
        <v>39300</v>
      </c>
      <c r="B10085" s="184" t="s">
        <v>39301</v>
      </c>
      <c r="C10085" s="184" t="s">
        <v>56</v>
      </c>
      <c r="F10085" s="184" t="s">
        <v>1320</v>
      </c>
      <c r="G10085" s="185">
        <v>35782.47</v>
      </c>
      <c r="H10085" s="184" t="s">
        <v>39302</v>
      </c>
      <c r="I10085" s="184" t="s">
        <v>39303</v>
      </c>
      <c r="J10085" s="184" t="s">
        <v>13620</v>
      </c>
      <c r="K10085" s="184" t="s">
        <v>514</v>
      </c>
      <c r="L10085" s="184" t="s">
        <v>514</v>
      </c>
    </row>
    <row r="10086" spans="1:12" x14ac:dyDescent="0.25">
      <c r="A10086" s="184" t="s">
        <v>39304</v>
      </c>
      <c r="B10086" s="184" t="s">
        <v>39305</v>
      </c>
      <c r="C10086" s="184" t="s">
        <v>56</v>
      </c>
      <c r="F10086" s="184" t="s">
        <v>1320</v>
      </c>
      <c r="G10086" s="185">
        <v>62862.59</v>
      </c>
      <c r="H10086" s="184" t="s">
        <v>39306</v>
      </c>
      <c r="I10086" s="184" t="s">
        <v>39307</v>
      </c>
      <c r="J10086" s="184" t="s">
        <v>5777</v>
      </c>
      <c r="K10086" s="184" t="s">
        <v>514</v>
      </c>
      <c r="L10086" s="184" t="s">
        <v>514</v>
      </c>
    </row>
    <row r="10087" spans="1:12" x14ac:dyDescent="0.25">
      <c r="A10087" s="184" t="s">
        <v>39308</v>
      </c>
      <c r="B10087" s="184" t="s">
        <v>39309</v>
      </c>
      <c r="C10087" s="184" t="s">
        <v>56</v>
      </c>
      <c r="F10087" s="184" t="s">
        <v>1320</v>
      </c>
      <c r="G10087" s="185">
        <v>55646.58</v>
      </c>
      <c r="H10087" s="184" t="s">
        <v>39310</v>
      </c>
      <c r="I10087" s="184" t="s">
        <v>38704</v>
      </c>
      <c r="J10087" s="184" t="s">
        <v>38705</v>
      </c>
      <c r="K10087" s="184" t="s">
        <v>514</v>
      </c>
      <c r="L10087" s="184" t="s">
        <v>514</v>
      </c>
    </row>
    <row r="10088" spans="1:12" x14ac:dyDescent="0.25">
      <c r="A10088" s="184" t="s">
        <v>39311</v>
      </c>
      <c r="B10088" s="184" t="s">
        <v>39312</v>
      </c>
      <c r="C10088" s="184" t="s">
        <v>56</v>
      </c>
      <c r="F10088" s="184" t="s">
        <v>1320</v>
      </c>
      <c r="G10088" s="185">
        <v>90205.65</v>
      </c>
      <c r="H10088" s="184" t="s">
        <v>39313</v>
      </c>
      <c r="I10088" s="184" t="s">
        <v>5587</v>
      </c>
      <c r="J10088" s="184" t="s">
        <v>5588</v>
      </c>
      <c r="K10088" s="184" t="s">
        <v>514</v>
      </c>
      <c r="L10088" s="184" t="s">
        <v>514</v>
      </c>
    </row>
    <row r="10089" spans="1:12" x14ac:dyDescent="0.25">
      <c r="A10089" s="184" t="s">
        <v>39314</v>
      </c>
      <c r="B10089" s="184" t="s">
        <v>39315</v>
      </c>
      <c r="C10089" s="184" t="s">
        <v>56</v>
      </c>
      <c r="F10089" s="184" t="s">
        <v>1320</v>
      </c>
      <c r="G10089" s="185">
        <v>128491.59</v>
      </c>
      <c r="H10089" s="184" t="s">
        <v>39316</v>
      </c>
      <c r="I10089" s="184" t="s">
        <v>1367</v>
      </c>
      <c r="J10089" s="184" t="s">
        <v>1368</v>
      </c>
      <c r="K10089" s="184" t="s">
        <v>514</v>
      </c>
      <c r="L10089" s="184" t="s">
        <v>514</v>
      </c>
    </row>
    <row r="10090" spans="1:12" x14ac:dyDescent="0.25">
      <c r="A10090" s="184" t="s">
        <v>39317</v>
      </c>
      <c r="B10090" s="184" t="s">
        <v>39318</v>
      </c>
      <c r="C10090" s="184" t="s">
        <v>56</v>
      </c>
      <c r="F10090" s="184" t="s">
        <v>1320</v>
      </c>
      <c r="G10090" s="185">
        <v>298197.11</v>
      </c>
      <c r="H10090" s="184" t="s">
        <v>39319</v>
      </c>
      <c r="I10090" s="184" t="s">
        <v>39320</v>
      </c>
      <c r="J10090" s="184" t="s">
        <v>18664</v>
      </c>
      <c r="K10090" s="184" t="s">
        <v>514</v>
      </c>
      <c r="L10090" s="184" t="s">
        <v>514</v>
      </c>
    </row>
    <row r="10091" spans="1:12" x14ac:dyDescent="0.25">
      <c r="A10091" s="184" t="s">
        <v>39321</v>
      </c>
      <c r="B10091" s="184" t="s">
        <v>39322</v>
      </c>
      <c r="C10091" s="184" t="s">
        <v>56</v>
      </c>
      <c r="F10091" s="184" t="s">
        <v>1320</v>
      </c>
      <c r="G10091" s="185">
        <v>185256.51</v>
      </c>
      <c r="H10091" s="184" t="s">
        <v>39323</v>
      </c>
      <c r="I10091" s="184" t="s">
        <v>39320</v>
      </c>
      <c r="J10091" s="184" t="s">
        <v>18664</v>
      </c>
      <c r="K10091" s="184" t="s">
        <v>514</v>
      </c>
      <c r="L10091" s="184" t="s">
        <v>514</v>
      </c>
    </row>
    <row r="10092" spans="1:12" x14ac:dyDescent="0.25">
      <c r="A10092" s="184" t="s">
        <v>39324</v>
      </c>
      <c r="B10092" s="184" t="s">
        <v>39325</v>
      </c>
      <c r="C10092" s="184" t="s">
        <v>56</v>
      </c>
      <c r="F10092" s="184" t="s">
        <v>1320</v>
      </c>
      <c r="G10092" s="185">
        <v>457708.47</v>
      </c>
      <c r="H10092" s="184" t="s">
        <v>39326</v>
      </c>
      <c r="I10092" s="184" t="s">
        <v>39320</v>
      </c>
      <c r="J10092" s="184" t="s">
        <v>18664</v>
      </c>
      <c r="K10092" s="184" t="s">
        <v>514</v>
      </c>
      <c r="L10092" s="184" t="s">
        <v>514</v>
      </c>
    </row>
    <row r="10093" spans="1:12" x14ac:dyDescent="0.25">
      <c r="A10093" s="184" t="s">
        <v>39327</v>
      </c>
      <c r="B10093" s="184" t="s">
        <v>39328</v>
      </c>
      <c r="C10093" s="184" t="s">
        <v>56</v>
      </c>
      <c r="F10093" s="184" t="s">
        <v>1320</v>
      </c>
      <c r="G10093" s="185">
        <v>30793.53</v>
      </c>
      <c r="H10093" s="184" t="s">
        <v>39329</v>
      </c>
      <c r="I10093" s="184" t="s">
        <v>39330</v>
      </c>
      <c r="J10093" s="184" t="s">
        <v>39331</v>
      </c>
      <c r="K10093" s="184" t="s">
        <v>514</v>
      </c>
      <c r="L10093" s="184" t="s">
        <v>514</v>
      </c>
    </row>
    <row r="10094" spans="1:12" x14ac:dyDescent="0.25">
      <c r="A10094" s="184" t="s">
        <v>39332</v>
      </c>
      <c r="B10094" s="184" t="s">
        <v>39333</v>
      </c>
      <c r="C10094" s="184" t="s">
        <v>56</v>
      </c>
      <c r="F10094" s="184" t="s">
        <v>746</v>
      </c>
      <c r="G10094" s="185">
        <v>220670.31</v>
      </c>
      <c r="H10094" s="184" t="s">
        <v>39334</v>
      </c>
      <c r="I10094" s="184" t="s">
        <v>39335</v>
      </c>
      <c r="J10094" s="184" t="s">
        <v>39336</v>
      </c>
      <c r="K10094" s="184" t="s">
        <v>8197</v>
      </c>
      <c r="L10094" s="184" t="s">
        <v>514</v>
      </c>
    </row>
    <row r="10095" spans="1:12" x14ac:dyDescent="0.25">
      <c r="A10095" s="184" t="s">
        <v>39337</v>
      </c>
      <c r="B10095" s="184" t="s">
        <v>39338</v>
      </c>
      <c r="C10095" s="184" t="s">
        <v>56</v>
      </c>
      <c r="F10095" s="184" t="s">
        <v>746</v>
      </c>
      <c r="G10095" s="185">
        <v>111707.21</v>
      </c>
      <c r="H10095" s="184" t="s">
        <v>39339</v>
      </c>
      <c r="I10095" s="184" t="s">
        <v>39340</v>
      </c>
      <c r="J10095" s="184" t="s">
        <v>39341</v>
      </c>
      <c r="K10095" s="184" t="s">
        <v>39342</v>
      </c>
      <c r="L10095" s="184" t="s">
        <v>514</v>
      </c>
    </row>
    <row r="10096" spans="1:12" x14ac:dyDescent="0.25">
      <c r="A10096" s="184" t="s">
        <v>39343</v>
      </c>
      <c r="B10096" s="184" t="s">
        <v>39344</v>
      </c>
      <c r="C10096" s="184" t="s">
        <v>56</v>
      </c>
      <c r="F10096" s="184" t="s">
        <v>746</v>
      </c>
      <c r="G10096" s="185">
        <v>63403.86</v>
      </c>
      <c r="H10096" s="184" t="s">
        <v>39345</v>
      </c>
      <c r="I10096" s="184" t="s">
        <v>39346</v>
      </c>
      <c r="J10096" s="184" t="s">
        <v>39347</v>
      </c>
      <c r="K10096" s="184" t="s">
        <v>5558</v>
      </c>
      <c r="L10096" s="184" t="s">
        <v>514</v>
      </c>
    </row>
    <row r="10097" spans="1:12" x14ac:dyDescent="0.25">
      <c r="A10097" s="184" t="s">
        <v>39348</v>
      </c>
      <c r="B10097" s="184" t="s">
        <v>39349</v>
      </c>
      <c r="C10097" s="184" t="s">
        <v>56</v>
      </c>
      <c r="F10097" s="184" t="s">
        <v>746</v>
      </c>
      <c r="G10097" s="185">
        <v>89194.71</v>
      </c>
      <c r="H10097" s="184" t="s">
        <v>39350</v>
      </c>
      <c r="I10097" s="184" t="s">
        <v>39351</v>
      </c>
      <c r="J10097" s="184" t="s">
        <v>39352</v>
      </c>
      <c r="K10097" s="184" t="s">
        <v>2326</v>
      </c>
      <c r="L10097" s="184" t="s">
        <v>514</v>
      </c>
    </row>
    <row r="10098" spans="1:12" x14ac:dyDescent="0.25">
      <c r="A10098" s="184" t="s">
        <v>39353</v>
      </c>
      <c r="B10098" s="184" t="s">
        <v>39354</v>
      </c>
      <c r="C10098" s="184" t="s">
        <v>56</v>
      </c>
      <c r="F10098" s="184" t="s">
        <v>746</v>
      </c>
      <c r="G10098" s="185">
        <v>145815.56</v>
      </c>
      <c r="H10098" s="184" t="s">
        <v>39355</v>
      </c>
      <c r="I10098" s="184" t="s">
        <v>39356</v>
      </c>
      <c r="J10098" s="184" t="s">
        <v>39357</v>
      </c>
      <c r="K10098" s="184" t="s">
        <v>39358</v>
      </c>
      <c r="L10098" s="184" t="s">
        <v>514</v>
      </c>
    </row>
    <row r="10099" spans="1:12" x14ac:dyDescent="0.25">
      <c r="A10099" s="184" t="s">
        <v>39359</v>
      </c>
      <c r="B10099" s="184" t="s">
        <v>39360</v>
      </c>
      <c r="C10099" s="184" t="s">
        <v>56</v>
      </c>
      <c r="F10099" s="184" t="s">
        <v>746</v>
      </c>
      <c r="G10099" s="185">
        <v>90514.86</v>
      </c>
      <c r="H10099" s="184" t="s">
        <v>39361</v>
      </c>
      <c r="I10099" s="184" t="s">
        <v>39362</v>
      </c>
      <c r="J10099" s="184" t="s">
        <v>39363</v>
      </c>
      <c r="K10099" s="184" t="s">
        <v>2109</v>
      </c>
      <c r="L10099" s="184" t="s">
        <v>514</v>
      </c>
    </row>
    <row r="10100" spans="1:12" x14ac:dyDescent="0.25">
      <c r="A10100" s="184" t="s">
        <v>39364</v>
      </c>
      <c r="B10100" s="184" t="s">
        <v>39365</v>
      </c>
      <c r="C10100" s="184" t="s">
        <v>56</v>
      </c>
      <c r="F10100" s="184" t="s">
        <v>746</v>
      </c>
      <c r="G10100" s="185">
        <v>90514.86</v>
      </c>
      <c r="H10100" s="184" t="s">
        <v>39361</v>
      </c>
      <c r="I10100" s="184" t="s">
        <v>39362</v>
      </c>
      <c r="J10100" s="184" t="s">
        <v>39363</v>
      </c>
      <c r="K10100" s="184" t="s">
        <v>2109</v>
      </c>
      <c r="L10100" s="184" t="s">
        <v>514</v>
      </c>
    </row>
    <row r="10101" spans="1:12" x14ac:dyDescent="0.25">
      <c r="A10101" s="184" t="s">
        <v>39366</v>
      </c>
      <c r="B10101" s="184" t="s">
        <v>39367</v>
      </c>
      <c r="C10101" s="184" t="s">
        <v>56</v>
      </c>
      <c r="F10101" s="184" t="s">
        <v>746</v>
      </c>
      <c r="G10101" s="185">
        <v>136194</v>
      </c>
      <c r="H10101" s="184" t="s">
        <v>39368</v>
      </c>
      <c r="I10101" s="184" t="s">
        <v>39369</v>
      </c>
      <c r="J10101" s="184" t="s">
        <v>39370</v>
      </c>
      <c r="K10101" s="184" t="s">
        <v>39371</v>
      </c>
      <c r="L10101" s="184" t="s">
        <v>514</v>
      </c>
    </row>
    <row r="10102" spans="1:12" x14ac:dyDescent="0.25">
      <c r="A10102" s="184" t="s">
        <v>39372</v>
      </c>
      <c r="B10102" s="184" t="s">
        <v>39373</v>
      </c>
      <c r="C10102" s="184" t="s">
        <v>56</v>
      </c>
      <c r="F10102" s="184" t="s">
        <v>826</v>
      </c>
      <c r="G10102" s="185">
        <v>92123.38</v>
      </c>
      <c r="H10102" s="184" t="s">
        <v>39374</v>
      </c>
      <c r="I10102" s="184" t="s">
        <v>39375</v>
      </c>
      <c r="J10102" s="184" t="s">
        <v>39376</v>
      </c>
      <c r="K10102" s="184" t="s">
        <v>5564</v>
      </c>
      <c r="L10102" s="184" t="s">
        <v>514</v>
      </c>
    </row>
    <row r="10103" spans="1:12" x14ac:dyDescent="0.25">
      <c r="A10103" s="184" t="s">
        <v>39377</v>
      </c>
      <c r="B10103" s="184" t="s">
        <v>39378</v>
      </c>
      <c r="C10103" s="184" t="s">
        <v>56</v>
      </c>
      <c r="F10103" s="184" t="s">
        <v>746</v>
      </c>
      <c r="G10103" s="185">
        <v>180511.29</v>
      </c>
      <c r="H10103" s="184" t="s">
        <v>39379</v>
      </c>
      <c r="I10103" s="184" t="s">
        <v>39380</v>
      </c>
      <c r="J10103" s="184" t="s">
        <v>39381</v>
      </c>
      <c r="K10103" s="184" t="s">
        <v>39382</v>
      </c>
      <c r="L10103" s="184" t="s">
        <v>514</v>
      </c>
    </row>
    <row r="10104" spans="1:12" x14ac:dyDescent="0.25">
      <c r="A10104" s="184" t="s">
        <v>39383</v>
      </c>
      <c r="B10104" s="184" t="s">
        <v>39384</v>
      </c>
      <c r="C10104" s="184" t="s">
        <v>56</v>
      </c>
      <c r="F10104" s="184" t="s">
        <v>746</v>
      </c>
      <c r="G10104" s="185">
        <v>183857.27</v>
      </c>
      <c r="H10104" s="184" t="s">
        <v>39385</v>
      </c>
      <c r="I10104" s="184" t="s">
        <v>39386</v>
      </c>
      <c r="J10104" s="184" t="s">
        <v>39387</v>
      </c>
      <c r="K10104" s="184" t="s">
        <v>39388</v>
      </c>
      <c r="L10104" s="184" t="s">
        <v>514</v>
      </c>
    </row>
    <row r="10105" spans="1:12" x14ac:dyDescent="0.25">
      <c r="A10105" s="184" t="s">
        <v>39389</v>
      </c>
      <c r="B10105" s="184" t="s">
        <v>39390</v>
      </c>
      <c r="C10105" s="184" t="s">
        <v>56</v>
      </c>
      <c r="F10105" s="184" t="s">
        <v>746</v>
      </c>
      <c r="G10105" s="185">
        <v>111932.37</v>
      </c>
      <c r="H10105" s="184" t="s">
        <v>39391</v>
      </c>
      <c r="I10105" s="184" t="s">
        <v>39392</v>
      </c>
      <c r="J10105" s="184" t="s">
        <v>39352</v>
      </c>
      <c r="K10105" s="184" t="s">
        <v>2326</v>
      </c>
      <c r="L10105" s="184" t="s">
        <v>514</v>
      </c>
    </row>
    <row r="10106" spans="1:12" x14ac:dyDescent="0.25">
      <c r="A10106" s="184" t="s">
        <v>39393</v>
      </c>
      <c r="B10106" s="184" t="s">
        <v>39394</v>
      </c>
      <c r="C10106" s="184" t="s">
        <v>56</v>
      </c>
      <c r="F10106" s="184" t="s">
        <v>746</v>
      </c>
      <c r="G10106" s="185">
        <v>134538.57</v>
      </c>
      <c r="H10106" s="184" t="s">
        <v>39395</v>
      </c>
      <c r="I10106" s="184" t="s">
        <v>39396</v>
      </c>
      <c r="J10106" s="184" t="s">
        <v>39397</v>
      </c>
      <c r="K10106" s="184" t="s">
        <v>2326</v>
      </c>
      <c r="L10106" s="184" t="s">
        <v>514</v>
      </c>
    </row>
    <row r="10107" spans="1:12" x14ac:dyDescent="0.25">
      <c r="A10107" s="184" t="s">
        <v>39398</v>
      </c>
      <c r="B10107" s="184" t="s">
        <v>39399</v>
      </c>
      <c r="C10107" s="184" t="s">
        <v>56</v>
      </c>
      <c r="F10107" s="184" t="s">
        <v>746</v>
      </c>
      <c r="G10107" s="185">
        <v>244353.49</v>
      </c>
      <c r="H10107" s="184" t="s">
        <v>39400</v>
      </c>
      <c r="I10107" s="184" t="s">
        <v>39401</v>
      </c>
      <c r="J10107" s="184" t="s">
        <v>39402</v>
      </c>
      <c r="K10107" s="184" t="s">
        <v>39403</v>
      </c>
      <c r="L10107" s="184" t="s">
        <v>514</v>
      </c>
    </row>
    <row r="10108" spans="1:12" x14ac:dyDescent="0.25">
      <c r="A10108" s="184" t="s">
        <v>39404</v>
      </c>
      <c r="B10108" s="184" t="s">
        <v>39405</v>
      </c>
      <c r="C10108" s="184" t="s">
        <v>56</v>
      </c>
      <c r="F10108" s="184" t="s">
        <v>746</v>
      </c>
      <c r="G10108" s="185">
        <v>265520.8</v>
      </c>
      <c r="H10108" s="184" t="s">
        <v>39406</v>
      </c>
      <c r="I10108" s="184" t="s">
        <v>38695</v>
      </c>
      <c r="J10108" s="184" t="s">
        <v>38696</v>
      </c>
      <c r="K10108" s="184" t="s">
        <v>7652</v>
      </c>
      <c r="L10108" s="184" t="s">
        <v>514</v>
      </c>
    </row>
    <row r="10109" spans="1:12" x14ac:dyDescent="0.25">
      <c r="A10109" s="184" t="s">
        <v>39407</v>
      </c>
      <c r="B10109" s="184" t="s">
        <v>39408</v>
      </c>
      <c r="C10109" s="184" t="s">
        <v>56</v>
      </c>
      <c r="F10109" s="184" t="s">
        <v>746</v>
      </c>
      <c r="G10109" s="185">
        <v>388526.79</v>
      </c>
      <c r="H10109" s="184" t="s">
        <v>39409</v>
      </c>
      <c r="I10109" s="184" t="s">
        <v>39410</v>
      </c>
      <c r="J10109" s="184" t="s">
        <v>39411</v>
      </c>
      <c r="K10109" s="184" t="s">
        <v>10011</v>
      </c>
      <c r="L10109" s="184" t="s">
        <v>514</v>
      </c>
    </row>
    <row r="10110" spans="1:12" x14ac:dyDescent="0.25">
      <c r="A10110" s="184" t="s">
        <v>39412</v>
      </c>
      <c r="B10110" s="184" t="s">
        <v>39413</v>
      </c>
      <c r="C10110" s="184" t="s">
        <v>56</v>
      </c>
      <c r="F10110" s="184" t="s">
        <v>746</v>
      </c>
      <c r="G10110" s="185">
        <v>263974.25</v>
      </c>
      <c r="H10110" s="184" t="s">
        <v>39414</v>
      </c>
      <c r="I10110" s="184" t="s">
        <v>39415</v>
      </c>
      <c r="J10110" s="184" t="s">
        <v>39416</v>
      </c>
      <c r="K10110" s="184" t="s">
        <v>8197</v>
      </c>
      <c r="L10110" s="184" t="s">
        <v>514</v>
      </c>
    </row>
    <row r="10111" spans="1:12" x14ac:dyDescent="0.25">
      <c r="A10111" s="184" t="s">
        <v>39417</v>
      </c>
      <c r="B10111" s="184" t="s">
        <v>39418</v>
      </c>
      <c r="C10111" s="184" t="s">
        <v>56</v>
      </c>
      <c r="F10111" s="184" t="s">
        <v>746</v>
      </c>
      <c r="G10111" s="185">
        <v>537313.1</v>
      </c>
      <c r="H10111" s="184" t="s">
        <v>39419</v>
      </c>
      <c r="I10111" s="184" t="s">
        <v>39420</v>
      </c>
      <c r="J10111" s="184" t="s">
        <v>39421</v>
      </c>
      <c r="K10111" s="184" t="s">
        <v>13440</v>
      </c>
      <c r="L10111" s="184" t="s">
        <v>514</v>
      </c>
    </row>
    <row r="10112" spans="1:12" x14ac:dyDescent="0.25">
      <c r="A10112" s="184" t="s">
        <v>39422</v>
      </c>
      <c r="B10112" s="184" t="s">
        <v>39423</v>
      </c>
      <c r="C10112" s="184" t="s">
        <v>56</v>
      </c>
      <c r="F10112" s="184" t="s">
        <v>1320</v>
      </c>
      <c r="G10112" s="185">
        <v>99312.15</v>
      </c>
      <c r="H10112" s="184" t="s">
        <v>39424</v>
      </c>
      <c r="I10112" s="184" t="s">
        <v>39425</v>
      </c>
      <c r="J10112" s="184" t="s">
        <v>39426</v>
      </c>
      <c r="K10112" s="184" t="s">
        <v>2326</v>
      </c>
      <c r="L10112" s="184" t="s">
        <v>514</v>
      </c>
    </row>
    <row r="10113" spans="1:12" x14ac:dyDescent="0.25">
      <c r="A10113" s="184" t="s">
        <v>39427</v>
      </c>
      <c r="B10113" s="184" t="s">
        <v>39428</v>
      </c>
      <c r="C10113" s="184" t="s">
        <v>56</v>
      </c>
      <c r="F10113" s="184" t="s">
        <v>826</v>
      </c>
      <c r="G10113" s="185">
        <v>36714.449999999997</v>
      </c>
      <c r="H10113" s="184" t="s">
        <v>39429</v>
      </c>
      <c r="I10113" s="184" t="s">
        <v>39430</v>
      </c>
      <c r="J10113" s="184" t="s">
        <v>39431</v>
      </c>
      <c r="K10113" s="184" t="s">
        <v>39432</v>
      </c>
      <c r="L10113" s="184" t="s">
        <v>514</v>
      </c>
    </row>
    <row r="10114" spans="1:12" x14ac:dyDescent="0.25">
      <c r="A10114" s="184" t="s">
        <v>39433</v>
      </c>
      <c r="B10114" s="184" t="s">
        <v>39434</v>
      </c>
      <c r="C10114" s="184" t="s">
        <v>56</v>
      </c>
      <c r="F10114" s="184" t="s">
        <v>826</v>
      </c>
      <c r="G10114" s="185">
        <v>32372.58</v>
      </c>
      <c r="H10114" s="184" t="s">
        <v>39435</v>
      </c>
      <c r="I10114" s="184" t="s">
        <v>39436</v>
      </c>
      <c r="J10114" s="184" t="s">
        <v>39437</v>
      </c>
      <c r="K10114" s="184" t="s">
        <v>39438</v>
      </c>
      <c r="L10114" s="184" t="s">
        <v>514</v>
      </c>
    </row>
    <row r="10115" spans="1:12" x14ac:dyDescent="0.25">
      <c r="A10115" s="184" t="s">
        <v>39439</v>
      </c>
      <c r="B10115" s="184" t="s">
        <v>39440</v>
      </c>
      <c r="C10115" s="184" t="s">
        <v>56</v>
      </c>
      <c r="F10115" s="184" t="s">
        <v>826</v>
      </c>
      <c r="G10115" s="185">
        <v>32372.58</v>
      </c>
      <c r="H10115" s="184" t="s">
        <v>39435</v>
      </c>
      <c r="I10115" s="184" t="s">
        <v>39436</v>
      </c>
      <c r="J10115" s="184" t="s">
        <v>39437</v>
      </c>
      <c r="K10115" s="184" t="s">
        <v>39438</v>
      </c>
      <c r="L10115" s="184" t="s">
        <v>514</v>
      </c>
    </row>
    <row r="10116" spans="1:12" x14ac:dyDescent="0.25">
      <c r="A10116" s="184" t="s">
        <v>39441</v>
      </c>
      <c r="B10116" s="184" t="s">
        <v>39442</v>
      </c>
      <c r="C10116" s="184" t="s">
        <v>56</v>
      </c>
      <c r="F10116" s="184" t="s">
        <v>1320</v>
      </c>
      <c r="G10116" s="185">
        <v>42068.61</v>
      </c>
      <c r="H10116" s="184" t="s">
        <v>39443</v>
      </c>
      <c r="I10116" s="184" t="s">
        <v>10322</v>
      </c>
      <c r="J10116" s="184" t="s">
        <v>39444</v>
      </c>
      <c r="K10116" s="184" t="s">
        <v>514</v>
      </c>
      <c r="L10116" s="184" t="s">
        <v>514</v>
      </c>
    </row>
    <row r="10117" spans="1:12" x14ac:dyDescent="0.25">
      <c r="A10117" s="184" t="s">
        <v>39445</v>
      </c>
      <c r="B10117" s="184" t="s">
        <v>39446</v>
      </c>
      <c r="C10117" s="184" t="s">
        <v>56</v>
      </c>
      <c r="F10117" s="184" t="s">
        <v>1320</v>
      </c>
      <c r="G10117" s="185">
        <v>0</v>
      </c>
      <c r="H10117" s="184" t="s">
        <v>514</v>
      </c>
      <c r="I10117" s="184" t="s">
        <v>514</v>
      </c>
      <c r="J10117" s="184" t="s">
        <v>514</v>
      </c>
      <c r="K10117" s="184" t="s">
        <v>514</v>
      </c>
      <c r="L10117" s="184" t="s">
        <v>514</v>
      </c>
    </row>
    <row r="10118" spans="1:12" x14ac:dyDescent="0.25">
      <c r="A10118" s="184" t="s">
        <v>39447</v>
      </c>
      <c r="B10118" s="184" t="s">
        <v>39448</v>
      </c>
      <c r="C10118" s="184" t="s">
        <v>56</v>
      </c>
      <c r="F10118" s="184" t="s">
        <v>826</v>
      </c>
      <c r="G10118" s="185">
        <v>50615.9</v>
      </c>
      <c r="H10118" s="184" t="s">
        <v>39449</v>
      </c>
      <c r="I10118" s="184" t="s">
        <v>1009</v>
      </c>
      <c r="J10118" s="184" t="s">
        <v>1080</v>
      </c>
      <c r="K10118" s="184" t="s">
        <v>514</v>
      </c>
      <c r="L10118" s="184" t="s">
        <v>514</v>
      </c>
    </row>
    <row r="10119" spans="1:12" x14ac:dyDescent="0.25">
      <c r="A10119" s="184" t="s">
        <v>39450</v>
      </c>
      <c r="B10119" s="184" t="s">
        <v>39451</v>
      </c>
      <c r="C10119" s="184" t="s">
        <v>56</v>
      </c>
      <c r="F10119" s="184" t="s">
        <v>746</v>
      </c>
      <c r="G10119" s="185">
        <v>61291.66</v>
      </c>
      <c r="H10119" s="184" t="s">
        <v>39452</v>
      </c>
      <c r="I10119" s="184" t="s">
        <v>39453</v>
      </c>
      <c r="J10119" s="184" t="s">
        <v>39454</v>
      </c>
      <c r="K10119" s="184" t="s">
        <v>2109</v>
      </c>
      <c r="L10119" s="184" t="s">
        <v>514</v>
      </c>
    </row>
    <row r="10120" spans="1:12" x14ac:dyDescent="0.25">
      <c r="A10120" s="184" t="s">
        <v>39455</v>
      </c>
      <c r="B10120" s="184" t="s">
        <v>39456</v>
      </c>
      <c r="C10120" s="184" t="s">
        <v>56</v>
      </c>
      <c r="F10120" s="184" t="s">
        <v>746</v>
      </c>
      <c r="G10120" s="185">
        <v>57301.66</v>
      </c>
      <c r="H10120" s="184" t="s">
        <v>39452</v>
      </c>
      <c r="I10120" s="184" t="s">
        <v>39453</v>
      </c>
      <c r="J10120" s="184" t="s">
        <v>39454</v>
      </c>
      <c r="K10120" s="184" t="s">
        <v>2326</v>
      </c>
      <c r="L10120" s="184" t="s">
        <v>514</v>
      </c>
    </row>
    <row r="10121" spans="1:12" x14ac:dyDescent="0.25">
      <c r="A10121" s="184" t="s">
        <v>39457</v>
      </c>
      <c r="B10121" s="184" t="s">
        <v>39458</v>
      </c>
      <c r="C10121" s="184" t="s">
        <v>56</v>
      </c>
      <c r="F10121" s="184" t="s">
        <v>746</v>
      </c>
      <c r="G10121" s="185">
        <v>58760.61</v>
      </c>
      <c r="H10121" s="184" t="s">
        <v>39459</v>
      </c>
      <c r="I10121" s="184" t="s">
        <v>39460</v>
      </c>
      <c r="J10121" s="184" t="s">
        <v>39461</v>
      </c>
      <c r="K10121" s="184" t="s">
        <v>2326</v>
      </c>
      <c r="L10121" s="184" t="s">
        <v>39462</v>
      </c>
    </row>
    <row r="10122" spans="1:12" x14ac:dyDescent="0.25">
      <c r="A10122" s="184" t="s">
        <v>39463</v>
      </c>
      <c r="B10122" s="184" t="s">
        <v>39464</v>
      </c>
      <c r="C10122" s="184" t="s">
        <v>56</v>
      </c>
      <c r="F10122" s="184" t="s">
        <v>746</v>
      </c>
      <c r="G10122" s="185">
        <v>57301.66</v>
      </c>
      <c r="H10122" s="184" t="s">
        <v>39452</v>
      </c>
      <c r="I10122" s="184" t="s">
        <v>39453</v>
      </c>
      <c r="J10122" s="184" t="s">
        <v>39454</v>
      </c>
      <c r="K10122" s="184" t="s">
        <v>2326</v>
      </c>
      <c r="L10122" s="184" t="s">
        <v>514</v>
      </c>
    </row>
    <row r="10123" spans="1:12" x14ac:dyDescent="0.25">
      <c r="A10123" s="184" t="s">
        <v>39465</v>
      </c>
      <c r="B10123" s="184" t="s">
        <v>39466</v>
      </c>
      <c r="C10123" s="184" t="s">
        <v>56</v>
      </c>
      <c r="F10123" s="184" t="s">
        <v>826</v>
      </c>
      <c r="G10123" s="185">
        <v>37633.93</v>
      </c>
      <c r="H10123" s="184" t="s">
        <v>39467</v>
      </c>
      <c r="I10123" s="184" t="s">
        <v>1118</v>
      </c>
      <c r="J10123" s="184" t="s">
        <v>815</v>
      </c>
      <c r="K10123" s="184" t="s">
        <v>514</v>
      </c>
      <c r="L10123" s="184" t="s">
        <v>514</v>
      </c>
    </row>
    <row r="10124" spans="1:12" x14ac:dyDescent="0.25">
      <c r="A10124" s="184" t="s">
        <v>39468</v>
      </c>
      <c r="B10124" s="184" t="s">
        <v>39469</v>
      </c>
      <c r="C10124" s="184" t="s">
        <v>56</v>
      </c>
      <c r="F10124" s="184" t="s">
        <v>826</v>
      </c>
      <c r="G10124" s="185">
        <v>282680.78000000003</v>
      </c>
      <c r="H10124" s="184" t="s">
        <v>39470</v>
      </c>
      <c r="I10124" s="184" t="s">
        <v>1074</v>
      </c>
      <c r="J10124" s="184" t="s">
        <v>1075</v>
      </c>
      <c r="K10124" s="184" t="s">
        <v>514</v>
      </c>
      <c r="L10124" s="184" t="s">
        <v>514</v>
      </c>
    </row>
    <row r="10125" spans="1:12" x14ac:dyDescent="0.25">
      <c r="A10125" s="184" t="s">
        <v>39471</v>
      </c>
      <c r="B10125" s="184" t="s">
        <v>39472</v>
      </c>
      <c r="C10125" s="184" t="s">
        <v>56</v>
      </c>
      <c r="F10125" s="184" t="s">
        <v>826</v>
      </c>
      <c r="G10125" s="185">
        <v>37633.93</v>
      </c>
      <c r="H10125" s="184" t="s">
        <v>39467</v>
      </c>
      <c r="I10125" s="184" t="s">
        <v>1118</v>
      </c>
      <c r="J10125" s="184" t="s">
        <v>815</v>
      </c>
      <c r="K10125" s="184" t="s">
        <v>514</v>
      </c>
      <c r="L10125" s="184" t="s">
        <v>514</v>
      </c>
    </row>
    <row r="10126" spans="1:12" x14ac:dyDescent="0.25">
      <c r="A10126" s="184" t="s">
        <v>39473</v>
      </c>
      <c r="B10126" s="184" t="s">
        <v>39474</v>
      </c>
      <c r="C10126" s="184" t="s">
        <v>56</v>
      </c>
      <c r="F10126" s="184" t="s">
        <v>826</v>
      </c>
      <c r="G10126" s="185">
        <v>16973.939999999999</v>
      </c>
      <c r="H10126" s="184" t="s">
        <v>39475</v>
      </c>
      <c r="I10126" s="184" t="s">
        <v>1118</v>
      </c>
      <c r="J10126" s="184" t="s">
        <v>815</v>
      </c>
      <c r="K10126" s="184" t="s">
        <v>514</v>
      </c>
      <c r="L10126" s="184" t="s">
        <v>514</v>
      </c>
    </row>
    <row r="10127" spans="1:12" x14ac:dyDescent="0.25">
      <c r="A10127" s="184" t="s">
        <v>39476</v>
      </c>
      <c r="B10127" s="184" t="s">
        <v>39477</v>
      </c>
      <c r="C10127" s="184" t="s">
        <v>56</v>
      </c>
      <c r="F10127" s="184" t="s">
        <v>826</v>
      </c>
      <c r="G10127" s="185">
        <v>13267.93</v>
      </c>
      <c r="H10127" s="184" t="s">
        <v>39478</v>
      </c>
      <c r="I10127" s="184" t="s">
        <v>1118</v>
      </c>
      <c r="J10127" s="184" t="s">
        <v>815</v>
      </c>
      <c r="K10127" s="184" t="s">
        <v>514</v>
      </c>
      <c r="L10127" s="184" t="s">
        <v>514</v>
      </c>
    </row>
    <row r="10128" spans="1:12" x14ac:dyDescent="0.25">
      <c r="A10128" s="184" t="s">
        <v>39479</v>
      </c>
      <c r="B10128" s="184" t="s">
        <v>39480</v>
      </c>
      <c r="C10128" s="184" t="s">
        <v>56</v>
      </c>
      <c r="F10128" s="184" t="s">
        <v>826</v>
      </c>
      <c r="G10128" s="185">
        <v>29077.94</v>
      </c>
      <c r="H10128" s="184" t="s">
        <v>39481</v>
      </c>
      <c r="I10128" s="184" t="s">
        <v>1118</v>
      </c>
      <c r="J10128" s="184" t="s">
        <v>815</v>
      </c>
      <c r="K10128" s="184" t="s">
        <v>514</v>
      </c>
      <c r="L10128" s="184" t="s">
        <v>514</v>
      </c>
    </row>
    <row r="10129" spans="1:12" x14ac:dyDescent="0.25">
      <c r="A10129" s="184" t="s">
        <v>39482</v>
      </c>
      <c r="B10129" s="184" t="s">
        <v>39483</v>
      </c>
      <c r="C10129" s="184" t="s">
        <v>56</v>
      </c>
      <c r="F10129" s="184" t="s">
        <v>826</v>
      </c>
      <c r="G10129" s="185">
        <v>26688.93</v>
      </c>
      <c r="H10129" s="184" t="s">
        <v>39484</v>
      </c>
      <c r="I10129" s="184" t="s">
        <v>1118</v>
      </c>
      <c r="J10129" s="184" t="s">
        <v>815</v>
      </c>
      <c r="K10129" s="184" t="s">
        <v>514</v>
      </c>
      <c r="L10129" s="184" t="s">
        <v>514</v>
      </c>
    </row>
    <row r="10130" spans="1:12" x14ac:dyDescent="0.25">
      <c r="A10130" s="184" t="s">
        <v>39485</v>
      </c>
      <c r="B10130" s="184" t="s">
        <v>39486</v>
      </c>
      <c r="C10130" s="184" t="s">
        <v>56</v>
      </c>
      <c r="F10130" s="184" t="s">
        <v>826</v>
      </c>
      <c r="G10130" s="185">
        <v>23025.93</v>
      </c>
      <c r="H10130" s="184" t="s">
        <v>39487</v>
      </c>
      <c r="I10130" s="184" t="s">
        <v>1118</v>
      </c>
      <c r="J10130" s="184" t="s">
        <v>815</v>
      </c>
      <c r="K10130" s="184" t="s">
        <v>514</v>
      </c>
      <c r="L10130" s="184" t="s">
        <v>514</v>
      </c>
    </row>
    <row r="10131" spans="1:12" x14ac:dyDescent="0.25">
      <c r="A10131" s="184" t="s">
        <v>39488</v>
      </c>
      <c r="B10131" s="184" t="s">
        <v>39489</v>
      </c>
      <c r="C10131" s="184" t="s">
        <v>56</v>
      </c>
      <c r="F10131" s="184" t="s">
        <v>826</v>
      </c>
      <c r="G10131" s="185">
        <v>16800.32</v>
      </c>
      <c r="H10131" s="184" t="s">
        <v>39490</v>
      </c>
      <c r="I10131" s="184" t="s">
        <v>1118</v>
      </c>
      <c r="J10131" s="184" t="s">
        <v>815</v>
      </c>
      <c r="K10131" s="184" t="s">
        <v>514</v>
      </c>
      <c r="L10131" s="184" t="s">
        <v>514</v>
      </c>
    </row>
    <row r="10132" spans="1:12" x14ac:dyDescent="0.25">
      <c r="A10132" s="184" t="s">
        <v>39491</v>
      </c>
      <c r="B10132" s="184" t="s">
        <v>39492</v>
      </c>
      <c r="C10132" s="184" t="s">
        <v>56</v>
      </c>
      <c r="F10132" s="184" t="s">
        <v>826</v>
      </c>
      <c r="G10132" s="185">
        <v>83033.460000000006</v>
      </c>
      <c r="H10132" s="184" t="s">
        <v>39493</v>
      </c>
      <c r="I10132" s="184" t="s">
        <v>1269</v>
      </c>
      <c r="J10132" s="184" t="s">
        <v>1270</v>
      </c>
      <c r="K10132" s="184" t="s">
        <v>514</v>
      </c>
      <c r="L10132" s="184" t="s">
        <v>514</v>
      </c>
    </row>
    <row r="10133" spans="1:12" x14ac:dyDescent="0.25">
      <c r="A10133" s="184" t="s">
        <v>39494</v>
      </c>
      <c r="B10133" s="184" t="s">
        <v>39495</v>
      </c>
      <c r="C10133" s="184" t="s">
        <v>56</v>
      </c>
      <c r="F10133" s="184" t="s">
        <v>826</v>
      </c>
      <c r="G10133" s="185">
        <v>19518.310000000001</v>
      </c>
      <c r="H10133" s="184" t="s">
        <v>39496</v>
      </c>
      <c r="I10133" s="184" t="s">
        <v>1118</v>
      </c>
      <c r="J10133" s="184" t="s">
        <v>815</v>
      </c>
      <c r="K10133" s="184" t="s">
        <v>514</v>
      </c>
      <c r="L10133" s="184" t="s">
        <v>514</v>
      </c>
    </row>
    <row r="10134" spans="1:12" x14ac:dyDescent="0.25">
      <c r="A10134" s="184" t="s">
        <v>39497</v>
      </c>
      <c r="B10134" s="184" t="s">
        <v>39498</v>
      </c>
      <c r="C10134" s="184" t="s">
        <v>56</v>
      </c>
      <c r="F10134" s="184" t="s">
        <v>826</v>
      </c>
      <c r="G10134" s="185">
        <v>303712.03000000003</v>
      </c>
      <c r="H10134" s="184" t="s">
        <v>39499</v>
      </c>
      <c r="I10134" s="184" t="s">
        <v>27088</v>
      </c>
      <c r="J10134" s="184" t="s">
        <v>16501</v>
      </c>
      <c r="K10134" s="184" t="s">
        <v>514</v>
      </c>
      <c r="L10134" s="184" t="s">
        <v>514</v>
      </c>
    </row>
    <row r="10135" spans="1:12" x14ac:dyDescent="0.25">
      <c r="A10135" s="184" t="s">
        <v>39500</v>
      </c>
      <c r="B10135" s="184" t="s">
        <v>39501</v>
      </c>
      <c r="C10135" s="184" t="s">
        <v>56</v>
      </c>
      <c r="F10135" s="184" t="s">
        <v>746</v>
      </c>
      <c r="G10135" s="185">
        <v>13625.72</v>
      </c>
      <c r="H10135" s="184" t="s">
        <v>39502</v>
      </c>
      <c r="I10135" s="184" t="s">
        <v>1069</v>
      </c>
      <c r="J10135" s="184" t="s">
        <v>1070</v>
      </c>
      <c r="K10135" s="184" t="s">
        <v>514</v>
      </c>
      <c r="L10135" s="184" t="s">
        <v>514</v>
      </c>
    </row>
    <row r="10136" spans="1:12" x14ac:dyDescent="0.25">
      <c r="A10136" s="184" t="s">
        <v>39503</v>
      </c>
      <c r="B10136" s="184" t="s">
        <v>39504</v>
      </c>
      <c r="C10136" s="184" t="s">
        <v>56</v>
      </c>
      <c r="F10136" s="184" t="s">
        <v>746</v>
      </c>
      <c r="G10136" s="185">
        <v>11979.71</v>
      </c>
      <c r="H10136" s="184" t="s">
        <v>39505</v>
      </c>
      <c r="I10136" s="184" t="s">
        <v>39218</v>
      </c>
      <c r="J10136" s="184" t="s">
        <v>39219</v>
      </c>
      <c r="K10136" s="184" t="s">
        <v>514</v>
      </c>
      <c r="L10136" s="184" t="s">
        <v>514</v>
      </c>
    </row>
    <row r="10137" spans="1:12" x14ac:dyDescent="0.25">
      <c r="A10137" s="184" t="s">
        <v>39506</v>
      </c>
      <c r="B10137" s="184" t="s">
        <v>39507</v>
      </c>
      <c r="C10137" s="184" t="s">
        <v>56</v>
      </c>
      <c r="F10137" s="184" t="s">
        <v>746</v>
      </c>
      <c r="G10137" s="185">
        <v>20265.18</v>
      </c>
      <c r="H10137" s="184" t="s">
        <v>39508</v>
      </c>
      <c r="I10137" s="184" t="s">
        <v>1079</v>
      </c>
      <c r="J10137" s="184" t="s">
        <v>1080</v>
      </c>
      <c r="K10137" s="184" t="s">
        <v>514</v>
      </c>
      <c r="L10137" s="184" t="s">
        <v>514</v>
      </c>
    </row>
    <row r="10138" spans="1:12" x14ac:dyDescent="0.25">
      <c r="A10138" s="184" t="s">
        <v>39509</v>
      </c>
      <c r="B10138" s="184" t="s">
        <v>39510</v>
      </c>
      <c r="C10138" s="184" t="s">
        <v>56</v>
      </c>
      <c r="F10138" s="184" t="s">
        <v>826</v>
      </c>
      <c r="G10138" s="185">
        <v>20981.21</v>
      </c>
      <c r="H10138" s="184" t="s">
        <v>39511</v>
      </c>
      <c r="I10138" s="184" t="s">
        <v>1594</v>
      </c>
      <c r="J10138" s="184" t="s">
        <v>1595</v>
      </c>
      <c r="K10138" s="184" t="s">
        <v>514</v>
      </c>
      <c r="L10138" s="184" t="s">
        <v>514</v>
      </c>
    </row>
    <row r="10139" spans="1:12" x14ac:dyDescent="0.25">
      <c r="A10139" s="184" t="s">
        <v>39512</v>
      </c>
      <c r="B10139" s="184" t="s">
        <v>39513</v>
      </c>
      <c r="C10139" s="184" t="s">
        <v>56</v>
      </c>
      <c r="F10139" s="184" t="s">
        <v>826</v>
      </c>
      <c r="G10139" s="185">
        <v>10455.719999999999</v>
      </c>
      <c r="H10139" s="184" t="s">
        <v>39514</v>
      </c>
      <c r="I10139" s="184" t="s">
        <v>1540</v>
      </c>
      <c r="J10139" s="184" t="s">
        <v>1639</v>
      </c>
      <c r="K10139" s="184" t="s">
        <v>514</v>
      </c>
      <c r="L10139" s="184" t="s">
        <v>514</v>
      </c>
    </row>
    <row r="10140" spans="1:12" x14ac:dyDescent="0.25">
      <c r="A10140" s="184" t="s">
        <v>39515</v>
      </c>
      <c r="B10140" s="184" t="s">
        <v>39516</v>
      </c>
      <c r="C10140" s="184" t="s">
        <v>56</v>
      </c>
      <c r="F10140" s="184" t="s">
        <v>826</v>
      </c>
      <c r="G10140" s="185">
        <v>11987.03</v>
      </c>
      <c r="H10140" s="184" t="s">
        <v>39517</v>
      </c>
      <c r="I10140" s="184" t="s">
        <v>39518</v>
      </c>
      <c r="J10140" s="184" t="s">
        <v>39519</v>
      </c>
      <c r="K10140" s="184" t="s">
        <v>514</v>
      </c>
      <c r="L10140" s="184" t="s">
        <v>514</v>
      </c>
    </row>
    <row r="10141" spans="1:12" x14ac:dyDescent="0.25">
      <c r="A10141" s="184" t="s">
        <v>39520</v>
      </c>
      <c r="B10141" s="184" t="s">
        <v>39521</v>
      </c>
      <c r="C10141" s="184" t="s">
        <v>56</v>
      </c>
      <c r="F10141" s="184" t="s">
        <v>826</v>
      </c>
      <c r="G10141" s="185">
        <v>9795.91</v>
      </c>
      <c r="H10141" s="184" t="s">
        <v>39522</v>
      </c>
      <c r="I10141" s="184" t="s">
        <v>1540</v>
      </c>
      <c r="J10141" s="184" t="s">
        <v>1639</v>
      </c>
      <c r="K10141" s="184" t="s">
        <v>514</v>
      </c>
      <c r="L10141" s="184" t="s">
        <v>514</v>
      </c>
    </row>
    <row r="10142" spans="1:12" x14ac:dyDescent="0.25">
      <c r="A10142" s="184" t="s">
        <v>39523</v>
      </c>
      <c r="B10142" s="184" t="s">
        <v>39524</v>
      </c>
      <c r="C10142" s="184" t="s">
        <v>56</v>
      </c>
      <c r="F10142" s="184" t="s">
        <v>510</v>
      </c>
      <c r="G10142" s="185">
        <v>10234.77</v>
      </c>
      <c r="H10142" s="184" t="s">
        <v>39525</v>
      </c>
      <c r="I10142" s="184" t="s">
        <v>1004</v>
      </c>
      <c r="J10142" s="184" t="s">
        <v>1005</v>
      </c>
      <c r="K10142" s="184" t="s">
        <v>514</v>
      </c>
      <c r="L10142" s="184" t="s">
        <v>514</v>
      </c>
    </row>
    <row r="10143" spans="1:12" x14ac:dyDescent="0.25">
      <c r="A10143" s="184" t="s">
        <v>39526</v>
      </c>
      <c r="B10143" s="184" t="s">
        <v>39527</v>
      </c>
      <c r="C10143" s="184" t="s">
        <v>56</v>
      </c>
      <c r="F10143" s="184" t="s">
        <v>510</v>
      </c>
      <c r="G10143" s="185">
        <v>10334.1</v>
      </c>
      <c r="H10143" s="184" t="s">
        <v>39528</v>
      </c>
      <c r="I10143" s="184" t="s">
        <v>1004</v>
      </c>
      <c r="J10143" s="184" t="s">
        <v>1005</v>
      </c>
      <c r="K10143" s="184" t="s">
        <v>514</v>
      </c>
      <c r="L10143" s="184" t="s">
        <v>514</v>
      </c>
    </row>
    <row r="10144" spans="1:12" x14ac:dyDescent="0.25">
      <c r="A10144" s="184" t="s">
        <v>39529</v>
      </c>
      <c r="B10144" s="184" t="s">
        <v>39530</v>
      </c>
      <c r="C10144" s="184" t="s">
        <v>56</v>
      </c>
      <c r="F10144" s="184" t="s">
        <v>510</v>
      </c>
      <c r="G10144" s="185">
        <v>26194.79</v>
      </c>
      <c r="H10144" s="184" t="s">
        <v>39531</v>
      </c>
      <c r="I10144" s="184" t="s">
        <v>512</v>
      </c>
      <c r="J10144" s="184" t="s">
        <v>513</v>
      </c>
      <c r="K10144" s="184" t="s">
        <v>514</v>
      </c>
      <c r="L10144" s="184" t="s">
        <v>514</v>
      </c>
    </row>
    <row r="10145" spans="1:12" x14ac:dyDescent="0.25">
      <c r="A10145" s="184" t="s">
        <v>39532</v>
      </c>
      <c r="B10145" s="184" t="s">
        <v>39533</v>
      </c>
      <c r="C10145" s="184" t="s">
        <v>56</v>
      </c>
      <c r="F10145" s="184" t="s">
        <v>510</v>
      </c>
      <c r="G10145" s="185">
        <v>9528.2099999999991</v>
      </c>
      <c r="H10145" s="184" t="s">
        <v>39534</v>
      </c>
      <c r="I10145" s="184" t="s">
        <v>1754</v>
      </c>
      <c r="J10145" s="184" t="s">
        <v>1704</v>
      </c>
      <c r="K10145" s="184" t="s">
        <v>514</v>
      </c>
      <c r="L10145" s="184" t="s">
        <v>514</v>
      </c>
    </row>
    <row r="10146" spans="1:12" x14ac:dyDescent="0.25">
      <c r="A10146" s="184" t="s">
        <v>39535</v>
      </c>
      <c r="B10146" s="184" t="s">
        <v>39536</v>
      </c>
      <c r="C10146" s="184" t="s">
        <v>56</v>
      </c>
      <c r="F10146" s="184" t="s">
        <v>826</v>
      </c>
      <c r="G10146" s="185">
        <v>13695.53</v>
      </c>
      <c r="H10146" s="184" t="s">
        <v>39537</v>
      </c>
      <c r="I10146" s="184" t="s">
        <v>1334</v>
      </c>
      <c r="J10146" s="184" t="s">
        <v>1327</v>
      </c>
      <c r="K10146" s="184" t="s">
        <v>514</v>
      </c>
      <c r="L10146" s="184" t="s">
        <v>514</v>
      </c>
    </row>
    <row r="10147" spans="1:12" x14ac:dyDescent="0.25">
      <c r="A10147" s="184" t="s">
        <v>39538</v>
      </c>
      <c r="B10147" s="184" t="s">
        <v>39539</v>
      </c>
      <c r="C10147" s="184" t="s">
        <v>56</v>
      </c>
      <c r="F10147" s="184" t="s">
        <v>746</v>
      </c>
      <c r="G10147" s="185">
        <v>39230.74</v>
      </c>
      <c r="H10147" s="184" t="s">
        <v>39540</v>
      </c>
      <c r="I10147" s="184" t="s">
        <v>39541</v>
      </c>
      <c r="J10147" s="184" t="s">
        <v>39542</v>
      </c>
      <c r="K10147" s="184" t="s">
        <v>514</v>
      </c>
      <c r="L10147" s="184" t="s">
        <v>514</v>
      </c>
    </row>
    <row r="10148" spans="1:12" x14ac:dyDescent="0.25">
      <c r="A10148" s="184" t="s">
        <v>39543</v>
      </c>
      <c r="B10148" s="184" t="s">
        <v>39544</v>
      </c>
      <c r="C10148" s="184" t="s">
        <v>56</v>
      </c>
      <c r="F10148" s="184" t="s">
        <v>746</v>
      </c>
      <c r="G10148" s="185">
        <v>31846.05</v>
      </c>
      <c r="H10148" s="184" t="s">
        <v>39545</v>
      </c>
      <c r="I10148" s="184" t="s">
        <v>39546</v>
      </c>
      <c r="J10148" s="184" t="s">
        <v>39547</v>
      </c>
      <c r="K10148" s="184" t="s">
        <v>2326</v>
      </c>
      <c r="L10148" s="184" t="s">
        <v>514</v>
      </c>
    </row>
    <row r="10149" spans="1:12" x14ac:dyDescent="0.25">
      <c r="A10149" s="184" t="s">
        <v>39548</v>
      </c>
      <c r="B10149" s="184" t="s">
        <v>39549</v>
      </c>
      <c r="C10149" s="184" t="s">
        <v>56</v>
      </c>
      <c r="F10149" s="184" t="s">
        <v>826</v>
      </c>
      <c r="G10149" s="185">
        <v>24629</v>
      </c>
      <c r="H10149" s="184" t="s">
        <v>39550</v>
      </c>
      <c r="I10149" s="184" t="s">
        <v>11414</v>
      </c>
      <c r="J10149" s="184" t="s">
        <v>1595</v>
      </c>
      <c r="K10149" s="184" t="s">
        <v>514</v>
      </c>
      <c r="L10149" s="184" t="s">
        <v>514</v>
      </c>
    </row>
    <row r="10150" spans="1:12" x14ac:dyDescent="0.25">
      <c r="A10150" s="184" t="s">
        <v>39551</v>
      </c>
      <c r="B10150" s="184" t="s">
        <v>39552</v>
      </c>
      <c r="C10150" s="184" t="s">
        <v>56</v>
      </c>
      <c r="F10150" s="184" t="s">
        <v>746</v>
      </c>
      <c r="G10150" s="185">
        <v>16578.509999999998</v>
      </c>
      <c r="H10150" s="184" t="s">
        <v>514</v>
      </c>
      <c r="I10150" s="184" t="s">
        <v>39553</v>
      </c>
      <c r="J10150" s="184" t="s">
        <v>22798</v>
      </c>
      <c r="K10150" s="184" t="s">
        <v>514</v>
      </c>
      <c r="L10150" s="184" t="s">
        <v>514</v>
      </c>
    </row>
    <row r="10151" spans="1:12" x14ac:dyDescent="0.25">
      <c r="A10151" s="184" t="s">
        <v>39554</v>
      </c>
      <c r="B10151" s="184" t="s">
        <v>39555</v>
      </c>
      <c r="C10151" s="184" t="s">
        <v>56</v>
      </c>
      <c r="F10151" s="184" t="s">
        <v>826</v>
      </c>
      <c r="G10151" s="185">
        <v>232447.7</v>
      </c>
      <c r="H10151" s="184" t="s">
        <v>39556</v>
      </c>
      <c r="I10151" s="184" t="s">
        <v>39557</v>
      </c>
      <c r="J10151" s="184" t="s">
        <v>39558</v>
      </c>
      <c r="K10151" s="184" t="s">
        <v>514</v>
      </c>
      <c r="L10151" s="184" t="s">
        <v>514</v>
      </c>
    </row>
    <row r="10152" spans="1:12" x14ac:dyDescent="0.25">
      <c r="A10152" s="184" t="s">
        <v>39559</v>
      </c>
      <c r="B10152" s="184" t="s">
        <v>39560</v>
      </c>
      <c r="C10152" s="184" t="s">
        <v>56</v>
      </c>
      <c r="F10152" s="184" t="s">
        <v>746</v>
      </c>
      <c r="G10152" s="185">
        <v>96906.07</v>
      </c>
      <c r="H10152" s="184" t="s">
        <v>39561</v>
      </c>
      <c r="I10152" s="184" t="s">
        <v>39562</v>
      </c>
      <c r="J10152" s="184" t="s">
        <v>39563</v>
      </c>
      <c r="K10152" s="184" t="s">
        <v>26765</v>
      </c>
      <c r="L10152" s="184" t="s">
        <v>514</v>
      </c>
    </row>
    <row r="10153" spans="1:12" x14ac:dyDescent="0.25">
      <c r="A10153" s="184" t="s">
        <v>39564</v>
      </c>
      <c r="B10153" s="184" t="s">
        <v>39565</v>
      </c>
      <c r="C10153" s="184" t="s">
        <v>56</v>
      </c>
      <c r="F10153" s="184" t="s">
        <v>746</v>
      </c>
      <c r="G10153" s="185">
        <v>100905.91</v>
      </c>
      <c r="H10153" s="184" t="s">
        <v>39566</v>
      </c>
      <c r="I10153" s="184" t="s">
        <v>39562</v>
      </c>
      <c r="J10153" s="184" t="s">
        <v>39563</v>
      </c>
      <c r="K10153" s="184" t="s">
        <v>26765</v>
      </c>
      <c r="L10153" s="184" t="s">
        <v>514</v>
      </c>
    </row>
    <row r="10154" spans="1:12" x14ac:dyDescent="0.25">
      <c r="A10154" s="184" t="s">
        <v>39567</v>
      </c>
      <c r="B10154" s="184" t="s">
        <v>39568</v>
      </c>
      <c r="C10154" s="184" t="s">
        <v>56</v>
      </c>
      <c r="F10154" s="184" t="s">
        <v>746</v>
      </c>
      <c r="G10154" s="185">
        <v>57667.15</v>
      </c>
      <c r="H10154" s="184" t="s">
        <v>39569</v>
      </c>
      <c r="I10154" s="184" t="s">
        <v>22563</v>
      </c>
      <c r="J10154" s="184" t="s">
        <v>23969</v>
      </c>
      <c r="K10154" s="184" t="s">
        <v>2326</v>
      </c>
      <c r="L10154" s="184" t="s">
        <v>514</v>
      </c>
    </row>
    <row r="10155" spans="1:12" x14ac:dyDescent="0.25">
      <c r="A10155" s="184" t="s">
        <v>39570</v>
      </c>
      <c r="B10155" s="184" t="s">
        <v>39568</v>
      </c>
      <c r="C10155" s="184" t="s">
        <v>56</v>
      </c>
      <c r="F10155" s="184" t="s">
        <v>746</v>
      </c>
      <c r="G10155" s="185">
        <v>59965.08</v>
      </c>
      <c r="H10155" s="184" t="s">
        <v>39571</v>
      </c>
      <c r="I10155" s="184" t="s">
        <v>10541</v>
      </c>
      <c r="J10155" s="184" t="s">
        <v>10542</v>
      </c>
      <c r="K10155" s="184" t="s">
        <v>2326</v>
      </c>
      <c r="L10155" s="184" t="s">
        <v>514</v>
      </c>
    </row>
    <row r="10156" spans="1:12" x14ac:dyDescent="0.25">
      <c r="A10156" s="184" t="s">
        <v>39572</v>
      </c>
      <c r="B10156" s="184" t="s">
        <v>39573</v>
      </c>
      <c r="C10156" s="184" t="s">
        <v>56</v>
      </c>
      <c r="F10156" s="184" t="s">
        <v>746</v>
      </c>
      <c r="G10156" s="185">
        <v>23223.21</v>
      </c>
      <c r="H10156" s="184" t="s">
        <v>39574</v>
      </c>
      <c r="I10156" s="184" t="s">
        <v>1432</v>
      </c>
      <c r="J10156" s="184" t="s">
        <v>1433</v>
      </c>
      <c r="K10156" s="184" t="s">
        <v>2326</v>
      </c>
      <c r="L10156" s="184" t="s">
        <v>514</v>
      </c>
    </row>
    <row r="10157" spans="1:12" x14ac:dyDescent="0.25">
      <c r="A10157" s="184" t="s">
        <v>39575</v>
      </c>
      <c r="B10157" s="184" t="s">
        <v>39576</v>
      </c>
      <c r="C10157" s="184" t="s">
        <v>56</v>
      </c>
      <c r="F10157" s="184" t="s">
        <v>746</v>
      </c>
      <c r="G10157" s="185">
        <v>51969.8</v>
      </c>
      <c r="H10157" s="184" t="s">
        <v>39577</v>
      </c>
      <c r="I10157" s="184" t="s">
        <v>39578</v>
      </c>
      <c r="J10157" s="184" t="s">
        <v>39579</v>
      </c>
      <c r="K10157" s="184" t="s">
        <v>514</v>
      </c>
      <c r="L10157" s="184" t="s">
        <v>514</v>
      </c>
    </row>
    <row r="10158" spans="1:12" x14ac:dyDescent="0.25">
      <c r="A10158" s="184" t="s">
        <v>39580</v>
      </c>
      <c r="B10158" s="184" t="s">
        <v>39581</v>
      </c>
      <c r="C10158" s="184" t="s">
        <v>56</v>
      </c>
      <c r="F10158" s="184" t="s">
        <v>746</v>
      </c>
      <c r="G10158" s="185">
        <v>26736.39</v>
      </c>
      <c r="H10158" s="184" t="s">
        <v>39582</v>
      </c>
      <c r="I10158" s="184" t="s">
        <v>1432</v>
      </c>
      <c r="J10158" s="184" t="s">
        <v>1433</v>
      </c>
      <c r="K10158" s="184" t="s">
        <v>2326</v>
      </c>
      <c r="L10158" s="184" t="s">
        <v>514</v>
      </c>
    </row>
    <row r="10159" spans="1:12" x14ac:dyDescent="0.25">
      <c r="A10159" s="184" t="s">
        <v>39583</v>
      </c>
      <c r="B10159" s="184" t="s">
        <v>39584</v>
      </c>
      <c r="C10159" s="184" t="s">
        <v>56</v>
      </c>
      <c r="F10159" s="184" t="s">
        <v>746</v>
      </c>
      <c r="G10159" s="185">
        <v>30477.09</v>
      </c>
      <c r="H10159" s="184" t="s">
        <v>39585</v>
      </c>
      <c r="I10159" s="184" t="s">
        <v>39218</v>
      </c>
      <c r="J10159" s="184" t="s">
        <v>39219</v>
      </c>
      <c r="K10159" s="184" t="s">
        <v>514</v>
      </c>
      <c r="L10159" s="184" t="s">
        <v>514</v>
      </c>
    </row>
    <row r="10160" spans="1:12" x14ac:dyDescent="0.25">
      <c r="A10160" s="184" t="s">
        <v>39586</v>
      </c>
      <c r="B10160" s="184" t="s">
        <v>39587</v>
      </c>
      <c r="C10160" s="184" t="s">
        <v>56</v>
      </c>
      <c r="F10160" s="184" t="s">
        <v>746</v>
      </c>
      <c r="G10160" s="185">
        <v>65584.67</v>
      </c>
      <c r="H10160" s="184" t="s">
        <v>39588</v>
      </c>
      <c r="I10160" s="184" t="s">
        <v>39589</v>
      </c>
      <c r="J10160" s="184" t="s">
        <v>39590</v>
      </c>
      <c r="K10160" s="184" t="s">
        <v>2326</v>
      </c>
      <c r="L10160" s="184" t="s">
        <v>514</v>
      </c>
    </row>
    <row r="10161" spans="1:12" x14ac:dyDescent="0.25">
      <c r="A10161" s="184" t="s">
        <v>39591</v>
      </c>
      <c r="B10161" s="184" t="s">
        <v>39592</v>
      </c>
      <c r="C10161" s="184" t="s">
        <v>56</v>
      </c>
      <c r="F10161" s="184" t="s">
        <v>746</v>
      </c>
      <c r="G10161" s="185">
        <v>74997.45</v>
      </c>
      <c r="H10161" s="184" t="s">
        <v>39593</v>
      </c>
      <c r="I10161" s="184" t="s">
        <v>39594</v>
      </c>
      <c r="J10161" s="184" t="s">
        <v>39595</v>
      </c>
      <c r="K10161" s="184" t="s">
        <v>9039</v>
      </c>
      <c r="L10161" s="184" t="s">
        <v>514</v>
      </c>
    </row>
    <row r="10162" spans="1:12" x14ac:dyDescent="0.25">
      <c r="A10162" s="184" t="s">
        <v>39596</v>
      </c>
      <c r="B10162" s="184" t="s">
        <v>39597</v>
      </c>
      <c r="C10162" s="184" t="s">
        <v>74</v>
      </c>
      <c r="F10162" s="184" t="s">
        <v>546</v>
      </c>
      <c r="G10162" s="185">
        <v>617224.82999999996</v>
      </c>
      <c r="H10162" s="184" t="s">
        <v>39598</v>
      </c>
      <c r="I10162" s="184" t="s">
        <v>39599</v>
      </c>
      <c r="J10162" s="184" t="s">
        <v>39600</v>
      </c>
      <c r="K10162" s="184" t="s">
        <v>2109</v>
      </c>
      <c r="L10162" s="184" t="s">
        <v>514</v>
      </c>
    </row>
    <row r="10163" spans="1:12" x14ac:dyDescent="0.25">
      <c r="A10163" s="184" t="s">
        <v>39601</v>
      </c>
      <c r="B10163" s="184" t="s">
        <v>39602</v>
      </c>
      <c r="C10163" s="184" t="s">
        <v>56</v>
      </c>
      <c r="F10163" s="184" t="s">
        <v>746</v>
      </c>
      <c r="G10163" s="185">
        <v>0</v>
      </c>
      <c r="H10163" s="184" t="s">
        <v>514</v>
      </c>
      <c r="I10163" s="184" t="s">
        <v>514</v>
      </c>
      <c r="J10163" s="184" t="s">
        <v>514</v>
      </c>
      <c r="K10163" s="184" t="s">
        <v>514</v>
      </c>
      <c r="L10163" s="184" t="s">
        <v>514</v>
      </c>
    </row>
    <row r="10164" spans="1:12" x14ac:dyDescent="0.25">
      <c r="A10164" s="184" t="s">
        <v>39603</v>
      </c>
      <c r="B10164" s="184" t="s">
        <v>39602</v>
      </c>
      <c r="C10164" s="184" t="s">
        <v>56</v>
      </c>
      <c r="F10164" s="184" t="s">
        <v>746</v>
      </c>
      <c r="G10164" s="185">
        <v>304977.69</v>
      </c>
      <c r="H10164" s="184" t="s">
        <v>39604</v>
      </c>
      <c r="I10164" s="184" t="s">
        <v>514</v>
      </c>
      <c r="J10164" s="184" t="s">
        <v>1174</v>
      </c>
      <c r="K10164" s="184" t="s">
        <v>514</v>
      </c>
      <c r="L10164" s="184" t="s">
        <v>514</v>
      </c>
    </row>
    <row r="10165" spans="1:12" x14ac:dyDescent="0.25">
      <c r="A10165" s="184" t="s">
        <v>39605</v>
      </c>
      <c r="B10165" s="184" t="s">
        <v>39606</v>
      </c>
      <c r="C10165" s="184" t="s">
        <v>56</v>
      </c>
      <c r="F10165" s="184" t="s">
        <v>746</v>
      </c>
      <c r="G10165" s="185">
        <v>0</v>
      </c>
      <c r="H10165" s="184" t="s">
        <v>514</v>
      </c>
      <c r="I10165" s="184" t="s">
        <v>514</v>
      </c>
      <c r="J10165" s="184" t="s">
        <v>514</v>
      </c>
      <c r="K10165" s="184" t="s">
        <v>514</v>
      </c>
      <c r="L10165" s="184" t="s">
        <v>514</v>
      </c>
    </row>
    <row r="10166" spans="1:12" x14ac:dyDescent="0.25">
      <c r="A10166" s="184" t="s">
        <v>39607</v>
      </c>
      <c r="B10166" s="184" t="s">
        <v>39606</v>
      </c>
      <c r="C10166" s="184" t="s">
        <v>56</v>
      </c>
      <c r="F10166" s="184" t="s">
        <v>746</v>
      </c>
      <c r="G10166" s="185">
        <v>432741.61</v>
      </c>
      <c r="H10166" s="184" t="s">
        <v>39608</v>
      </c>
      <c r="I10166" s="184" t="s">
        <v>514</v>
      </c>
      <c r="J10166" s="184" t="s">
        <v>1174</v>
      </c>
      <c r="K10166" s="184" t="s">
        <v>514</v>
      </c>
      <c r="L10166" s="184" t="s">
        <v>514</v>
      </c>
    </row>
    <row r="10167" spans="1:12" x14ac:dyDescent="0.25">
      <c r="A10167" s="184" t="s">
        <v>39609</v>
      </c>
      <c r="B10167" s="184" t="s">
        <v>39610</v>
      </c>
      <c r="C10167" s="184" t="s">
        <v>56</v>
      </c>
      <c r="F10167" s="184" t="s">
        <v>746</v>
      </c>
      <c r="G10167" s="185">
        <v>194795.51</v>
      </c>
      <c r="H10167" s="184" t="s">
        <v>39611</v>
      </c>
      <c r="I10167" s="184" t="s">
        <v>514</v>
      </c>
      <c r="J10167" s="184" t="s">
        <v>1174</v>
      </c>
      <c r="K10167" s="184" t="s">
        <v>514</v>
      </c>
      <c r="L10167" s="184" t="s">
        <v>514</v>
      </c>
    </row>
    <row r="10168" spans="1:12" x14ac:dyDescent="0.25">
      <c r="A10168" s="184" t="s">
        <v>39612</v>
      </c>
      <c r="B10168" s="184" t="s">
        <v>39613</v>
      </c>
      <c r="C10168" s="184" t="s">
        <v>56</v>
      </c>
      <c r="F10168" s="184" t="s">
        <v>746</v>
      </c>
      <c r="G10168" s="185">
        <v>0</v>
      </c>
      <c r="H10168" s="184" t="s">
        <v>514</v>
      </c>
      <c r="I10168" s="184" t="s">
        <v>514</v>
      </c>
      <c r="J10168" s="184" t="s">
        <v>514</v>
      </c>
      <c r="K10168" s="184" t="s">
        <v>514</v>
      </c>
      <c r="L10168" s="184" t="s">
        <v>514</v>
      </c>
    </row>
    <row r="10169" spans="1:12" x14ac:dyDescent="0.25">
      <c r="A10169" s="184" t="s">
        <v>39614</v>
      </c>
      <c r="B10169" s="184" t="s">
        <v>39615</v>
      </c>
      <c r="C10169" s="184" t="s">
        <v>56</v>
      </c>
      <c r="F10169" s="184" t="s">
        <v>746</v>
      </c>
      <c r="G10169" s="185">
        <v>22150.7</v>
      </c>
      <c r="H10169" s="184" t="s">
        <v>39616</v>
      </c>
      <c r="I10169" s="184" t="s">
        <v>1285</v>
      </c>
      <c r="J10169" s="184" t="s">
        <v>1286</v>
      </c>
      <c r="K10169" s="184" t="s">
        <v>514</v>
      </c>
      <c r="L10169" s="184" t="s">
        <v>514</v>
      </c>
    </row>
    <row r="10170" spans="1:12" x14ac:dyDescent="0.25">
      <c r="A10170" s="184" t="s">
        <v>39617</v>
      </c>
      <c r="B10170" s="184" t="s">
        <v>39618</v>
      </c>
      <c r="C10170" s="184" t="s">
        <v>56</v>
      </c>
      <c r="F10170" s="184" t="s">
        <v>746</v>
      </c>
      <c r="G10170" s="185">
        <v>43774.75</v>
      </c>
      <c r="H10170" s="184" t="s">
        <v>39619</v>
      </c>
      <c r="I10170" s="184" t="s">
        <v>39620</v>
      </c>
      <c r="J10170" s="184" t="s">
        <v>39621</v>
      </c>
      <c r="K10170" s="184" t="s">
        <v>514</v>
      </c>
      <c r="L10170" s="184" t="s">
        <v>514</v>
      </c>
    </row>
    <row r="10171" spans="1:12" x14ac:dyDescent="0.25">
      <c r="A10171" s="184" t="s">
        <v>39622</v>
      </c>
      <c r="B10171" s="184" t="s">
        <v>39623</v>
      </c>
      <c r="C10171" s="184" t="s">
        <v>56</v>
      </c>
      <c r="F10171" s="184" t="s">
        <v>746</v>
      </c>
      <c r="G10171" s="185">
        <v>16924.009999999998</v>
      </c>
      <c r="H10171" s="184" t="s">
        <v>39624</v>
      </c>
      <c r="I10171" s="184" t="s">
        <v>31670</v>
      </c>
      <c r="J10171" s="184" t="s">
        <v>1286</v>
      </c>
      <c r="K10171" s="184" t="s">
        <v>514</v>
      </c>
      <c r="L10171" s="184" t="s">
        <v>514</v>
      </c>
    </row>
    <row r="10172" spans="1:12" x14ac:dyDescent="0.25">
      <c r="A10172" s="184" t="s">
        <v>39625</v>
      </c>
      <c r="B10172" s="184" t="s">
        <v>39626</v>
      </c>
      <c r="C10172" s="184" t="s">
        <v>56</v>
      </c>
      <c r="F10172" s="184" t="s">
        <v>746</v>
      </c>
      <c r="G10172" s="185">
        <v>59128.61</v>
      </c>
      <c r="H10172" s="184" t="s">
        <v>39627</v>
      </c>
      <c r="I10172" s="184" t="s">
        <v>39628</v>
      </c>
      <c r="J10172" s="184" t="s">
        <v>39629</v>
      </c>
      <c r="K10172" s="184" t="s">
        <v>2174</v>
      </c>
      <c r="L10172" s="184" t="s">
        <v>514</v>
      </c>
    </row>
    <row r="10173" spans="1:12" x14ac:dyDescent="0.25">
      <c r="A10173" s="184" t="s">
        <v>39630</v>
      </c>
      <c r="B10173" s="184" t="s">
        <v>39631</v>
      </c>
      <c r="C10173" s="184" t="s">
        <v>56</v>
      </c>
      <c r="F10173" s="184" t="s">
        <v>746</v>
      </c>
      <c r="G10173" s="185">
        <v>28482.58</v>
      </c>
      <c r="H10173" s="184" t="s">
        <v>39632</v>
      </c>
      <c r="I10173" s="184" t="s">
        <v>1432</v>
      </c>
      <c r="J10173" s="184" t="s">
        <v>1433</v>
      </c>
      <c r="K10173" s="184" t="s">
        <v>2174</v>
      </c>
      <c r="L10173" s="184" t="s">
        <v>514</v>
      </c>
    </row>
    <row r="10174" spans="1:12" x14ac:dyDescent="0.25">
      <c r="A10174" s="184" t="s">
        <v>39633</v>
      </c>
      <c r="B10174" s="184" t="s">
        <v>39634</v>
      </c>
      <c r="C10174" s="184" t="s">
        <v>56</v>
      </c>
      <c r="F10174" s="184" t="s">
        <v>746</v>
      </c>
      <c r="G10174" s="185">
        <v>31836.33</v>
      </c>
      <c r="H10174" s="184" t="s">
        <v>39635</v>
      </c>
      <c r="I10174" s="184" t="s">
        <v>6756</v>
      </c>
      <c r="J10174" s="184" t="s">
        <v>4790</v>
      </c>
      <c r="K10174" s="184" t="s">
        <v>514</v>
      </c>
      <c r="L10174" s="184" t="s">
        <v>514</v>
      </c>
    </row>
    <row r="10175" spans="1:12" x14ac:dyDescent="0.25">
      <c r="A10175" s="184" t="s">
        <v>39636</v>
      </c>
      <c r="B10175" s="184" t="s">
        <v>39637</v>
      </c>
      <c r="C10175" s="184" t="s">
        <v>56</v>
      </c>
      <c r="F10175" s="184" t="s">
        <v>746</v>
      </c>
      <c r="G10175" s="185">
        <v>16325.12</v>
      </c>
      <c r="H10175" s="184" t="s">
        <v>39638</v>
      </c>
      <c r="I10175" s="184" t="s">
        <v>39639</v>
      </c>
      <c r="J10175" s="184" t="s">
        <v>39640</v>
      </c>
      <c r="K10175" s="184" t="s">
        <v>514</v>
      </c>
      <c r="L10175" s="184" t="s">
        <v>514</v>
      </c>
    </row>
    <row r="10176" spans="1:12" x14ac:dyDescent="0.25">
      <c r="A10176" s="184" t="s">
        <v>39641</v>
      </c>
      <c r="B10176" s="184" t="s">
        <v>39642</v>
      </c>
      <c r="C10176" s="184" t="s">
        <v>56</v>
      </c>
      <c r="F10176" s="184" t="s">
        <v>746</v>
      </c>
      <c r="G10176" s="185">
        <v>59725.88</v>
      </c>
      <c r="H10176" s="184" t="s">
        <v>39643</v>
      </c>
      <c r="I10176" s="184" t="s">
        <v>39644</v>
      </c>
      <c r="J10176" s="184" t="s">
        <v>39645</v>
      </c>
      <c r="K10176" s="184" t="s">
        <v>514</v>
      </c>
      <c r="L10176" s="184" t="s">
        <v>514</v>
      </c>
    </row>
    <row r="10177" spans="1:12" x14ac:dyDescent="0.25">
      <c r="A10177" s="184" t="s">
        <v>39646</v>
      </c>
      <c r="B10177" s="184" t="s">
        <v>39647</v>
      </c>
      <c r="C10177" s="184" t="s">
        <v>56</v>
      </c>
      <c r="F10177" s="184" t="s">
        <v>746</v>
      </c>
      <c r="G10177" s="185">
        <v>73763.48</v>
      </c>
      <c r="H10177" s="184" t="s">
        <v>39648</v>
      </c>
      <c r="I10177" s="184" t="s">
        <v>38823</v>
      </c>
      <c r="J10177" s="184" t="s">
        <v>38824</v>
      </c>
      <c r="K10177" s="184" t="s">
        <v>2326</v>
      </c>
      <c r="L10177" s="184" t="s">
        <v>514</v>
      </c>
    </row>
    <row r="10178" spans="1:12" x14ac:dyDescent="0.25">
      <c r="A10178" s="184" t="s">
        <v>39649</v>
      </c>
      <c r="B10178" s="184" t="s">
        <v>39650</v>
      </c>
      <c r="C10178" s="184" t="s">
        <v>56</v>
      </c>
      <c r="F10178" s="184" t="s">
        <v>746</v>
      </c>
      <c r="G10178" s="185">
        <v>71841.42</v>
      </c>
      <c r="H10178" s="184" t="s">
        <v>39651</v>
      </c>
      <c r="I10178" s="184" t="s">
        <v>38823</v>
      </c>
      <c r="J10178" s="184" t="s">
        <v>38824</v>
      </c>
      <c r="K10178" s="184" t="s">
        <v>2326</v>
      </c>
      <c r="L10178" s="184" t="s">
        <v>514</v>
      </c>
    </row>
    <row r="10179" spans="1:12" x14ac:dyDescent="0.25">
      <c r="A10179" s="184" t="s">
        <v>39652</v>
      </c>
      <c r="B10179" s="184" t="s">
        <v>39653</v>
      </c>
      <c r="C10179" s="184" t="s">
        <v>56</v>
      </c>
      <c r="F10179" s="184" t="s">
        <v>746</v>
      </c>
      <c r="G10179" s="185">
        <v>17373.689999999999</v>
      </c>
      <c r="H10179" s="184" t="s">
        <v>39654</v>
      </c>
      <c r="I10179" s="184" t="s">
        <v>5634</v>
      </c>
      <c r="J10179" s="184" t="s">
        <v>1286</v>
      </c>
      <c r="K10179" s="184" t="s">
        <v>514</v>
      </c>
      <c r="L10179" s="184" t="s">
        <v>514</v>
      </c>
    </row>
    <row r="10180" spans="1:12" x14ac:dyDescent="0.25">
      <c r="A10180" s="184" t="s">
        <v>39655</v>
      </c>
      <c r="B10180" s="184" t="s">
        <v>39656</v>
      </c>
      <c r="C10180" s="184" t="s">
        <v>56</v>
      </c>
      <c r="F10180" s="184" t="s">
        <v>746</v>
      </c>
      <c r="G10180" s="185">
        <v>47879.199999999997</v>
      </c>
      <c r="H10180" s="184" t="s">
        <v>39657</v>
      </c>
      <c r="I10180" s="184" t="s">
        <v>39658</v>
      </c>
      <c r="J10180" s="184" t="s">
        <v>39659</v>
      </c>
      <c r="K10180" s="184" t="s">
        <v>2326</v>
      </c>
      <c r="L10180" s="184" t="s">
        <v>514</v>
      </c>
    </row>
    <row r="10181" spans="1:12" x14ac:dyDescent="0.25">
      <c r="A10181" s="184" t="s">
        <v>39660</v>
      </c>
      <c r="B10181" s="184" t="s">
        <v>39661</v>
      </c>
      <c r="C10181" s="184" t="s">
        <v>56</v>
      </c>
      <c r="F10181" s="184" t="s">
        <v>746</v>
      </c>
      <c r="G10181" s="185">
        <v>76717</v>
      </c>
      <c r="H10181" s="184" t="s">
        <v>39662</v>
      </c>
      <c r="I10181" s="184" t="s">
        <v>39663</v>
      </c>
      <c r="J10181" s="184" t="s">
        <v>39664</v>
      </c>
      <c r="K10181" s="184" t="s">
        <v>2174</v>
      </c>
      <c r="L10181" s="184" t="s">
        <v>514</v>
      </c>
    </row>
    <row r="10182" spans="1:12" x14ac:dyDescent="0.25">
      <c r="A10182" s="184" t="s">
        <v>39665</v>
      </c>
      <c r="B10182" s="184" t="s">
        <v>39666</v>
      </c>
      <c r="C10182" s="184" t="s">
        <v>56</v>
      </c>
      <c r="F10182" s="184" t="s">
        <v>746</v>
      </c>
      <c r="G10182" s="185">
        <v>74329.61</v>
      </c>
      <c r="H10182" s="184" t="s">
        <v>39667</v>
      </c>
      <c r="I10182" s="184" t="s">
        <v>39668</v>
      </c>
      <c r="J10182" s="184" t="s">
        <v>39669</v>
      </c>
      <c r="K10182" s="184" t="s">
        <v>2174</v>
      </c>
      <c r="L10182" s="184" t="s">
        <v>514</v>
      </c>
    </row>
    <row r="10183" spans="1:12" x14ac:dyDescent="0.25">
      <c r="A10183" s="184" t="s">
        <v>39670</v>
      </c>
      <c r="B10183" s="184" t="s">
        <v>39671</v>
      </c>
      <c r="C10183" s="184" t="s">
        <v>56</v>
      </c>
      <c r="F10183" s="184" t="s">
        <v>746</v>
      </c>
      <c r="G10183" s="185">
        <v>70090.12</v>
      </c>
      <c r="H10183" s="184" t="s">
        <v>39672</v>
      </c>
      <c r="I10183" s="184" t="s">
        <v>39673</v>
      </c>
      <c r="J10183" s="184" t="s">
        <v>39674</v>
      </c>
      <c r="K10183" s="184" t="s">
        <v>2174</v>
      </c>
      <c r="L10183" s="184" t="s">
        <v>514</v>
      </c>
    </row>
    <row r="10184" spans="1:12" x14ac:dyDescent="0.25">
      <c r="A10184" s="184" t="s">
        <v>39675</v>
      </c>
      <c r="B10184" s="184" t="s">
        <v>39676</v>
      </c>
      <c r="C10184" s="184" t="s">
        <v>56</v>
      </c>
      <c r="F10184" s="184" t="s">
        <v>746</v>
      </c>
      <c r="G10184" s="185">
        <v>76212.800000000003</v>
      </c>
      <c r="H10184" s="184" t="s">
        <v>39677</v>
      </c>
      <c r="I10184" s="184" t="s">
        <v>39678</v>
      </c>
      <c r="J10184" s="184" t="s">
        <v>39679</v>
      </c>
      <c r="K10184" s="184" t="s">
        <v>13473</v>
      </c>
      <c r="L10184" s="184" t="s">
        <v>514</v>
      </c>
    </row>
    <row r="10185" spans="1:12" x14ac:dyDescent="0.25">
      <c r="A10185" s="184" t="s">
        <v>39680</v>
      </c>
      <c r="B10185" s="184" t="s">
        <v>39681</v>
      </c>
      <c r="C10185" s="184" t="s">
        <v>56</v>
      </c>
      <c r="F10185" s="184" t="s">
        <v>746</v>
      </c>
      <c r="G10185" s="185">
        <v>25217.34</v>
      </c>
      <c r="H10185" s="184" t="s">
        <v>39682</v>
      </c>
      <c r="I10185" s="184" t="s">
        <v>1285</v>
      </c>
      <c r="J10185" s="184" t="s">
        <v>1286</v>
      </c>
      <c r="K10185" s="184" t="s">
        <v>514</v>
      </c>
      <c r="L10185" s="184" t="s">
        <v>514</v>
      </c>
    </row>
    <row r="10186" spans="1:12" x14ac:dyDescent="0.25">
      <c r="A10186" s="184" t="s">
        <v>39683</v>
      </c>
      <c r="B10186" s="184" t="s">
        <v>39684</v>
      </c>
      <c r="C10186" s="184" t="s">
        <v>56</v>
      </c>
      <c r="F10186" s="184" t="s">
        <v>746</v>
      </c>
      <c r="G10186" s="185">
        <v>88591.46</v>
      </c>
      <c r="H10186" s="184" t="s">
        <v>39685</v>
      </c>
      <c r="I10186" s="184" t="s">
        <v>39686</v>
      </c>
      <c r="J10186" s="184" t="s">
        <v>39687</v>
      </c>
      <c r="K10186" s="184" t="s">
        <v>2174</v>
      </c>
      <c r="L10186" s="184" t="s">
        <v>514</v>
      </c>
    </row>
    <row r="10187" spans="1:12" x14ac:dyDescent="0.25">
      <c r="A10187" s="184" t="s">
        <v>39688</v>
      </c>
      <c r="B10187" s="184" t="s">
        <v>39689</v>
      </c>
      <c r="C10187" s="184" t="s">
        <v>56</v>
      </c>
      <c r="F10187" s="184" t="s">
        <v>746</v>
      </c>
      <c r="G10187" s="185">
        <v>69626.3</v>
      </c>
      <c r="H10187" s="184" t="s">
        <v>39690</v>
      </c>
      <c r="I10187" s="184" t="s">
        <v>38823</v>
      </c>
      <c r="J10187" s="184" t="s">
        <v>38824</v>
      </c>
      <c r="K10187" s="184" t="s">
        <v>2326</v>
      </c>
      <c r="L10187" s="184" t="s">
        <v>514</v>
      </c>
    </row>
    <row r="10188" spans="1:12" x14ac:dyDescent="0.25">
      <c r="A10188" s="184" t="s">
        <v>39691</v>
      </c>
      <c r="B10188" s="184" t="s">
        <v>39692</v>
      </c>
      <c r="C10188" s="184" t="s">
        <v>56</v>
      </c>
      <c r="F10188" s="184" t="s">
        <v>746</v>
      </c>
      <c r="G10188" s="185">
        <v>36208.379999999997</v>
      </c>
      <c r="H10188" s="184" t="s">
        <v>39693</v>
      </c>
      <c r="I10188" s="184" t="s">
        <v>10536</v>
      </c>
      <c r="J10188" s="184" t="s">
        <v>6740</v>
      </c>
      <c r="K10188" s="184" t="s">
        <v>514</v>
      </c>
      <c r="L10188" s="184" t="s">
        <v>514</v>
      </c>
    </row>
    <row r="10189" spans="1:12" x14ac:dyDescent="0.25">
      <c r="A10189" s="184" t="s">
        <v>39694</v>
      </c>
      <c r="B10189" s="184" t="s">
        <v>39695</v>
      </c>
      <c r="C10189" s="184" t="s">
        <v>56</v>
      </c>
      <c r="F10189" s="184" t="s">
        <v>746</v>
      </c>
      <c r="G10189" s="185">
        <v>10100.299999999999</v>
      </c>
      <c r="H10189" s="184" t="s">
        <v>39696</v>
      </c>
      <c r="I10189" s="184" t="s">
        <v>814</v>
      </c>
      <c r="J10189" s="184" t="s">
        <v>815</v>
      </c>
      <c r="K10189" s="184" t="s">
        <v>514</v>
      </c>
      <c r="L10189" s="184" t="s">
        <v>514</v>
      </c>
    </row>
    <row r="10190" spans="1:12" x14ac:dyDescent="0.25">
      <c r="A10190" s="184" t="s">
        <v>39697</v>
      </c>
      <c r="B10190" s="184" t="s">
        <v>39698</v>
      </c>
      <c r="C10190" s="184" t="s">
        <v>56</v>
      </c>
      <c r="F10190" s="184" t="s">
        <v>746</v>
      </c>
      <c r="G10190" s="185">
        <v>11294.67</v>
      </c>
      <c r="H10190" s="184" t="s">
        <v>39699</v>
      </c>
      <c r="I10190" s="184" t="s">
        <v>39700</v>
      </c>
      <c r="J10190" s="184" t="s">
        <v>23785</v>
      </c>
      <c r="K10190" s="184" t="s">
        <v>514</v>
      </c>
      <c r="L10190" s="184" t="s">
        <v>514</v>
      </c>
    </row>
    <row r="10191" spans="1:12" x14ac:dyDescent="0.25">
      <c r="A10191" s="184" t="s">
        <v>39701</v>
      </c>
      <c r="B10191" s="184" t="s">
        <v>39702</v>
      </c>
      <c r="C10191" s="184" t="s">
        <v>56</v>
      </c>
      <c r="F10191" s="184" t="s">
        <v>746</v>
      </c>
      <c r="G10191" s="185">
        <v>11507.9</v>
      </c>
      <c r="H10191" s="184" t="s">
        <v>39703</v>
      </c>
      <c r="I10191" s="184" t="s">
        <v>39704</v>
      </c>
      <c r="J10191" s="184" t="s">
        <v>22564</v>
      </c>
      <c r="K10191" s="184" t="s">
        <v>514</v>
      </c>
      <c r="L10191" s="184" t="s">
        <v>514</v>
      </c>
    </row>
    <row r="10192" spans="1:12" x14ac:dyDescent="0.25">
      <c r="A10192" s="184" t="s">
        <v>39705</v>
      </c>
      <c r="B10192" s="184" t="s">
        <v>39706</v>
      </c>
      <c r="C10192" s="184" t="s">
        <v>56</v>
      </c>
      <c r="F10192" s="184" t="s">
        <v>746</v>
      </c>
      <c r="G10192" s="185">
        <v>68360.17</v>
      </c>
      <c r="H10192" s="184" t="s">
        <v>39707</v>
      </c>
      <c r="I10192" s="184" t="s">
        <v>39673</v>
      </c>
      <c r="J10192" s="184" t="s">
        <v>39674</v>
      </c>
      <c r="K10192" s="184" t="s">
        <v>2174</v>
      </c>
      <c r="L10192" s="184" t="s">
        <v>514</v>
      </c>
    </row>
    <row r="10193" spans="1:12" x14ac:dyDescent="0.25">
      <c r="A10193" s="184" t="s">
        <v>39708</v>
      </c>
      <c r="B10193" s="184" t="s">
        <v>39709</v>
      </c>
      <c r="C10193" s="184" t="s">
        <v>56</v>
      </c>
      <c r="F10193" s="184" t="s">
        <v>746</v>
      </c>
      <c r="G10193" s="185">
        <v>48784.11</v>
      </c>
      <c r="H10193" s="184" t="s">
        <v>39710</v>
      </c>
      <c r="I10193" s="184" t="s">
        <v>1079</v>
      </c>
      <c r="J10193" s="184" t="s">
        <v>1080</v>
      </c>
      <c r="K10193" s="184" t="s">
        <v>514</v>
      </c>
      <c r="L10193" s="184" t="s">
        <v>514</v>
      </c>
    </row>
    <row r="10194" spans="1:12" x14ac:dyDescent="0.25">
      <c r="A10194" s="184" t="s">
        <v>39711</v>
      </c>
      <c r="B10194" s="184" t="s">
        <v>39712</v>
      </c>
      <c r="C10194" s="184" t="s">
        <v>56</v>
      </c>
      <c r="F10194" s="184" t="s">
        <v>746</v>
      </c>
      <c r="G10194" s="185">
        <v>101083.74</v>
      </c>
      <c r="H10194" s="184" t="s">
        <v>39713</v>
      </c>
      <c r="I10194" s="184" t="s">
        <v>39714</v>
      </c>
      <c r="J10194" s="184" t="s">
        <v>39715</v>
      </c>
      <c r="K10194" s="184" t="s">
        <v>2326</v>
      </c>
      <c r="L10194" s="184" t="s">
        <v>514</v>
      </c>
    </row>
    <row r="10195" spans="1:12" x14ac:dyDescent="0.25">
      <c r="A10195" s="184" t="s">
        <v>39716</v>
      </c>
      <c r="B10195" s="184" t="s">
        <v>39717</v>
      </c>
      <c r="C10195" s="184" t="s">
        <v>56</v>
      </c>
      <c r="F10195" s="184" t="s">
        <v>746</v>
      </c>
      <c r="G10195" s="185">
        <v>25463.32</v>
      </c>
      <c r="H10195" s="184" t="s">
        <v>39718</v>
      </c>
      <c r="I10195" s="184" t="s">
        <v>1285</v>
      </c>
      <c r="J10195" s="184" t="s">
        <v>1286</v>
      </c>
      <c r="K10195" s="184" t="s">
        <v>514</v>
      </c>
      <c r="L10195" s="184" t="s">
        <v>514</v>
      </c>
    </row>
    <row r="10196" spans="1:12" x14ac:dyDescent="0.25">
      <c r="A10196" s="184" t="s">
        <v>39719</v>
      </c>
      <c r="B10196" s="184" t="s">
        <v>39720</v>
      </c>
      <c r="C10196" s="184" t="s">
        <v>56</v>
      </c>
      <c r="F10196" s="184" t="s">
        <v>746</v>
      </c>
      <c r="G10196" s="185">
        <v>57700.34</v>
      </c>
      <c r="H10196" s="184" t="s">
        <v>39721</v>
      </c>
      <c r="I10196" s="184" t="s">
        <v>39362</v>
      </c>
      <c r="J10196" s="184" t="s">
        <v>39363</v>
      </c>
      <c r="K10196" s="184" t="s">
        <v>514</v>
      </c>
      <c r="L10196" s="184" t="s">
        <v>514</v>
      </c>
    </row>
    <row r="10197" spans="1:12" x14ac:dyDescent="0.25">
      <c r="A10197" s="184" t="s">
        <v>39722</v>
      </c>
      <c r="B10197" s="184" t="s">
        <v>39723</v>
      </c>
      <c r="C10197" s="184" t="s">
        <v>56</v>
      </c>
      <c r="F10197" s="184" t="s">
        <v>746</v>
      </c>
      <c r="G10197" s="185">
        <v>26264.77</v>
      </c>
      <c r="H10197" s="184" t="s">
        <v>39724</v>
      </c>
      <c r="I10197" s="184" t="s">
        <v>1285</v>
      </c>
      <c r="J10197" s="184" t="s">
        <v>1286</v>
      </c>
      <c r="K10197" s="184" t="s">
        <v>514</v>
      </c>
      <c r="L10197" s="184" t="s">
        <v>514</v>
      </c>
    </row>
    <row r="10198" spans="1:12" x14ac:dyDescent="0.25">
      <c r="A10198" s="184" t="s">
        <v>39725</v>
      </c>
      <c r="B10198" s="184" t="s">
        <v>39726</v>
      </c>
      <c r="C10198" s="184" t="s">
        <v>56</v>
      </c>
      <c r="F10198" s="184" t="s">
        <v>746</v>
      </c>
      <c r="G10198" s="185">
        <v>28511.56</v>
      </c>
      <c r="H10198" s="184" t="s">
        <v>39727</v>
      </c>
      <c r="I10198" s="184" t="s">
        <v>23719</v>
      </c>
      <c r="J10198" s="184" t="s">
        <v>39728</v>
      </c>
      <c r="K10198" s="184" t="s">
        <v>514</v>
      </c>
      <c r="L10198" s="184" t="s">
        <v>514</v>
      </c>
    </row>
    <row r="10199" spans="1:12" x14ac:dyDescent="0.25">
      <c r="A10199" s="184" t="s">
        <v>39729</v>
      </c>
      <c r="B10199" s="184" t="s">
        <v>39730</v>
      </c>
      <c r="C10199" s="184" t="s">
        <v>56</v>
      </c>
      <c r="F10199" s="184" t="s">
        <v>746</v>
      </c>
      <c r="G10199" s="185">
        <v>73976.45</v>
      </c>
      <c r="H10199" s="184" t="s">
        <v>39731</v>
      </c>
      <c r="I10199" s="184" t="s">
        <v>39668</v>
      </c>
      <c r="J10199" s="184" t="s">
        <v>39669</v>
      </c>
      <c r="K10199" s="184" t="s">
        <v>2326</v>
      </c>
      <c r="L10199" s="184" t="s">
        <v>514</v>
      </c>
    </row>
    <row r="10200" spans="1:12" x14ac:dyDescent="0.25">
      <c r="A10200" s="184" t="s">
        <v>39732</v>
      </c>
      <c r="B10200" s="184" t="s">
        <v>39733</v>
      </c>
      <c r="C10200" s="184" t="s">
        <v>56</v>
      </c>
      <c r="F10200" s="184" t="s">
        <v>746</v>
      </c>
      <c r="G10200" s="185">
        <v>59112.480000000003</v>
      </c>
      <c r="H10200" s="184" t="s">
        <v>39734</v>
      </c>
      <c r="I10200" s="184" t="s">
        <v>39735</v>
      </c>
      <c r="J10200" s="184" t="s">
        <v>39736</v>
      </c>
      <c r="K10200" s="184" t="s">
        <v>514</v>
      </c>
      <c r="L10200" s="184" t="s">
        <v>514</v>
      </c>
    </row>
    <row r="10201" spans="1:12" x14ac:dyDescent="0.25">
      <c r="A10201" s="184" t="s">
        <v>39737</v>
      </c>
      <c r="B10201" s="184" t="s">
        <v>39738</v>
      </c>
      <c r="C10201" s="184" t="s">
        <v>56</v>
      </c>
      <c r="F10201" s="184" t="s">
        <v>746</v>
      </c>
      <c r="G10201" s="185">
        <v>59575.56</v>
      </c>
      <c r="H10201" s="184" t="s">
        <v>39739</v>
      </c>
      <c r="I10201" s="184" t="s">
        <v>39658</v>
      </c>
      <c r="J10201" s="184" t="s">
        <v>39659</v>
      </c>
      <c r="K10201" s="184" t="s">
        <v>13473</v>
      </c>
      <c r="L10201" s="184" t="s">
        <v>514</v>
      </c>
    </row>
    <row r="10202" spans="1:12" x14ac:dyDescent="0.25">
      <c r="A10202" s="184" t="s">
        <v>39740</v>
      </c>
      <c r="B10202" s="184" t="s">
        <v>39741</v>
      </c>
      <c r="C10202" s="184" t="s">
        <v>56</v>
      </c>
      <c r="F10202" s="184" t="s">
        <v>746</v>
      </c>
      <c r="G10202" s="185">
        <v>99128.27</v>
      </c>
      <c r="H10202" s="184" t="s">
        <v>39742</v>
      </c>
      <c r="I10202" s="184" t="s">
        <v>39658</v>
      </c>
      <c r="J10202" s="184" t="s">
        <v>39659</v>
      </c>
      <c r="K10202" s="184" t="s">
        <v>13473</v>
      </c>
      <c r="L10202" s="184" t="s">
        <v>514</v>
      </c>
    </row>
    <row r="10203" spans="1:12" x14ac:dyDescent="0.25">
      <c r="A10203" s="184" t="s">
        <v>39743</v>
      </c>
      <c r="B10203" s="184" t="s">
        <v>39744</v>
      </c>
      <c r="C10203" s="184" t="s">
        <v>56</v>
      </c>
      <c r="F10203" s="184" t="s">
        <v>746</v>
      </c>
      <c r="G10203" s="185">
        <v>62326.720000000001</v>
      </c>
      <c r="H10203" s="184" t="s">
        <v>39745</v>
      </c>
      <c r="I10203" s="184" t="s">
        <v>39746</v>
      </c>
      <c r="J10203" s="184" t="s">
        <v>39747</v>
      </c>
      <c r="K10203" s="184" t="s">
        <v>514</v>
      </c>
      <c r="L10203" s="184" t="s">
        <v>514</v>
      </c>
    </row>
    <row r="10204" spans="1:12" x14ac:dyDescent="0.25">
      <c r="A10204" s="184" t="s">
        <v>39748</v>
      </c>
      <c r="B10204" s="184" t="s">
        <v>39749</v>
      </c>
      <c r="C10204" s="184" t="s">
        <v>56</v>
      </c>
      <c r="F10204" s="184" t="s">
        <v>746</v>
      </c>
      <c r="G10204" s="185">
        <v>125152.51</v>
      </c>
      <c r="H10204" s="184" t="s">
        <v>39750</v>
      </c>
      <c r="I10204" s="184" t="s">
        <v>39751</v>
      </c>
      <c r="J10204" s="184" t="s">
        <v>39752</v>
      </c>
      <c r="K10204" s="184" t="s">
        <v>13473</v>
      </c>
      <c r="L10204" s="184" t="s">
        <v>514</v>
      </c>
    </row>
    <row r="10205" spans="1:12" x14ac:dyDescent="0.25">
      <c r="A10205" s="184" t="s">
        <v>39753</v>
      </c>
      <c r="B10205" s="184" t="s">
        <v>39754</v>
      </c>
      <c r="C10205" s="184" t="s">
        <v>56</v>
      </c>
      <c r="F10205" s="184" t="s">
        <v>746</v>
      </c>
      <c r="G10205" s="185">
        <v>68999.42</v>
      </c>
      <c r="H10205" s="184" t="s">
        <v>39755</v>
      </c>
      <c r="I10205" s="184" t="s">
        <v>39714</v>
      </c>
      <c r="J10205" s="184" t="s">
        <v>39715</v>
      </c>
      <c r="K10205" s="184" t="s">
        <v>2326</v>
      </c>
      <c r="L10205" s="184" t="s">
        <v>514</v>
      </c>
    </row>
    <row r="10206" spans="1:12" x14ac:dyDescent="0.25">
      <c r="A10206" s="184" t="s">
        <v>39756</v>
      </c>
      <c r="B10206" s="184" t="s">
        <v>39757</v>
      </c>
      <c r="C10206" s="184" t="s">
        <v>56</v>
      </c>
      <c r="F10206" s="184" t="s">
        <v>746</v>
      </c>
      <c r="G10206" s="185">
        <v>38646.129999999997</v>
      </c>
      <c r="H10206" s="184" t="s">
        <v>39758</v>
      </c>
      <c r="I10206" s="184" t="s">
        <v>39759</v>
      </c>
      <c r="J10206" s="184" t="s">
        <v>39760</v>
      </c>
      <c r="K10206" s="184" t="s">
        <v>514</v>
      </c>
      <c r="L10206" s="184" t="s">
        <v>514</v>
      </c>
    </row>
    <row r="10207" spans="1:12" x14ac:dyDescent="0.25">
      <c r="A10207" s="184" t="s">
        <v>39761</v>
      </c>
      <c r="B10207" s="184" t="s">
        <v>39762</v>
      </c>
      <c r="C10207" s="184" t="s">
        <v>56</v>
      </c>
      <c r="F10207" s="184" t="s">
        <v>746</v>
      </c>
      <c r="G10207" s="185">
        <v>14523.71</v>
      </c>
      <c r="H10207" s="184" t="s">
        <v>39763</v>
      </c>
      <c r="I10207" s="184" t="s">
        <v>1386</v>
      </c>
      <c r="J10207" s="184" t="s">
        <v>815</v>
      </c>
      <c r="K10207" s="184" t="s">
        <v>514</v>
      </c>
      <c r="L10207" s="184" t="s">
        <v>514</v>
      </c>
    </row>
    <row r="10208" spans="1:12" s="190" customFormat="1" x14ac:dyDescent="0.25">
      <c r="A10208" s="188" t="s">
        <v>411</v>
      </c>
      <c r="B10208" s="188" t="s">
        <v>39764</v>
      </c>
      <c r="C10208" s="188" t="s">
        <v>56</v>
      </c>
      <c r="D10208" s="184"/>
      <c r="E10208" s="184"/>
      <c r="F10208" s="184" t="s">
        <v>746</v>
      </c>
      <c r="G10208" s="189">
        <v>10632.83</v>
      </c>
      <c r="H10208" s="188" t="s">
        <v>39765</v>
      </c>
      <c r="I10208" s="188" t="s">
        <v>814</v>
      </c>
      <c r="J10208" s="188" t="s">
        <v>815</v>
      </c>
      <c r="K10208" s="188" t="s">
        <v>514</v>
      </c>
      <c r="L10208" s="188" t="s">
        <v>514</v>
      </c>
    </row>
    <row r="10209" spans="1:12" x14ac:dyDescent="0.25">
      <c r="A10209" s="184" t="s">
        <v>39766</v>
      </c>
      <c r="B10209" s="184" t="s">
        <v>39767</v>
      </c>
      <c r="C10209" s="184" t="s">
        <v>56</v>
      </c>
      <c r="F10209" s="184" t="s">
        <v>746</v>
      </c>
      <c r="G10209" s="185">
        <v>15205.72</v>
      </c>
      <c r="H10209" s="184" t="s">
        <v>39768</v>
      </c>
      <c r="I10209" s="184" t="s">
        <v>39704</v>
      </c>
      <c r="J10209" s="184" t="s">
        <v>23969</v>
      </c>
      <c r="K10209" s="184" t="s">
        <v>514</v>
      </c>
      <c r="L10209" s="184" t="s">
        <v>514</v>
      </c>
    </row>
    <row r="10210" spans="1:12" x14ac:dyDescent="0.25">
      <c r="A10210" s="184" t="s">
        <v>39769</v>
      </c>
      <c r="B10210" s="184" t="s">
        <v>39770</v>
      </c>
      <c r="C10210" s="184" t="s">
        <v>56</v>
      </c>
      <c r="F10210" s="184" t="s">
        <v>746</v>
      </c>
      <c r="G10210" s="185">
        <v>69997.73</v>
      </c>
      <c r="H10210" s="184" t="s">
        <v>39771</v>
      </c>
      <c r="I10210" s="184" t="s">
        <v>39714</v>
      </c>
      <c r="J10210" s="184" t="s">
        <v>39715</v>
      </c>
      <c r="K10210" s="184" t="s">
        <v>2326</v>
      </c>
      <c r="L10210" s="184" t="s">
        <v>514</v>
      </c>
    </row>
    <row r="10211" spans="1:12" x14ac:dyDescent="0.25">
      <c r="A10211" s="184" t="s">
        <v>39772</v>
      </c>
      <c r="B10211" s="184" t="s">
        <v>39773</v>
      </c>
      <c r="C10211" s="184" t="s">
        <v>56</v>
      </c>
      <c r="F10211" s="184" t="s">
        <v>746</v>
      </c>
      <c r="G10211" s="185">
        <v>145582.62</v>
      </c>
      <c r="H10211" s="184" t="s">
        <v>39774</v>
      </c>
      <c r="I10211" s="184" t="s">
        <v>39775</v>
      </c>
      <c r="J10211" s="184" t="s">
        <v>39776</v>
      </c>
      <c r="K10211" s="184" t="s">
        <v>2109</v>
      </c>
      <c r="L10211" s="184" t="s">
        <v>514</v>
      </c>
    </row>
    <row r="10212" spans="1:12" x14ac:dyDescent="0.25">
      <c r="A10212" s="184" t="s">
        <v>39777</v>
      </c>
      <c r="B10212" s="184" t="s">
        <v>39778</v>
      </c>
      <c r="C10212" s="184" t="s">
        <v>56</v>
      </c>
      <c r="F10212" s="184" t="s">
        <v>746</v>
      </c>
      <c r="G10212" s="185">
        <v>122340.61</v>
      </c>
      <c r="H10212" s="184" t="s">
        <v>39779</v>
      </c>
      <c r="I10212" s="184" t="s">
        <v>514</v>
      </c>
      <c r="J10212" s="184" t="s">
        <v>1174</v>
      </c>
      <c r="K10212" s="184" t="s">
        <v>514</v>
      </c>
      <c r="L10212" s="184" t="s">
        <v>514</v>
      </c>
    </row>
    <row r="10213" spans="1:12" x14ac:dyDescent="0.25">
      <c r="A10213" s="184" t="s">
        <v>39780</v>
      </c>
      <c r="B10213" s="184" t="s">
        <v>39781</v>
      </c>
      <c r="C10213" s="184" t="s">
        <v>56</v>
      </c>
      <c r="F10213" s="184" t="s">
        <v>746</v>
      </c>
      <c r="G10213" s="185">
        <v>41251.230000000003</v>
      </c>
      <c r="H10213" s="184" t="s">
        <v>39782</v>
      </c>
      <c r="I10213" s="184" t="s">
        <v>39783</v>
      </c>
      <c r="J10213" s="184" t="s">
        <v>39784</v>
      </c>
      <c r="K10213" s="184" t="s">
        <v>514</v>
      </c>
      <c r="L10213" s="184" t="s">
        <v>514</v>
      </c>
    </row>
    <row r="10214" spans="1:12" x14ac:dyDescent="0.25">
      <c r="A10214" s="184" t="s">
        <v>39785</v>
      </c>
      <c r="B10214" s="184" t="s">
        <v>39786</v>
      </c>
      <c r="C10214" s="184" t="s">
        <v>56</v>
      </c>
      <c r="F10214" s="184" t="s">
        <v>746</v>
      </c>
      <c r="G10214" s="185">
        <v>149196.10999999999</v>
      </c>
      <c r="H10214" s="184" t="s">
        <v>39787</v>
      </c>
      <c r="I10214" s="184" t="s">
        <v>39788</v>
      </c>
      <c r="J10214" s="184" t="s">
        <v>39789</v>
      </c>
      <c r="K10214" s="184" t="s">
        <v>2109</v>
      </c>
      <c r="L10214" s="184" t="s">
        <v>514</v>
      </c>
    </row>
    <row r="10215" spans="1:12" x14ac:dyDescent="0.25">
      <c r="A10215" s="184" t="s">
        <v>39790</v>
      </c>
      <c r="B10215" s="184" t="s">
        <v>39791</v>
      </c>
      <c r="C10215" s="184" t="s">
        <v>56</v>
      </c>
      <c r="F10215" s="184" t="s">
        <v>746</v>
      </c>
      <c r="G10215" s="185">
        <v>52599.85</v>
      </c>
      <c r="H10215" s="184" t="s">
        <v>39792</v>
      </c>
      <c r="I10215" s="184" t="s">
        <v>39793</v>
      </c>
      <c r="J10215" s="184" t="s">
        <v>39794</v>
      </c>
      <c r="K10215" s="184" t="s">
        <v>514</v>
      </c>
      <c r="L10215" s="184" t="s">
        <v>514</v>
      </c>
    </row>
    <row r="10216" spans="1:12" x14ac:dyDescent="0.25">
      <c r="A10216" s="184" t="s">
        <v>39795</v>
      </c>
      <c r="B10216" s="184" t="s">
        <v>39796</v>
      </c>
      <c r="C10216" s="184" t="s">
        <v>56</v>
      </c>
      <c r="F10216" s="184" t="s">
        <v>746</v>
      </c>
      <c r="G10216" s="185">
        <v>119472.44</v>
      </c>
      <c r="H10216" s="184" t="s">
        <v>39797</v>
      </c>
      <c r="I10216" s="184" t="s">
        <v>39798</v>
      </c>
      <c r="J10216" s="184" t="s">
        <v>39799</v>
      </c>
      <c r="K10216" s="184" t="s">
        <v>2326</v>
      </c>
      <c r="L10216" s="184" t="s">
        <v>514</v>
      </c>
    </row>
    <row r="10217" spans="1:12" x14ac:dyDescent="0.25">
      <c r="A10217" s="184" t="s">
        <v>39800</v>
      </c>
      <c r="B10217" s="184" t="s">
        <v>39801</v>
      </c>
      <c r="C10217" s="184" t="s">
        <v>56</v>
      </c>
      <c r="F10217" s="184" t="s">
        <v>746</v>
      </c>
      <c r="G10217" s="185">
        <v>184123.85</v>
      </c>
      <c r="H10217" s="184" t="s">
        <v>39802</v>
      </c>
      <c r="I10217" s="184" t="s">
        <v>1173</v>
      </c>
      <c r="J10217" s="184" t="s">
        <v>1174</v>
      </c>
      <c r="K10217" s="184" t="s">
        <v>514</v>
      </c>
      <c r="L10217" s="184" t="s">
        <v>514</v>
      </c>
    </row>
    <row r="10218" spans="1:12" x14ac:dyDescent="0.25">
      <c r="A10218" s="184" t="s">
        <v>39803</v>
      </c>
      <c r="B10218" s="184" t="s">
        <v>39804</v>
      </c>
      <c r="C10218" s="184" t="s">
        <v>56</v>
      </c>
      <c r="F10218" s="184" t="s">
        <v>746</v>
      </c>
      <c r="G10218" s="185">
        <v>0</v>
      </c>
      <c r="H10218" s="184" t="s">
        <v>514</v>
      </c>
      <c r="I10218" s="184" t="s">
        <v>514</v>
      </c>
      <c r="J10218" s="184" t="s">
        <v>514</v>
      </c>
      <c r="K10218" s="184" t="s">
        <v>514</v>
      </c>
      <c r="L10218" s="184" t="s">
        <v>514</v>
      </c>
    </row>
    <row r="10219" spans="1:12" x14ac:dyDescent="0.25">
      <c r="A10219" s="184" t="s">
        <v>39805</v>
      </c>
      <c r="B10219" s="184" t="s">
        <v>39804</v>
      </c>
      <c r="C10219" s="184" t="s">
        <v>56</v>
      </c>
      <c r="F10219" s="184" t="s">
        <v>746</v>
      </c>
      <c r="G10219" s="185">
        <v>43147.58</v>
      </c>
      <c r="H10219" s="184" t="s">
        <v>39806</v>
      </c>
      <c r="I10219" s="184" t="s">
        <v>1173</v>
      </c>
      <c r="J10219" s="184" t="s">
        <v>1174</v>
      </c>
      <c r="K10219" s="184" t="s">
        <v>514</v>
      </c>
      <c r="L10219" s="184" t="s">
        <v>514</v>
      </c>
    </row>
    <row r="10220" spans="1:12" x14ac:dyDescent="0.25">
      <c r="A10220" s="184" t="s">
        <v>39807</v>
      </c>
      <c r="B10220" s="184" t="s">
        <v>39808</v>
      </c>
      <c r="C10220" s="184" t="s">
        <v>56</v>
      </c>
      <c r="F10220" s="184" t="s">
        <v>746</v>
      </c>
      <c r="G10220" s="185">
        <v>14392.72</v>
      </c>
      <c r="H10220" s="184" t="s">
        <v>39809</v>
      </c>
      <c r="I10220" s="184" t="s">
        <v>39810</v>
      </c>
      <c r="J10220" s="184" t="s">
        <v>39811</v>
      </c>
      <c r="K10220" s="184" t="s">
        <v>514</v>
      </c>
      <c r="L10220" s="184" t="s">
        <v>514</v>
      </c>
    </row>
    <row r="10221" spans="1:12" x14ac:dyDescent="0.25">
      <c r="A10221" s="184" t="s">
        <v>39812</v>
      </c>
      <c r="B10221" s="184" t="s">
        <v>39813</v>
      </c>
      <c r="C10221" s="184" t="s">
        <v>56</v>
      </c>
      <c r="F10221" s="184" t="s">
        <v>746</v>
      </c>
      <c r="G10221" s="185">
        <v>94589.84</v>
      </c>
      <c r="H10221" s="184" t="s">
        <v>39814</v>
      </c>
      <c r="I10221" s="184" t="s">
        <v>39815</v>
      </c>
      <c r="J10221" s="184" t="s">
        <v>39816</v>
      </c>
      <c r="K10221" s="184" t="s">
        <v>2109</v>
      </c>
      <c r="L10221" s="184" t="s">
        <v>514</v>
      </c>
    </row>
    <row r="10222" spans="1:12" x14ac:dyDescent="0.25">
      <c r="A10222" s="184" t="s">
        <v>39817</v>
      </c>
      <c r="B10222" s="184" t="s">
        <v>39818</v>
      </c>
      <c r="C10222" s="184" t="s">
        <v>56</v>
      </c>
      <c r="F10222" s="184" t="s">
        <v>746</v>
      </c>
      <c r="G10222" s="185">
        <v>29520.11</v>
      </c>
      <c r="H10222" s="184" t="s">
        <v>39819</v>
      </c>
      <c r="I10222" s="184" t="s">
        <v>39820</v>
      </c>
      <c r="J10222" s="184" t="s">
        <v>39821</v>
      </c>
      <c r="K10222" s="184" t="s">
        <v>514</v>
      </c>
      <c r="L10222" s="184" t="s">
        <v>514</v>
      </c>
    </row>
    <row r="10223" spans="1:12" x14ac:dyDescent="0.25">
      <c r="A10223" s="184" t="s">
        <v>39822</v>
      </c>
      <c r="B10223" s="184" t="s">
        <v>39823</v>
      </c>
      <c r="C10223" s="184" t="s">
        <v>56</v>
      </c>
      <c r="F10223" s="184" t="s">
        <v>826</v>
      </c>
      <c r="G10223" s="185">
        <v>170503.21</v>
      </c>
      <c r="H10223" s="184" t="s">
        <v>39824</v>
      </c>
      <c r="I10223" s="184" t="s">
        <v>39825</v>
      </c>
      <c r="J10223" s="184" t="s">
        <v>39363</v>
      </c>
      <c r="K10223" s="184" t="s">
        <v>514</v>
      </c>
      <c r="L10223" s="184" t="s">
        <v>514</v>
      </c>
    </row>
    <row r="10224" spans="1:12" x14ac:dyDescent="0.25">
      <c r="A10224" s="184" t="s">
        <v>39826</v>
      </c>
      <c r="B10224" s="184" t="s">
        <v>39827</v>
      </c>
      <c r="C10224" s="184" t="s">
        <v>56</v>
      </c>
      <c r="F10224" s="184" t="s">
        <v>746</v>
      </c>
      <c r="G10224" s="185">
        <v>116395.98</v>
      </c>
      <c r="H10224" s="184" t="s">
        <v>39828</v>
      </c>
      <c r="I10224" s="184" t="s">
        <v>39829</v>
      </c>
      <c r="J10224" s="184" t="s">
        <v>39830</v>
      </c>
      <c r="K10224" s="184" t="s">
        <v>39831</v>
      </c>
      <c r="L10224" s="184" t="s">
        <v>514</v>
      </c>
    </row>
    <row r="10225" spans="1:12" x14ac:dyDescent="0.25">
      <c r="A10225" s="184" t="s">
        <v>39832</v>
      </c>
      <c r="B10225" s="184" t="s">
        <v>39833</v>
      </c>
      <c r="C10225" s="184" t="s">
        <v>56</v>
      </c>
      <c r="F10225" s="184" t="s">
        <v>826</v>
      </c>
      <c r="G10225" s="185">
        <v>175290.37</v>
      </c>
      <c r="H10225" s="184" t="s">
        <v>39824</v>
      </c>
      <c r="I10225" s="184" t="s">
        <v>39834</v>
      </c>
      <c r="J10225" s="184" t="s">
        <v>39363</v>
      </c>
      <c r="K10225" s="184" t="s">
        <v>514</v>
      </c>
      <c r="L10225" s="184" t="s">
        <v>514</v>
      </c>
    </row>
    <row r="10226" spans="1:12" x14ac:dyDescent="0.25">
      <c r="A10226" s="184" t="s">
        <v>39835</v>
      </c>
      <c r="B10226" s="184" t="s">
        <v>39836</v>
      </c>
      <c r="C10226" s="184" t="s">
        <v>56</v>
      </c>
      <c r="F10226" s="184" t="s">
        <v>746</v>
      </c>
      <c r="G10226" s="185">
        <v>25851.58</v>
      </c>
      <c r="H10226" s="184" t="s">
        <v>39837</v>
      </c>
      <c r="I10226" s="184" t="s">
        <v>39838</v>
      </c>
      <c r="J10226" s="184" t="s">
        <v>39839</v>
      </c>
      <c r="K10226" s="184" t="s">
        <v>514</v>
      </c>
      <c r="L10226" s="184" t="s">
        <v>514</v>
      </c>
    </row>
    <row r="10227" spans="1:12" x14ac:dyDescent="0.25">
      <c r="A10227" s="184" t="s">
        <v>39840</v>
      </c>
      <c r="B10227" s="184" t="s">
        <v>39836</v>
      </c>
      <c r="C10227" s="184" t="s">
        <v>56</v>
      </c>
      <c r="F10227" s="184" t="s">
        <v>746</v>
      </c>
      <c r="G10227" s="185">
        <v>24462.59</v>
      </c>
      <c r="H10227" s="184" t="s">
        <v>39841</v>
      </c>
      <c r="I10227" s="184" t="s">
        <v>39842</v>
      </c>
      <c r="J10227" s="184" t="s">
        <v>39728</v>
      </c>
      <c r="K10227" s="184" t="s">
        <v>514</v>
      </c>
      <c r="L10227" s="184" t="s">
        <v>514</v>
      </c>
    </row>
    <row r="10228" spans="1:12" s="190" customFormat="1" x14ac:dyDescent="0.25">
      <c r="A10228" s="188" t="s">
        <v>227</v>
      </c>
      <c r="B10228" s="188" t="s">
        <v>39843</v>
      </c>
      <c r="C10228" s="188" t="s">
        <v>56</v>
      </c>
      <c r="D10228" s="184"/>
      <c r="E10228" s="184"/>
      <c r="F10228" s="184" t="s">
        <v>746</v>
      </c>
      <c r="G10228" s="189">
        <v>26828.62</v>
      </c>
      <c r="H10228" s="188" t="s">
        <v>39844</v>
      </c>
      <c r="I10228" s="188" t="s">
        <v>1432</v>
      </c>
      <c r="J10228" s="188" t="s">
        <v>1433</v>
      </c>
      <c r="K10228" s="188" t="s">
        <v>2326</v>
      </c>
      <c r="L10228" s="188" t="s">
        <v>514</v>
      </c>
    </row>
    <row r="10229" spans="1:12" x14ac:dyDescent="0.25">
      <c r="A10229" s="184" t="s">
        <v>39845</v>
      </c>
      <c r="B10229" s="184" t="s">
        <v>39846</v>
      </c>
      <c r="C10229" s="184" t="s">
        <v>56</v>
      </c>
      <c r="F10229" s="184" t="s">
        <v>746</v>
      </c>
      <c r="G10229" s="185">
        <v>84649</v>
      </c>
      <c r="H10229" s="184" t="s">
        <v>39847</v>
      </c>
      <c r="I10229" s="184" t="s">
        <v>39848</v>
      </c>
      <c r="J10229" s="184" t="s">
        <v>39849</v>
      </c>
      <c r="K10229" s="184" t="s">
        <v>13473</v>
      </c>
      <c r="L10229" s="184" t="s">
        <v>514</v>
      </c>
    </row>
    <row r="10230" spans="1:12" x14ac:dyDescent="0.25">
      <c r="A10230" s="184" t="s">
        <v>39850</v>
      </c>
      <c r="B10230" s="184" t="s">
        <v>39851</v>
      </c>
      <c r="C10230" s="184" t="s">
        <v>56</v>
      </c>
      <c r="F10230" s="184" t="s">
        <v>746</v>
      </c>
      <c r="G10230" s="185">
        <v>32348</v>
      </c>
      <c r="H10230" s="184" t="s">
        <v>39852</v>
      </c>
      <c r="I10230" s="184" t="s">
        <v>39853</v>
      </c>
      <c r="J10230" s="184" t="s">
        <v>39854</v>
      </c>
      <c r="K10230" s="184" t="s">
        <v>2326</v>
      </c>
      <c r="L10230" s="184" t="s">
        <v>514</v>
      </c>
    </row>
    <row r="10231" spans="1:12" x14ac:dyDescent="0.25">
      <c r="A10231" s="184" t="s">
        <v>39855</v>
      </c>
      <c r="B10231" s="184" t="s">
        <v>39856</v>
      </c>
      <c r="C10231" s="184" t="s">
        <v>56</v>
      </c>
      <c r="F10231" s="184" t="s">
        <v>746</v>
      </c>
      <c r="G10231" s="185">
        <v>34441.360000000001</v>
      </c>
      <c r="H10231" s="184" t="s">
        <v>39857</v>
      </c>
      <c r="I10231" s="184" t="s">
        <v>1079</v>
      </c>
      <c r="J10231" s="184" t="s">
        <v>1080</v>
      </c>
      <c r="K10231" s="184" t="s">
        <v>514</v>
      </c>
      <c r="L10231" s="184" t="s">
        <v>514</v>
      </c>
    </row>
    <row r="10232" spans="1:12" x14ac:dyDescent="0.25">
      <c r="A10232" s="184" t="s">
        <v>39858</v>
      </c>
      <c r="B10232" s="184" t="s">
        <v>39859</v>
      </c>
      <c r="C10232" s="184" t="s">
        <v>56</v>
      </c>
      <c r="F10232" s="184" t="s">
        <v>746</v>
      </c>
      <c r="G10232" s="185">
        <v>113690.86</v>
      </c>
      <c r="H10232" s="184" t="s">
        <v>39860</v>
      </c>
      <c r="I10232" s="184" t="s">
        <v>39861</v>
      </c>
      <c r="J10232" s="184" t="s">
        <v>39862</v>
      </c>
      <c r="K10232" s="184" t="s">
        <v>39863</v>
      </c>
      <c r="L10232" s="184" t="s">
        <v>514</v>
      </c>
    </row>
    <row r="10233" spans="1:12" x14ac:dyDescent="0.25">
      <c r="A10233" s="184" t="s">
        <v>39864</v>
      </c>
      <c r="B10233" s="184" t="s">
        <v>39865</v>
      </c>
      <c r="C10233" s="184" t="s">
        <v>56</v>
      </c>
      <c r="F10233" s="184" t="s">
        <v>746</v>
      </c>
      <c r="G10233" s="185">
        <v>124595.79</v>
      </c>
      <c r="H10233" s="184" t="s">
        <v>39866</v>
      </c>
      <c r="I10233" s="184" t="s">
        <v>39867</v>
      </c>
      <c r="J10233" s="184" t="s">
        <v>39868</v>
      </c>
      <c r="K10233" s="184" t="s">
        <v>39869</v>
      </c>
      <c r="L10233" s="184" t="s">
        <v>514</v>
      </c>
    </row>
    <row r="10234" spans="1:12" s="190" customFormat="1" x14ac:dyDescent="0.25">
      <c r="A10234" s="188" t="s">
        <v>226</v>
      </c>
      <c r="B10234" s="188" t="s">
        <v>39870</v>
      </c>
      <c r="C10234" s="188" t="s">
        <v>56</v>
      </c>
      <c r="D10234" s="184"/>
      <c r="E10234" s="184"/>
      <c r="F10234" s="184" t="s">
        <v>746</v>
      </c>
      <c r="G10234" s="189">
        <v>40537.300000000003</v>
      </c>
      <c r="H10234" s="188" t="s">
        <v>39871</v>
      </c>
      <c r="I10234" s="188" t="s">
        <v>39872</v>
      </c>
      <c r="J10234" s="188" t="s">
        <v>39873</v>
      </c>
      <c r="K10234" s="188" t="s">
        <v>2326</v>
      </c>
      <c r="L10234" s="188" t="s">
        <v>514</v>
      </c>
    </row>
    <row r="10235" spans="1:12" x14ac:dyDescent="0.25">
      <c r="A10235" s="184" t="s">
        <v>39874</v>
      </c>
      <c r="B10235" s="184" t="s">
        <v>39875</v>
      </c>
      <c r="C10235" s="184" t="s">
        <v>56</v>
      </c>
      <c r="F10235" s="184" t="s">
        <v>746</v>
      </c>
      <c r="G10235" s="185">
        <v>153855.57999999999</v>
      </c>
      <c r="H10235" s="184" t="s">
        <v>39876</v>
      </c>
      <c r="I10235" s="184" t="s">
        <v>39877</v>
      </c>
      <c r="J10235" s="184" t="s">
        <v>39878</v>
      </c>
      <c r="K10235" s="184" t="s">
        <v>39879</v>
      </c>
      <c r="L10235" s="184" t="s">
        <v>514</v>
      </c>
    </row>
    <row r="10236" spans="1:12" x14ac:dyDescent="0.25">
      <c r="A10236" s="184" t="s">
        <v>39880</v>
      </c>
      <c r="B10236" s="184" t="s">
        <v>39881</v>
      </c>
      <c r="C10236" s="184" t="s">
        <v>56</v>
      </c>
      <c r="F10236" s="184" t="s">
        <v>746</v>
      </c>
      <c r="G10236" s="185">
        <v>140916.17000000001</v>
      </c>
      <c r="H10236" s="184" t="s">
        <v>39882</v>
      </c>
      <c r="I10236" s="184" t="s">
        <v>39883</v>
      </c>
      <c r="J10236" s="184" t="s">
        <v>39884</v>
      </c>
      <c r="K10236" s="184" t="s">
        <v>2109</v>
      </c>
      <c r="L10236" s="184" t="s">
        <v>514</v>
      </c>
    </row>
    <row r="10237" spans="1:12" s="190" customFormat="1" x14ac:dyDescent="0.25">
      <c r="A10237" s="188" t="s">
        <v>225</v>
      </c>
      <c r="B10237" s="188" t="s">
        <v>39885</v>
      </c>
      <c r="C10237" s="188" t="s">
        <v>56</v>
      </c>
      <c r="D10237" s="184"/>
      <c r="E10237" s="184"/>
      <c r="F10237" s="184" t="s">
        <v>746</v>
      </c>
      <c r="G10237" s="189">
        <v>63911.71</v>
      </c>
      <c r="H10237" s="188" t="s">
        <v>39886</v>
      </c>
      <c r="I10237" s="188" t="s">
        <v>39842</v>
      </c>
      <c r="J10237" s="188" t="s">
        <v>39728</v>
      </c>
      <c r="K10237" s="188" t="s">
        <v>2109</v>
      </c>
      <c r="L10237" s="188" t="s">
        <v>514</v>
      </c>
    </row>
    <row r="10238" spans="1:12" x14ac:dyDescent="0.25">
      <c r="A10238" s="184" t="s">
        <v>39887</v>
      </c>
      <c r="B10238" s="184" t="s">
        <v>39888</v>
      </c>
      <c r="C10238" s="184" t="s">
        <v>56</v>
      </c>
      <c r="F10238" s="184" t="s">
        <v>746</v>
      </c>
      <c r="G10238" s="185">
        <v>160934.63</v>
      </c>
      <c r="H10238" s="184" t="s">
        <v>39889</v>
      </c>
      <c r="I10238" s="184" t="s">
        <v>39890</v>
      </c>
      <c r="J10238" s="184" t="s">
        <v>39891</v>
      </c>
      <c r="K10238" s="184" t="s">
        <v>39892</v>
      </c>
      <c r="L10238" s="184" t="s">
        <v>514</v>
      </c>
    </row>
    <row r="10239" spans="1:12" x14ac:dyDescent="0.25">
      <c r="A10239" s="184" t="s">
        <v>39893</v>
      </c>
      <c r="B10239" s="184" t="s">
        <v>39894</v>
      </c>
      <c r="C10239" s="184" t="s">
        <v>56</v>
      </c>
      <c r="F10239" s="184" t="s">
        <v>826</v>
      </c>
      <c r="G10239" s="185">
        <v>14300.63</v>
      </c>
      <c r="H10239" s="184" t="s">
        <v>39895</v>
      </c>
      <c r="I10239" s="184" t="s">
        <v>39896</v>
      </c>
      <c r="J10239" s="184" t="s">
        <v>39897</v>
      </c>
      <c r="K10239" s="184" t="s">
        <v>514</v>
      </c>
      <c r="L10239" s="184" t="s">
        <v>514</v>
      </c>
    </row>
    <row r="10240" spans="1:12" x14ac:dyDescent="0.25">
      <c r="A10240" s="184" t="s">
        <v>39898</v>
      </c>
      <c r="B10240" s="184" t="s">
        <v>39899</v>
      </c>
      <c r="C10240" s="184" t="s">
        <v>56</v>
      </c>
      <c r="F10240" s="184" t="s">
        <v>826</v>
      </c>
      <c r="G10240" s="185">
        <v>24415.89</v>
      </c>
      <c r="H10240" s="184" t="s">
        <v>39900</v>
      </c>
      <c r="I10240" s="184" t="s">
        <v>15087</v>
      </c>
      <c r="J10240" s="184" t="s">
        <v>39901</v>
      </c>
      <c r="K10240" s="184" t="s">
        <v>514</v>
      </c>
      <c r="L10240" s="184" t="s">
        <v>514</v>
      </c>
    </row>
    <row r="10241" spans="1:12" s="190" customFormat="1" x14ac:dyDescent="0.25">
      <c r="A10241" s="188" t="s">
        <v>228</v>
      </c>
      <c r="B10241" s="188" t="s">
        <v>39902</v>
      </c>
      <c r="C10241" s="188" t="s">
        <v>56</v>
      </c>
      <c r="D10241" s="184"/>
      <c r="E10241" s="184"/>
      <c r="F10241" s="184" t="s">
        <v>746</v>
      </c>
      <c r="G10241" s="189">
        <v>17033.05</v>
      </c>
      <c r="H10241" s="188" t="s">
        <v>39903</v>
      </c>
      <c r="I10241" s="188" t="s">
        <v>5634</v>
      </c>
      <c r="J10241" s="188" t="s">
        <v>1286</v>
      </c>
      <c r="K10241" s="188" t="s">
        <v>514</v>
      </c>
      <c r="L10241" s="188" t="s">
        <v>514</v>
      </c>
    </row>
    <row r="10242" spans="1:12" x14ac:dyDescent="0.25">
      <c r="A10242" s="184" t="s">
        <v>39904</v>
      </c>
      <c r="B10242" s="184" t="s">
        <v>39905</v>
      </c>
      <c r="C10242" s="184" t="s">
        <v>56</v>
      </c>
      <c r="F10242" s="184" t="s">
        <v>746</v>
      </c>
      <c r="G10242" s="185">
        <v>53821.74</v>
      </c>
      <c r="H10242" s="184" t="s">
        <v>39906</v>
      </c>
      <c r="I10242" s="184" t="s">
        <v>39907</v>
      </c>
      <c r="J10242" s="184" t="s">
        <v>39908</v>
      </c>
      <c r="K10242" s="184" t="s">
        <v>39909</v>
      </c>
      <c r="L10242" s="184" t="s">
        <v>514</v>
      </c>
    </row>
    <row r="10243" spans="1:12" x14ac:dyDescent="0.25">
      <c r="A10243" s="184" t="s">
        <v>39910</v>
      </c>
      <c r="B10243" s="184" t="s">
        <v>39911</v>
      </c>
      <c r="C10243" s="184" t="s">
        <v>56</v>
      </c>
      <c r="F10243" s="184" t="s">
        <v>746</v>
      </c>
      <c r="G10243" s="185">
        <v>95067</v>
      </c>
      <c r="H10243" s="184" t="s">
        <v>39912</v>
      </c>
      <c r="I10243" s="184" t="s">
        <v>39913</v>
      </c>
      <c r="J10243" s="184" t="s">
        <v>39914</v>
      </c>
      <c r="K10243" s="184" t="s">
        <v>39915</v>
      </c>
      <c r="L10243" s="184" t="s">
        <v>514</v>
      </c>
    </row>
    <row r="10244" spans="1:12" x14ac:dyDescent="0.25">
      <c r="A10244" s="184" t="s">
        <v>39916</v>
      </c>
      <c r="B10244" s="184" t="s">
        <v>39917</v>
      </c>
      <c r="C10244" s="184" t="s">
        <v>56</v>
      </c>
      <c r="F10244" s="184" t="s">
        <v>746</v>
      </c>
      <c r="G10244" s="185">
        <v>19869.82</v>
      </c>
      <c r="H10244" s="184" t="s">
        <v>39918</v>
      </c>
      <c r="I10244" s="184" t="s">
        <v>39919</v>
      </c>
      <c r="J10244" s="184" t="s">
        <v>39920</v>
      </c>
      <c r="K10244" s="184" t="s">
        <v>13743</v>
      </c>
      <c r="L10244" s="184" t="s">
        <v>514</v>
      </c>
    </row>
    <row r="10245" spans="1:12" x14ac:dyDescent="0.25">
      <c r="A10245" s="184" t="s">
        <v>39921</v>
      </c>
      <c r="B10245" s="184" t="s">
        <v>39922</v>
      </c>
      <c r="C10245" s="184" t="s">
        <v>56</v>
      </c>
      <c r="F10245" s="184" t="s">
        <v>746</v>
      </c>
      <c r="G10245" s="185">
        <v>122626.02</v>
      </c>
      <c r="H10245" s="184" t="s">
        <v>39923</v>
      </c>
      <c r="I10245" s="184" t="s">
        <v>39924</v>
      </c>
      <c r="J10245" s="184" t="s">
        <v>39925</v>
      </c>
      <c r="K10245" s="184" t="s">
        <v>39915</v>
      </c>
      <c r="L10245" s="184" t="s">
        <v>514</v>
      </c>
    </row>
    <row r="10246" spans="1:12" x14ac:dyDescent="0.25">
      <c r="A10246" s="184" t="s">
        <v>39926</v>
      </c>
      <c r="B10246" s="184" t="s">
        <v>39927</v>
      </c>
      <c r="C10246" s="184" t="s">
        <v>56</v>
      </c>
      <c r="F10246" s="184" t="s">
        <v>746</v>
      </c>
      <c r="G10246" s="185">
        <v>54646.559999999998</v>
      </c>
      <c r="H10246" s="184" t="s">
        <v>39928</v>
      </c>
      <c r="I10246" s="184" t="s">
        <v>1269</v>
      </c>
      <c r="J10246" s="184" t="s">
        <v>1270</v>
      </c>
      <c r="K10246" s="184" t="s">
        <v>514</v>
      </c>
      <c r="L10246" s="184" t="s">
        <v>514</v>
      </c>
    </row>
    <row r="10247" spans="1:12" x14ac:dyDescent="0.25">
      <c r="A10247" s="184" t="s">
        <v>39929</v>
      </c>
      <c r="B10247" s="184" t="s">
        <v>39927</v>
      </c>
      <c r="C10247" s="184" t="s">
        <v>56</v>
      </c>
      <c r="F10247" s="184" t="s">
        <v>746</v>
      </c>
      <c r="G10247" s="185">
        <v>59951.11</v>
      </c>
      <c r="H10247" s="184" t="s">
        <v>39930</v>
      </c>
      <c r="I10247" s="184" t="s">
        <v>23751</v>
      </c>
      <c r="J10247" s="184" t="s">
        <v>4781</v>
      </c>
      <c r="K10247" s="184" t="s">
        <v>514</v>
      </c>
      <c r="L10247" s="184" t="s">
        <v>514</v>
      </c>
    </row>
    <row r="10248" spans="1:12" x14ac:dyDescent="0.25">
      <c r="A10248" s="184" t="s">
        <v>39931</v>
      </c>
      <c r="B10248" s="184" t="s">
        <v>39932</v>
      </c>
      <c r="C10248" s="184" t="s">
        <v>56</v>
      </c>
      <c r="F10248" s="184" t="s">
        <v>746</v>
      </c>
      <c r="G10248" s="185">
        <v>94616.42</v>
      </c>
      <c r="H10248" s="184" t="s">
        <v>39933</v>
      </c>
      <c r="I10248" s="184" t="s">
        <v>39934</v>
      </c>
      <c r="J10248" s="184" t="s">
        <v>39935</v>
      </c>
      <c r="K10248" s="184" t="s">
        <v>39915</v>
      </c>
      <c r="L10248" s="184" t="s">
        <v>514</v>
      </c>
    </row>
    <row r="10249" spans="1:12" x14ac:dyDescent="0.25">
      <c r="A10249" s="184" t="s">
        <v>39936</v>
      </c>
      <c r="B10249" s="184" t="s">
        <v>39937</v>
      </c>
      <c r="C10249" s="184" t="s">
        <v>56</v>
      </c>
      <c r="F10249" s="184" t="s">
        <v>746</v>
      </c>
      <c r="G10249" s="185">
        <v>18479.580000000002</v>
      </c>
      <c r="H10249" s="184" t="s">
        <v>39938</v>
      </c>
      <c r="I10249" s="184" t="s">
        <v>39919</v>
      </c>
      <c r="J10249" s="184" t="s">
        <v>39920</v>
      </c>
      <c r="K10249" s="184" t="s">
        <v>13743</v>
      </c>
      <c r="L10249" s="184" t="s">
        <v>514</v>
      </c>
    </row>
    <row r="10250" spans="1:12" x14ac:dyDescent="0.25">
      <c r="A10250" s="184" t="s">
        <v>39939</v>
      </c>
      <c r="B10250" s="184" t="s">
        <v>39940</v>
      </c>
      <c r="C10250" s="184" t="s">
        <v>56</v>
      </c>
      <c r="F10250" s="184" t="s">
        <v>746</v>
      </c>
      <c r="G10250" s="185">
        <v>55167.24</v>
      </c>
      <c r="H10250" s="184" t="s">
        <v>39941</v>
      </c>
      <c r="I10250" s="184" t="s">
        <v>39942</v>
      </c>
      <c r="J10250" s="184" t="s">
        <v>39943</v>
      </c>
      <c r="K10250" s="184" t="s">
        <v>39944</v>
      </c>
      <c r="L10250" s="184" t="s">
        <v>514</v>
      </c>
    </row>
    <row r="10251" spans="1:12" x14ac:dyDescent="0.25">
      <c r="A10251" s="184" t="s">
        <v>39945</v>
      </c>
      <c r="B10251" s="184" t="s">
        <v>39946</v>
      </c>
      <c r="C10251" s="184" t="s">
        <v>56</v>
      </c>
      <c r="F10251" s="184" t="s">
        <v>746</v>
      </c>
      <c r="G10251" s="185">
        <v>25500.44</v>
      </c>
      <c r="H10251" s="184" t="s">
        <v>39947</v>
      </c>
      <c r="I10251" s="184" t="s">
        <v>39919</v>
      </c>
      <c r="J10251" s="184" t="s">
        <v>39920</v>
      </c>
      <c r="K10251" s="184" t="s">
        <v>13743</v>
      </c>
      <c r="L10251" s="184" t="s">
        <v>514</v>
      </c>
    </row>
    <row r="10252" spans="1:12" x14ac:dyDescent="0.25">
      <c r="A10252" s="184" t="s">
        <v>39948</v>
      </c>
      <c r="B10252" s="184" t="s">
        <v>39949</v>
      </c>
      <c r="C10252" s="184" t="s">
        <v>56</v>
      </c>
      <c r="F10252" s="184" t="s">
        <v>746</v>
      </c>
      <c r="G10252" s="185">
        <v>81002.03</v>
      </c>
      <c r="H10252" s="184" t="s">
        <v>39950</v>
      </c>
      <c r="I10252" s="184" t="s">
        <v>39951</v>
      </c>
      <c r="J10252" s="184" t="s">
        <v>39952</v>
      </c>
      <c r="K10252" s="184" t="s">
        <v>39953</v>
      </c>
      <c r="L10252" s="184" t="s">
        <v>514</v>
      </c>
    </row>
    <row r="10253" spans="1:12" x14ac:dyDescent="0.25">
      <c r="A10253" s="184" t="s">
        <v>39954</v>
      </c>
      <c r="B10253" s="184" t="s">
        <v>39955</v>
      </c>
      <c r="C10253" s="184" t="s">
        <v>56</v>
      </c>
      <c r="F10253" s="184" t="s">
        <v>746</v>
      </c>
      <c r="G10253" s="185">
        <v>140126.20000000001</v>
      </c>
      <c r="H10253" s="184" t="s">
        <v>39956</v>
      </c>
      <c r="I10253" s="184" t="s">
        <v>39957</v>
      </c>
      <c r="J10253" s="184" t="s">
        <v>39958</v>
      </c>
      <c r="K10253" s="184" t="s">
        <v>39959</v>
      </c>
      <c r="L10253" s="184" t="s">
        <v>514</v>
      </c>
    </row>
    <row r="10254" spans="1:12" x14ac:dyDescent="0.25">
      <c r="A10254" s="184" t="s">
        <v>39960</v>
      </c>
      <c r="B10254" s="184" t="s">
        <v>39961</v>
      </c>
      <c r="C10254" s="184" t="s">
        <v>56</v>
      </c>
      <c r="F10254" s="184" t="s">
        <v>746</v>
      </c>
      <c r="G10254" s="185">
        <v>43193.58</v>
      </c>
      <c r="H10254" s="184" t="s">
        <v>39962</v>
      </c>
      <c r="I10254" s="184" t="s">
        <v>39963</v>
      </c>
      <c r="J10254" s="184" t="s">
        <v>39964</v>
      </c>
      <c r="K10254" s="184" t="s">
        <v>39965</v>
      </c>
      <c r="L10254" s="184" t="s">
        <v>514</v>
      </c>
    </row>
    <row r="10255" spans="1:12" x14ac:dyDescent="0.25">
      <c r="A10255" s="184" t="s">
        <v>39966</v>
      </c>
      <c r="B10255" s="184" t="s">
        <v>39967</v>
      </c>
      <c r="C10255" s="184" t="s">
        <v>56</v>
      </c>
      <c r="F10255" s="184" t="s">
        <v>746</v>
      </c>
      <c r="G10255" s="185">
        <v>113641.39</v>
      </c>
      <c r="H10255" s="184" t="s">
        <v>39968</v>
      </c>
      <c r="I10255" s="184" t="s">
        <v>39969</v>
      </c>
      <c r="J10255" s="184" t="s">
        <v>39970</v>
      </c>
      <c r="K10255" s="184" t="s">
        <v>39971</v>
      </c>
      <c r="L10255" s="184" t="s">
        <v>514</v>
      </c>
    </row>
    <row r="10256" spans="1:12" x14ac:dyDescent="0.25">
      <c r="A10256" s="184" t="s">
        <v>39972</v>
      </c>
      <c r="B10256" s="184" t="s">
        <v>39973</v>
      </c>
      <c r="C10256" s="184" t="s">
        <v>56</v>
      </c>
      <c r="F10256" s="184" t="s">
        <v>746</v>
      </c>
      <c r="G10256" s="185">
        <v>143458.69</v>
      </c>
      <c r="H10256" s="184" t="s">
        <v>39974</v>
      </c>
      <c r="I10256" s="184" t="s">
        <v>39975</v>
      </c>
      <c r="J10256" s="184" t="s">
        <v>39976</v>
      </c>
      <c r="K10256" s="184" t="s">
        <v>39977</v>
      </c>
      <c r="L10256" s="184" t="s">
        <v>514</v>
      </c>
    </row>
    <row r="10257" spans="1:12" x14ac:dyDescent="0.25">
      <c r="A10257" s="184" t="s">
        <v>39978</v>
      </c>
      <c r="B10257" s="184" t="s">
        <v>39979</v>
      </c>
      <c r="C10257" s="184" t="s">
        <v>56</v>
      </c>
      <c r="F10257" s="184" t="s">
        <v>746</v>
      </c>
      <c r="G10257" s="185">
        <v>19074.82</v>
      </c>
      <c r="H10257" s="184" t="s">
        <v>39980</v>
      </c>
      <c r="I10257" s="184" t="s">
        <v>39919</v>
      </c>
      <c r="J10257" s="184" t="s">
        <v>39920</v>
      </c>
      <c r="K10257" s="184" t="s">
        <v>13743</v>
      </c>
      <c r="L10257" s="184" t="s">
        <v>514</v>
      </c>
    </row>
    <row r="10258" spans="1:12" x14ac:dyDescent="0.25">
      <c r="A10258" s="184" t="s">
        <v>39981</v>
      </c>
      <c r="B10258" s="184" t="s">
        <v>39982</v>
      </c>
      <c r="C10258" s="184" t="s">
        <v>56</v>
      </c>
      <c r="F10258" s="184" t="s">
        <v>746</v>
      </c>
      <c r="G10258" s="185">
        <v>178006.61</v>
      </c>
      <c r="H10258" s="184" t="s">
        <v>39983</v>
      </c>
      <c r="I10258" s="184" t="s">
        <v>39984</v>
      </c>
      <c r="J10258" s="184" t="s">
        <v>39985</v>
      </c>
      <c r="K10258" s="184" t="s">
        <v>2326</v>
      </c>
      <c r="L10258" s="184" t="s">
        <v>514</v>
      </c>
    </row>
    <row r="10259" spans="1:12" x14ac:dyDescent="0.25">
      <c r="A10259" s="184" t="s">
        <v>39986</v>
      </c>
      <c r="B10259" s="184" t="s">
        <v>39987</v>
      </c>
      <c r="C10259" s="184" t="s">
        <v>56</v>
      </c>
      <c r="F10259" s="184" t="s">
        <v>746</v>
      </c>
      <c r="G10259" s="185">
        <v>130170.43</v>
      </c>
      <c r="H10259" s="184" t="s">
        <v>39988</v>
      </c>
      <c r="I10259" s="184" t="s">
        <v>39989</v>
      </c>
      <c r="J10259" s="184" t="s">
        <v>39990</v>
      </c>
      <c r="K10259" s="184" t="s">
        <v>2109</v>
      </c>
      <c r="L10259" s="184" t="s">
        <v>514</v>
      </c>
    </row>
    <row r="10260" spans="1:12" x14ac:dyDescent="0.25">
      <c r="A10260" s="184" t="s">
        <v>39991</v>
      </c>
      <c r="B10260" s="184" t="s">
        <v>39992</v>
      </c>
      <c r="C10260" s="184" t="s">
        <v>56</v>
      </c>
      <c r="F10260" s="184" t="s">
        <v>746</v>
      </c>
      <c r="G10260" s="185">
        <v>397993.54</v>
      </c>
      <c r="H10260" s="184" t="s">
        <v>39993</v>
      </c>
      <c r="I10260" s="184" t="s">
        <v>39994</v>
      </c>
      <c r="J10260" s="184" t="s">
        <v>39995</v>
      </c>
      <c r="K10260" s="184" t="s">
        <v>39996</v>
      </c>
      <c r="L10260" s="184" t="s">
        <v>514</v>
      </c>
    </row>
    <row r="10261" spans="1:12" x14ac:dyDescent="0.25">
      <c r="A10261" s="184" t="s">
        <v>39997</v>
      </c>
      <c r="B10261" s="184" t="s">
        <v>39998</v>
      </c>
      <c r="C10261" s="184" t="s">
        <v>56</v>
      </c>
      <c r="F10261" s="184" t="s">
        <v>746</v>
      </c>
      <c r="G10261" s="185">
        <v>12406.37</v>
      </c>
      <c r="H10261" s="184" t="s">
        <v>39999</v>
      </c>
      <c r="I10261" s="184" t="s">
        <v>40000</v>
      </c>
      <c r="J10261" s="184" t="s">
        <v>40001</v>
      </c>
      <c r="K10261" s="184" t="s">
        <v>514</v>
      </c>
      <c r="L10261" s="184" t="s">
        <v>514</v>
      </c>
    </row>
    <row r="10262" spans="1:12" x14ac:dyDescent="0.25">
      <c r="A10262" s="184" t="s">
        <v>40002</v>
      </c>
      <c r="B10262" s="184" t="s">
        <v>40003</v>
      </c>
      <c r="C10262" s="184" t="s">
        <v>56</v>
      </c>
      <c r="F10262" s="184" t="s">
        <v>746</v>
      </c>
      <c r="G10262" s="185">
        <v>17657.97</v>
      </c>
      <c r="H10262" s="184" t="s">
        <v>40004</v>
      </c>
      <c r="I10262" s="184" t="s">
        <v>40005</v>
      </c>
      <c r="J10262" s="184" t="s">
        <v>40006</v>
      </c>
      <c r="K10262" s="184" t="s">
        <v>514</v>
      </c>
      <c r="L10262" s="184" t="s">
        <v>514</v>
      </c>
    </row>
    <row r="10263" spans="1:12" x14ac:dyDescent="0.25">
      <c r="A10263" s="184" t="s">
        <v>40007</v>
      </c>
      <c r="B10263" s="184" t="s">
        <v>40008</v>
      </c>
      <c r="C10263" s="184" t="s">
        <v>56</v>
      </c>
      <c r="F10263" s="184" t="s">
        <v>826</v>
      </c>
      <c r="G10263" s="185">
        <v>14099.43</v>
      </c>
      <c r="H10263" s="184" t="s">
        <v>1143</v>
      </c>
      <c r="I10263" s="184" t="s">
        <v>40009</v>
      </c>
      <c r="J10263" s="184" t="s">
        <v>40010</v>
      </c>
      <c r="K10263" s="184" t="s">
        <v>514</v>
      </c>
      <c r="L10263" s="184" t="s">
        <v>514</v>
      </c>
    </row>
    <row r="10264" spans="1:12" x14ac:dyDescent="0.25">
      <c r="A10264" s="184" t="s">
        <v>40011</v>
      </c>
      <c r="B10264" s="184" t="s">
        <v>40012</v>
      </c>
      <c r="C10264" s="184" t="s">
        <v>56</v>
      </c>
      <c r="F10264" s="184" t="s">
        <v>1067</v>
      </c>
      <c r="G10264" s="185">
        <v>13678.76</v>
      </c>
      <c r="H10264" s="184" t="s">
        <v>40013</v>
      </c>
      <c r="I10264" s="184" t="s">
        <v>40014</v>
      </c>
      <c r="J10264" s="184" t="s">
        <v>40015</v>
      </c>
      <c r="K10264" s="184" t="s">
        <v>514</v>
      </c>
      <c r="L10264" s="184" t="s">
        <v>514</v>
      </c>
    </row>
    <row r="10265" spans="1:12" x14ac:dyDescent="0.25">
      <c r="A10265" s="184" t="s">
        <v>40016</v>
      </c>
      <c r="B10265" s="184" t="s">
        <v>40017</v>
      </c>
      <c r="C10265" s="184" t="s">
        <v>56</v>
      </c>
      <c r="F10265" s="184" t="s">
        <v>826</v>
      </c>
      <c r="G10265" s="185">
        <v>14149.81</v>
      </c>
      <c r="H10265" s="184" t="s">
        <v>1143</v>
      </c>
      <c r="I10265" s="184" t="s">
        <v>40018</v>
      </c>
      <c r="J10265" s="184" t="s">
        <v>40019</v>
      </c>
      <c r="K10265" s="184" t="s">
        <v>514</v>
      </c>
      <c r="L10265" s="184" t="s">
        <v>514</v>
      </c>
    </row>
    <row r="10266" spans="1:12" x14ac:dyDescent="0.25">
      <c r="A10266" s="184" t="s">
        <v>40020</v>
      </c>
      <c r="B10266" s="184" t="s">
        <v>40021</v>
      </c>
      <c r="C10266" s="184" t="s">
        <v>56</v>
      </c>
      <c r="F10266" s="184" t="s">
        <v>826</v>
      </c>
      <c r="G10266" s="185">
        <v>14789.69</v>
      </c>
      <c r="H10266" s="184" t="s">
        <v>40022</v>
      </c>
      <c r="I10266" s="184" t="s">
        <v>40018</v>
      </c>
      <c r="J10266" s="184" t="s">
        <v>40019</v>
      </c>
      <c r="K10266" s="184" t="s">
        <v>514</v>
      </c>
      <c r="L10266" s="184" t="s">
        <v>514</v>
      </c>
    </row>
    <row r="10267" spans="1:12" x14ac:dyDescent="0.25">
      <c r="A10267" s="184" t="s">
        <v>40023</v>
      </c>
      <c r="B10267" s="184" t="s">
        <v>40024</v>
      </c>
      <c r="C10267" s="184" t="s">
        <v>56</v>
      </c>
      <c r="F10267" s="184" t="s">
        <v>826</v>
      </c>
      <c r="G10267" s="185">
        <v>24955.58</v>
      </c>
      <c r="H10267" s="184" t="s">
        <v>40025</v>
      </c>
      <c r="I10267" s="184" t="s">
        <v>40026</v>
      </c>
      <c r="J10267" s="184" t="s">
        <v>40027</v>
      </c>
      <c r="K10267" s="184" t="s">
        <v>514</v>
      </c>
      <c r="L10267" s="184" t="s">
        <v>514</v>
      </c>
    </row>
    <row r="10268" spans="1:12" x14ac:dyDescent="0.25">
      <c r="A10268" s="184" t="s">
        <v>40028</v>
      </c>
      <c r="B10268" s="184" t="s">
        <v>40029</v>
      </c>
      <c r="C10268" s="184" t="s">
        <v>56</v>
      </c>
      <c r="F10268" s="184" t="s">
        <v>746</v>
      </c>
      <c r="G10268" s="185">
        <v>122255.52</v>
      </c>
      <c r="H10268" s="184" t="s">
        <v>40030</v>
      </c>
      <c r="I10268" s="184" t="s">
        <v>1074</v>
      </c>
      <c r="J10268" s="184" t="s">
        <v>1075</v>
      </c>
      <c r="K10268" s="184" t="s">
        <v>514</v>
      </c>
      <c r="L10268" s="184" t="s">
        <v>514</v>
      </c>
    </row>
    <row r="10269" spans="1:12" x14ac:dyDescent="0.25">
      <c r="A10269" s="184" t="s">
        <v>40031</v>
      </c>
      <c r="B10269" s="184" t="s">
        <v>40032</v>
      </c>
      <c r="C10269" s="184" t="s">
        <v>56</v>
      </c>
      <c r="F10269" s="184" t="s">
        <v>746</v>
      </c>
      <c r="G10269" s="185">
        <v>27766.66</v>
      </c>
      <c r="H10269" s="184" t="s">
        <v>21935</v>
      </c>
      <c r="I10269" s="184" t="s">
        <v>40033</v>
      </c>
      <c r="J10269" s="184" t="s">
        <v>40034</v>
      </c>
      <c r="K10269" s="184" t="s">
        <v>514</v>
      </c>
      <c r="L10269" s="184" t="s">
        <v>514</v>
      </c>
    </row>
    <row r="10270" spans="1:12" x14ac:dyDescent="0.25">
      <c r="A10270" s="184" t="s">
        <v>40035</v>
      </c>
      <c r="B10270" s="184" t="s">
        <v>40036</v>
      </c>
      <c r="C10270" s="184" t="s">
        <v>56</v>
      </c>
      <c r="F10270" s="184" t="s">
        <v>746</v>
      </c>
      <c r="G10270" s="185">
        <v>72761.259999999995</v>
      </c>
      <c r="H10270" s="184" t="s">
        <v>40037</v>
      </c>
      <c r="I10270" s="184" t="s">
        <v>40038</v>
      </c>
      <c r="J10270" s="184" t="s">
        <v>40039</v>
      </c>
      <c r="K10270" s="184" t="s">
        <v>514</v>
      </c>
      <c r="L10270" s="184" t="s">
        <v>514</v>
      </c>
    </row>
    <row r="10271" spans="1:12" x14ac:dyDescent="0.25">
      <c r="A10271" s="184" t="s">
        <v>40040</v>
      </c>
      <c r="B10271" s="184" t="s">
        <v>40041</v>
      </c>
      <c r="C10271" s="184" t="s">
        <v>56</v>
      </c>
      <c r="F10271" s="184" t="s">
        <v>746</v>
      </c>
      <c r="G10271" s="185">
        <v>114758.89</v>
      </c>
      <c r="H10271" s="184" t="s">
        <v>40042</v>
      </c>
      <c r="I10271" s="184" t="s">
        <v>40043</v>
      </c>
      <c r="J10271" s="184" t="s">
        <v>12287</v>
      </c>
      <c r="K10271" s="184" t="s">
        <v>2326</v>
      </c>
      <c r="L10271" s="184" t="s">
        <v>514</v>
      </c>
    </row>
    <row r="10272" spans="1:12" x14ac:dyDescent="0.25">
      <c r="A10272" s="184" t="s">
        <v>40044</v>
      </c>
      <c r="B10272" s="184" t="s">
        <v>40045</v>
      </c>
      <c r="C10272" s="184" t="s">
        <v>56</v>
      </c>
      <c r="F10272" s="184" t="s">
        <v>746</v>
      </c>
      <c r="G10272" s="185">
        <v>45369.34</v>
      </c>
      <c r="H10272" s="184" t="s">
        <v>40046</v>
      </c>
      <c r="I10272" s="184" t="s">
        <v>14089</v>
      </c>
      <c r="J10272" s="184" t="s">
        <v>14131</v>
      </c>
      <c r="K10272" s="184" t="s">
        <v>514</v>
      </c>
      <c r="L10272" s="184" t="s">
        <v>514</v>
      </c>
    </row>
    <row r="10273" spans="1:12" x14ac:dyDescent="0.25">
      <c r="A10273" s="184" t="s">
        <v>40047</v>
      </c>
      <c r="B10273" s="184" t="s">
        <v>40048</v>
      </c>
      <c r="C10273" s="184" t="s">
        <v>56</v>
      </c>
      <c r="F10273" s="184" t="s">
        <v>746</v>
      </c>
      <c r="G10273" s="185">
        <v>82786.27</v>
      </c>
      <c r="H10273" s="184" t="s">
        <v>40049</v>
      </c>
      <c r="I10273" s="184" t="s">
        <v>1089</v>
      </c>
      <c r="J10273" s="184" t="s">
        <v>1090</v>
      </c>
      <c r="K10273" s="184" t="s">
        <v>514</v>
      </c>
      <c r="L10273" s="184" t="s">
        <v>514</v>
      </c>
    </row>
    <row r="10274" spans="1:12" x14ac:dyDescent="0.25">
      <c r="A10274" s="184" t="s">
        <v>40050</v>
      </c>
      <c r="B10274" s="184" t="s">
        <v>40051</v>
      </c>
      <c r="C10274" s="184" t="s">
        <v>56</v>
      </c>
      <c r="F10274" s="184" t="s">
        <v>746</v>
      </c>
      <c r="G10274" s="185">
        <v>99849.91</v>
      </c>
      <c r="H10274" s="184" t="s">
        <v>40052</v>
      </c>
      <c r="I10274" s="184" t="s">
        <v>31718</v>
      </c>
      <c r="J10274" s="184" t="s">
        <v>14085</v>
      </c>
      <c r="K10274" s="184" t="s">
        <v>514</v>
      </c>
      <c r="L10274" s="184" t="s">
        <v>514</v>
      </c>
    </row>
    <row r="10275" spans="1:12" x14ac:dyDescent="0.25">
      <c r="A10275" s="184" t="s">
        <v>40053</v>
      </c>
      <c r="B10275" s="184" t="s">
        <v>40054</v>
      </c>
      <c r="C10275" s="184" t="s">
        <v>56</v>
      </c>
      <c r="F10275" s="184" t="s">
        <v>746</v>
      </c>
      <c r="G10275" s="185">
        <v>36842.39</v>
      </c>
      <c r="H10275" s="184" t="s">
        <v>40055</v>
      </c>
      <c r="I10275" s="184" t="s">
        <v>6154</v>
      </c>
      <c r="J10275" s="184" t="s">
        <v>4865</v>
      </c>
      <c r="K10275" s="184" t="s">
        <v>514</v>
      </c>
      <c r="L10275" s="184" t="s">
        <v>514</v>
      </c>
    </row>
    <row r="10276" spans="1:12" x14ac:dyDescent="0.25">
      <c r="A10276" s="184" t="s">
        <v>40056</v>
      </c>
      <c r="B10276" s="184" t="s">
        <v>40057</v>
      </c>
      <c r="C10276" s="184" t="s">
        <v>56</v>
      </c>
      <c r="F10276" s="184" t="s">
        <v>746</v>
      </c>
      <c r="G10276" s="185">
        <v>41138.449999999997</v>
      </c>
      <c r="H10276" s="184" t="s">
        <v>40058</v>
      </c>
      <c r="I10276" s="184" t="s">
        <v>6154</v>
      </c>
      <c r="J10276" s="184" t="s">
        <v>4865</v>
      </c>
      <c r="K10276" s="184" t="s">
        <v>514</v>
      </c>
      <c r="L10276" s="184" t="s">
        <v>514</v>
      </c>
    </row>
    <row r="10277" spans="1:12" x14ac:dyDescent="0.25">
      <c r="A10277" s="184" t="s">
        <v>40059</v>
      </c>
      <c r="B10277" s="184" t="s">
        <v>40060</v>
      </c>
      <c r="C10277" s="184" t="s">
        <v>56</v>
      </c>
      <c r="F10277" s="184" t="s">
        <v>989</v>
      </c>
      <c r="G10277" s="185">
        <v>409483.29</v>
      </c>
      <c r="H10277" s="184" t="s">
        <v>40061</v>
      </c>
      <c r="I10277" s="184" t="s">
        <v>40062</v>
      </c>
      <c r="J10277" s="184" t="s">
        <v>40063</v>
      </c>
      <c r="K10277" s="184" t="s">
        <v>514</v>
      </c>
      <c r="L10277" s="184" t="s">
        <v>514</v>
      </c>
    </row>
    <row r="10278" spans="1:12" x14ac:dyDescent="0.25">
      <c r="A10278" s="184" t="s">
        <v>40064</v>
      </c>
      <c r="B10278" s="184" t="s">
        <v>40065</v>
      </c>
      <c r="C10278" s="184" t="s">
        <v>56</v>
      </c>
      <c r="F10278" s="184" t="s">
        <v>865</v>
      </c>
      <c r="G10278" s="185">
        <v>71984.479999999996</v>
      </c>
      <c r="H10278" s="184" t="s">
        <v>40066</v>
      </c>
      <c r="I10278" s="184" t="s">
        <v>40067</v>
      </c>
      <c r="J10278" s="184" t="s">
        <v>40068</v>
      </c>
      <c r="K10278" s="184" t="s">
        <v>514</v>
      </c>
      <c r="L10278" s="184" t="s">
        <v>514</v>
      </c>
    </row>
    <row r="10279" spans="1:12" x14ac:dyDescent="0.25">
      <c r="A10279" s="184" t="s">
        <v>40069</v>
      </c>
      <c r="B10279" s="184" t="s">
        <v>40070</v>
      </c>
      <c r="C10279" s="184" t="s">
        <v>56</v>
      </c>
      <c r="F10279" s="184" t="s">
        <v>746</v>
      </c>
      <c r="G10279" s="185">
        <v>26388.61</v>
      </c>
      <c r="H10279" s="184" t="s">
        <v>13639</v>
      </c>
      <c r="I10279" s="184" t="s">
        <v>40071</v>
      </c>
      <c r="J10279" s="184" t="s">
        <v>40072</v>
      </c>
      <c r="K10279" s="184" t="s">
        <v>9340</v>
      </c>
      <c r="L10279" s="184" t="s">
        <v>40073</v>
      </c>
    </row>
    <row r="10280" spans="1:12" x14ac:dyDescent="0.25">
      <c r="A10280" s="184" t="s">
        <v>40074</v>
      </c>
      <c r="B10280" s="184" t="s">
        <v>40075</v>
      </c>
      <c r="C10280" s="184" t="s">
        <v>56</v>
      </c>
      <c r="F10280" s="184" t="s">
        <v>746</v>
      </c>
      <c r="G10280" s="185">
        <v>187972.85</v>
      </c>
      <c r="H10280" s="184" t="s">
        <v>40076</v>
      </c>
      <c r="I10280" s="184" t="s">
        <v>40077</v>
      </c>
      <c r="J10280" s="184" t="s">
        <v>40078</v>
      </c>
      <c r="K10280" s="184" t="s">
        <v>39388</v>
      </c>
      <c r="L10280" s="184" t="s">
        <v>514</v>
      </c>
    </row>
    <row r="10281" spans="1:12" x14ac:dyDescent="0.25">
      <c r="A10281" s="184" t="s">
        <v>40079</v>
      </c>
      <c r="B10281" s="184" t="s">
        <v>40080</v>
      </c>
      <c r="C10281" s="184" t="s">
        <v>56</v>
      </c>
      <c r="F10281" s="184" t="s">
        <v>746</v>
      </c>
      <c r="G10281" s="185">
        <v>16644.009999999998</v>
      </c>
      <c r="H10281" s="184" t="s">
        <v>40081</v>
      </c>
      <c r="I10281" s="184" t="s">
        <v>40082</v>
      </c>
      <c r="J10281" s="184" t="s">
        <v>10323</v>
      </c>
      <c r="K10281" s="184" t="s">
        <v>3780</v>
      </c>
      <c r="L10281" s="184" t="s">
        <v>514</v>
      </c>
    </row>
    <row r="10282" spans="1:12" x14ac:dyDescent="0.25">
      <c r="A10282" s="184" t="s">
        <v>40083</v>
      </c>
      <c r="B10282" s="184" t="s">
        <v>40084</v>
      </c>
      <c r="C10282" s="184" t="s">
        <v>56</v>
      </c>
      <c r="F10282" s="184" t="s">
        <v>767</v>
      </c>
      <c r="G10282" s="185">
        <v>74807.37</v>
      </c>
      <c r="H10282" s="184" t="s">
        <v>40085</v>
      </c>
      <c r="I10282" s="184" t="s">
        <v>4048</v>
      </c>
      <c r="J10282" s="184" t="s">
        <v>4049</v>
      </c>
      <c r="K10282" s="184" t="s">
        <v>4050</v>
      </c>
      <c r="L10282" s="184" t="s">
        <v>514</v>
      </c>
    </row>
    <row r="10283" spans="1:12" x14ac:dyDescent="0.25">
      <c r="A10283" s="184" t="s">
        <v>40086</v>
      </c>
      <c r="B10283" s="184" t="s">
        <v>40087</v>
      </c>
      <c r="C10283" s="184" t="s">
        <v>56</v>
      </c>
      <c r="F10283" s="184" t="s">
        <v>826</v>
      </c>
      <c r="G10283" s="185">
        <v>25926.560000000001</v>
      </c>
      <c r="H10283" s="184" t="s">
        <v>514</v>
      </c>
      <c r="I10283" s="184" t="s">
        <v>1173</v>
      </c>
      <c r="J10283" s="184" t="s">
        <v>1174</v>
      </c>
      <c r="K10283" s="184" t="s">
        <v>514</v>
      </c>
      <c r="L10283" s="184" t="s">
        <v>514</v>
      </c>
    </row>
    <row r="10284" spans="1:12" x14ac:dyDescent="0.25">
      <c r="A10284" s="184" t="s">
        <v>40088</v>
      </c>
      <c r="B10284" s="184" t="s">
        <v>40089</v>
      </c>
      <c r="C10284" s="184" t="s">
        <v>56</v>
      </c>
      <c r="F10284" s="184" t="s">
        <v>826</v>
      </c>
      <c r="G10284" s="185">
        <v>12975.26</v>
      </c>
      <c r="H10284" s="184" t="s">
        <v>40090</v>
      </c>
      <c r="I10284" s="184" t="s">
        <v>1367</v>
      </c>
      <c r="J10284" s="184" t="s">
        <v>1286</v>
      </c>
      <c r="K10284" s="184" t="s">
        <v>514</v>
      </c>
      <c r="L10284" s="184" t="s">
        <v>514</v>
      </c>
    </row>
    <row r="10285" spans="1:12" x14ac:dyDescent="0.25">
      <c r="A10285" s="184" t="s">
        <v>40091</v>
      </c>
      <c r="B10285" s="184" t="s">
        <v>40092</v>
      </c>
      <c r="C10285" s="184" t="s">
        <v>56</v>
      </c>
      <c r="F10285" s="184" t="s">
        <v>826</v>
      </c>
      <c r="G10285" s="185">
        <v>23990.38</v>
      </c>
      <c r="H10285" s="184" t="s">
        <v>10133</v>
      </c>
      <c r="I10285" s="184" t="s">
        <v>1004</v>
      </c>
      <c r="J10285" s="184" t="s">
        <v>1005</v>
      </c>
      <c r="K10285" s="184" t="s">
        <v>514</v>
      </c>
      <c r="L10285" s="184" t="s">
        <v>514</v>
      </c>
    </row>
    <row r="10286" spans="1:12" x14ac:dyDescent="0.25">
      <c r="A10286" s="184" t="s">
        <v>40093</v>
      </c>
      <c r="B10286" s="184" t="s">
        <v>40094</v>
      </c>
      <c r="C10286" s="184" t="s">
        <v>56</v>
      </c>
      <c r="F10286" s="184" t="s">
        <v>826</v>
      </c>
      <c r="G10286" s="185">
        <v>26583.040000000001</v>
      </c>
      <c r="H10286" s="184" t="s">
        <v>10133</v>
      </c>
      <c r="I10286" s="184" t="s">
        <v>1285</v>
      </c>
      <c r="J10286" s="184" t="s">
        <v>1286</v>
      </c>
      <c r="K10286" s="184" t="s">
        <v>514</v>
      </c>
      <c r="L10286" s="184" t="s">
        <v>514</v>
      </c>
    </row>
    <row r="10287" spans="1:12" x14ac:dyDescent="0.25">
      <c r="A10287" s="184" t="s">
        <v>40095</v>
      </c>
      <c r="B10287" s="184" t="s">
        <v>40096</v>
      </c>
      <c r="C10287" s="184" t="s">
        <v>56</v>
      </c>
      <c r="F10287" s="184" t="s">
        <v>826</v>
      </c>
      <c r="G10287" s="185">
        <v>67175.62</v>
      </c>
      <c r="H10287" s="184" t="s">
        <v>40097</v>
      </c>
      <c r="I10287" s="184" t="s">
        <v>16576</v>
      </c>
      <c r="J10287" s="184" t="s">
        <v>1010</v>
      </c>
      <c r="K10287" s="184" t="s">
        <v>514</v>
      </c>
      <c r="L10287" s="184" t="s">
        <v>514</v>
      </c>
    </row>
    <row r="10288" spans="1:12" x14ac:dyDescent="0.25">
      <c r="A10288" s="184" t="s">
        <v>40098</v>
      </c>
      <c r="B10288" s="184" t="s">
        <v>40099</v>
      </c>
      <c r="C10288" s="184" t="s">
        <v>56</v>
      </c>
      <c r="F10288" s="184" t="s">
        <v>826</v>
      </c>
      <c r="G10288" s="185">
        <v>68532.789999999994</v>
      </c>
      <c r="H10288" s="184" t="s">
        <v>40100</v>
      </c>
      <c r="I10288" s="184" t="s">
        <v>14513</v>
      </c>
      <c r="J10288" s="184" t="s">
        <v>811</v>
      </c>
      <c r="K10288" s="184" t="s">
        <v>514</v>
      </c>
      <c r="L10288" s="184" t="s">
        <v>514</v>
      </c>
    </row>
    <row r="10289" spans="1:12" x14ac:dyDescent="0.25">
      <c r="A10289" s="184" t="s">
        <v>40101</v>
      </c>
      <c r="B10289" s="184" t="s">
        <v>40102</v>
      </c>
      <c r="C10289" s="184" t="s">
        <v>56</v>
      </c>
      <c r="F10289" s="184" t="s">
        <v>826</v>
      </c>
      <c r="G10289" s="185">
        <v>71916.63</v>
      </c>
      <c r="H10289" s="184" t="s">
        <v>40103</v>
      </c>
      <c r="I10289" s="184" t="s">
        <v>40104</v>
      </c>
      <c r="J10289" s="184" t="s">
        <v>18824</v>
      </c>
      <c r="K10289" s="184" t="s">
        <v>514</v>
      </c>
      <c r="L10289" s="184" t="s">
        <v>514</v>
      </c>
    </row>
    <row r="10290" spans="1:12" x14ac:dyDescent="0.25">
      <c r="A10290" s="184" t="s">
        <v>40105</v>
      </c>
      <c r="B10290" s="184" t="s">
        <v>40106</v>
      </c>
      <c r="C10290" s="184" t="s">
        <v>56</v>
      </c>
      <c r="F10290" s="184" t="s">
        <v>826</v>
      </c>
      <c r="G10290" s="185">
        <v>9281.2000000000007</v>
      </c>
      <c r="H10290" s="184" t="s">
        <v>40107</v>
      </c>
      <c r="I10290" s="184" t="s">
        <v>1079</v>
      </c>
      <c r="J10290" s="184" t="s">
        <v>1005</v>
      </c>
      <c r="K10290" s="184" t="s">
        <v>514</v>
      </c>
      <c r="L10290" s="184" t="s">
        <v>514</v>
      </c>
    </row>
    <row r="10291" spans="1:12" x14ac:dyDescent="0.25">
      <c r="A10291" s="184" t="s">
        <v>40108</v>
      </c>
      <c r="B10291" s="184" t="s">
        <v>40109</v>
      </c>
      <c r="C10291" s="184" t="s">
        <v>56</v>
      </c>
      <c r="F10291" s="184" t="s">
        <v>826</v>
      </c>
      <c r="G10291" s="185">
        <v>12692.1</v>
      </c>
      <c r="H10291" s="184" t="s">
        <v>40110</v>
      </c>
      <c r="I10291" s="184" t="s">
        <v>16168</v>
      </c>
      <c r="J10291" s="184" t="s">
        <v>7911</v>
      </c>
      <c r="K10291" s="184" t="s">
        <v>514</v>
      </c>
      <c r="L10291" s="184" t="s">
        <v>514</v>
      </c>
    </row>
    <row r="10292" spans="1:12" x14ac:dyDescent="0.25">
      <c r="A10292" s="184" t="s">
        <v>40111</v>
      </c>
      <c r="B10292" s="184" t="s">
        <v>40112</v>
      </c>
      <c r="C10292" s="184" t="s">
        <v>56</v>
      </c>
      <c r="F10292" s="184" t="s">
        <v>826</v>
      </c>
      <c r="G10292" s="185">
        <v>9281.2000000000007</v>
      </c>
      <c r="H10292" s="184" t="s">
        <v>40107</v>
      </c>
      <c r="I10292" s="184" t="s">
        <v>1079</v>
      </c>
      <c r="J10292" s="184" t="s">
        <v>1005</v>
      </c>
      <c r="K10292" s="184" t="s">
        <v>514</v>
      </c>
      <c r="L10292" s="184" t="s">
        <v>514</v>
      </c>
    </row>
    <row r="10293" spans="1:12" x14ac:dyDescent="0.25">
      <c r="A10293" s="184" t="s">
        <v>40113</v>
      </c>
      <c r="B10293" s="184" t="s">
        <v>40114</v>
      </c>
      <c r="C10293" s="184" t="s">
        <v>56</v>
      </c>
      <c r="F10293" s="184" t="s">
        <v>826</v>
      </c>
      <c r="G10293" s="185">
        <v>12348.88</v>
      </c>
      <c r="H10293" s="184" t="s">
        <v>40115</v>
      </c>
      <c r="I10293" s="184" t="s">
        <v>40104</v>
      </c>
      <c r="J10293" s="184" t="s">
        <v>18824</v>
      </c>
      <c r="K10293" s="184" t="s">
        <v>514</v>
      </c>
      <c r="L10293" s="184" t="s">
        <v>514</v>
      </c>
    </row>
    <row r="10294" spans="1:12" x14ac:dyDescent="0.25">
      <c r="A10294" s="184" t="s">
        <v>40116</v>
      </c>
      <c r="B10294" s="184" t="s">
        <v>40117</v>
      </c>
      <c r="C10294" s="184" t="s">
        <v>56</v>
      </c>
      <c r="F10294" s="184" t="s">
        <v>826</v>
      </c>
      <c r="G10294" s="185">
        <v>20089.78</v>
      </c>
      <c r="H10294" s="184" t="s">
        <v>40118</v>
      </c>
      <c r="I10294" s="184" t="s">
        <v>1269</v>
      </c>
      <c r="J10294" s="184" t="s">
        <v>1010</v>
      </c>
      <c r="K10294" s="184" t="s">
        <v>514</v>
      </c>
      <c r="L10294" s="184" t="s">
        <v>514</v>
      </c>
    </row>
    <row r="10295" spans="1:12" x14ac:dyDescent="0.25">
      <c r="A10295" s="184" t="s">
        <v>40119</v>
      </c>
      <c r="B10295" s="184" t="s">
        <v>40120</v>
      </c>
      <c r="C10295" s="184" t="s">
        <v>56</v>
      </c>
      <c r="F10295" s="184" t="s">
        <v>826</v>
      </c>
      <c r="G10295" s="185">
        <v>100694.65</v>
      </c>
      <c r="H10295" s="184" t="s">
        <v>40121</v>
      </c>
      <c r="I10295" s="184" t="s">
        <v>1201</v>
      </c>
      <c r="J10295" s="184" t="s">
        <v>1202</v>
      </c>
      <c r="K10295" s="184" t="s">
        <v>514</v>
      </c>
      <c r="L10295" s="184" t="s">
        <v>514</v>
      </c>
    </row>
    <row r="10296" spans="1:12" x14ac:dyDescent="0.25">
      <c r="A10296" s="184" t="s">
        <v>40122</v>
      </c>
      <c r="B10296" s="184" t="s">
        <v>40123</v>
      </c>
      <c r="C10296" s="184" t="s">
        <v>56</v>
      </c>
      <c r="F10296" s="184" t="s">
        <v>826</v>
      </c>
      <c r="G10296" s="185">
        <v>37153.39</v>
      </c>
      <c r="H10296" s="184" t="s">
        <v>40124</v>
      </c>
      <c r="I10296" s="184" t="s">
        <v>1386</v>
      </c>
      <c r="J10296" s="184" t="s">
        <v>1075</v>
      </c>
      <c r="K10296" s="184" t="s">
        <v>514</v>
      </c>
      <c r="L10296" s="184" t="s">
        <v>514</v>
      </c>
    </row>
    <row r="10297" spans="1:12" x14ac:dyDescent="0.25">
      <c r="A10297" s="184" t="s">
        <v>40125</v>
      </c>
      <c r="B10297" s="184" t="s">
        <v>40126</v>
      </c>
      <c r="C10297" s="184" t="s">
        <v>56</v>
      </c>
      <c r="F10297" s="184" t="s">
        <v>826</v>
      </c>
      <c r="G10297" s="185">
        <v>27782.43</v>
      </c>
      <c r="H10297" s="184" t="s">
        <v>40127</v>
      </c>
      <c r="I10297" s="184" t="s">
        <v>1269</v>
      </c>
      <c r="J10297" s="184" t="s">
        <v>1010</v>
      </c>
      <c r="K10297" s="184" t="s">
        <v>514</v>
      </c>
      <c r="L10297" s="184" t="s">
        <v>514</v>
      </c>
    </row>
    <row r="10298" spans="1:12" x14ac:dyDescent="0.25">
      <c r="A10298" s="184" t="s">
        <v>40128</v>
      </c>
      <c r="B10298" s="184" t="s">
        <v>40129</v>
      </c>
      <c r="C10298" s="184" t="s">
        <v>56</v>
      </c>
      <c r="F10298" s="184" t="s">
        <v>796</v>
      </c>
      <c r="G10298" s="185">
        <v>48902.29</v>
      </c>
      <c r="H10298" s="184" t="s">
        <v>40130</v>
      </c>
      <c r="I10298" s="184" t="s">
        <v>514</v>
      </c>
      <c r="J10298" s="184" t="s">
        <v>40131</v>
      </c>
      <c r="K10298" s="184" t="s">
        <v>514</v>
      </c>
      <c r="L10298" s="184" t="s">
        <v>514</v>
      </c>
    </row>
    <row r="10299" spans="1:12" x14ac:dyDescent="0.25">
      <c r="A10299" s="184" t="s">
        <v>40132</v>
      </c>
      <c r="B10299" s="184" t="s">
        <v>40129</v>
      </c>
      <c r="C10299" s="184" t="s">
        <v>56</v>
      </c>
      <c r="F10299" s="184" t="s">
        <v>796</v>
      </c>
      <c r="G10299" s="185">
        <v>57998.29</v>
      </c>
      <c r="H10299" s="184" t="s">
        <v>40133</v>
      </c>
      <c r="I10299" s="184" t="s">
        <v>514</v>
      </c>
      <c r="J10299" s="184" t="s">
        <v>40131</v>
      </c>
      <c r="K10299" s="184" t="s">
        <v>514</v>
      </c>
      <c r="L10299" s="184" t="s">
        <v>514</v>
      </c>
    </row>
    <row r="10300" spans="1:12" x14ac:dyDescent="0.25">
      <c r="A10300" s="184" t="s">
        <v>40134</v>
      </c>
      <c r="B10300" s="184" t="s">
        <v>40135</v>
      </c>
      <c r="C10300" s="184" t="s">
        <v>56</v>
      </c>
      <c r="F10300" s="184" t="s">
        <v>767</v>
      </c>
      <c r="G10300" s="185">
        <v>68669.95</v>
      </c>
      <c r="H10300" s="184" t="s">
        <v>40136</v>
      </c>
      <c r="I10300" s="184" t="s">
        <v>514</v>
      </c>
      <c r="J10300" s="184" t="s">
        <v>9549</v>
      </c>
      <c r="K10300" s="184" t="s">
        <v>514</v>
      </c>
      <c r="L10300" s="184" t="s">
        <v>514</v>
      </c>
    </row>
    <row r="10301" spans="1:12" x14ac:dyDescent="0.25">
      <c r="A10301" s="184" t="s">
        <v>40137</v>
      </c>
      <c r="B10301" s="184" t="s">
        <v>40138</v>
      </c>
      <c r="C10301" s="184" t="s">
        <v>56</v>
      </c>
      <c r="F10301" s="184" t="s">
        <v>736</v>
      </c>
      <c r="G10301" s="185">
        <v>62181.45</v>
      </c>
      <c r="H10301" s="184" t="s">
        <v>40139</v>
      </c>
      <c r="I10301" s="184" t="s">
        <v>40140</v>
      </c>
      <c r="J10301" s="184" t="s">
        <v>6626</v>
      </c>
      <c r="K10301" s="184" t="s">
        <v>514</v>
      </c>
      <c r="L10301" s="184" t="s">
        <v>514</v>
      </c>
    </row>
    <row r="10302" spans="1:12" x14ac:dyDescent="0.25">
      <c r="A10302" s="184" t="s">
        <v>40141</v>
      </c>
      <c r="B10302" s="184" t="s">
        <v>40142</v>
      </c>
      <c r="C10302" s="184" t="s">
        <v>74</v>
      </c>
      <c r="F10302" s="184" t="s">
        <v>510</v>
      </c>
      <c r="G10302" s="185">
        <v>12889.68</v>
      </c>
      <c r="H10302" s="184" t="s">
        <v>40143</v>
      </c>
      <c r="I10302" s="184" t="s">
        <v>1681</v>
      </c>
      <c r="J10302" s="184" t="s">
        <v>27439</v>
      </c>
      <c r="K10302" s="184" t="s">
        <v>514</v>
      </c>
      <c r="L10302" s="184" t="s">
        <v>514</v>
      </c>
    </row>
    <row r="10303" spans="1:12" x14ac:dyDescent="0.25">
      <c r="A10303" s="184" t="s">
        <v>40144</v>
      </c>
      <c r="B10303" s="184" t="s">
        <v>40145</v>
      </c>
      <c r="C10303" s="184" t="s">
        <v>74</v>
      </c>
      <c r="F10303" s="184" t="s">
        <v>510</v>
      </c>
      <c r="G10303" s="185">
        <v>11688.48</v>
      </c>
      <c r="H10303" s="184" t="s">
        <v>40146</v>
      </c>
      <c r="I10303" s="184" t="s">
        <v>1681</v>
      </c>
      <c r="J10303" s="184" t="s">
        <v>27439</v>
      </c>
      <c r="K10303" s="184" t="s">
        <v>514</v>
      </c>
      <c r="L10303" s="184" t="s">
        <v>514</v>
      </c>
    </row>
    <row r="10304" spans="1:12" x14ac:dyDescent="0.25">
      <c r="A10304" s="184" t="s">
        <v>40147</v>
      </c>
      <c r="B10304" s="184" t="s">
        <v>40148</v>
      </c>
      <c r="C10304" s="184" t="s">
        <v>56</v>
      </c>
      <c r="F10304" s="184" t="s">
        <v>1320</v>
      </c>
      <c r="G10304" s="185">
        <v>50905.78</v>
      </c>
      <c r="H10304" s="184" t="s">
        <v>40149</v>
      </c>
      <c r="I10304" s="184" t="s">
        <v>40150</v>
      </c>
      <c r="J10304" s="184" t="s">
        <v>40151</v>
      </c>
      <c r="K10304" s="184" t="s">
        <v>40152</v>
      </c>
      <c r="L10304" s="184" t="s">
        <v>514</v>
      </c>
    </row>
    <row r="10305" spans="1:12" x14ac:dyDescent="0.25">
      <c r="A10305" s="184" t="s">
        <v>40153</v>
      </c>
      <c r="B10305" s="184" t="s">
        <v>40154</v>
      </c>
      <c r="C10305" s="184" t="s">
        <v>74</v>
      </c>
      <c r="F10305" s="184" t="s">
        <v>736</v>
      </c>
      <c r="G10305" s="185">
        <v>197250.48</v>
      </c>
      <c r="H10305" s="184" t="s">
        <v>40155</v>
      </c>
      <c r="I10305" s="184" t="s">
        <v>40156</v>
      </c>
      <c r="J10305" s="184" t="s">
        <v>693</v>
      </c>
      <c r="K10305" s="184" t="s">
        <v>16483</v>
      </c>
      <c r="L10305" s="184" t="s">
        <v>514</v>
      </c>
    </row>
    <row r="10306" spans="1:12" x14ac:dyDescent="0.25">
      <c r="A10306" s="184" t="s">
        <v>40157</v>
      </c>
      <c r="B10306" s="184" t="s">
        <v>40158</v>
      </c>
      <c r="C10306" s="184" t="s">
        <v>56</v>
      </c>
      <c r="F10306" s="184" t="s">
        <v>767</v>
      </c>
      <c r="G10306" s="185">
        <v>51619.96</v>
      </c>
      <c r="H10306" s="184" t="s">
        <v>40159</v>
      </c>
      <c r="I10306" s="184" t="s">
        <v>40140</v>
      </c>
      <c r="J10306" s="184" t="s">
        <v>6626</v>
      </c>
      <c r="K10306" s="184" t="s">
        <v>40152</v>
      </c>
      <c r="L10306" s="184" t="s">
        <v>514</v>
      </c>
    </row>
    <row r="10307" spans="1:12" x14ac:dyDescent="0.25">
      <c r="A10307" s="184" t="s">
        <v>40160</v>
      </c>
      <c r="B10307" s="184" t="s">
        <v>40161</v>
      </c>
      <c r="C10307" s="184" t="s">
        <v>56</v>
      </c>
      <c r="F10307" s="184" t="s">
        <v>826</v>
      </c>
      <c r="G10307" s="185">
        <v>25926.560000000001</v>
      </c>
      <c r="H10307" s="184" t="s">
        <v>514</v>
      </c>
      <c r="I10307" s="184" t="s">
        <v>1173</v>
      </c>
      <c r="J10307" s="184" t="s">
        <v>1174</v>
      </c>
      <c r="K10307" s="184" t="s">
        <v>514</v>
      </c>
      <c r="L10307" s="184" t="s">
        <v>514</v>
      </c>
    </row>
    <row r="10308" spans="1:12" x14ac:dyDescent="0.25">
      <c r="A10308" s="184" t="s">
        <v>40162</v>
      </c>
      <c r="B10308" s="184" t="s">
        <v>40163</v>
      </c>
      <c r="C10308" s="184" t="s">
        <v>56</v>
      </c>
      <c r="F10308" s="184" t="s">
        <v>826</v>
      </c>
      <c r="G10308" s="185">
        <v>15555.94</v>
      </c>
      <c r="H10308" s="184" t="s">
        <v>514</v>
      </c>
      <c r="I10308" s="184" t="s">
        <v>1074</v>
      </c>
      <c r="J10308" s="184" t="s">
        <v>1075</v>
      </c>
      <c r="K10308" s="184" t="s">
        <v>514</v>
      </c>
      <c r="L10308" s="184" t="s">
        <v>514</v>
      </c>
    </row>
    <row r="10309" spans="1:12" x14ac:dyDescent="0.25">
      <c r="A10309" s="184" t="s">
        <v>40164</v>
      </c>
      <c r="B10309" s="184" t="s">
        <v>40165</v>
      </c>
      <c r="C10309" s="184" t="s">
        <v>74</v>
      </c>
      <c r="F10309" s="184" t="s">
        <v>510</v>
      </c>
      <c r="G10309" s="185">
        <v>1693196.67</v>
      </c>
      <c r="H10309" s="184" t="s">
        <v>40166</v>
      </c>
      <c r="I10309" s="184" t="s">
        <v>40167</v>
      </c>
      <c r="J10309" s="184" t="s">
        <v>513</v>
      </c>
      <c r="K10309" s="184" t="s">
        <v>514</v>
      </c>
      <c r="L10309" s="184" t="s">
        <v>514</v>
      </c>
    </row>
    <row r="10310" spans="1:12" x14ac:dyDescent="0.25">
      <c r="A10310" s="184" t="s">
        <v>40168</v>
      </c>
      <c r="B10310" s="184" t="s">
        <v>40169</v>
      </c>
      <c r="C10310" s="184" t="s">
        <v>56</v>
      </c>
      <c r="F10310" s="184" t="s">
        <v>826</v>
      </c>
      <c r="G10310" s="185">
        <v>128454.28</v>
      </c>
      <c r="H10310" s="184" t="s">
        <v>40170</v>
      </c>
      <c r="I10310" s="184" t="s">
        <v>40018</v>
      </c>
      <c r="J10310" s="184" t="s">
        <v>40019</v>
      </c>
      <c r="K10310" s="184" t="s">
        <v>514</v>
      </c>
      <c r="L10310" s="184" t="s">
        <v>514</v>
      </c>
    </row>
    <row r="10311" spans="1:12" x14ac:dyDescent="0.25">
      <c r="A10311" s="184" t="s">
        <v>40171</v>
      </c>
      <c r="B10311" s="184" t="s">
        <v>40172</v>
      </c>
      <c r="C10311" s="184" t="s">
        <v>56</v>
      </c>
      <c r="F10311" s="184" t="s">
        <v>746</v>
      </c>
      <c r="G10311" s="185">
        <v>24849.15</v>
      </c>
      <c r="H10311" s="184" t="s">
        <v>40173</v>
      </c>
      <c r="I10311" s="184" t="s">
        <v>1079</v>
      </c>
      <c r="J10311" s="184" t="s">
        <v>1080</v>
      </c>
      <c r="K10311" s="184" t="s">
        <v>514</v>
      </c>
      <c r="L10311" s="184" t="s">
        <v>514</v>
      </c>
    </row>
    <row r="10312" spans="1:12" x14ac:dyDescent="0.25">
      <c r="A10312" s="184" t="s">
        <v>40174</v>
      </c>
      <c r="B10312" s="184" t="s">
        <v>40175</v>
      </c>
      <c r="C10312" s="184" t="s">
        <v>56</v>
      </c>
      <c r="F10312" s="184" t="s">
        <v>746</v>
      </c>
      <c r="G10312" s="185">
        <v>26935.1</v>
      </c>
      <c r="H10312" s="184" t="s">
        <v>40176</v>
      </c>
      <c r="I10312" s="184" t="s">
        <v>39842</v>
      </c>
      <c r="J10312" s="184" t="s">
        <v>39728</v>
      </c>
      <c r="K10312" s="184" t="s">
        <v>514</v>
      </c>
      <c r="L10312" s="184" t="s">
        <v>514</v>
      </c>
    </row>
    <row r="10313" spans="1:12" x14ac:dyDescent="0.25">
      <c r="A10313" s="184" t="s">
        <v>40177</v>
      </c>
      <c r="B10313" s="184" t="s">
        <v>40178</v>
      </c>
      <c r="C10313" s="184" t="s">
        <v>56</v>
      </c>
      <c r="F10313" s="184" t="s">
        <v>746</v>
      </c>
      <c r="G10313" s="185">
        <v>34712.620000000003</v>
      </c>
      <c r="H10313" s="184" t="s">
        <v>40179</v>
      </c>
      <c r="I10313" s="184" t="s">
        <v>1079</v>
      </c>
      <c r="J10313" s="184" t="s">
        <v>1080</v>
      </c>
      <c r="K10313" s="184" t="s">
        <v>514</v>
      </c>
      <c r="L10313" s="184" t="s">
        <v>514</v>
      </c>
    </row>
    <row r="10314" spans="1:12" x14ac:dyDescent="0.25">
      <c r="A10314" s="184" t="s">
        <v>40180</v>
      </c>
      <c r="B10314" s="184" t="s">
        <v>40181</v>
      </c>
      <c r="C10314" s="184" t="s">
        <v>56</v>
      </c>
      <c r="F10314" s="184" t="s">
        <v>746</v>
      </c>
      <c r="G10314" s="185">
        <v>55574.2</v>
      </c>
      <c r="H10314" s="184" t="s">
        <v>40182</v>
      </c>
      <c r="I10314" s="184" t="s">
        <v>1079</v>
      </c>
      <c r="J10314" s="184" t="s">
        <v>1080</v>
      </c>
      <c r="K10314" s="184" t="s">
        <v>514</v>
      </c>
      <c r="L10314" s="184" t="s">
        <v>514</v>
      </c>
    </row>
    <row r="10315" spans="1:12" x14ac:dyDescent="0.25">
      <c r="A10315" s="184" t="s">
        <v>40183</v>
      </c>
      <c r="B10315" s="184" t="s">
        <v>40184</v>
      </c>
      <c r="C10315" s="184" t="s">
        <v>56</v>
      </c>
      <c r="F10315" s="184" t="s">
        <v>746</v>
      </c>
      <c r="G10315" s="185">
        <v>41168.03</v>
      </c>
      <c r="H10315" s="184" t="s">
        <v>40185</v>
      </c>
      <c r="I10315" s="184" t="s">
        <v>40186</v>
      </c>
      <c r="J10315" s="184" t="s">
        <v>40187</v>
      </c>
      <c r="K10315" s="184" t="s">
        <v>514</v>
      </c>
      <c r="L10315" s="184" t="s">
        <v>514</v>
      </c>
    </row>
    <row r="10316" spans="1:12" x14ac:dyDescent="0.25">
      <c r="A10316" s="184" t="s">
        <v>40188</v>
      </c>
      <c r="B10316" s="184" t="s">
        <v>40189</v>
      </c>
      <c r="C10316" s="184" t="s">
        <v>56</v>
      </c>
      <c r="F10316" s="184" t="s">
        <v>746</v>
      </c>
      <c r="G10316" s="185">
        <v>39901.9</v>
      </c>
      <c r="H10316" s="184" t="s">
        <v>40190</v>
      </c>
      <c r="I10316" s="184" t="s">
        <v>1367</v>
      </c>
      <c r="J10316" s="184" t="s">
        <v>1368</v>
      </c>
      <c r="K10316" s="184" t="s">
        <v>2326</v>
      </c>
      <c r="L10316" s="184" t="s">
        <v>514</v>
      </c>
    </row>
    <row r="10317" spans="1:12" x14ac:dyDescent="0.25">
      <c r="A10317" s="184" t="s">
        <v>40191</v>
      </c>
      <c r="B10317" s="184" t="s">
        <v>40192</v>
      </c>
      <c r="C10317" s="184" t="s">
        <v>56</v>
      </c>
      <c r="F10317" s="184" t="s">
        <v>746</v>
      </c>
      <c r="G10317" s="185">
        <v>39533.519999999997</v>
      </c>
      <c r="H10317" s="184" t="s">
        <v>40193</v>
      </c>
      <c r="I10317" s="184" t="s">
        <v>1367</v>
      </c>
      <c r="J10317" s="184" t="s">
        <v>1368</v>
      </c>
      <c r="K10317" s="184" t="s">
        <v>514</v>
      </c>
      <c r="L10317" s="184" t="s">
        <v>514</v>
      </c>
    </row>
    <row r="10318" spans="1:12" x14ac:dyDescent="0.25">
      <c r="A10318" s="184" t="s">
        <v>40194</v>
      </c>
      <c r="B10318" s="184" t="s">
        <v>40195</v>
      </c>
      <c r="C10318" s="184" t="s">
        <v>56</v>
      </c>
      <c r="F10318" s="184" t="s">
        <v>528</v>
      </c>
      <c r="G10318" s="185">
        <v>55067.78</v>
      </c>
      <c r="H10318" s="184" t="s">
        <v>40196</v>
      </c>
      <c r="I10318" s="184" t="s">
        <v>40197</v>
      </c>
      <c r="J10318" s="184" t="s">
        <v>14366</v>
      </c>
      <c r="K10318" s="184" t="s">
        <v>5660</v>
      </c>
      <c r="L10318" s="184" t="s">
        <v>514</v>
      </c>
    </row>
    <row r="10319" spans="1:12" x14ac:dyDescent="0.25">
      <c r="A10319" s="184" t="s">
        <v>40198</v>
      </c>
      <c r="B10319" s="184" t="s">
        <v>40199</v>
      </c>
      <c r="C10319" s="184" t="s">
        <v>74</v>
      </c>
      <c r="F10319" s="184" t="s">
        <v>528</v>
      </c>
      <c r="G10319" s="185">
        <v>24767.45</v>
      </c>
      <c r="H10319" s="184" t="s">
        <v>40200</v>
      </c>
      <c r="I10319" s="184" t="s">
        <v>40201</v>
      </c>
      <c r="J10319" s="184" t="s">
        <v>14289</v>
      </c>
      <c r="K10319" s="184" t="s">
        <v>23531</v>
      </c>
      <c r="L10319" s="184" t="s">
        <v>514</v>
      </c>
    </row>
    <row r="10320" spans="1:12" x14ac:dyDescent="0.25">
      <c r="A10320" s="184" t="s">
        <v>40202</v>
      </c>
      <c r="B10320" s="184" t="s">
        <v>40203</v>
      </c>
      <c r="C10320" s="184" t="s">
        <v>56</v>
      </c>
      <c r="F10320" s="184" t="s">
        <v>767</v>
      </c>
      <c r="G10320" s="185">
        <v>55351.03</v>
      </c>
      <c r="H10320" s="184" t="s">
        <v>40204</v>
      </c>
      <c r="I10320" s="184" t="s">
        <v>40205</v>
      </c>
      <c r="J10320" s="184" t="s">
        <v>9676</v>
      </c>
      <c r="K10320" s="184" t="s">
        <v>14409</v>
      </c>
      <c r="L10320" s="184" t="s">
        <v>514</v>
      </c>
    </row>
    <row r="10321" spans="1:12" x14ac:dyDescent="0.25">
      <c r="A10321" s="184" t="s">
        <v>40206</v>
      </c>
      <c r="B10321" s="184" t="s">
        <v>40207</v>
      </c>
      <c r="C10321" s="184" t="s">
        <v>74</v>
      </c>
      <c r="F10321" s="184" t="s">
        <v>510</v>
      </c>
      <c r="G10321" s="185">
        <v>14444.95</v>
      </c>
      <c r="H10321" s="184" t="s">
        <v>40208</v>
      </c>
      <c r="I10321" s="184" t="s">
        <v>867</v>
      </c>
      <c r="J10321" s="184" t="s">
        <v>868</v>
      </c>
      <c r="K10321" s="184" t="s">
        <v>514</v>
      </c>
      <c r="L10321" s="184" t="s">
        <v>514</v>
      </c>
    </row>
    <row r="10322" spans="1:12" x14ac:dyDescent="0.25">
      <c r="A10322" s="184" t="s">
        <v>40209</v>
      </c>
      <c r="B10322" s="184" t="s">
        <v>40210</v>
      </c>
      <c r="C10322" s="184" t="s">
        <v>56</v>
      </c>
      <c r="F10322" s="184" t="s">
        <v>736</v>
      </c>
      <c r="G10322" s="185">
        <v>413834.87</v>
      </c>
      <c r="H10322" s="184" t="s">
        <v>40211</v>
      </c>
      <c r="I10322" s="184" t="s">
        <v>40212</v>
      </c>
      <c r="J10322" s="184" t="s">
        <v>40213</v>
      </c>
      <c r="K10322" s="184" t="s">
        <v>514</v>
      </c>
      <c r="L10322" s="184" t="s">
        <v>514</v>
      </c>
    </row>
    <row r="10323" spans="1:12" x14ac:dyDescent="0.25">
      <c r="A10323" s="184" t="s">
        <v>40214</v>
      </c>
      <c r="B10323" s="184" t="s">
        <v>40215</v>
      </c>
      <c r="C10323" s="184" t="s">
        <v>74</v>
      </c>
      <c r="F10323" s="184" t="s">
        <v>736</v>
      </c>
      <c r="G10323" s="185">
        <v>946388.87</v>
      </c>
      <c r="H10323" s="184" t="s">
        <v>36836</v>
      </c>
      <c r="I10323" s="184" t="s">
        <v>21071</v>
      </c>
      <c r="J10323" s="184" t="s">
        <v>15850</v>
      </c>
      <c r="K10323" s="184" t="s">
        <v>4928</v>
      </c>
      <c r="L10323" s="184" t="s">
        <v>514</v>
      </c>
    </row>
    <row r="10324" spans="1:12" x14ac:dyDescent="0.25">
      <c r="A10324" s="184" t="s">
        <v>40216</v>
      </c>
      <c r="B10324" s="184" t="s">
        <v>40217</v>
      </c>
      <c r="C10324" s="184" t="s">
        <v>74</v>
      </c>
      <c r="F10324" s="184" t="s">
        <v>736</v>
      </c>
      <c r="G10324" s="185">
        <v>981427.84</v>
      </c>
      <c r="H10324" s="184" t="s">
        <v>36836</v>
      </c>
      <c r="I10324" s="184" t="s">
        <v>40218</v>
      </c>
      <c r="J10324" s="184" t="s">
        <v>40219</v>
      </c>
      <c r="K10324" s="184" t="s">
        <v>40220</v>
      </c>
      <c r="L10324" s="184" t="s">
        <v>514</v>
      </c>
    </row>
    <row r="10325" spans="1:12" x14ac:dyDescent="0.25">
      <c r="A10325" s="184" t="s">
        <v>40221</v>
      </c>
      <c r="B10325" s="184" t="s">
        <v>40222</v>
      </c>
      <c r="C10325" s="184" t="s">
        <v>74</v>
      </c>
      <c r="F10325" s="184" t="s">
        <v>510</v>
      </c>
      <c r="G10325" s="185">
        <v>62433.279999999999</v>
      </c>
      <c r="H10325" s="184" t="s">
        <v>514</v>
      </c>
      <c r="I10325" s="184" t="s">
        <v>1541</v>
      </c>
      <c r="J10325" s="184" t="s">
        <v>24279</v>
      </c>
      <c r="K10325" s="184" t="s">
        <v>514</v>
      </c>
      <c r="L10325" s="184" t="s">
        <v>514</v>
      </c>
    </row>
    <row r="10326" spans="1:12" x14ac:dyDescent="0.25">
      <c r="A10326" s="184" t="s">
        <v>40223</v>
      </c>
      <c r="B10326" s="184" t="s">
        <v>40224</v>
      </c>
      <c r="C10326" s="184" t="s">
        <v>74</v>
      </c>
      <c r="F10326" s="184" t="s">
        <v>510</v>
      </c>
      <c r="G10326" s="185">
        <v>62433.279999999999</v>
      </c>
      <c r="H10326" s="184" t="s">
        <v>514</v>
      </c>
      <c r="I10326" s="184" t="s">
        <v>1541</v>
      </c>
      <c r="J10326" s="184" t="s">
        <v>24279</v>
      </c>
      <c r="K10326" s="184" t="s">
        <v>514</v>
      </c>
      <c r="L10326" s="184" t="s">
        <v>514</v>
      </c>
    </row>
    <row r="10327" spans="1:12" x14ac:dyDescent="0.25">
      <c r="A10327" s="184" t="s">
        <v>40225</v>
      </c>
      <c r="B10327" s="184" t="s">
        <v>40226</v>
      </c>
      <c r="C10327" s="184" t="s">
        <v>74</v>
      </c>
      <c r="F10327" s="184" t="s">
        <v>510</v>
      </c>
      <c r="G10327" s="185">
        <v>313623.2</v>
      </c>
      <c r="H10327" s="184" t="s">
        <v>514</v>
      </c>
      <c r="I10327" s="184" t="s">
        <v>40227</v>
      </c>
      <c r="J10327" s="184" t="s">
        <v>40228</v>
      </c>
      <c r="K10327" s="184" t="s">
        <v>514</v>
      </c>
      <c r="L10327" s="184" t="s">
        <v>514</v>
      </c>
    </row>
    <row r="10328" spans="1:12" x14ac:dyDescent="0.25">
      <c r="A10328" s="184" t="s">
        <v>40229</v>
      </c>
      <c r="B10328" s="184" t="s">
        <v>40230</v>
      </c>
      <c r="C10328" s="184" t="s">
        <v>74</v>
      </c>
      <c r="F10328" s="184" t="s">
        <v>510</v>
      </c>
      <c r="G10328" s="185">
        <v>313623.2</v>
      </c>
      <c r="H10328" s="184" t="s">
        <v>514</v>
      </c>
      <c r="I10328" s="184" t="s">
        <v>40227</v>
      </c>
      <c r="J10328" s="184" t="s">
        <v>40228</v>
      </c>
      <c r="K10328" s="184" t="s">
        <v>514</v>
      </c>
      <c r="L10328" s="184" t="s">
        <v>514</v>
      </c>
    </row>
    <row r="10329" spans="1:12" x14ac:dyDescent="0.25">
      <c r="A10329" s="184" t="s">
        <v>40231</v>
      </c>
      <c r="B10329" s="184" t="s">
        <v>40232</v>
      </c>
      <c r="C10329" s="184" t="s">
        <v>74</v>
      </c>
      <c r="F10329" s="184" t="s">
        <v>510</v>
      </c>
      <c r="G10329" s="185">
        <v>313623.2</v>
      </c>
      <c r="H10329" s="184" t="s">
        <v>514</v>
      </c>
      <c r="I10329" s="184" t="s">
        <v>40227</v>
      </c>
      <c r="J10329" s="184" t="s">
        <v>40228</v>
      </c>
      <c r="K10329" s="184" t="s">
        <v>514</v>
      </c>
      <c r="L10329" s="184" t="s">
        <v>514</v>
      </c>
    </row>
    <row r="10330" spans="1:12" x14ac:dyDescent="0.25">
      <c r="A10330" s="184" t="s">
        <v>40233</v>
      </c>
      <c r="B10330" s="184" t="s">
        <v>40234</v>
      </c>
      <c r="C10330" s="184" t="s">
        <v>74</v>
      </c>
      <c r="F10330" s="184" t="s">
        <v>510</v>
      </c>
      <c r="G10330" s="185">
        <v>313623.2</v>
      </c>
      <c r="H10330" s="184" t="s">
        <v>514</v>
      </c>
      <c r="I10330" s="184" t="s">
        <v>40227</v>
      </c>
      <c r="J10330" s="184" t="s">
        <v>40228</v>
      </c>
      <c r="K10330" s="184" t="s">
        <v>514</v>
      </c>
      <c r="L10330" s="184" t="s">
        <v>514</v>
      </c>
    </row>
    <row r="10331" spans="1:12" x14ac:dyDescent="0.25">
      <c r="A10331" s="184" t="s">
        <v>40235</v>
      </c>
      <c r="B10331" s="184" t="s">
        <v>40236</v>
      </c>
      <c r="C10331" s="184" t="s">
        <v>74</v>
      </c>
      <c r="F10331" s="184" t="s">
        <v>4629</v>
      </c>
      <c r="G10331" s="185">
        <v>7116344.0300000003</v>
      </c>
      <c r="H10331" s="184" t="s">
        <v>40237</v>
      </c>
      <c r="I10331" s="184" t="s">
        <v>40238</v>
      </c>
      <c r="J10331" s="184" t="s">
        <v>40239</v>
      </c>
      <c r="K10331" s="184" t="s">
        <v>514</v>
      </c>
      <c r="L10331" s="184" t="s">
        <v>514</v>
      </c>
    </row>
    <row r="10332" spans="1:12" x14ac:dyDescent="0.25">
      <c r="A10332" s="184" t="s">
        <v>40240</v>
      </c>
      <c r="B10332" s="184" t="s">
        <v>40241</v>
      </c>
      <c r="C10332" s="184" t="s">
        <v>74</v>
      </c>
      <c r="F10332" s="184" t="s">
        <v>4629</v>
      </c>
      <c r="G10332" s="185">
        <v>4063992.41</v>
      </c>
      <c r="H10332" s="184" t="s">
        <v>40242</v>
      </c>
      <c r="I10332" s="184" t="s">
        <v>40243</v>
      </c>
      <c r="J10332" s="184" t="s">
        <v>40244</v>
      </c>
      <c r="K10332" s="184" t="s">
        <v>514</v>
      </c>
      <c r="L10332" s="184" t="s">
        <v>514</v>
      </c>
    </row>
    <row r="10333" spans="1:12" x14ac:dyDescent="0.25">
      <c r="A10333" s="184" t="s">
        <v>40245</v>
      </c>
      <c r="B10333" s="184" t="s">
        <v>40246</v>
      </c>
      <c r="C10333" s="184" t="s">
        <v>74</v>
      </c>
      <c r="F10333" s="184" t="s">
        <v>540</v>
      </c>
      <c r="G10333" s="185">
        <v>1845390.05</v>
      </c>
      <c r="H10333" s="184" t="s">
        <v>40247</v>
      </c>
      <c r="I10333" s="184" t="s">
        <v>40248</v>
      </c>
      <c r="J10333" s="184" t="s">
        <v>40249</v>
      </c>
      <c r="K10333" s="184" t="s">
        <v>4603</v>
      </c>
      <c r="L10333" s="184" t="s">
        <v>514</v>
      </c>
    </row>
    <row r="10334" spans="1:12" x14ac:dyDescent="0.25">
      <c r="A10334" s="184" t="s">
        <v>40250</v>
      </c>
      <c r="B10334" s="184" t="s">
        <v>40251</v>
      </c>
      <c r="C10334" s="184" t="s">
        <v>74</v>
      </c>
      <c r="F10334" s="184" t="s">
        <v>540</v>
      </c>
      <c r="G10334" s="185">
        <v>1532389.56</v>
      </c>
      <c r="H10334" s="184" t="s">
        <v>40252</v>
      </c>
      <c r="I10334" s="184" t="s">
        <v>40253</v>
      </c>
      <c r="J10334" s="184" t="s">
        <v>40249</v>
      </c>
      <c r="K10334" s="184" t="s">
        <v>4603</v>
      </c>
      <c r="L10334" s="184" t="s">
        <v>514</v>
      </c>
    </row>
    <row r="10335" spans="1:12" x14ac:dyDescent="0.25">
      <c r="A10335" s="184" t="s">
        <v>40254</v>
      </c>
      <c r="B10335" s="184" t="s">
        <v>40255</v>
      </c>
      <c r="C10335" s="184" t="s">
        <v>74</v>
      </c>
      <c r="F10335" s="184" t="s">
        <v>540</v>
      </c>
      <c r="G10335" s="185">
        <v>2596728.25</v>
      </c>
      <c r="H10335" s="184" t="s">
        <v>40256</v>
      </c>
      <c r="I10335" s="184" t="s">
        <v>40257</v>
      </c>
      <c r="J10335" s="184" t="s">
        <v>40258</v>
      </c>
      <c r="K10335" s="184" t="s">
        <v>514</v>
      </c>
      <c r="L10335" s="184" t="s">
        <v>514</v>
      </c>
    </row>
    <row r="10336" spans="1:12" x14ac:dyDescent="0.25">
      <c r="A10336" s="184" t="s">
        <v>40259</v>
      </c>
      <c r="B10336" s="184" t="s">
        <v>40260</v>
      </c>
      <c r="C10336" s="184" t="s">
        <v>74</v>
      </c>
      <c r="F10336" s="184" t="s">
        <v>540</v>
      </c>
      <c r="G10336" s="185">
        <v>1557429.6</v>
      </c>
      <c r="H10336" s="184" t="s">
        <v>40261</v>
      </c>
      <c r="I10336" s="184" t="s">
        <v>40253</v>
      </c>
      <c r="J10336" s="184" t="s">
        <v>40249</v>
      </c>
      <c r="K10336" s="184" t="s">
        <v>4603</v>
      </c>
      <c r="L10336" s="184" t="s">
        <v>514</v>
      </c>
    </row>
    <row r="10337" spans="1:12" x14ac:dyDescent="0.25">
      <c r="A10337" s="184" t="s">
        <v>40262</v>
      </c>
      <c r="B10337" s="184" t="s">
        <v>40263</v>
      </c>
      <c r="C10337" s="184" t="s">
        <v>74</v>
      </c>
      <c r="F10337" s="184" t="s">
        <v>4629</v>
      </c>
      <c r="G10337" s="185">
        <v>5132910.16</v>
      </c>
      <c r="H10337" s="184" t="s">
        <v>40264</v>
      </c>
      <c r="I10337" s="184" t="s">
        <v>40265</v>
      </c>
      <c r="J10337" s="184" t="s">
        <v>40266</v>
      </c>
      <c r="K10337" s="184" t="s">
        <v>514</v>
      </c>
      <c r="L10337" s="184" t="s">
        <v>514</v>
      </c>
    </row>
    <row r="10338" spans="1:12" x14ac:dyDescent="0.25">
      <c r="A10338" s="184" t="s">
        <v>40267</v>
      </c>
      <c r="B10338" s="184" t="s">
        <v>40268</v>
      </c>
      <c r="C10338" s="184" t="s">
        <v>74</v>
      </c>
      <c r="F10338" s="184" t="s">
        <v>510</v>
      </c>
      <c r="G10338" s="185">
        <v>952756.85</v>
      </c>
      <c r="H10338" s="184" t="s">
        <v>514</v>
      </c>
      <c r="I10338" s="184" t="s">
        <v>40269</v>
      </c>
      <c r="J10338" s="184" t="s">
        <v>40270</v>
      </c>
      <c r="K10338" s="184" t="s">
        <v>514</v>
      </c>
      <c r="L10338" s="184" t="s">
        <v>514</v>
      </c>
    </row>
    <row r="10339" spans="1:12" x14ac:dyDescent="0.25">
      <c r="A10339" s="184" t="s">
        <v>40271</v>
      </c>
      <c r="B10339" s="184" t="s">
        <v>40272</v>
      </c>
      <c r="C10339" s="184" t="s">
        <v>74</v>
      </c>
      <c r="F10339" s="184" t="s">
        <v>540</v>
      </c>
      <c r="G10339" s="185">
        <v>573643.92000000004</v>
      </c>
      <c r="H10339" s="184" t="s">
        <v>40273</v>
      </c>
      <c r="I10339" s="184" t="s">
        <v>40274</v>
      </c>
      <c r="J10339" s="184" t="s">
        <v>12134</v>
      </c>
      <c r="K10339" s="184" t="s">
        <v>11607</v>
      </c>
      <c r="L10339" s="184" t="s">
        <v>514</v>
      </c>
    </row>
    <row r="10340" spans="1:12" x14ac:dyDescent="0.25">
      <c r="A10340" s="184" t="s">
        <v>40275</v>
      </c>
      <c r="B10340" s="184" t="s">
        <v>40276</v>
      </c>
      <c r="C10340" s="184" t="s">
        <v>74</v>
      </c>
      <c r="F10340" s="184" t="s">
        <v>540</v>
      </c>
      <c r="G10340" s="185">
        <v>856301.74</v>
      </c>
      <c r="H10340" s="184" t="s">
        <v>36671</v>
      </c>
      <c r="I10340" s="184" t="s">
        <v>40277</v>
      </c>
      <c r="J10340" s="184" t="s">
        <v>9283</v>
      </c>
      <c r="K10340" s="184" t="s">
        <v>36673</v>
      </c>
      <c r="L10340" s="184" t="s">
        <v>514</v>
      </c>
    </row>
    <row r="10341" spans="1:12" x14ac:dyDescent="0.25">
      <c r="A10341" s="184" t="s">
        <v>40278</v>
      </c>
      <c r="B10341" s="184" t="s">
        <v>40279</v>
      </c>
      <c r="C10341" s="184" t="s">
        <v>74</v>
      </c>
      <c r="F10341" s="184" t="s">
        <v>540</v>
      </c>
      <c r="G10341" s="185">
        <v>891084.44</v>
      </c>
      <c r="H10341" s="184" t="s">
        <v>36671</v>
      </c>
      <c r="I10341" s="184" t="s">
        <v>40280</v>
      </c>
      <c r="J10341" s="184" t="s">
        <v>9283</v>
      </c>
      <c r="K10341" s="184" t="s">
        <v>36673</v>
      </c>
      <c r="L10341" s="184" t="s">
        <v>514</v>
      </c>
    </row>
    <row r="10342" spans="1:12" x14ac:dyDescent="0.25">
      <c r="A10342" s="184" t="s">
        <v>40281</v>
      </c>
      <c r="B10342" s="184" t="s">
        <v>40282</v>
      </c>
      <c r="C10342" s="184" t="s">
        <v>74</v>
      </c>
      <c r="F10342" s="184" t="s">
        <v>540</v>
      </c>
      <c r="G10342" s="185">
        <v>2082347.15</v>
      </c>
      <c r="H10342" s="184" t="s">
        <v>36671</v>
      </c>
      <c r="I10342" s="184" t="s">
        <v>40283</v>
      </c>
      <c r="J10342" s="184" t="s">
        <v>9283</v>
      </c>
      <c r="K10342" s="184" t="s">
        <v>35427</v>
      </c>
      <c r="L10342" s="184" t="s">
        <v>514</v>
      </c>
    </row>
    <row r="10343" spans="1:12" x14ac:dyDescent="0.25">
      <c r="A10343" s="184" t="s">
        <v>40284</v>
      </c>
      <c r="B10343" s="184" t="s">
        <v>40285</v>
      </c>
      <c r="C10343" s="184" t="s">
        <v>74</v>
      </c>
      <c r="F10343" s="184" t="s">
        <v>540</v>
      </c>
      <c r="G10343" s="185">
        <v>281397.74</v>
      </c>
      <c r="H10343" s="184" t="s">
        <v>7575</v>
      </c>
      <c r="I10343" s="184" t="s">
        <v>40286</v>
      </c>
      <c r="J10343" s="184" t="s">
        <v>7577</v>
      </c>
      <c r="K10343" s="184" t="s">
        <v>7578</v>
      </c>
      <c r="L10343" s="184" t="s">
        <v>514</v>
      </c>
    </row>
    <row r="10344" spans="1:12" x14ac:dyDescent="0.25">
      <c r="A10344" s="184" t="s">
        <v>40287</v>
      </c>
      <c r="B10344" s="184" t="s">
        <v>40288</v>
      </c>
      <c r="C10344" s="184" t="s">
        <v>74</v>
      </c>
      <c r="F10344" s="184" t="s">
        <v>540</v>
      </c>
      <c r="G10344" s="185">
        <v>3972205.32</v>
      </c>
      <c r="H10344" s="184" t="s">
        <v>40289</v>
      </c>
      <c r="I10344" s="184" t="s">
        <v>40290</v>
      </c>
      <c r="J10344" s="184" t="s">
        <v>40291</v>
      </c>
      <c r="K10344" s="184" t="s">
        <v>40292</v>
      </c>
      <c r="L10344" s="184" t="s">
        <v>514</v>
      </c>
    </row>
    <row r="10345" spans="1:12" x14ac:dyDescent="0.25">
      <c r="A10345" s="184" t="s">
        <v>40293</v>
      </c>
      <c r="B10345" s="184" t="s">
        <v>40294</v>
      </c>
      <c r="C10345" s="184" t="s">
        <v>74</v>
      </c>
      <c r="F10345" s="184" t="s">
        <v>540</v>
      </c>
      <c r="G10345" s="185">
        <v>4884490.72</v>
      </c>
      <c r="H10345" s="184" t="s">
        <v>40295</v>
      </c>
      <c r="I10345" s="184" t="s">
        <v>40290</v>
      </c>
      <c r="J10345" s="184" t="s">
        <v>40291</v>
      </c>
      <c r="K10345" s="184" t="s">
        <v>40292</v>
      </c>
      <c r="L10345" s="184" t="s">
        <v>514</v>
      </c>
    </row>
    <row r="10346" spans="1:12" x14ac:dyDescent="0.25">
      <c r="A10346" s="184" t="s">
        <v>40296</v>
      </c>
      <c r="B10346" s="184" t="s">
        <v>40297</v>
      </c>
      <c r="C10346" s="184" t="s">
        <v>74</v>
      </c>
      <c r="F10346" s="184" t="s">
        <v>540</v>
      </c>
      <c r="G10346" s="185">
        <v>12395740.720000001</v>
      </c>
      <c r="H10346" s="184" t="s">
        <v>40298</v>
      </c>
      <c r="I10346" s="184" t="s">
        <v>40290</v>
      </c>
      <c r="J10346" s="184" t="s">
        <v>40291</v>
      </c>
      <c r="K10346" s="184" t="s">
        <v>40292</v>
      </c>
      <c r="L10346" s="184" t="s">
        <v>514</v>
      </c>
    </row>
    <row r="10347" spans="1:12" x14ac:dyDescent="0.25">
      <c r="A10347" s="184" t="s">
        <v>40299</v>
      </c>
      <c r="B10347" s="184" t="s">
        <v>40300</v>
      </c>
      <c r="C10347" s="184" t="s">
        <v>74</v>
      </c>
      <c r="F10347" s="184" t="s">
        <v>540</v>
      </c>
      <c r="G10347" s="185">
        <v>1063292.29</v>
      </c>
      <c r="H10347" s="184" t="s">
        <v>40301</v>
      </c>
      <c r="I10347" s="184" t="s">
        <v>40302</v>
      </c>
      <c r="J10347" s="184" t="s">
        <v>9263</v>
      </c>
      <c r="K10347" s="184" t="s">
        <v>40303</v>
      </c>
      <c r="L10347" s="184" t="s">
        <v>514</v>
      </c>
    </row>
    <row r="10348" spans="1:12" x14ac:dyDescent="0.25">
      <c r="A10348" s="184" t="s">
        <v>40304</v>
      </c>
      <c r="B10348" s="184" t="s">
        <v>40305</v>
      </c>
      <c r="C10348" s="184" t="s">
        <v>74</v>
      </c>
      <c r="F10348" s="184" t="s">
        <v>540</v>
      </c>
      <c r="G10348" s="185">
        <v>884563.58</v>
      </c>
      <c r="H10348" s="184" t="s">
        <v>40301</v>
      </c>
      <c r="I10348" s="184" t="s">
        <v>40306</v>
      </c>
      <c r="J10348" s="184" t="s">
        <v>4558</v>
      </c>
      <c r="K10348" s="184" t="s">
        <v>40303</v>
      </c>
      <c r="L10348" s="184" t="s">
        <v>514</v>
      </c>
    </row>
    <row r="10349" spans="1:12" x14ac:dyDescent="0.25">
      <c r="A10349" s="184" t="s">
        <v>40307</v>
      </c>
      <c r="B10349" s="184" t="s">
        <v>40305</v>
      </c>
      <c r="C10349" s="184" t="s">
        <v>74</v>
      </c>
      <c r="F10349" s="184" t="s">
        <v>540</v>
      </c>
      <c r="G10349" s="185">
        <v>1000808.57</v>
      </c>
      <c r="H10349" s="184" t="s">
        <v>40301</v>
      </c>
      <c r="I10349" s="184" t="s">
        <v>40308</v>
      </c>
      <c r="J10349" s="184" t="s">
        <v>9259</v>
      </c>
      <c r="K10349" s="184" t="s">
        <v>40303</v>
      </c>
      <c r="L10349" s="184" t="s">
        <v>514</v>
      </c>
    </row>
    <row r="10350" spans="1:12" x14ac:dyDescent="0.25">
      <c r="A10350" s="184" t="s">
        <v>40309</v>
      </c>
      <c r="B10350" s="184" t="s">
        <v>40305</v>
      </c>
      <c r="C10350" s="184" t="s">
        <v>74</v>
      </c>
      <c r="F10350" s="184" t="s">
        <v>540</v>
      </c>
      <c r="G10350" s="185">
        <v>956232.86</v>
      </c>
      <c r="H10350" s="184" t="s">
        <v>40301</v>
      </c>
      <c r="I10350" s="184" t="s">
        <v>40310</v>
      </c>
      <c r="J10350" s="184" t="s">
        <v>40311</v>
      </c>
      <c r="K10350" s="184" t="s">
        <v>40303</v>
      </c>
      <c r="L10350" s="184" t="s">
        <v>514</v>
      </c>
    </row>
    <row r="10351" spans="1:12" x14ac:dyDescent="0.25">
      <c r="A10351" s="184" t="s">
        <v>40312</v>
      </c>
      <c r="B10351" s="184" t="s">
        <v>40313</v>
      </c>
      <c r="C10351" s="184" t="s">
        <v>74</v>
      </c>
      <c r="F10351" s="184" t="s">
        <v>540</v>
      </c>
      <c r="G10351" s="185">
        <v>645754.13</v>
      </c>
      <c r="H10351" s="184" t="s">
        <v>40314</v>
      </c>
      <c r="I10351" s="184" t="s">
        <v>40315</v>
      </c>
      <c r="J10351" s="184" t="s">
        <v>9283</v>
      </c>
      <c r="K10351" s="184" t="s">
        <v>40316</v>
      </c>
      <c r="L10351" s="184" t="s">
        <v>514</v>
      </c>
    </row>
    <row r="10352" spans="1:12" x14ac:dyDescent="0.25">
      <c r="A10352" s="184" t="s">
        <v>40317</v>
      </c>
      <c r="B10352" s="184" t="s">
        <v>40318</v>
      </c>
      <c r="C10352" s="184" t="s">
        <v>74</v>
      </c>
      <c r="F10352" s="184" t="s">
        <v>540</v>
      </c>
      <c r="G10352" s="185">
        <v>2537862.8199999998</v>
      </c>
      <c r="H10352" s="184" t="s">
        <v>40319</v>
      </c>
      <c r="I10352" s="184" t="s">
        <v>40320</v>
      </c>
      <c r="J10352" s="184" t="s">
        <v>40321</v>
      </c>
      <c r="K10352" s="184" t="s">
        <v>514</v>
      </c>
      <c r="L10352" s="184" t="s">
        <v>514</v>
      </c>
    </row>
    <row r="10353" spans="1:12" x14ac:dyDescent="0.25">
      <c r="A10353" s="184" t="s">
        <v>40322</v>
      </c>
      <c r="B10353" s="184" t="s">
        <v>40323</v>
      </c>
      <c r="C10353" s="184" t="s">
        <v>74</v>
      </c>
      <c r="F10353" s="184" t="s">
        <v>540</v>
      </c>
      <c r="G10353" s="185">
        <v>2356510.7599999998</v>
      </c>
      <c r="H10353" s="184" t="s">
        <v>40324</v>
      </c>
      <c r="I10353" s="184" t="s">
        <v>40325</v>
      </c>
      <c r="J10353" s="184" t="s">
        <v>40326</v>
      </c>
      <c r="K10353" s="184" t="s">
        <v>514</v>
      </c>
      <c r="L10353" s="184" t="s">
        <v>514</v>
      </c>
    </row>
    <row r="10354" spans="1:12" x14ac:dyDescent="0.25">
      <c r="A10354" s="184" t="s">
        <v>40327</v>
      </c>
      <c r="B10354" s="184" t="s">
        <v>40328</v>
      </c>
      <c r="C10354" s="184" t="s">
        <v>74</v>
      </c>
      <c r="F10354" s="184" t="s">
        <v>4629</v>
      </c>
      <c r="G10354" s="185">
        <v>178346159.99000001</v>
      </c>
      <c r="H10354" s="184" t="s">
        <v>40329</v>
      </c>
      <c r="I10354" s="184" t="s">
        <v>40330</v>
      </c>
      <c r="J10354" s="184" t="s">
        <v>40331</v>
      </c>
      <c r="K10354" s="184" t="s">
        <v>514</v>
      </c>
      <c r="L10354" s="184" t="s">
        <v>514</v>
      </c>
    </row>
    <row r="10355" spans="1:12" x14ac:dyDescent="0.25">
      <c r="A10355" s="184" t="s">
        <v>40332</v>
      </c>
      <c r="B10355" s="184" t="s">
        <v>40333</v>
      </c>
      <c r="C10355" s="184" t="s">
        <v>74</v>
      </c>
      <c r="F10355" s="184" t="s">
        <v>981</v>
      </c>
      <c r="G10355" s="185">
        <v>2114331.64</v>
      </c>
      <c r="H10355" s="184" t="s">
        <v>40334</v>
      </c>
      <c r="I10355" s="184" t="s">
        <v>40335</v>
      </c>
      <c r="J10355" s="184" t="s">
        <v>40336</v>
      </c>
      <c r="K10355" s="184" t="s">
        <v>2036</v>
      </c>
      <c r="L10355" s="184" t="s">
        <v>514</v>
      </c>
    </row>
    <row r="10356" spans="1:12" x14ac:dyDescent="0.25">
      <c r="A10356" s="184" t="s">
        <v>40337</v>
      </c>
      <c r="B10356" s="184" t="s">
        <v>40338</v>
      </c>
      <c r="C10356" s="184" t="s">
        <v>74</v>
      </c>
      <c r="F10356" s="184" t="s">
        <v>981</v>
      </c>
      <c r="G10356" s="185">
        <v>106058.81</v>
      </c>
      <c r="H10356" s="184" t="s">
        <v>40339</v>
      </c>
      <c r="I10356" s="184" t="s">
        <v>40340</v>
      </c>
      <c r="J10356" s="184" t="s">
        <v>40341</v>
      </c>
      <c r="K10356" s="184" t="s">
        <v>2036</v>
      </c>
      <c r="L10356" s="184" t="s">
        <v>514</v>
      </c>
    </row>
    <row r="10357" spans="1:12" x14ac:dyDescent="0.25">
      <c r="A10357" s="184" t="s">
        <v>40342</v>
      </c>
      <c r="B10357" s="184" t="s">
        <v>40343</v>
      </c>
      <c r="C10357" s="184" t="s">
        <v>74</v>
      </c>
      <c r="F10357" s="184" t="s">
        <v>981</v>
      </c>
      <c r="G10357" s="185">
        <v>151484.9</v>
      </c>
      <c r="H10357" s="184" t="s">
        <v>40344</v>
      </c>
      <c r="I10357" s="184" t="s">
        <v>6769</v>
      </c>
      <c r="J10357" s="184" t="s">
        <v>6770</v>
      </c>
      <c r="K10357" s="184" t="s">
        <v>2036</v>
      </c>
      <c r="L10357" s="184" t="s">
        <v>40345</v>
      </c>
    </row>
    <row r="10358" spans="1:12" x14ac:dyDescent="0.25">
      <c r="A10358" s="184" t="s">
        <v>40346</v>
      </c>
      <c r="B10358" s="184" t="s">
        <v>40347</v>
      </c>
      <c r="C10358" s="184" t="s">
        <v>74</v>
      </c>
      <c r="F10358" s="184" t="s">
        <v>981</v>
      </c>
      <c r="G10358" s="185">
        <v>68149.22</v>
      </c>
      <c r="H10358" s="184" t="s">
        <v>40348</v>
      </c>
      <c r="I10358" s="184" t="s">
        <v>40349</v>
      </c>
      <c r="J10358" s="184" t="s">
        <v>40350</v>
      </c>
      <c r="K10358" s="184" t="s">
        <v>514</v>
      </c>
      <c r="L10358" s="184" t="s">
        <v>514</v>
      </c>
    </row>
    <row r="10359" spans="1:12" x14ac:dyDescent="0.25">
      <c r="A10359" s="184" t="s">
        <v>40351</v>
      </c>
      <c r="B10359" s="184" t="s">
        <v>40352</v>
      </c>
      <c r="C10359" s="184" t="s">
        <v>74</v>
      </c>
      <c r="F10359" s="184" t="s">
        <v>981</v>
      </c>
      <c r="G10359" s="185">
        <v>51975.4</v>
      </c>
      <c r="H10359" s="184" t="s">
        <v>40353</v>
      </c>
      <c r="I10359" s="184" t="s">
        <v>6769</v>
      </c>
      <c r="J10359" s="184" t="s">
        <v>6770</v>
      </c>
      <c r="K10359" s="184" t="s">
        <v>2036</v>
      </c>
      <c r="L10359" s="184" t="s">
        <v>40354</v>
      </c>
    </row>
    <row r="10360" spans="1:12" x14ac:dyDescent="0.25">
      <c r="A10360" s="184" t="s">
        <v>40355</v>
      </c>
      <c r="B10360" s="184" t="s">
        <v>40356</v>
      </c>
      <c r="C10360" s="184" t="s">
        <v>74</v>
      </c>
      <c r="F10360" s="184" t="s">
        <v>981</v>
      </c>
      <c r="G10360" s="185">
        <v>79629.75</v>
      </c>
      <c r="H10360" s="184" t="s">
        <v>40357</v>
      </c>
      <c r="I10360" s="184" t="s">
        <v>25919</v>
      </c>
      <c r="J10360" s="184" t="s">
        <v>25920</v>
      </c>
      <c r="K10360" s="184" t="s">
        <v>2036</v>
      </c>
      <c r="L10360" s="184" t="s">
        <v>514</v>
      </c>
    </row>
    <row r="10361" spans="1:12" x14ac:dyDescent="0.25">
      <c r="A10361" s="184" t="s">
        <v>40358</v>
      </c>
      <c r="B10361" s="184" t="s">
        <v>40359</v>
      </c>
      <c r="C10361" s="184" t="s">
        <v>74</v>
      </c>
      <c r="F10361" s="184" t="s">
        <v>981</v>
      </c>
      <c r="G10361" s="185">
        <v>47951.27</v>
      </c>
      <c r="H10361" s="184" t="s">
        <v>514</v>
      </c>
      <c r="I10361" s="184" t="s">
        <v>6786</v>
      </c>
      <c r="J10361" s="184" t="s">
        <v>6787</v>
      </c>
      <c r="K10361" s="184" t="s">
        <v>2036</v>
      </c>
      <c r="L10361" s="184" t="s">
        <v>10557</v>
      </c>
    </row>
    <row r="10362" spans="1:12" x14ac:dyDescent="0.25">
      <c r="A10362" s="184" t="s">
        <v>40360</v>
      </c>
      <c r="B10362" s="184" t="s">
        <v>40361</v>
      </c>
      <c r="C10362" s="184" t="s">
        <v>74</v>
      </c>
      <c r="F10362" s="184" t="s">
        <v>981</v>
      </c>
      <c r="G10362" s="185">
        <v>26943.35</v>
      </c>
      <c r="H10362" s="184" t="s">
        <v>514</v>
      </c>
      <c r="I10362" s="184" t="s">
        <v>6769</v>
      </c>
      <c r="J10362" s="184" t="s">
        <v>6770</v>
      </c>
      <c r="K10362" s="184" t="s">
        <v>2036</v>
      </c>
      <c r="L10362" s="184" t="s">
        <v>10548</v>
      </c>
    </row>
    <row r="10363" spans="1:12" x14ac:dyDescent="0.25">
      <c r="A10363" s="184" t="s">
        <v>40362</v>
      </c>
      <c r="B10363" s="184" t="s">
        <v>40363</v>
      </c>
      <c r="C10363" s="184" t="s">
        <v>74</v>
      </c>
      <c r="F10363" s="184" t="s">
        <v>981</v>
      </c>
      <c r="G10363" s="185">
        <v>31624.94</v>
      </c>
      <c r="H10363" s="184" t="s">
        <v>514</v>
      </c>
      <c r="I10363" s="184" t="s">
        <v>10552</v>
      </c>
      <c r="J10363" s="184" t="s">
        <v>10553</v>
      </c>
      <c r="K10363" s="184" t="s">
        <v>2036</v>
      </c>
      <c r="L10363" s="184" t="s">
        <v>40364</v>
      </c>
    </row>
    <row r="10364" spans="1:12" x14ac:dyDescent="0.25">
      <c r="A10364" s="184" t="s">
        <v>40365</v>
      </c>
      <c r="B10364" s="184" t="s">
        <v>40366</v>
      </c>
      <c r="C10364" s="184" t="s">
        <v>74</v>
      </c>
      <c r="F10364" s="184" t="s">
        <v>981</v>
      </c>
      <c r="G10364" s="185">
        <v>50566.47</v>
      </c>
      <c r="H10364" s="184" t="s">
        <v>40367</v>
      </c>
      <c r="I10364" s="184" t="s">
        <v>27088</v>
      </c>
      <c r="J10364" s="184" t="s">
        <v>1090</v>
      </c>
      <c r="K10364" s="184" t="s">
        <v>514</v>
      </c>
      <c r="L10364" s="184" t="s">
        <v>514</v>
      </c>
    </row>
    <row r="10365" spans="1:12" x14ac:dyDescent="0.25">
      <c r="A10365" s="184" t="s">
        <v>40368</v>
      </c>
      <c r="B10365" s="184" t="s">
        <v>40369</v>
      </c>
      <c r="C10365" s="184" t="s">
        <v>74</v>
      </c>
      <c r="F10365" s="184" t="s">
        <v>826</v>
      </c>
      <c r="G10365" s="185">
        <v>66911.25</v>
      </c>
      <c r="H10365" s="184" t="s">
        <v>40370</v>
      </c>
      <c r="I10365" s="184" t="s">
        <v>1079</v>
      </c>
      <c r="J10365" s="184" t="s">
        <v>1080</v>
      </c>
      <c r="K10365" s="184" t="s">
        <v>514</v>
      </c>
      <c r="L10365" s="184" t="s">
        <v>514</v>
      </c>
    </row>
    <row r="10366" spans="1:12" x14ac:dyDescent="0.25">
      <c r="A10366" s="184" t="s">
        <v>40371</v>
      </c>
      <c r="B10366" s="184" t="s">
        <v>40372</v>
      </c>
      <c r="C10366" s="184" t="s">
        <v>74</v>
      </c>
      <c r="F10366" s="184" t="s">
        <v>826</v>
      </c>
      <c r="G10366" s="185">
        <v>215210.13</v>
      </c>
      <c r="H10366" s="184" t="s">
        <v>40373</v>
      </c>
      <c r="I10366" s="184" t="s">
        <v>1157</v>
      </c>
      <c r="J10366" s="184" t="s">
        <v>1158</v>
      </c>
      <c r="K10366" s="184" t="s">
        <v>514</v>
      </c>
      <c r="L10366" s="184" t="s">
        <v>514</v>
      </c>
    </row>
    <row r="10367" spans="1:12" x14ac:dyDescent="0.25">
      <c r="A10367" s="184" t="s">
        <v>40374</v>
      </c>
      <c r="B10367" s="184" t="s">
        <v>40375</v>
      </c>
      <c r="C10367" s="184" t="s">
        <v>74</v>
      </c>
      <c r="F10367" s="184" t="s">
        <v>1067</v>
      </c>
      <c r="G10367" s="185">
        <v>10370.620000000001</v>
      </c>
      <c r="H10367" s="184" t="s">
        <v>514</v>
      </c>
      <c r="I10367" s="184" t="s">
        <v>1269</v>
      </c>
      <c r="J10367" s="184" t="s">
        <v>1270</v>
      </c>
      <c r="K10367" s="184" t="s">
        <v>514</v>
      </c>
      <c r="L10367" s="184" t="s">
        <v>514</v>
      </c>
    </row>
    <row r="10368" spans="1:12" x14ac:dyDescent="0.25">
      <c r="A10368" s="184" t="s">
        <v>40376</v>
      </c>
      <c r="B10368" s="184" t="s">
        <v>40377</v>
      </c>
      <c r="C10368" s="184" t="s">
        <v>74</v>
      </c>
      <c r="F10368" s="184" t="s">
        <v>981</v>
      </c>
      <c r="G10368" s="185">
        <v>42747.07</v>
      </c>
      <c r="H10368" s="184" t="s">
        <v>40378</v>
      </c>
      <c r="I10368" s="184" t="s">
        <v>10621</v>
      </c>
      <c r="J10368" s="184" t="s">
        <v>10622</v>
      </c>
      <c r="K10368" s="184" t="s">
        <v>514</v>
      </c>
      <c r="L10368" s="184" t="s">
        <v>514</v>
      </c>
    </row>
    <row r="10369" spans="1:13" x14ac:dyDescent="0.25">
      <c r="A10369" s="184" t="s">
        <v>40379</v>
      </c>
      <c r="B10369" s="184" t="s">
        <v>40380</v>
      </c>
      <c r="C10369" s="184" t="s">
        <v>74</v>
      </c>
      <c r="F10369" s="184" t="s">
        <v>981</v>
      </c>
      <c r="G10369" s="185">
        <v>15928.34</v>
      </c>
      <c r="H10369" s="184" t="s">
        <v>40381</v>
      </c>
      <c r="I10369" s="184" t="s">
        <v>40382</v>
      </c>
      <c r="J10369" s="184" t="s">
        <v>40383</v>
      </c>
      <c r="K10369" s="184" t="s">
        <v>514</v>
      </c>
      <c r="L10369" s="184" t="s">
        <v>514</v>
      </c>
    </row>
    <row r="10370" spans="1:13" x14ac:dyDescent="0.25">
      <c r="A10370" s="184" t="s">
        <v>40384</v>
      </c>
      <c r="B10370" s="184" t="s">
        <v>40385</v>
      </c>
      <c r="C10370" s="184" t="s">
        <v>74</v>
      </c>
      <c r="F10370" s="184" t="s">
        <v>981</v>
      </c>
      <c r="G10370" s="185">
        <v>55573.37</v>
      </c>
      <c r="H10370" s="184" t="s">
        <v>40386</v>
      </c>
      <c r="I10370" s="184" t="s">
        <v>40387</v>
      </c>
      <c r="J10370" s="184" t="s">
        <v>40388</v>
      </c>
      <c r="K10370" s="184" t="s">
        <v>514</v>
      </c>
      <c r="L10370" s="184" t="s">
        <v>514</v>
      </c>
    </row>
    <row r="10371" spans="1:13" x14ac:dyDescent="0.25">
      <c r="A10371" s="184" t="s">
        <v>40389</v>
      </c>
      <c r="B10371" s="184" t="s">
        <v>40390</v>
      </c>
      <c r="C10371" s="184" t="s">
        <v>74</v>
      </c>
      <c r="F10371" s="184" t="s">
        <v>826</v>
      </c>
      <c r="G10371" s="185">
        <v>69403.16</v>
      </c>
      <c r="H10371" s="184" t="s">
        <v>40391</v>
      </c>
      <c r="I10371" s="184" t="s">
        <v>20787</v>
      </c>
      <c r="J10371" s="184" t="s">
        <v>4828</v>
      </c>
      <c r="K10371" s="184" t="s">
        <v>537</v>
      </c>
      <c r="L10371" s="184" t="s">
        <v>514</v>
      </c>
    </row>
    <row r="10372" spans="1:13" x14ac:dyDescent="0.25">
      <c r="A10372" s="184" t="s">
        <v>40392</v>
      </c>
      <c r="B10372" s="184" t="s">
        <v>40393</v>
      </c>
      <c r="C10372" s="184" t="s">
        <v>74</v>
      </c>
      <c r="F10372" s="184" t="s">
        <v>981</v>
      </c>
      <c r="G10372" s="185">
        <v>267471.53999999998</v>
      </c>
      <c r="H10372" s="184" t="s">
        <v>40394</v>
      </c>
      <c r="I10372" s="184" t="s">
        <v>10552</v>
      </c>
      <c r="J10372" s="184" t="s">
        <v>10553</v>
      </c>
      <c r="K10372" s="184" t="s">
        <v>514</v>
      </c>
      <c r="L10372" s="184" t="s">
        <v>40395</v>
      </c>
    </row>
    <row r="10373" spans="1:13" x14ac:dyDescent="0.25">
      <c r="A10373" s="184" t="s">
        <v>40396</v>
      </c>
      <c r="B10373" s="184" t="s">
        <v>40397</v>
      </c>
      <c r="C10373" s="184" t="s">
        <v>74</v>
      </c>
      <c r="F10373" s="184" t="s">
        <v>981</v>
      </c>
      <c r="G10373" s="185">
        <v>100091.45</v>
      </c>
      <c r="H10373" s="184" t="s">
        <v>514</v>
      </c>
      <c r="I10373" s="184" t="s">
        <v>1613</v>
      </c>
      <c r="J10373" s="184" t="s">
        <v>573</v>
      </c>
      <c r="K10373" s="184" t="s">
        <v>514</v>
      </c>
      <c r="L10373" s="184" t="s">
        <v>514</v>
      </c>
    </row>
    <row r="10374" spans="1:13" x14ac:dyDescent="0.25">
      <c r="A10374" s="184" t="s">
        <v>40398</v>
      </c>
      <c r="B10374" s="184" t="s">
        <v>40399</v>
      </c>
      <c r="C10374" s="184" t="s">
        <v>74</v>
      </c>
      <c r="F10374" s="184" t="s">
        <v>510</v>
      </c>
      <c r="G10374" s="185">
        <v>25612193.059999999</v>
      </c>
      <c r="H10374" s="184" t="s">
        <v>40400</v>
      </c>
      <c r="I10374" s="184" t="s">
        <v>40401</v>
      </c>
      <c r="J10374" s="184" t="s">
        <v>40402</v>
      </c>
      <c r="K10374" s="184" t="s">
        <v>7401</v>
      </c>
      <c r="L10374" s="184" t="s">
        <v>514</v>
      </c>
    </row>
    <row r="10375" spans="1:13" x14ac:dyDescent="0.25">
      <c r="A10375" s="184" t="s">
        <v>40403</v>
      </c>
      <c r="B10375" s="184" t="s">
        <v>40404</v>
      </c>
      <c r="C10375" s="184" t="s">
        <v>74</v>
      </c>
      <c r="F10375" s="184" t="s">
        <v>510</v>
      </c>
      <c r="G10375" s="185">
        <v>500457.28</v>
      </c>
      <c r="H10375" s="184" t="s">
        <v>514</v>
      </c>
      <c r="I10375" s="184" t="s">
        <v>868</v>
      </c>
      <c r="J10375" s="184" t="s">
        <v>9510</v>
      </c>
      <c r="K10375" s="184" t="s">
        <v>514</v>
      </c>
      <c r="L10375" s="184" t="s">
        <v>514</v>
      </c>
    </row>
    <row r="10376" spans="1:13" x14ac:dyDescent="0.25">
      <c r="A10376" s="184" t="s">
        <v>40405</v>
      </c>
      <c r="B10376" s="184" t="s">
        <v>40406</v>
      </c>
      <c r="C10376" s="184" t="s">
        <v>74</v>
      </c>
      <c r="D10376" s="188"/>
      <c r="E10376" s="188"/>
      <c r="F10376" s="188" t="s">
        <v>510</v>
      </c>
      <c r="G10376" s="194">
        <v>2727196.34</v>
      </c>
      <c r="H10376" s="184" t="s">
        <v>40407</v>
      </c>
      <c r="I10376" s="184" t="s">
        <v>6154</v>
      </c>
      <c r="J10376" s="184" t="s">
        <v>4865</v>
      </c>
      <c r="K10376" s="184" t="s">
        <v>514</v>
      </c>
      <c r="L10376" s="184" t="s">
        <v>514</v>
      </c>
      <c r="M10376">
        <f>+G10376+I10376+J10376</f>
        <v>2759713.67</v>
      </c>
    </row>
    <row r="10377" spans="1:13" x14ac:dyDescent="0.25">
      <c r="A10377" s="184" t="s">
        <v>40408</v>
      </c>
      <c r="B10377" s="184" t="s">
        <v>40409</v>
      </c>
      <c r="C10377" s="184" t="s">
        <v>74</v>
      </c>
      <c r="F10377" s="184" t="s">
        <v>981</v>
      </c>
      <c r="G10377" s="185">
        <v>54009.75</v>
      </c>
      <c r="H10377" s="184" t="s">
        <v>514</v>
      </c>
      <c r="I10377" s="184" t="s">
        <v>1971</v>
      </c>
      <c r="J10377" s="184" t="s">
        <v>625</v>
      </c>
      <c r="K10377" s="184" t="s">
        <v>514</v>
      </c>
      <c r="L10377" s="184" t="s">
        <v>514</v>
      </c>
    </row>
    <row r="10378" spans="1:13" x14ac:dyDescent="0.25">
      <c r="A10378" s="184" t="s">
        <v>40410</v>
      </c>
      <c r="B10378" s="184" t="s">
        <v>40411</v>
      </c>
      <c r="C10378" s="184" t="s">
        <v>74</v>
      </c>
      <c r="F10378" s="184" t="s">
        <v>510</v>
      </c>
      <c r="G10378" s="185">
        <v>21853990.800000001</v>
      </c>
      <c r="H10378" s="184" t="s">
        <v>40412</v>
      </c>
      <c r="I10378" s="184" t="s">
        <v>1618</v>
      </c>
      <c r="J10378" s="184" t="s">
        <v>2928</v>
      </c>
      <c r="K10378" s="184" t="s">
        <v>514</v>
      </c>
      <c r="L10378" s="184" t="s">
        <v>514</v>
      </c>
    </row>
    <row r="10379" spans="1:13" x14ac:dyDescent="0.25">
      <c r="A10379" s="184" t="s">
        <v>40413</v>
      </c>
      <c r="B10379" s="184" t="s">
        <v>40414</v>
      </c>
      <c r="C10379" s="184" t="s">
        <v>74</v>
      </c>
      <c r="F10379" s="184" t="s">
        <v>510</v>
      </c>
      <c r="G10379" s="185">
        <v>7814432.6399999997</v>
      </c>
      <c r="H10379" s="184" t="s">
        <v>40415</v>
      </c>
      <c r="I10379" s="184" t="s">
        <v>40416</v>
      </c>
      <c r="J10379" s="184" t="s">
        <v>40417</v>
      </c>
      <c r="K10379" s="184" t="s">
        <v>7401</v>
      </c>
      <c r="L10379" s="184" t="s">
        <v>514</v>
      </c>
    </row>
    <row r="10380" spans="1:13" x14ac:dyDescent="0.25">
      <c r="A10380" s="184" t="s">
        <v>40418</v>
      </c>
      <c r="B10380" s="184" t="s">
        <v>40419</v>
      </c>
      <c r="C10380" s="184" t="s">
        <v>74</v>
      </c>
      <c r="F10380" s="184" t="s">
        <v>510</v>
      </c>
      <c r="G10380" s="185">
        <v>452753.64</v>
      </c>
      <c r="H10380" s="184" t="s">
        <v>514</v>
      </c>
      <c r="I10380" s="184" t="s">
        <v>40416</v>
      </c>
      <c r="J10380" s="184" t="s">
        <v>40417</v>
      </c>
      <c r="K10380" s="184" t="s">
        <v>7401</v>
      </c>
      <c r="L10380" s="184" t="s">
        <v>514</v>
      </c>
    </row>
    <row r="10381" spans="1:13" s="190" customFormat="1" x14ac:dyDescent="0.25">
      <c r="A10381" s="188" t="s">
        <v>40420</v>
      </c>
      <c r="B10381" s="205" t="s">
        <v>35</v>
      </c>
      <c r="C10381" s="188" t="s">
        <v>74</v>
      </c>
      <c r="D10381" s="184"/>
      <c r="E10381" s="184"/>
      <c r="F10381" s="184" t="s">
        <v>510</v>
      </c>
      <c r="G10381" s="189">
        <v>6057919.6399999997</v>
      </c>
      <c r="H10381" s="204">
        <v>5605166</v>
      </c>
      <c r="I10381" s="188" t="s">
        <v>40416</v>
      </c>
      <c r="J10381" s="188" t="s">
        <v>40417</v>
      </c>
      <c r="K10381" s="188" t="s">
        <v>7401</v>
      </c>
      <c r="L10381" s="188" t="s">
        <v>514</v>
      </c>
    </row>
    <row r="10382" spans="1:13" x14ac:dyDescent="0.25">
      <c r="A10382" s="184" t="s">
        <v>40421</v>
      </c>
      <c r="B10382" s="184" t="s">
        <v>40422</v>
      </c>
      <c r="C10382" s="184" t="s">
        <v>79</v>
      </c>
      <c r="F10382" s="184" t="s">
        <v>962</v>
      </c>
      <c r="G10382" s="185">
        <v>106152.12</v>
      </c>
      <c r="H10382" s="184" t="s">
        <v>40423</v>
      </c>
      <c r="I10382" s="184" t="s">
        <v>17508</v>
      </c>
      <c r="J10382" s="184" t="s">
        <v>17509</v>
      </c>
      <c r="K10382" s="184" t="s">
        <v>23428</v>
      </c>
      <c r="L10382" s="184" t="s">
        <v>514</v>
      </c>
    </row>
    <row r="10383" spans="1:13" x14ac:dyDescent="0.25">
      <c r="A10383" s="184" t="s">
        <v>40424</v>
      </c>
      <c r="B10383" s="184" t="s">
        <v>40425</v>
      </c>
      <c r="C10383" s="184" t="s">
        <v>79</v>
      </c>
      <c r="F10383" s="184" t="s">
        <v>962</v>
      </c>
      <c r="G10383" s="185">
        <v>68669.95</v>
      </c>
      <c r="H10383" s="184" t="s">
        <v>40426</v>
      </c>
      <c r="I10383" s="184" t="s">
        <v>976</v>
      </c>
      <c r="J10383" s="184" t="s">
        <v>977</v>
      </c>
      <c r="K10383" s="184" t="s">
        <v>978</v>
      </c>
      <c r="L10383" s="184" t="s">
        <v>514</v>
      </c>
    </row>
    <row r="10384" spans="1:13" x14ac:dyDescent="0.25">
      <c r="A10384" s="184" t="s">
        <v>40427</v>
      </c>
      <c r="B10384" s="184" t="s">
        <v>40425</v>
      </c>
      <c r="C10384" s="184" t="s">
        <v>79</v>
      </c>
      <c r="F10384" s="184" t="s">
        <v>962</v>
      </c>
      <c r="G10384" s="185">
        <v>68669.95</v>
      </c>
      <c r="H10384" s="184" t="s">
        <v>40426</v>
      </c>
      <c r="I10384" s="184" t="s">
        <v>976</v>
      </c>
      <c r="J10384" s="184" t="s">
        <v>977</v>
      </c>
      <c r="K10384" s="184" t="s">
        <v>978</v>
      </c>
      <c r="L10384" s="184" t="s">
        <v>514</v>
      </c>
    </row>
    <row r="10385" spans="1:12" x14ac:dyDescent="0.25">
      <c r="A10385" s="184" t="s">
        <v>40428</v>
      </c>
      <c r="B10385" s="184" t="s">
        <v>40429</v>
      </c>
      <c r="C10385" s="184" t="s">
        <v>79</v>
      </c>
      <c r="F10385" s="184" t="s">
        <v>962</v>
      </c>
      <c r="G10385" s="185">
        <v>305722.38</v>
      </c>
      <c r="H10385" s="184" t="s">
        <v>40430</v>
      </c>
      <c r="I10385" s="184" t="s">
        <v>970</v>
      </c>
      <c r="J10385" s="184" t="s">
        <v>971</v>
      </c>
      <c r="K10385" s="184" t="s">
        <v>972</v>
      </c>
      <c r="L10385" s="184" t="s">
        <v>514</v>
      </c>
    </row>
    <row r="10386" spans="1:12" x14ac:dyDescent="0.25">
      <c r="A10386" s="184" t="s">
        <v>40431</v>
      </c>
      <c r="B10386" s="184" t="s">
        <v>40432</v>
      </c>
      <c r="C10386" s="184" t="s">
        <v>74</v>
      </c>
      <c r="F10386" s="184" t="s">
        <v>767</v>
      </c>
      <c r="G10386" s="185">
        <v>0</v>
      </c>
      <c r="H10386" s="184" t="s">
        <v>514</v>
      </c>
      <c r="I10386" s="184" t="s">
        <v>514</v>
      </c>
      <c r="J10386" s="184" t="s">
        <v>514</v>
      </c>
      <c r="K10386" s="184" t="s">
        <v>514</v>
      </c>
      <c r="L10386" s="184" t="s">
        <v>514</v>
      </c>
    </row>
    <row r="10387" spans="1:12" x14ac:dyDescent="0.25">
      <c r="A10387" s="184" t="s">
        <v>40433</v>
      </c>
      <c r="B10387" s="184" t="s">
        <v>40434</v>
      </c>
      <c r="C10387" s="184" t="s">
        <v>74</v>
      </c>
      <c r="F10387" s="184" t="s">
        <v>767</v>
      </c>
      <c r="G10387" s="185">
        <v>0</v>
      </c>
      <c r="H10387" s="184" t="s">
        <v>514</v>
      </c>
      <c r="I10387" s="184" t="s">
        <v>514</v>
      </c>
      <c r="J10387" s="184" t="s">
        <v>514</v>
      </c>
      <c r="K10387" s="184" t="s">
        <v>514</v>
      </c>
      <c r="L10387" s="184" t="s">
        <v>514</v>
      </c>
    </row>
    <row r="10388" spans="1:12" x14ac:dyDescent="0.25">
      <c r="A10388" s="184" t="s">
        <v>40435</v>
      </c>
      <c r="B10388" s="184" t="s">
        <v>40436</v>
      </c>
      <c r="C10388" s="184" t="s">
        <v>74</v>
      </c>
      <c r="F10388" s="184" t="s">
        <v>767</v>
      </c>
      <c r="G10388" s="185">
        <v>0</v>
      </c>
      <c r="H10388" s="184" t="s">
        <v>514</v>
      </c>
      <c r="I10388" s="184" t="s">
        <v>514</v>
      </c>
      <c r="J10388" s="184" t="s">
        <v>514</v>
      </c>
      <c r="K10388" s="184" t="s">
        <v>514</v>
      </c>
      <c r="L10388" s="184" t="s">
        <v>514</v>
      </c>
    </row>
    <row r="10389" spans="1:12" x14ac:dyDescent="0.25">
      <c r="A10389" s="184" t="s">
        <v>40437</v>
      </c>
      <c r="B10389" s="184" t="s">
        <v>40438</v>
      </c>
      <c r="C10389" s="184" t="s">
        <v>74</v>
      </c>
      <c r="F10389" s="184" t="s">
        <v>767</v>
      </c>
      <c r="G10389" s="185">
        <v>0</v>
      </c>
      <c r="H10389" s="184" t="s">
        <v>514</v>
      </c>
      <c r="I10389" s="184" t="s">
        <v>514</v>
      </c>
      <c r="J10389" s="184" t="s">
        <v>514</v>
      </c>
      <c r="K10389" s="184" t="s">
        <v>514</v>
      </c>
      <c r="L10389" s="184" t="s">
        <v>514</v>
      </c>
    </row>
    <row r="10390" spans="1:12" x14ac:dyDescent="0.25">
      <c r="A10390" s="184" t="s">
        <v>40439</v>
      </c>
      <c r="B10390" s="184" t="s">
        <v>40440</v>
      </c>
      <c r="C10390" s="184" t="s">
        <v>74</v>
      </c>
      <c r="F10390" s="184" t="s">
        <v>767</v>
      </c>
      <c r="G10390" s="185">
        <v>0</v>
      </c>
      <c r="H10390" s="184" t="s">
        <v>514</v>
      </c>
      <c r="I10390" s="184" t="s">
        <v>514</v>
      </c>
      <c r="J10390" s="184" t="s">
        <v>514</v>
      </c>
      <c r="K10390" s="184" t="s">
        <v>514</v>
      </c>
      <c r="L10390" s="184" t="s">
        <v>514</v>
      </c>
    </row>
    <row r="10391" spans="1:12" x14ac:dyDescent="0.25">
      <c r="A10391" s="184" t="s">
        <v>40441</v>
      </c>
      <c r="B10391" s="184" t="s">
        <v>40442</v>
      </c>
      <c r="C10391" s="184" t="s">
        <v>74</v>
      </c>
      <c r="F10391" s="184" t="s">
        <v>767</v>
      </c>
      <c r="G10391" s="185">
        <v>0</v>
      </c>
      <c r="H10391" s="184" t="s">
        <v>514</v>
      </c>
      <c r="I10391" s="184" t="s">
        <v>514</v>
      </c>
      <c r="J10391" s="184" t="s">
        <v>514</v>
      </c>
      <c r="K10391" s="184" t="s">
        <v>514</v>
      </c>
      <c r="L10391" s="184" t="s">
        <v>514</v>
      </c>
    </row>
    <row r="10392" spans="1:12" x14ac:dyDescent="0.25">
      <c r="A10392" s="184" t="s">
        <v>40443</v>
      </c>
      <c r="B10392" s="184" t="s">
        <v>40444</v>
      </c>
      <c r="C10392" s="184" t="s">
        <v>74</v>
      </c>
      <c r="F10392" s="184" t="s">
        <v>767</v>
      </c>
      <c r="G10392" s="185">
        <v>0</v>
      </c>
      <c r="H10392" s="184" t="s">
        <v>514</v>
      </c>
      <c r="I10392" s="184" t="s">
        <v>514</v>
      </c>
      <c r="J10392" s="184" t="s">
        <v>514</v>
      </c>
      <c r="K10392" s="184" t="s">
        <v>514</v>
      </c>
      <c r="L10392" s="184" t="s">
        <v>514</v>
      </c>
    </row>
    <row r="10393" spans="1:12" x14ac:dyDescent="0.25">
      <c r="A10393" s="184" t="s">
        <v>40445</v>
      </c>
      <c r="B10393" s="184" t="s">
        <v>40446</v>
      </c>
      <c r="C10393" s="184" t="s">
        <v>74</v>
      </c>
      <c r="F10393" s="184" t="s">
        <v>767</v>
      </c>
      <c r="G10393" s="185">
        <v>0</v>
      </c>
      <c r="H10393" s="184" t="s">
        <v>514</v>
      </c>
      <c r="I10393" s="184" t="s">
        <v>514</v>
      </c>
      <c r="J10393" s="184" t="s">
        <v>514</v>
      </c>
      <c r="K10393" s="184" t="s">
        <v>514</v>
      </c>
      <c r="L10393" s="184" t="s">
        <v>514</v>
      </c>
    </row>
    <row r="10394" spans="1:12" x14ac:dyDescent="0.25">
      <c r="A10394" s="184" t="s">
        <v>40447</v>
      </c>
      <c r="B10394" s="184" t="s">
        <v>40448</v>
      </c>
      <c r="C10394" s="184" t="s">
        <v>74</v>
      </c>
      <c r="F10394" s="184" t="s">
        <v>767</v>
      </c>
      <c r="G10394" s="185">
        <v>0</v>
      </c>
      <c r="H10394" s="184" t="s">
        <v>514</v>
      </c>
      <c r="I10394" s="184" t="s">
        <v>514</v>
      </c>
      <c r="J10394" s="184" t="s">
        <v>514</v>
      </c>
      <c r="K10394" s="184" t="s">
        <v>514</v>
      </c>
      <c r="L10394" s="184" t="s">
        <v>514</v>
      </c>
    </row>
    <row r="10395" spans="1:12" x14ac:dyDescent="0.25">
      <c r="A10395" s="184" t="s">
        <v>40449</v>
      </c>
      <c r="B10395" s="184" t="s">
        <v>40450</v>
      </c>
      <c r="C10395" s="184" t="s">
        <v>74</v>
      </c>
      <c r="F10395" s="184" t="s">
        <v>767</v>
      </c>
      <c r="G10395" s="185">
        <v>0</v>
      </c>
      <c r="H10395" s="184" t="s">
        <v>514</v>
      </c>
      <c r="I10395" s="184" t="s">
        <v>514</v>
      </c>
      <c r="J10395" s="184" t="s">
        <v>514</v>
      </c>
      <c r="K10395" s="184" t="s">
        <v>514</v>
      </c>
      <c r="L10395" s="184" t="s">
        <v>514</v>
      </c>
    </row>
    <row r="10396" spans="1:12" x14ac:dyDescent="0.25">
      <c r="A10396" s="184" t="s">
        <v>40451</v>
      </c>
      <c r="B10396" s="184" t="s">
        <v>40452</v>
      </c>
      <c r="C10396" s="184" t="s">
        <v>74</v>
      </c>
      <c r="F10396" s="184" t="s">
        <v>767</v>
      </c>
      <c r="G10396" s="185">
        <v>0</v>
      </c>
      <c r="H10396" s="184" t="s">
        <v>514</v>
      </c>
      <c r="I10396" s="184" t="s">
        <v>514</v>
      </c>
      <c r="J10396" s="184" t="s">
        <v>514</v>
      </c>
      <c r="K10396" s="184" t="s">
        <v>514</v>
      </c>
      <c r="L10396" s="184" t="s">
        <v>514</v>
      </c>
    </row>
    <row r="10397" spans="1:12" x14ac:dyDescent="0.25">
      <c r="A10397" s="184" t="s">
        <v>40453</v>
      </c>
      <c r="B10397" s="184" t="s">
        <v>40454</v>
      </c>
      <c r="C10397" s="184" t="s">
        <v>74</v>
      </c>
      <c r="F10397" s="184" t="s">
        <v>767</v>
      </c>
      <c r="G10397" s="185">
        <v>0</v>
      </c>
      <c r="H10397" s="184" t="s">
        <v>514</v>
      </c>
      <c r="I10397" s="184" t="s">
        <v>514</v>
      </c>
      <c r="J10397" s="184" t="s">
        <v>514</v>
      </c>
      <c r="K10397" s="184" t="s">
        <v>514</v>
      </c>
      <c r="L10397" s="184" t="s">
        <v>514</v>
      </c>
    </row>
    <row r="10398" spans="1:12" x14ac:dyDescent="0.25">
      <c r="A10398" s="184" t="s">
        <v>40455</v>
      </c>
      <c r="B10398" s="184" t="s">
        <v>40456</v>
      </c>
      <c r="C10398" s="184" t="s">
        <v>74</v>
      </c>
      <c r="F10398" s="184" t="s">
        <v>767</v>
      </c>
      <c r="G10398" s="185">
        <v>0</v>
      </c>
      <c r="H10398" s="184" t="s">
        <v>514</v>
      </c>
      <c r="I10398" s="184" t="s">
        <v>514</v>
      </c>
      <c r="J10398" s="184" t="s">
        <v>514</v>
      </c>
      <c r="K10398" s="184" t="s">
        <v>514</v>
      </c>
      <c r="L10398" s="184" t="s">
        <v>514</v>
      </c>
    </row>
    <row r="10399" spans="1:12" x14ac:dyDescent="0.25">
      <c r="A10399" s="184" t="s">
        <v>40457</v>
      </c>
      <c r="B10399" s="184" t="s">
        <v>40458</v>
      </c>
      <c r="C10399" s="184" t="s">
        <v>74</v>
      </c>
      <c r="F10399" s="184" t="s">
        <v>767</v>
      </c>
      <c r="G10399" s="185">
        <v>0</v>
      </c>
      <c r="H10399" s="184" t="s">
        <v>514</v>
      </c>
      <c r="I10399" s="184" t="s">
        <v>514</v>
      </c>
      <c r="J10399" s="184" t="s">
        <v>514</v>
      </c>
      <c r="K10399" s="184" t="s">
        <v>514</v>
      </c>
      <c r="L10399" s="184" t="s">
        <v>514</v>
      </c>
    </row>
    <row r="10400" spans="1:12" x14ac:dyDescent="0.25">
      <c r="A10400" s="184" t="s">
        <v>40459</v>
      </c>
      <c r="B10400" s="184" t="s">
        <v>40460</v>
      </c>
      <c r="C10400" s="184" t="s">
        <v>74</v>
      </c>
      <c r="F10400" s="184" t="s">
        <v>767</v>
      </c>
      <c r="G10400" s="185">
        <v>0</v>
      </c>
      <c r="H10400" s="184" t="s">
        <v>514</v>
      </c>
      <c r="I10400" s="184" t="s">
        <v>514</v>
      </c>
      <c r="J10400" s="184" t="s">
        <v>514</v>
      </c>
      <c r="K10400" s="184" t="s">
        <v>514</v>
      </c>
      <c r="L10400" s="184" t="s">
        <v>514</v>
      </c>
    </row>
    <row r="10401" spans="1:12" x14ac:dyDescent="0.25">
      <c r="A10401" s="184" t="s">
        <v>40461</v>
      </c>
      <c r="B10401" s="184" t="s">
        <v>40462</v>
      </c>
      <c r="C10401" s="184" t="s">
        <v>74</v>
      </c>
      <c r="F10401" s="184" t="s">
        <v>2184</v>
      </c>
      <c r="G10401" s="185">
        <v>5229182.88</v>
      </c>
      <c r="H10401" s="184" t="s">
        <v>40463</v>
      </c>
      <c r="I10401" s="184" t="s">
        <v>40464</v>
      </c>
      <c r="J10401" s="184" t="s">
        <v>40465</v>
      </c>
      <c r="K10401" s="184" t="s">
        <v>40466</v>
      </c>
      <c r="L10401" s="184" t="s">
        <v>514</v>
      </c>
    </row>
    <row r="10402" spans="1:12" x14ac:dyDescent="0.25">
      <c r="A10402" s="184" t="s">
        <v>40467</v>
      </c>
      <c r="B10402" s="184" t="s">
        <v>40468</v>
      </c>
      <c r="C10402" s="184" t="s">
        <v>74</v>
      </c>
      <c r="F10402" s="184" t="s">
        <v>736</v>
      </c>
      <c r="G10402" s="185">
        <v>3587911.49</v>
      </c>
      <c r="H10402" s="184" t="s">
        <v>36796</v>
      </c>
      <c r="I10402" s="184" t="s">
        <v>20794</v>
      </c>
      <c r="J10402" s="184" t="s">
        <v>20795</v>
      </c>
      <c r="K10402" s="184" t="s">
        <v>514</v>
      </c>
      <c r="L10402" s="184" t="s">
        <v>514</v>
      </c>
    </row>
    <row r="10403" spans="1:12" x14ac:dyDescent="0.25">
      <c r="A10403" s="184" t="s">
        <v>40469</v>
      </c>
      <c r="B10403" s="184" t="s">
        <v>40470</v>
      </c>
      <c r="C10403" s="184" t="s">
        <v>74</v>
      </c>
      <c r="F10403" s="184" t="s">
        <v>736</v>
      </c>
      <c r="G10403" s="185">
        <v>4091940.81</v>
      </c>
      <c r="H10403" s="184" t="s">
        <v>36796</v>
      </c>
      <c r="I10403" s="184" t="s">
        <v>40471</v>
      </c>
      <c r="J10403" s="184" t="s">
        <v>40472</v>
      </c>
      <c r="K10403" s="184" t="s">
        <v>14663</v>
      </c>
      <c r="L10403" s="184" t="s">
        <v>514</v>
      </c>
    </row>
    <row r="10404" spans="1:12" x14ac:dyDescent="0.25">
      <c r="A10404" s="184" t="s">
        <v>40473</v>
      </c>
      <c r="B10404" s="184" t="s">
        <v>40474</v>
      </c>
      <c r="C10404" s="184" t="s">
        <v>74</v>
      </c>
      <c r="F10404" s="184" t="s">
        <v>989</v>
      </c>
      <c r="G10404" s="185">
        <v>373188.04</v>
      </c>
      <c r="H10404" s="184" t="s">
        <v>40475</v>
      </c>
      <c r="I10404" s="184" t="s">
        <v>40476</v>
      </c>
      <c r="J10404" s="184" t="s">
        <v>40477</v>
      </c>
      <c r="K10404" s="184" t="s">
        <v>40478</v>
      </c>
      <c r="L10404" s="184" t="s">
        <v>514</v>
      </c>
    </row>
    <row r="10405" spans="1:12" x14ac:dyDescent="0.25">
      <c r="A10405" s="184" t="s">
        <v>40479</v>
      </c>
      <c r="B10405" s="184" t="s">
        <v>40480</v>
      </c>
      <c r="C10405" s="184" t="s">
        <v>74</v>
      </c>
      <c r="F10405" s="184" t="s">
        <v>989</v>
      </c>
      <c r="G10405" s="185">
        <v>560845.71</v>
      </c>
      <c r="H10405" s="184" t="s">
        <v>40481</v>
      </c>
      <c r="I10405" s="184" t="s">
        <v>40482</v>
      </c>
      <c r="J10405" s="184" t="s">
        <v>40483</v>
      </c>
      <c r="K10405" s="184" t="s">
        <v>40484</v>
      </c>
      <c r="L10405" s="184" t="s">
        <v>514</v>
      </c>
    </row>
    <row r="10406" spans="1:12" x14ac:dyDescent="0.25">
      <c r="A10406" s="184" t="s">
        <v>40485</v>
      </c>
      <c r="B10406" s="184" t="s">
        <v>40486</v>
      </c>
      <c r="C10406" s="184" t="s">
        <v>74</v>
      </c>
      <c r="F10406" s="184" t="s">
        <v>736</v>
      </c>
      <c r="G10406" s="185">
        <v>3664131.71</v>
      </c>
      <c r="H10406" s="184" t="s">
        <v>40487</v>
      </c>
      <c r="I10406" s="184" t="s">
        <v>40482</v>
      </c>
      <c r="J10406" s="184" t="s">
        <v>40483</v>
      </c>
      <c r="K10406" s="184" t="s">
        <v>40484</v>
      </c>
      <c r="L10406" s="184" t="s">
        <v>514</v>
      </c>
    </row>
    <row r="10407" spans="1:12" x14ac:dyDescent="0.25">
      <c r="A10407" s="184" t="s">
        <v>40488</v>
      </c>
      <c r="B10407" s="184" t="s">
        <v>40489</v>
      </c>
      <c r="C10407" s="184" t="s">
        <v>74</v>
      </c>
      <c r="F10407" s="184" t="s">
        <v>736</v>
      </c>
      <c r="G10407" s="185">
        <v>4168161.03</v>
      </c>
      <c r="H10407" s="184" t="s">
        <v>40487</v>
      </c>
      <c r="I10407" s="184" t="s">
        <v>40490</v>
      </c>
      <c r="J10407" s="184" t="s">
        <v>40491</v>
      </c>
      <c r="K10407" s="184" t="s">
        <v>40492</v>
      </c>
      <c r="L10407" s="184" t="s">
        <v>514</v>
      </c>
    </row>
    <row r="10408" spans="1:12" x14ac:dyDescent="0.25">
      <c r="A10408" s="184" t="s">
        <v>40493</v>
      </c>
      <c r="B10408" s="184" t="s">
        <v>40494</v>
      </c>
      <c r="C10408" s="184" t="s">
        <v>74</v>
      </c>
      <c r="F10408" s="184" t="s">
        <v>736</v>
      </c>
      <c r="G10408" s="185">
        <v>1109254.04</v>
      </c>
      <c r="H10408" s="184" t="s">
        <v>40495</v>
      </c>
      <c r="I10408" s="184" t="s">
        <v>40476</v>
      </c>
      <c r="J10408" s="184" t="s">
        <v>40477</v>
      </c>
      <c r="K10408" s="184" t="s">
        <v>40478</v>
      </c>
      <c r="L10408" s="184" t="s">
        <v>514</v>
      </c>
    </row>
    <row r="10409" spans="1:12" x14ac:dyDescent="0.25">
      <c r="A10409" s="184" t="s">
        <v>40496</v>
      </c>
      <c r="B10409" s="184" t="s">
        <v>40497</v>
      </c>
      <c r="C10409" s="184" t="s">
        <v>74</v>
      </c>
      <c r="F10409" s="184" t="s">
        <v>989</v>
      </c>
      <c r="G10409" s="185">
        <v>736066</v>
      </c>
      <c r="H10409" s="184" t="s">
        <v>40498</v>
      </c>
      <c r="I10409" s="184" t="s">
        <v>514</v>
      </c>
      <c r="J10409" s="184" t="s">
        <v>514</v>
      </c>
      <c r="K10409" s="184" t="s">
        <v>514</v>
      </c>
      <c r="L10409" s="184" t="s">
        <v>514</v>
      </c>
    </row>
    <row r="10410" spans="1:12" x14ac:dyDescent="0.25">
      <c r="A10410" s="184" t="s">
        <v>40499</v>
      </c>
      <c r="B10410" s="184" t="s">
        <v>40500</v>
      </c>
      <c r="C10410" s="184" t="s">
        <v>74</v>
      </c>
      <c r="F10410" s="184" t="s">
        <v>989</v>
      </c>
      <c r="G10410" s="185">
        <v>3103286</v>
      </c>
      <c r="H10410" s="184" t="s">
        <v>40501</v>
      </c>
      <c r="I10410" s="184" t="s">
        <v>514</v>
      </c>
      <c r="J10410" s="184" t="s">
        <v>514</v>
      </c>
      <c r="K10410" s="184" t="s">
        <v>514</v>
      </c>
      <c r="L10410" s="184" t="s">
        <v>514</v>
      </c>
    </row>
    <row r="10411" spans="1:12" x14ac:dyDescent="0.25">
      <c r="A10411" s="184" t="s">
        <v>40502</v>
      </c>
      <c r="B10411" s="184" t="s">
        <v>40503</v>
      </c>
      <c r="C10411" s="184" t="s">
        <v>74</v>
      </c>
      <c r="F10411" s="184" t="s">
        <v>2184</v>
      </c>
      <c r="G10411" s="185">
        <v>9583318.3499999996</v>
      </c>
      <c r="H10411" s="184" t="s">
        <v>40504</v>
      </c>
      <c r="I10411" s="184" t="s">
        <v>40505</v>
      </c>
      <c r="J10411" s="184" t="s">
        <v>40506</v>
      </c>
      <c r="K10411" s="184" t="s">
        <v>40507</v>
      </c>
      <c r="L10411" s="184" t="s">
        <v>514</v>
      </c>
    </row>
    <row r="10412" spans="1:12" x14ac:dyDescent="0.25">
      <c r="A10412" s="184" t="s">
        <v>40508</v>
      </c>
      <c r="B10412" s="184" t="s">
        <v>40509</v>
      </c>
      <c r="C10412" s="184" t="s">
        <v>74</v>
      </c>
      <c r="F10412" s="184" t="s">
        <v>528</v>
      </c>
      <c r="G10412" s="185">
        <v>0</v>
      </c>
      <c r="H10412" s="184" t="s">
        <v>514</v>
      </c>
      <c r="I10412" s="184" t="s">
        <v>514</v>
      </c>
      <c r="J10412" s="184" t="s">
        <v>514</v>
      </c>
      <c r="K10412" s="184" t="s">
        <v>514</v>
      </c>
      <c r="L10412" s="184" t="s">
        <v>514</v>
      </c>
    </row>
    <row r="10413" spans="1:12" x14ac:dyDescent="0.25">
      <c r="A10413" s="184" t="s">
        <v>40510</v>
      </c>
      <c r="B10413" s="184" t="s">
        <v>40511</v>
      </c>
      <c r="C10413" s="184" t="s">
        <v>74</v>
      </c>
      <c r="F10413" s="184" t="s">
        <v>2184</v>
      </c>
      <c r="G10413" s="185">
        <v>2187498.39</v>
      </c>
      <c r="H10413" s="184" t="s">
        <v>40512</v>
      </c>
      <c r="I10413" s="184" t="s">
        <v>40513</v>
      </c>
      <c r="J10413" s="184" t="s">
        <v>40514</v>
      </c>
      <c r="K10413" s="184" t="s">
        <v>12539</v>
      </c>
      <c r="L10413" s="184" t="s">
        <v>514</v>
      </c>
    </row>
    <row r="10414" spans="1:12" x14ac:dyDescent="0.25">
      <c r="A10414" s="184" t="s">
        <v>40515</v>
      </c>
      <c r="B10414" s="184" t="s">
        <v>40516</v>
      </c>
      <c r="C10414" s="184" t="s">
        <v>74</v>
      </c>
      <c r="F10414" s="184" t="s">
        <v>2184</v>
      </c>
      <c r="G10414" s="185">
        <v>6930439.0800000001</v>
      </c>
      <c r="H10414" s="184" t="s">
        <v>40517</v>
      </c>
      <c r="I10414" s="184" t="s">
        <v>40518</v>
      </c>
      <c r="J10414" s="184" t="s">
        <v>40519</v>
      </c>
      <c r="K10414" s="184" t="s">
        <v>21587</v>
      </c>
      <c r="L10414" s="184" t="s">
        <v>514</v>
      </c>
    </row>
    <row r="10415" spans="1:12" x14ac:dyDescent="0.25">
      <c r="A10415" s="184" t="s">
        <v>40520</v>
      </c>
      <c r="B10415" s="184" t="s">
        <v>40521</v>
      </c>
      <c r="C10415" s="184" t="s">
        <v>74</v>
      </c>
      <c r="F10415" s="184" t="s">
        <v>2184</v>
      </c>
      <c r="G10415" s="185">
        <v>2671113.39</v>
      </c>
      <c r="H10415" s="184" t="s">
        <v>40522</v>
      </c>
      <c r="I10415" s="184" t="s">
        <v>40513</v>
      </c>
      <c r="J10415" s="184" t="s">
        <v>40514</v>
      </c>
      <c r="K10415" s="184" t="s">
        <v>12539</v>
      </c>
      <c r="L10415" s="184" t="s">
        <v>514</v>
      </c>
    </row>
    <row r="10416" spans="1:12" x14ac:dyDescent="0.25">
      <c r="A10416" s="184" t="s">
        <v>40523</v>
      </c>
      <c r="B10416" s="184" t="s">
        <v>40524</v>
      </c>
      <c r="C10416" s="184" t="s">
        <v>74</v>
      </c>
      <c r="F10416" s="184" t="s">
        <v>2184</v>
      </c>
      <c r="G10416" s="185">
        <v>1884020.39</v>
      </c>
      <c r="H10416" s="184" t="s">
        <v>40525</v>
      </c>
      <c r="I10416" s="184" t="s">
        <v>40513</v>
      </c>
      <c r="J10416" s="184" t="s">
        <v>40514</v>
      </c>
      <c r="K10416" s="184" t="s">
        <v>12539</v>
      </c>
      <c r="L10416" s="184" t="s">
        <v>514</v>
      </c>
    </row>
    <row r="10417" spans="1:12" x14ac:dyDescent="0.25">
      <c r="A10417" s="184" t="s">
        <v>40526</v>
      </c>
      <c r="B10417" s="184" t="s">
        <v>40527</v>
      </c>
      <c r="C10417" s="184" t="s">
        <v>74</v>
      </c>
      <c r="F10417" s="184" t="s">
        <v>528</v>
      </c>
      <c r="G10417" s="185">
        <v>0</v>
      </c>
      <c r="H10417" s="184" t="s">
        <v>514</v>
      </c>
      <c r="I10417" s="184" t="s">
        <v>514</v>
      </c>
      <c r="J10417" s="184" t="s">
        <v>514</v>
      </c>
      <c r="K10417" s="184" t="s">
        <v>514</v>
      </c>
      <c r="L10417" s="184" t="s">
        <v>514</v>
      </c>
    </row>
    <row r="10418" spans="1:12" x14ac:dyDescent="0.25">
      <c r="A10418" s="184" t="s">
        <v>40528</v>
      </c>
      <c r="B10418" s="184" t="s">
        <v>40529</v>
      </c>
      <c r="C10418" s="184" t="s">
        <v>74</v>
      </c>
      <c r="F10418" s="184" t="s">
        <v>865</v>
      </c>
      <c r="G10418" s="185">
        <v>495037.42</v>
      </c>
      <c r="H10418" s="184" t="s">
        <v>40530</v>
      </c>
      <c r="I10418" s="184" t="s">
        <v>16577</v>
      </c>
      <c r="J10418" s="184" t="s">
        <v>16843</v>
      </c>
      <c r="K10418" s="184" t="s">
        <v>514</v>
      </c>
      <c r="L10418" s="184" t="s">
        <v>514</v>
      </c>
    </row>
    <row r="10419" spans="1:12" x14ac:dyDescent="0.25">
      <c r="A10419" s="184" t="s">
        <v>40531</v>
      </c>
      <c r="B10419" s="184" t="s">
        <v>40532</v>
      </c>
      <c r="C10419" s="184" t="s">
        <v>74</v>
      </c>
      <c r="F10419" s="184" t="s">
        <v>746</v>
      </c>
      <c r="G10419" s="185">
        <v>560944</v>
      </c>
      <c r="H10419" s="184" t="s">
        <v>40533</v>
      </c>
      <c r="I10419" s="184" t="s">
        <v>16953</v>
      </c>
      <c r="J10419" s="184" t="s">
        <v>1174</v>
      </c>
      <c r="K10419" s="184" t="s">
        <v>514</v>
      </c>
      <c r="L10419" s="184" t="s">
        <v>514</v>
      </c>
    </row>
    <row r="10420" spans="1:12" x14ac:dyDescent="0.25">
      <c r="A10420" s="184" t="s">
        <v>40534</v>
      </c>
      <c r="B10420" s="184" t="s">
        <v>40535</v>
      </c>
      <c r="C10420" s="184" t="s">
        <v>74</v>
      </c>
      <c r="F10420" s="184" t="s">
        <v>746</v>
      </c>
      <c r="G10420" s="185">
        <v>66637.41</v>
      </c>
      <c r="H10420" s="184" t="s">
        <v>40536</v>
      </c>
      <c r="I10420" s="184" t="s">
        <v>2906</v>
      </c>
      <c r="J10420" s="184" t="s">
        <v>5977</v>
      </c>
      <c r="K10420" s="184" t="s">
        <v>514</v>
      </c>
      <c r="L10420" s="184" t="s">
        <v>514</v>
      </c>
    </row>
    <row r="10421" spans="1:12" x14ac:dyDescent="0.25">
      <c r="A10421" s="184" t="s">
        <v>40537</v>
      </c>
      <c r="B10421" s="184" t="s">
        <v>40538</v>
      </c>
      <c r="C10421" s="184" t="s">
        <v>74</v>
      </c>
      <c r="F10421" s="184" t="s">
        <v>746</v>
      </c>
      <c r="G10421" s="185">
        <v>32851.800000000003</v>
      </c>
      <c r="H10421" s="184" t="s">
        <v>514</v>
      </c>
      <c r="I10421" s="184" t="s">
        <v>40539</v>
      </c>
      <c r="J10421" s="184" t="s">
        <v>1552</v>
      </c>
      <c r="K10421" s="184" t="s">
        <v>514</v>
      </c>
      <c r="L10421" s="184" t="s">
        <v>514</v>
      </c>
    </row>
    <row r="10422" spans="1:12" x14ac:dyDescent="0.25">
      <c r="A10422" s="184" t="s">
        <v>40540</v>
      </c>
      <c r="B10422" s="184" t="s">
        <v>40541</v>
      </c>
      <c r="C10422" s="184" t="s">
        <v>74</v>
      </c>
      <c r="F10422" s="184" t="s">
        <v>826</v>
      </c>
      <c r="G10422" s="185">
        <v>44270.66</v>
      </c>
      <c r="H10422" s="184" t="s">
        <v>40542</v>
      </c>
      <c r="I10422" s="184" t="s">
        <v>6756</v>
      </c>
      <c r="J10422" s="184" t="s">
        <v>4790</v>
      </c>
      <c r="K10422" s="184" t="s">
        <v>514</v>
      </c>
      <c r="L10422" s="184" t="s">
        <v>514</v>
      </c>
    </row>
    <row r="10423" spans="1:12" x14ac:dyDescent="0.25">
      <c r="A10423" s="184" t="s">
        <v>40543</v>
      </c>
      <c r="B10423" s="184" t="s">
        <v>40544</v>
      </c>
      <c r="C10423" s="184" t="s">
        <v>74</v>
      </c>
      <c r="F10423" s="184" t="s">
        <v>746</v>
      </c>
      <c r="G10423" s="185">
        <v>229913.04</v>
      </c>
      <c r="H10423" s="184" t="s">
        <v>514</v>
      </c>
      <c r="I10423" s="184" t="s">
        <v>40545</v>
      </c>
      <c r="J10423" s="184" t="s">
        <v>3370</v>
      </c>
      <c r="K10423" s="184" t="s">
        <v>514</v>
      </c>
      <c r="L10423" s="184" t="s">
        <v>514</v>
      </c>
    </row>
    <row r="10424" spans="1:12" x14ac:dyDescent="0.25">
      <c r="A10424" s="184" t="s">
        <v>40546</v>
      </c>
      <c r="B10424" s="184" t="s">
        <v>40547</v>
      </c>
      <c r="C10424" s="184" t="s">
        <v>74</v>
      </c>
      <c r="F10424" s="184" t="s">
        <v>826</v>
      </c>
      <c r="G10424" s="185">
        <v>131070.96</v>
      </c>
      <c r="H10424" s="184" t="s">
        <v>10095</v>
      </c>
      <c r="I10424" s="184" t="s">
        <v>1005</v>
      </c>
      <c r="J10424" s="184" t="s">
        <v>17862</v>
      </c>
      <c r="K10424" s="184" t="s">
        <v>514</v>
      </c>
      <c r="L10424" s="184" t="s">
        <v>514</v>
      </c>
    </row>
    <row r="10425" spans="1:12" x14ac:dyDescent="0.25">
      <c r="A10425" s="184" t="s">
        <v>40548</v>
      </c>
      <c r="B10425" s="184" t="s">
        <v>40549</v>
      </c>
      <c r="C10425" s="184" t="s">
        <v>74</v>
      </c>
      <c r="F10425" s="184" t="s">
        <v>1067</v>
      </c>
      <c r="G10425" s="185">
        <v>79335.27</v>
      </c>
      <c r="H10425" s="184" t="s">
        <v>514</v>
      </c>
      <c r="I10425" s="184" t="s">
        <v>40550</v>
      </c>
      <c r="J10425" s="184" t="s">
        <v>40551</v>
      </c>
      <c r="K10425" s="184" t="s">
        <v>514</v>
      </c>
      <c r="L10425" s="184" t="s">
        <v>514</v>
      </c>
    </row>
    <row r="10426" spans="1:12" x14ac:dyDescent="0.25">
      <c r="A10426" s="184" t="s">
        <v>40552</v>
      </c>
      <c r="B10426" s="184" t="s">
        <v>40553</v>
      </c>
      <c r="C10426" s="184" t="s">
        <v>74</v>
      </c>
      <c r="F10426" s="184" t="s">
        <v>826</v>
      </c>
      <c r="G10426" s="185">
        <v>504523.56</v>
      </c>
      <c r="H10426" s="184" t="s">
        <v>40554</v>
      </c>
      <c r="I10426" s="184" t="s">
        <v>34627</v>
      </c>
      <c r="J10426" s="184" t="s">
        <v>5645</v>
      </c>
      <c r="K10426" s="184" t="s">
        <v>15647</v>
      </c>
      <c r="L10426" s="184" t="s">
        <v>514</v>
      </c>
    </row>
    <row r="10427" spans="1:12" x14ac:dyDescent="0.25">
      <c r="A10427" s="184" t="s">
        <v>40555</v>
      </c>
      <c r="B10427" s="184" t="s">
        <v>40556</v>
      </c>
      <c r="C10427" s="184" t="s">
        <v>74</v>
      </c>
      <c r="F10427" s="184" t="s">
        <v>746</v>
      </c>
      <c r="G10427" s="185">
        <v>30113.360000000001</v>
      </c>
      <c r="H10427" s="184" t="s">
        <v>40557</v>
      </c>
      <c r="I10427" s="184" t="s">
        <v>40558</v>
      </c>
      <c r="J10427" s="184" t="s">
        <v>40559</v>
      </c>
      <c r="K10427" s="184" t="s">
        <v>514</v>
      </c>
      <c r="L10427" s="184" t="s">
        <v>514</v>
      </c>
    </row>
    <row r="10428" spans="1:12" x14ac:dyDescent="0.25">
      <c r="A10428" s="184" t="s">
        <v>40560</v>
      </c>
      <c r="B10428" s="184" t="s">
        <v>40561</v>
      </c>
      <c r="C10428" s="184" t="s">
        <v>74</v>
      </c>
      <c r="F10428" s="184" t="s">
        <v>746</v>
      </c>
      <c r="G10428" s="185">
        <v>54911.38</v>
      </c>
      <c r="H10428" s="184" t="s">
        <v>40562</v>
      </c>
      <c r="I10428" s="184" t="s">
        <v>40563</v>
      </c>
      <c r="J10428" s="184" t="s">
        <v>40564</v>
      </c>
      <c r="K10428" s="184" t="s">
        <v>514</v>
      </c>
      <c r="L10428" s="184" t="s">
        <v>514</v>
      </c>
    </row>
    <row r="10429" spans="1:12" x14ac:dyDescent="0.25">
      <c r="A10429" s="184" t="s">
        <v>40565</v>
      </c>
      <c r="B10429" s="184" t="s">
        <v>40566</v>
      </c>
      <c r="C10429" s="184" t="s">
        <v>74</v>
      </c>
      <c r="F10429" s="184" t="s">
        <v>746</v>
      </c>
      <c r="G10429" s="185">
        <v>30551.46</v>
      </c>
      <c r="H10429" s="184" t="s">
        <v>40567</v>
      </c>
      <c r="I10429" s="184" t="s">
        <v>40568</v>
      </c>
      <c r="J10429" s="184" t="s">
        <v>40569</v>
      </c>
      <c r="K10429" s="184" t="s">
        <v>514</v>
      </c>
      <c r="L10429" s="184" t="s">
        <v>514</v>
      </c>
    </row>
    <row r="10430" spans="1:12" x14ac:dyDescent="0.25">
      <c r="A10430" s="184" t="s">
        <v>40570</v>
      </c>
      <c r="B10430" s="184" t="s">
        <v>40571</v>
      </c>
      <c r="C10430" s="184" t="s">
        <v>74</v>
      </c>
      <c r="F10430" s="184" t="s">
        <v>826</v>
      </c>
      <c r="G10430" s="185">
        <v>62942.38</v>
      </c>
      <c r="H10430" s="184" t="s">
        <v>40572</v>
      </c>
      <c r="I10430" s="184" t="s">
        <v>10541</v>
      </c>
      <c r="J10430" s="184" t="s">
        <v>10542</v>
      </c>
      <c r="K10430" s="184" t="s">
        <v>1787</v>
      </c>
      <c r="L10430" s="184" t="s">
        <v>514</v>
      </c>
    </row>
    <row r="10431" spans="1:12" x14ac:dyDescent="0.25">
      <c r="A10431" s="184" t="s">
        <v>40573</v>
      </c>
      <c r="B10431" s="184" t="s">
        <v>40574</v>
      </c>
      <c r="C10431" s="184" t="s">
        <v>74</v>
      </c>
      <c r="F10431" s="184" t="s">
        <v>826</v>
      </c>
      <c r="G10431" s="185">
        <v>219160.1</v>
      </c>
      <c r="H10431" s="184" t="s">
        <v>40575</v>
      </c>
      <c r="I10431" s="184" t="s">
        <v>40576</v>
      </c>
      <c r="J10431" s="184" t="s">
        <v>40577</v>
      </c>
      <c r="K10431" s="184" t="s">
        <v>1787</v>
      </c>
      <c r="L10431" s="184" t="s">
        <v>514</v>
      </c>
    </row>
    <row r="10432" spans="1:12" x14ac:dyDescent="0.25">
      <c r="A10432" s="184" t="s">
        <v>40578</v>
      </c>
      <c r="B10432" s="184" t="s">
        <v>40579</v>
      </c>
      <c r="C10432" s="184" t="s">
        <v>74</v>
      </c>
      <c r="F10432" s="184" t="s">
        <v>746</v>
      </c>
      <c r="G10432" s="185">
        <v>784503.14</v>
      </c>
      <c r="H10432" s="184" t="s">
        <v>40580</v>
      </c>
      <c r="I10432" s="184" t="s">
        <v>1630</v>
      </c>
      <c r="J10432" s="184" t="s">
        <v>552</v>
      </c>
      <c r="K10432" s="184" t="s">
        <v>9340</v>
      </c>
      <c r="L10432" s="184" t="s">
        <v>514</v>
      </c>
    </row>
    <row r="10433" spans="1:12" x14ac:dyDescent="0.25">
      <c r="A10433" s="184" t="s">
        <v>40581</v>
      </c>
      <c r="B10433" s="184" t="s">
        <v>40582</v>
      </c>
      <c r="C10433" s="184" t="s">
        <v>74</v>
      </c>
      <c r="F10433" s="184" t="s">
        <v>746</v>
      </c>
      <c r="G10433" s="185">
        <v>130715.14</v>
      </c>
      <c r="H10433" s="184" t="s">
        <v>40583</v>
      </c>
      <c r="I10433" s="184" t="s">
        <v>1630</v>
      </c>
      <c r="J10433" s="184" t="s">
        <v>552</v>
      </c>
      <c r="K10433" s="184" t="s">
        <v>9340</v>
      </c>
      <c r="L10433" s="184" t="s">
        <v>514</v>
      </c>
    </row>
    <row r="10434" spans="1:12" x14ac:dyDescent="0.25">
      <c r="A10434" s="184" t="s">
        <v>40584</v>
      </c>
      <c r="B10434" s="184" t="s">
        <v>40585</v>
      </c>
      <c r="C10434" s="184" t="s">
        <v>74</v>
      </c>
      <c r="F10434" s="184" t="s">
        <v>826</v>
      </c>
      <c r="G10434" s="185">
        <v>22209.040000000001</v>
      </c>
      <c r="H10434" s="184" t="s">
        <v>40586</v>
      </c>
      <c r="I10434" s="184" t="s">
        <v>6756</v>
      </c>
      <c r="J10434" s="184" t="s">
        <v>4790</v>
      </c>
      <c r="K10434" s="184" t="s">
        <v>514</v>
      </c>
      <c r="L10434" s="184" t="s">
        <v>514</v>
      </c>
    </row>
    <row r="10435" spans="1:12" x14ac:dyDescent="0.25">
      <c r="A10435" s="184" t="s">
        <v>40587</v>
      </c>
      <c r="B10435" s="184" t="s">
        <v>40588</v>
      </c>
      <c r="C10435" s="184" t="s">
        <v>74</v>
      </c>
      <c r="F10435" s="184" t="s">
        <v>826</v>
      </c>
      <c r="G10435" s="185">
        <v>23623.84</v>
      </c>
      <c r="H10435" s="184" t="s">
        <v>40589</v>
      </c>
      <c r="I10435" s="184" t="s">
        <v>40590</v>
      </c>
      <c r="J10435" s="184" t="s">
        <v>40591</v>
      </c>
      <c r="K10435" s="184" t="s">
        <v>514</v>
      </c>
      <c r="L10435" s="184" t="s">
        <v>514</v>
      </c>
    </row>
    <row r="10436" spans="1:12" x14ac:dyDescent="0.25">
      <c r="A10436" s="184" t="s">
        <v>40592</v>
      </c>
      <c r="B10436" s="184" t="s">
        <v>40593</v>
      </c>
      <c r="C10436" s="184" t="s">
        <v>74</v>
      </c>
      <c r="F10436" s="184" t="s">
        <v>826</v>
      </c>
      <c r="G10436" s="185">
        <v>336066.19</v>
      </c>
      <c r="H10436" s="184" t="s">
        <v>40594</v>
      </c>
      <c r="I10436" s="184" t="s">
        <v>34716</v>
      </c>
      <c r="J10436" s="184" t="s">
        <v>34717</v>
      </c>
      <c r="K10436" s="184" t="s">
        <v>514</v>
      </c>
      <c r="L10436" s="184" t="s">
        <v>514</v>
      </c>
    </row>
    <row r="10437" spans="1:12" x14ac:dyDescent="0.25">
      <c r="A10437" s="184" t="s">
        <v>40595</v>
      </c>
      <c r="B10437" s="184" t="s">
        <v>40596</v>
      </c>
      <c r="C10437" s="184" t="s">
        <v>74</v>
      </c>
      <c r="F10437" s="184" t="s">
        <v>826</v>
      </c>
      <c r="G10437" s="185">
        <v>973562.75</v>
      </c>
      <c r="H10437" s="184" t="s">
        <v>40597</v>
      </c>
      <c r="I10437" s="184" t="s">
        <v>40598</v>
      </c>
      <c r="J10437" s="184" t="s">
        <v>40599</v>
      </c>
      <c r="K10437" s="184" t="s">
        <v>514</v>
      </c>
      <c r="L10437" s="184" t="s">
        <v>514</v>
      </c>
    </row>
    <row r="10438" spans="1:12" x14ac:dyDescent="0.25">
      <c r="A10438" s="184" t="s">
        <v>40600</v>
      </c>
      <c r="B10438" s="184" t="s">
        <v>40601</v>
      </c>
      <c r="C10438" s="184" t="s">
        <v>74</v>
      </c>
      <c r="F10438" s="184" t="s">
        <v>746</v>
      </c>
      <c r="G10438" s="185">
        <v>23550.29</v>
      </c>
      <c r="H10438" s="184" t="s">
        <v>40602</v>
      </c>
      <c r="I10438" s="184" t="s">
        <v>40603</v>
      </c>
      <c r="J10438" s="184" t="s">
        <v>40604</v>
      </c>
      <c r="K10438" s="184" t="s">
        <v>514</v>
      </c>
      <c r="L10438" s="184" t="s">
        <v>514</v>
      </c>
    </row>
    <row r="10439" spans="1:12" x14ac:dyDescent="0.25">
      <c r="A10439" s="184" t="s">
        <v>40605</v>
      </c>
      <c r="B10439" s="184" t="s">
        <v>40606</v>
      </c>
      <c r="C10439" s="184" t="s">
        <v>74</v>
      </c>
      <c r="F10439" s="184" t="s">
        <v>746</v>
      </c>
      <c r="G10439" s="185">
        <v>115551.56</v>
      </c>
      <c r="H10439" s="184" t="s">
        <v>40607</v>
      </c>
      <c r="I10439" s="184" t="s">
        <v>10087</v>
      </c>
      <c r="J10439" s="184" t="s">
        <v>10088</v>
      </c>
      <c r="K10439" s="184" t="s">
        <v>514</v>
      </c>
      <c r="L10439" s="184" t="s">
        <v>514</v>
      </c>
    </row>
    <row r="10440" spans="1:12" x14ac:dyDescent="0.25">
      <c r="A10440" s="184" t="s">
        <v>40608</v>
      </c>
      <c r="B10440" s="184" t="s">
        <v>40609</v>
      </c>
      <c r="C10440" s="184" t="s">
        <v>74</v>
      </c>
      <c r="F10440" s="184" t="s">
        <v>746</v>
      </c>
      <c r="G10440" s="185">
        <v>46365.66</v>
      </c>
      <c r="H10440" s="184" t="s">
        <v>40602</v>
      </c>
      <c r="I10440" s="184" t="s">
        <v>40610</v>
      </c>
      <c r="J10440" s="184" t="s">
        <v>40611</v>
      </c>
      <c r="K10440" s="184" t="s">
        <v>514</v>
      </c>
      <c r="L10440" s="184" t="s">
        <v>514</v>
      </c>
    </row>
    <row r="10441" spans="1:12" x14ac:dyDescent="0.25">
      <c r="A10441" s="184" t="s">
        <v>40612</v>
      </c>
      <c r="B10441" s="184" t="s">
        <v>40613</v>
      </c>
      <c r="C10441" s="184" t="s">
        <v>74</v>
      </c>
      <c r="F10441" s="184" t="s">
        <v>746</v>
      </c>
      <c r="G10441" s="185">
        <v>48575.69</v>
      </c>
      <c r="H10441" s="184" t="s">
        <v>40614</v>
      </c>
      <c r="I10441" s="184" t="s">
        <v>40615</v>
      </c>
      <c r="J10441" s="184" t="s">
        <v>27993</v>
      </c>
      <c r="K10441" s="184" t="s">
        <v>514</v>
      </c>
      <c r="L10441" s="184" t="s">
        <v>514</v>
      </c>
    </row>
    <row r="10442" spans="1:12" x14ac:dyDescent="0.25">
      <c r="A10442" s="184" t="s">
        <v>40616</v>
      </c>
      <c r="B10442" s="184" t="s">
        <v>40617</v>
      </c>
      <c r="C10442" s="184" t="s">
        <v>74</v>
      </c>
      <c r="F10442" s="184" t="s">
        <v>746</v>
      </c>
      <c r="G10442" s="185">
        <v>53512.6</v>
      </c>
      <c r="H10442" s="184" t="s">
        <v>40618</v>
      </c>
      <c r="I10442" s="184" t="s">
        <v>1220</v>
      </c>
      <c r="J10442" s="184" t="s">
        <v>3412</v>
      </c>
      <c r="K10442" s="184" t="s">
        <v>514</v>
      </c>
      <c r="L10442" s="184" t="s">
        <v>514</v>
      </c>
    </row>
    <row r="10443" spans="1:12" x14ac:dyDescent="0.25">
      <c r="A10443" s="184" t="s">
        <v>40619</v>
      </c>
      <c r="B10443" s="184" t="s">
        <v>40620</v>
      </c>
      <c r="C10443" s="184" t="s">
        <v>74</v>
      </c>
      <c r="F10443" s="184" t="s">
        <v>796</v>
      </c>
      <c r="G10443" s="185">
        <v>10288.86</v>
      </c>
      <c r="H10443" s="184" t="s">
        <v>40621</v>
      </c>
      <c r="I10443" s="184" t="s">
        <v>514</v>
      </c>
      <c r="J10443" s="184" t="s">
        <v>40622</v>
      </c>
      <c r="K10443" s="184" t="s">
        <v>514</v>
      </c>
      <c r="L10443" s="184" t="s">
        <v>514</v>
      </c>
    </row>
    <row r="10444" spans="1:12" x14ac:dyDescent="0.25">
      <c r="A10444" s="184" t="s">
        <v>40623</v>
      </c>
      <c r="B10444" s="184" t="s">
        <v>40624</v>
      </c>
      <c r="C10444" s="184" t="s">
        <v>74</v>
      </c>
      <c r="F10444" s="184" t="s">
        <v>826</v>
      </c>
      <c r="G10444" s="185">
        <v>35771.33</v>
      </c>
      <c r="H10444" s="184" t="s">
        <v>40625</v>
      </c>
      <c r="I10444" s="184" t="s">
        <v>40626</v>
      </c>
      <c r="J10444" s="184" t="s">
        <v>40627</v>
      </c>
      <c r="K10444" s="184" t="s">
        <v>514</v>
      </c>
      <c r="L10444" s="184" t="s">
        <v>514</v>
      </c>
    </row>
    <row r="10445" spans="1:12" x14ac:dyDescent="0.25">
      <c r="A10445" s="184" t="s">
        <v>40628</v>
      </c>
      <c r="B10445" s="184" t="s">
        <v>40629</v>
      </c>
      <c r="C10445" s="184" t="s">
        <v>74</v>
      </c>
      <c r="F10445" s="184" t="s">
        <v>826</v>
      </c>
      <c r="G10445" s="185">
        <v>90742.96</v>
      </c>
      <c r="H10445" s="184" t="s">
        <v>514</v>
      </c>
      <c r="I10445" s="184" t="s">
        <v>16390</v>
      </c>
      <c r="J10445" s="184" t="s">
        <v>16391</v>
      </c>
      <c r="K10445" s="184" t="s">
        <v>514</v>
      </c>
      <c r="L10445" s="184" t="s">
        <v>514</v>
      </c>
    </row>
    <row r="10446" spans="1:12" x14ac:dyDescent="0.25">
      <c r="A10446" s="184" t="s">
        <v>40630</v>
      </c>
      <c r="B10446" s="184" t="s">
        <v>40631</v>
      </c>
      <c r="C10446" s="184" t="s">
        <v>74</v>
      </c>
      <c r="F10446" s="184" t="s">
        <v>746</v>
      </c>
      <c r="G10446" s="185">
        <v>80052.91</v>
      </c>
      <c r="H10446" s="184" t="s">
        <v>36477</v>
      </c>
      <c r="I10446" s="184" t="s">
        <v>27013</v>
      </c>
      <c r="J10446" s="184" t="s">
        <v>27014</v>
      </c>
      <c r="K10446" s="184" t="s">
        <v>514</v>
      </c>
      <c r="L10446" s="184" t="s">
        <v>514</v>
      </c>
    </row>
    <row r="10447" spans="1:12" x14ac:dyDescent="0.25">
      <c r="A10447" s="184" t="s">
        <v>40632</v>
      </c>
      <c r="B10447" s="184" t="s">
        <v>40633</v>
      </c>
      <c r="C10447" s="184" t="s">
        <v>74</v>
      </c>
      <c r="F10447" s="184" t="s">
        <v>826</v>
      </c>
      <c r="G10447" s="185">
        <v>30201.87</v>
      </c>
      <c r="H10447" s="184" t="s">
        <v>40634</v>
      </c>
      <c r="I10447" s="184" t="s">
        <v>514</v>
      </c>
      <c r="J10447" s="184" t="s">
        <v>2845</v>
      </c>
      <c r="K10447" s="184" t="s">
        <v>514</v>
      </c>
      <c r="L10447" s="184" t="s">
        <v>514</v>
      </c>
    </row>
    <row r="10448" spans="1:12" x14ac:dyDescent="0.25">
      <c r="A10448" s="184" t="s">
        <v>40635</v>
      </c>
      <c r="B10448" s="184" t="s">
        <v>40636</v>
      </c>
      <c r="C10448" s="184" t="s">
        <v>74</v>
      </c>
      <c r="F10448" s="184" t="s">
        <v>826</v>
      </c>
      <c r="G10448" s="185">
        <v>7336.86</v>
      </c>
      <c r="H10448" s="184" t="s">
        <v>23617</v>
      </c>
      <c r="I10448" s="184" t="s">
        <v>514</v>
      </c>
      <c r="J10448" s="184" t="s">
        <v>2845</v>
      </c>
      <c r="K10448" s="184" t="s">
        <v>514</v>
      </c>
      <c r="L10448" s="184" t="s">
        <v>514</v>
      </c>
    </row>
    <row r="10449" spans="1:12" x14ac:dyDescent="0.25">
      <c r="A10449" s="184" t="s">
        <v>40637</v>
      </c>
      <c r="B10449" s="184" t="s">
        <v>40638</v>
      </c>
      <c r="C10449" s="184" t="s">
        <v>74</v>
      </c>
      <c r="F10449" s="184" t="s">
        <v>826</v>
      </c>
      <c r="G10449" s="185">
        <v>851394.73</v>
      </c>
      <c r="H10449" s="184" t="s">
        <v>40639</v>
      </c>
      <c r="I10449" s="184" t="s">
        <v>16577</v>
      </c>
      <c r="J10449" s="184" t="s">
        <v>16843</v>
      </c>
      <c r="K10449" s="184" t="s">
        <v>514</v>
      </c>
      <c r="L10449" s="184" t="s">
        <v>514</v>
      </c>
    </row>
    <row r="10450" spans="1:12" x14ac:dyDescent="0.25">
      <c r="A10450" s="184" t="s">
        <v>40640</v>
      </c>
      <c r="B10450" s="184" t="s">
        <v>40641</v>
      </c>
      <c r="C10450" s="184" t="s">
        <v>74</v>
      </c>
      <c r="F10450" s="184" t="s">
        <v>796</v>
      </c>
      <c r="G10450" s="185">
        <v>7058.66</v>
      </c>
      <c r="H10450" s="184" t="s">
        <v>40642</v>
      </c>
      <c r="I10450" s="184" t="s">
        <v>514</v>
      </c>
      <c r="J10450" s="184" t="s">
        <v>5583</v>
      </c>
      <c r="K10450" s="184" t="s">
        <v>514</v>
      </c>
      <c r="L10450" s="184" t="s">
        <v>514</v>
      </c>
    </row>
    <row r="10451" spans="1:12" x14ac:dyDescent="0.25">
      <c r="A10451" s="184" t="s">
        <v>40643</v>
      </c>
      <c r="B10451" s="184" t="s">
        <v>40644</v>
      </c>
      <c r="C10451" s="184" t="s">
        <v>74</v>
      </c>
      <c r="F10451" s="184" t="s">
        <v>746</v>
      </c>
      <c r="G10451" s="185">
        <v>42686.26</v>
      </c>
      <c r="H10451" s="184" t="s">
        <v>40645</v>
      </c>
      <c r="I10451" s="184" t="s">
        <v>40646</v>
      </c>
      <c r="J10451" s="184" t="s">
        <v>40647</v>
      </c>
      <c r="K10451" s="184" t="s">
        <v>514</v>
      </c>
      <c r="L10451" s="184" t="s">
        <v>514</v>
      </c>
    </row>
    <row r="10452" spans="1:12" x14ac:dyDescent="0.25">
      <c r="A10452" s="184" t="s">
        <v>40648</v>
      </c>
      <c r="B10452" s="184" t="s">
        <v>40649</v>
      </c>
      <c r="C10452" s="184" t="s">
        <v>74</v>
      </c>
      <c r="F10452" s="184" t="s">
        <v>746</v>
      </c>
      <c r="G10452" s="185">
        <v>269134.8</v>
      </c>
      <c r="H10452" s="184" t="s">
        <v>40650</v>
      </c>
      <c r="I10452" s="184" t="s">
        <v>40651</v>
      </c>
      <c r="J10452" s="184" t="s">
        <v>40652</v>
      </c>
      <c r="K10452" s="184" t="s">
        <v>514</v>
      </c>
      <c r="L10452" s="184" t="s">
        <v>514</v>
      </c>
    </row>
    <row r="10453" spans="1:12" x14ac:dyDescent="0.25">
      <c r="A10453" s="184" t="s">
        <v>40653</v>
      </c>
      <c r="B10453" s="184" t="s">
        <v>40654</v>
      </c>
      <c r="C10453" s="184" t="s">
        <v>74</v>
      </c>
      <c r="F10453" s="184" t="s">
        <v>746</v>
      </c>
      <c r="G10453" s="185">
        <v>81908.009999999995</v>
      </c>
      <c r="H10453" s="184" t="s">
        <v>40655</v>
      </c>
      <c r="I10453" s="184" t="s">
        <v>40656</v>
      </c>
      <c r="J10453" s="184" t="s">
        <v>40657</v>
      </c>
      <c r="K10453" s="184" t="s">
        <v>514</v>
      </c>
      <c r="L10453" s="184" t="s">
        <v>514</v>
      </c>
    </row>
    <row r="10454" spans="1:12" x14ac:dyDescent="0.25">
      <c r="A10454" s="184" t="s">
        <v>40658</v>
      </c>
      <c r="B10454" s="184" t="s">
        <v>40659</v>
      </c>
      <c r="C10454" s="184" t="s">
        <v>74</v>
      </c>
      <c r="F10454" s="184" t="s">
        <v>826</v>
      </c>
      <c r="G10454" s="185">
        <v>84383.67</v>
      </c>
      <c r="H10454" s="184" t="s">
        <v>40660</v>
      </c>
      <c r="I10454" s="184" t="s">
        <v>10087</v>
      </c>
      <c r="J10454" s="184" t="s">
        <v>10088</v>
      </c>
      <c r="K10454" s="184" t="s">
        <v>514</v>
      </c>
      <c r="L10454" s="184" t="s">
        <v>514</v>
      </c>
    </row>
    <row r="10455" spans="1:12" x14ac:dyDescent="0.25">
      <c r="A10455" s="184" t="s">
        <v>40661</v>
      </c>
      <c r="B10455" s="184" t="s">
        <v>40662</v>
      </c>
      <c r="C10455" s="184" t="s">
        <v>74</v>
      </c>
      <c r="F10455" s="184" t="s">
        <v>826</v>
      </c>
      <c r="G10455" s="185">
        <v>144041.56</v>
      </c>
      <c r="H10455" s="184" t="s">
        <v>40663</v>
      </c>
      <c r="I10455" s="184" t="s">
        <v>40664</v>
      </c>
      <c r="J10455" s="184" t="s">
        <v>40665</v>
      </c>
      <c r="K10455" s="184" t="s">
        <v>514</v>
      </c>
      <c r="L10455" s="184" t="s">
        <v>514</v>
      </c>
    </row>
    <row r="10456" spans="1:12" x14ac:dyDescent="0.25">
      <c r="A10456" s="184" t="s">
        <v>40666</v>
      </c>
      <c r="B10456" s="184" t="s">
        <v>40667</v>
      </c>
      <c r="C10456" s="184" t="s">
        <v>74</v>
      </c>
      <c r="F10456" s="184" t="s">
        <v>826</v>
      </c>
      <c r="G10456" s="185">
        <v>104114.03</v>
      </c>
      <c r="H10456" s="184" t="s">
        <v>40668</v>
      </c>
      <c r="I10456" s="184" t="s">
        <v>40664</v>
      </c>
      <c r="J10456" s="184" t="s">
        <v>40665</v>
      </c>
      <c r="K10456" s="184" t="s">
        <v>514</v>
      </c>
      <c r="L10456" s="184" t="s">
        <v>514</v>
      </c>
    </row>
    <row r="10457" spans="1:12" x14ac:dyDescent="0.25">
      <c r="A10457" s="184" t="s">
        <v>40669</v>
      </c>
      <c r="B10457" s="184" t="s">
        <v>40670</v>
      </c>
      <c r="C10457" s="184" t="s">
        <v>74</v>
      </c>
      <c r="F10457" s="184" t="s">
        <v>826</v>
      </c>
      <c r="G10457" s="185">
        <v>144562.37</v>
      </c>
      <c r="H10457" s="184" t="s">
        <v>40671</v>
      </c>
      <c r="I10457" s="184" t="s">
        <v>40672</v>
      </c>
      <c r="J10457" s="184" t="s">
        <v>40673</v>
      </c>
      <c r="K10457" s="184" t="s">
        <v>514</v>
      </c>
      <c r="L10457" s="184" t="s">
        <v>514</v>
      </c>
    </row>
    <row r="10458" spans="1:12" x14ac:dyDescent="0.25">
      <c r="A10458" s="184" t="s">
        <v>40674</v>
      </c>
      <c r="B10458" s="184" t="s">
        <v>40675</v>
      </c>
      <c r="C10458" s="184" t="s">
        <v>74</v>
      </c>
      <c r="F10458" s="184" t="s">
        <v>826</v>
      </c>
      <c r="G10458" s="185">
        <v>197224.44</v>
      </c>
      <c r="H10458" s="184" t="s">
        <v>40676</v>
      </c>
      <c r="I10458" s="184" t="s">
        <v>10087</v>
      </c>
      <c r="J10458" s="184" t="s">
        <v>10088</v>
      </c>
      <c r="K10458" s="184" t="s">
        <v>514</v>
      </c>
      <c r="L10458" s="184" t="s">
        <v>514</v>
      </c>
    </row>
    <row r="10459" spans="1:12" x14ac:dyDescent="0.25">
      <c r="A10459" s="184" t="s">
        <v>40677</v>
      </c>
      <c r="B10459" s="184" t="s">
        <v>40678</v>
      </c>
      <c r="C10459" s="184" t="s">
        <v>74</v>
      </c>
      <c r="F10459" s="184" t="s">
        <v>1067</v>
      </c>
      <c r="G10459" s="185">
        <v>89396.06</v>
      </c>
      <c r="H10459" s="184" t="s">
        <v>40679</v>
      </c>
      <c r="I10459" s="184" t="s">
        <v>40680</v>
      </c>
      <c r="J10459" s="184" t="s">
        <v>40681</v>
      </c>
      <c r="K10459" s="184" t="s">
        <v>514</v>
      </c>
      <c r="L10459" s="184" t="s">
        <v>514</v>
      </c>
    </row>
    <row r="10460" spans="1:12" x14ac:dyDescent="0.25">
      <c r="A10460" s="184" t="s">
        <v>40682</v>
      </c>
      <c r="B10460" s="184" t="s">
        <v>40678</v>
      </c>
      <c r="C10460" s="184" t="s">
        <v>74</v>
      </c>
      <c r="F10460" s="184" t="s">
        <v>746</v>
      </c>
      <c r="G10460" s="185">
        <v>92917.97</v>
      </c>
      <c r="H10460" s="184" t="s">
        <v>40683</v>
      </c>
      <c r="I10460" s="184" t="s">
        <v>24440</v>
      </c>
      <c r="J10460" s="184" t="s">
        <v>24441</v>
      </c>
      <c r="K10460" s="184" t="s">
        <v>514</v>
      </c>
      <c r="L10460" s="184" t="s">
        <v>514</v>
      </c>
    </row>
    <row r="10461" spans="1:12" x14ac:dyDescent="0.25">
      <c r="A10461" s="184" t="s">
        <v>40684</v>
      </c>
      <c r="B10461" s="184" t="s">
        <v>40685</v>
      </c>
      <c r="C10461" s="184" t="s">
        <v>74</v>
      </c>
      <c r="F10461" s="184" t="s">
        <v>826</v>
      </c>
      <c r="G10461" s="185">
        <v>884699.71</v>
      </c>
      <c r="H10461" s="184" t="s">
        <v>40686</v>
      </c>
      <c r="I10461" s="184" t="s">
        <v>40687</v>
      </c>
      <c r="J10461" s="184" t="s">
        <v>40688</v>
      </c>
      <c r="K10461" s="184" t="s">
        <v>514</v>
      </c>
      <c r="L10461" s="184" t="s">
        <v>514</v>
      </c>
    </row>
    <row r="10462" spans="1:12" x14ac:dyDescent="0.25">
      <c r="A10462" s="184" t="s">
        <v>40689</v>
      </c>
      <c r="B10462" s="184" t="s">
        <v>40690</v>
      </c>
      <c r="C10462" s="184" t="s">
        <v>74</v>
      </c>
      <c r="F10462" s="184" t="s">
        <v>826</v>
      </c>
      <c r="G10462" s="185">
        <v>69361.86</v>
      </c>
      <c r="H10462" s="184" t="s">
        <v>10133</v>
      </c>
      <c r="I10462" s="184" t="s">
        <v>1220</v>
      </c>
      <c r="J10462" s="184" t="s">
        <v>3412</v>
      </c>
      <c r="K10462" s="184" t="s">
        <v>514</v>
      </c>
      <c r="L10462" s="184" t="s">
        <v>514</v>
      </c>
    </row>
    <row r="10463" spans="1:12" x14ac:dyDescent="0.25">
      <c r="A10463" s="184" t="s">
        <v>40691</v>
      </c>
      <c r="B10463" s="184" t="s">
        <v>40692</v>
      </c>
      <c r="C10463" s="184" t="s">
        <v>74</v>
      </c>
      <c r="F10463" s="184" t="s">
        <v>826</v>
      </c>
      <c r="G10463" s="185">
        <v>121214.98</v>
      </c>
      <c r="H10463" s="184" t="s">
        <v>10133</v>
      </c>
      <c r="I10463" s="184" t="s">
        <v>1010</v>
      </c>
      <c r="J10463" s="184" t="s">
        <v>5639</v>
      </c>
      <c r="K10463" s="184" t="s">
        <v>514</v>
      </c>
      <c r="L10463" s="184" t="s">
        <v>514</v>
      </c>
    </row>
    <row r="10464" spans="1:12" x14ac:dyDescent="0.25">
      <c r="A10464" s="184" t="s">
        <v>40693</v>
      </c>
      <c r="B10464" s="184" t="s">
        <v>40694</v>
      </c>
      <c r="C10464" s="184" t="s">
        <v>74</v>
      </c>
      <c r="F10464" s="184" t="s">
        <v>826</v>
      </c>
      <c r="G10464" s="185">
        <v>713277.39</v>
      </c>
      <c r="H10464" s="184" t="s">
        <v>40695</v>
      </c>
      <c r="I10464" s="184" t="s">
        <v>1010</v>
      </c>
      <c r="J10464" s="184" t="s">
        <v>5639</v>
      </c>
      <c r="K10464" s="184" t="s">
        <v>514</v>
      </c>
      <c r="L10464" s="184" t="s">
        <v>514</v>
      </c>
    </row>
    <row r="10465" spans="1:12" x14ac:dyDescent="0.25">
      <c r="A10465" s="184" t="s">
        <v>40696</v>
      </c>
      <c r="B10465" s="184" t="s">
        <v>40697</v>
      </c>
      <c r="C10465" s="184" t="s">
        <v>74</v>
      </c>
      <c r="F10465" s="184" t="s">
        <v>865</v>
      </c>
      <c r="G10465" s="185">
        <v>2029323.6</v>
      </c>
      <c r="H10465" s="184" t="s">
        <v>40698</v>
      </c>
      <c r="I10465" s="184" t="s">
        <v>40699</v>
      </c>
      <c r="J10465" s="184" t="s">
        <v>11679</v>
      </c>
      <c r="K10465" s="184" t="s">
        <v>514</v>
      </c>
      <c r="L10465" s="184" t="s">
        <v>514</v>
      </c>
    </row>
    <row r="10466" spans="1:12" x14ac:dyDescent="0.25">
      <c r="A10466" s="184" t="s">
        <v>40700</v>
      </c>
      <c r="B10466" s="184" t="s">
        <v>40701</v>
      </c>
      <c r="C10466" s="184" t="s">
        <v>74</v>
      </c>
      <c r="F10466" s="184" t="s">
        <v>826</v>
      </c>
      <c r="G10466" s="185">
        <v>222450.54</v>
      </c>
      <c r="H10466" s="184" t="s">
        <v>40702</v>
      </c>
      <c r="I10466" s="184" t="s">
        <v>1220</v>
      </c>
      <c r="J10466" s="184" t="s">
        <v>3412</v>
      </c>
      <c r="K10466" s="184" t="s">
        <v>514</v>
      </c>
      <c r="L10466" s="184" t="s">
        <v>514</v>
      </c>
    </row>
    <row r="10467" spans="1:12" x14ac:dyDescent="0.25">
      <c r="A10467" s="184" t="s">
        <v>40703</v>
      </c>
      <c r="B10467" s="184" t="s">
        <v>40704</v>
      </c>
      <c r="C10467" s="184" t="s">
        <v>74</v>
      </c>
      <c r="F10467" s="184" t="s">
        <v>746</v>
      </c>
      <c r="G10467" s="185">
        <v>501190.77</v>
      </c>
      <c r="H10467" s="184" t="s">
        <v>40705</v>
      </c>
      <c r="I10467" s="184" t="s">
        <v>40706</v>
      </c>
      <c r="J10467" s="184" t="s">
        <v>40707</v>
      </c>
      <c r="K10467" s="184" t="s">
        <v>514</v>
      </c>
      <c r="L10467" s="184" t="s">
        <v>514</v>
      </c>
    </row>
    <row r="10468" spans="1:12" x14ac:dyDescent="0.25">
      <c r="A10468" s="184" t="s">
        <v>40708</v>
      </c>
      <c r="B10468" s="184" t="s">
        <v>40709</v>
      </c>
      <c r="C10468" s="184" t="s">
        <v>74</v>
      </c>
      <c r="F10468" s="184" t="s">
        <v>746</v>
      </c>
      <c r="G10468" s="185">
        <v>322537.07</v>
      </c>
      <c r="H10468" s="184" t="s">
        <v>40710</v>
      </c>
      <c r="I10468" s="184" t="s">
        <v>1220</v>
      </c>
      <c r="J10468" s="184" t="s">
        <v>3412</v>
      </c>
      <c r="K10468" s="184" t="s">
        <v>514</v>
      </c>
      <c r="L10468" s="184" t="s">
        <v>514</v>
      </c>
    </row>
    <row r="10469" spans="1:12" x14ac:dyDescent="0.25">
      <c r="A10469" s="184" t="s">
        <v>40711</v>
      </c>
      <c r="B10469" s="184" t="s">
        <v>40712</v>
      </c>
      <c r="C10469" s="184" t="s">
        <v>74</v>
      </c>
      <c r="F10469" s="184" t="s">
        <v>826</v>
      </c>
      <c r="G10469" s="185">
        <v>1059663.79</v>
      </c>
      <c r="H10469" s="184" t="s">
        <v>40713</v>
      </c>
      <c r="I10469" s="184" t="s">
        <v>14641</v>
      </c>
      <c r="J10469" s="184" t="s">
        <v>14642</v>
      </c>
      <c r="K10469" s="184" t="s">
        <v>514</v>
      </c>
      <c r="L10469" s="184" t="s">
        <v>514</v>
      </c>
    </row>
    <row r="10470" spans="1:12" x14ac:dyDescent="0.25">
      <c r="A10470" s="184" t="s">
        <v>40714</v>
      </c>
      <c r="B10470" s="184" t="s">
        <v>40715</v>
      </c>
      <c r="C10470" s="184" t="s">
        <v>74</v>
      </c>
      <c r="F10470" s="184" t="s">
        <v>826</v>
      </c>
      <c r="G10470" s="185">
        <v>2230239.38</v>
      </c>
      <c r="H10470" s="184" t="s">
        <v>40716</v>
      </c>
      <c r="I10470" s="184" t="s">
        <v>6555</v>
      </c>
      <c r="J10470" s="184" t="s">
        <v>2962</v>
      </c>
      <c r="K10470" s="184" t="s">
        <v>514</v>
      </c>
      <c r="L10470" s="184" t="s">
        <v>514</v>
      </c>
    </row>
    <row r="10471" spans="1:12" x14ac:dyDescent="0.25">
      <c r="A10471" s="184" t="s">
        <v>40717</v>
      </c>
      <c r="B10471" s="184" t="s">
        <v>40718</v>
      </c>
      <c r="C10471" s="184" t="s">
        <v>74</v>
      </c>
      <c r="F10471" s="184" t="s">
        <v>826</v>
      </c>
      <c r="G10471" s="185">
        <v>39407.910000000003</v>
      </c>
      <c r="H10471" s="184" t="s">
        <v>40719</v>
      </c>
      <c r="I10471" s="184" t="s">
        <v>10087</v>
      </c>
      <c r="J10471" s="184" t="s">
        <v>10088</v>
      </c>
      <c r="K10471" s="184" t="s">
        <v>514</v>
      </c>
      <c r="L10471" s="184" t="s">
        <v>514</v>
      </c>
    </row>
    <row r="10472" spans="1:12" x14ac:dyDescent="0.25">
      <c r="A10472" s="184" t="s">
        <v>40720</v>
      </c>
      <c r="B10472" s="184" t="s">
        <v>40721</v>
      </c>
      <c r="C10472" s="184" t="s">
        <v>74</v>
      </c>
      <c r="F10472" s="184" t="s">
        <v>826</v>
      </c>
      <c r="G10472" s="185">
        <v>39459.72</v>
      </c>
      <c r="H10472" s="184" t="s">
        <v>40722</v>
      </c>
      <c r="I10472" s="184" t="s">
        <v>10087</v>
      </c>
      <c r="J10472" s="184" t="s">
        <v>10088</v>
      </c>
      <c r="K10472" s="184" t="s">
        <v>514</v>
      </c>
      <c r="L10472" s="184" t="s">
        <v>514</v>
      </c>
    </row>
    <row r="10473" spans="1:12" x14ac:dyDescent="0.25">
      <c r="A10473" s="184" t="s">
        <v>40723</v>
      </c>
      <c r="B10473" s="184" t="s">
        <v>40724</v>
      </c>
      <c r="C10473" s="184" t="s">
        <v>74</v>
      </c>
      <c r="F10473" s="184" t="s">
        <v>826</v>
      </c>
      <c r="G10473" s="185">
        <v>2062730.73</v>
      </c>
      <c r="H10473" s="184" t="s">
        <v>40725</v>
      </c>
      <c r="I10473" s="184" t="s">
        <v>514</v>
      </c>
      <c r="J10473" s="184" t="s">
        <v>10107</v>
      </c>
      <c r="K10473" s="184" t="s">
        <v>514</v>
      </c>
      <c r="L10473" s="184" t="s">
        <v>514</v>
      </c>
    </row>
    <row r="10474" spans="1:12" x14ac:dyDescent="0.25">
      <c r="A10474" s="184" t="s">
        <v>40726</v>
      </c>
      <c r="B10474" s="184" t="s">
        <v>40727</v>
      </c>
      <c r="C10474" s="184" t="s">
        <v>74</v>
      </c>
      <c r="F10474" s="184" t="s">
        <v>826</v>
      </c>
      <c r="G10474" s="185">
        <v>82905.89</v>
      </c>
      <c r="H10474" s="184" t="s">
        <v>40728</v>
      </c>
      <c r="I10474" s="184" t="s">
        <v>10087</v>
      </c>
      <c r="J10474" s="184" t="s">
        <v>10088</v>
      </c>
      <c r="K10474" s="184" t="s">
        <v>514</v>
      </c>
      <c r="L10474" s="184" t="s">
        <v>514</v>
      </c>
    </row>
    <row r="10475" spans="1:12" x14ac:dyDescent="0.25">
      <c r="A10475" s="184" t="s">
        <v>40729</v>
      </c>
      <c r="B10475" s="184" t="s">
        <v>40730</v>
      </c>
      <c r="C10475" s="184" t="s">
        <v>74</v>
      </c>
      <c r="F10475" s="184" t="s">
        <v>1067</v>
      </c>
      <c r="G10475" s="185">
        <v>62976.17</v>
      </c>
      <c r="H10475" s="184" t="s">
        <v>40731</v>
      </c>
      <c r="I10475" s="184" t="s">
        <v>40732</v>
      </c>
      <c r="J10475" s="184" t="s">
        <v>40733</v>
      </c>
      <c r="K10475" s="184" t="s">
        <v>514</v>
      </c>
      <c r="L10475" s="184" t="s">
        <v>514</v>
      </c>
    </row>
    <row r="10476" spans="1:12" x14ac:dyDescent="0.25">
      <c r="A10476" s="184" t="s">
        <v>40734</v>
      </c>
      <c r="B10476" s="184" t="s">
        <v>40735</v>
      </c>
      <c r="C10476" s="184" t="s">
        <v>74</v>
      </c>
      <c r="F10476" s="184" t="s">
        <v>746</v>
      </c>
      <c r="G10476" s="185">
        <v>1424865.2</v>
      </c>
      <c r="H10476" s="184" t="s">
        <v>40736</v>
      </c>
      <c r="I10476" s="184" t="s">
        <v>40737</v>
      </c>
      <c r="J10476" s="184" t="s">
        <v>40738</v>
      </c>
      <c r="K10476" s="184" t="s">
        <v>514</v>
      </c>
      <c r="L10476" s="184" t="s">
        <v>514</v>
      </c>
    </row>
    <row r="10477" spans="1:12" x14ac:dyDescent="0.25">
      <c r="A10477" s="184" t="s">
        <v>40739</v>
      </c>
      <c r="B10477" s="184" t="s">
        <v>40740</v>
      </c>
      <c r="C10477" s="184" t="s">
        <v>74</v>
      </c>
      <c r="F10477" s="184" t="s">
        <v>746</v>
      </c>
      <c r="G10477" s="185">
        <v>83064.710000000006</v>
      </c>
      <c r="H10477" s="184" t="s">
        <v>40741</v>
      </c>
      <c r="I10477" s="184" t="s">
        <v>1004</v>
      </c>
      <c r="J10477" s="184" t="s">
        <v>1005</v>
      </c>
      <c r="K10477" s="184" t="s">
        <v>514</v>
      </c>
      <c r="L10477" s="184" t="s">
        <v>514</v>
      </c>
    </row>
    <row r="10478" spans="1:12" x14ac:dyDescent="0.25">
      <c r="A10478" s="184" t="s">
        <v>40742</v>
      </c>
      <c r="B10478" s="184" t="s">
        <v>40743</v>
      </c>
      <c r="C10478" s="184" t="s">
        <v>74</v>
      </c>
      <c r="F10478" s="184" t="s">
        <v>746</v>
      </c>
      <c r="G10478" s="185">
        <v>1481821.43</v>
      </c>
      <c r="H10478" s="184" t="s">
        <v>40744</v>
      </c>
      <c r="I10478" s="184" t="s">
        <v>27088</v>
      </c>
      <c r="J10478" s="184" t="s">
        <v>16501</v>
      </c>
      <c r="K10478" s="184" t="s">
        <v>514</v>
      </c>
      <c r="L10478" s="184" t="s">
        <v>514</v>
      </c>
    </row>
    <row r="10479" spans="1:12" x14ac:dyDescent="0.25">
      <c r="A10479" s="184" t="s">
        <v>40745</v>
      </c>
      <c r="B10479" s="184" t="s">
        <v>40746</v>
      </c>
      <c r="C10479" s="184" t="s">
        <v>74</v>
      </c>
      <c r="F10479" s="184" t="s">
        <v>826</v>
      </c>
      <c r="G10479" s="185">
        <v>571714.13</v>
      </c>
      <c r="H10479" s="184" t="s">
        <v>40747</v>
      </c>
      <c r="I10479" s="184" t="s">
        <v>1173</v>
      </c>
      <c r="J10479" s="184" t="s">
        <v>1174</v>
      </c>
      <c r="K10479" s="184" t="s">
        <v>15647</v>
      </c>
      <c r="L10479" s="184" t="s">
        <v>514</v>
      </c>
    </row>
    <row r="10480" spans="1:12" x14ac:dyDescent="0.25">
      <c r="A10480" s="184" t="s">
        <v>40748</v>
      </c>
      <c r="B10480" s="184" t="s">
        <v>40749</v>
      </c>
      <c r="C10480" s="184" t="s">
        <v>74</v>
      </c>
      <c r="F10480" s="184" t="s">
        <v>826</v>
      </c>
      <c r="G10480" s="185">
        <v>367881.56</v>
      </c>
      <c r="H10480" s="184" t="s">
        <v>40750</v>
      </c>
      <c r="I10480" s="184" t="s">
        <v>5634</v>
      </c>
      <c r="J10480" s="184" t="s">
        <v>1368</v>
      </c>
      <c r="K10480" s="184" t="s">
        <v>19951</v>
      </c>
      <c r="L10480" s="184" t="s">
        <v>514</v>
      </c>
    </row>
    <row r="10481" spans="1:12" x14ac:dyDescent="0.25">
      <c r="A10481" s="184" t="s">
        <v>40751</v>
      </c>
      <c r="B10481" s="184" t="s">
        <v>40752</v>
      </c>
      <c r="C10481" s="184" t="s">
        <v>74</v>
      </c>
      <c r="F10481" s="184" t="s">
        <v>826</v>
      </c>
      <c r="G10481" s="185">
        <v>1285720.57</v>
      </c>
      <c r="H10481" s="184" t="s">
        <v>40753</v>
      </c>
      <c r="I10481" s="184" t="s">
        <v>40754</v>
      </c>
      <c r="J10481" s="184" t="s">
        <v>40755</v>
      </c>
      <c r="K10481" s="184" t="s">
        <v>514</v>
      </c>
      <c r="L10481" s="184" t="s">
        <v>514</v>
      </c>
    </row>
    <row r="10482" spans="1:12" x14ac:dyDescent="0.25">
      <c r="A10482" s="184" t="s">
        <v>40756</v>
      </c>
      <c r="B10482" s="184" t="s">
        <v>40757</v>
      </c>
      <c r="C10482" s="184" t="s">
        <v>74</v>
      </c>
      <c r="F10482" s="184" t="s">
        <v>746</v>
      </c>
      <c r="G10482" s="185">
        <v>909808.87</v>
      </c>
      <c r="H10482" s="184" t="s">
        <v>40758</v>
      </c>
      <c r="I10482" s="184" t="s">
        <v>40759</v>
      </c>
      <c r="J10482" s="184" t="s">
        <v>40760</v>
      </c>
      <c r="K10482" s="184" t="s">
        <v>514</v>
      </c>
      <c r="L10482" s="184" t="s">
        <v>514</v>
      </c>
    </row>
    <row r="10483" spans="1:12" x14ac:dyDescent="0.25">
      <c r="A10483" s="184" t="s">
        <v>40761</v>
      </c>
      <c r="B10483" s="184" t="s">
        <v>40762</v>
      </c>
      <c r="C10483" s="184" t="s">
        <v>74</v>
      </c>
      <c r="F10483" s="184" t="s">
        <v>1067</v>
      </c>
      <c r="G10483" s="185">
        <v>1275145.2</v>
      </c>
      <c r="H10483" s="184" t="s">
        <v>40763</v>
      </c>
      <c r="I10483" s="184" t="s">
        <v>1174</v>
      </c>
      <c r="J10483" s="184" t="s">
        <v>34623</v>
      </c>
      <c r="K10483" s="184" t="s">
        <v>514</v>
      </c>
      <c r="L10483" s="184" t="s">
        <v>514</v>
      </c>
    </row>
    <row r="10484" spans="1:12" x14ac:dyDescent="0.25">
      <c r="A10484" s="184" t="s">
        <v>40764</v>
      </c>
      <c r="B10484" s="184" t="s">
        <v>40765</v>
      </c>
      <c r="C10484" s="184" t="s">
        <v>74</v>
      </c>
      <c r="F10484" s="184" t="s">
        <v>826</v>
      </c>
      <c r="G10484" s="185">
        <v>182924.08</v>
      </c>
      <c r="H10484" s="184" t="s">
        <v>10095</v>
      </c>
      <c r="I10484" s="184" t="s">
        <v>1286</v>
      </c>
      <c r="J10484" s="184" t="s">
        <v>10107</v>
      </c>
      <c r="K10484" s="184" t="s">
        <v>514</v>
      </c>
      <c r="L10484" s="184" t="s">
        <v>514</v>
      </c>
    </row>
    <row r="10485" spans="1:12" x14ac:dyDescent="0.25">
      <c r="A10485" s="184" t="s">
        <v>40766</v>
      </c>
      <c r="B10485" s="184" t="s">
        <v>40767</v>
      </c>
      <c r="C10485" s="184" t="s">
        <v>74</v>
      </c>
      <c r="F10485" s="184" t="s">
        <v>826</v>
      </c>
      <c r="G10485" s="185">
        <v>182924.08</v>
      </c>
      <c r="H10485" s="184" t="s">
        <v>10095</v>
      </c>
      <c r="I10485" s="184" t="s">
        <v>1286</v>
      </c>
      <c r="J10485" s="184" t="s">
        <v>10107</v>
      </c>
      <c r="K10485" s="184" t="s">
        <v>514</v>
      </c>
      <c r="L10485" s="184" t="s">
        <v>514</v>
      </c>
    </row>
    <row r="10486" spans="1:12" x14ac:dyDescent="0.25">
      <c r="A10486" s="184" t="s">
        <v>40768</v>
      </c>
      <c r="B10486" s="184" t="s">
        <v>40769</v>
      </c>
      <c r="C10486" s="184" t="s">
        <v>74</v>
      </c>
      <c r="F10486" s="184" t="s">
        <v>826</v>
      </c>
      <c r="G10486" s="185">
        <v>1721642.63</v>
      </c>
      <c r="H10486" s="184" t="s">
        <v>40770</v>
      </c>
      <c r="I10486" s="184" t="s">
        <v>40771</v>
      </c>
      <c r="J10486" s="184" t="s">
        <v>40772</v>
      </c>
      <c r="K10486" s="184" t="s">
        <v>514</v>
      </c>
      <c r="L10486" s="184" t="s">
        <v>514</v>
      </c>
    </row>
    <row r="10487" spans="1:12" x14ac:dyDescent="0.25">
      <c r="A10487" s="184" t="s">
        <v>40773</v>
      </c>
      <c r="B10487" s="184" t="s">
        <v>40774</v>
      </c>
      <c r="C10487" s="184" t="s">
        <v>74</v>
      </c>
      <c r="F10487" s="184" t="s">
        <v>1067</v>
      </c>
      <c r="G10487" s="185">
        <v>558757.18999999994</v>
      </c>
      <c r="H10487" s="184" t="s">
        <v>40775</v>
      </c>
      <c r="I10487" s="184" t="s">
        <v>530</v>
      </c>
      <c r="J10487" s="184" t="s">
        <v>531</v>
      </c>
      <c r="K10487" s="184" t="s">
        <v>514</v>
      </c>
      <c r="L10487" s="184" t="s">
        <v>514</v>
      </c>
    </row>
    <row r="10488" spans="1:12" x14ac:dyDescent="0.25">
      <c r="A10488" s="184" t="s">
        <v>40776</v>
      </c>
      <c r="B10488" s="184" t="s">
        <v>40777</v>
      </c>
      <c r="C10488" s="184" t="s">
        <v>74</v>
      </c>
      <c r="F10488" s="184" t="s">
        <v>826</v>
      </c>
      <c r="G10488" s="185">
        <v>18185.009999999998</v>
      </c>
      <c r="H10488" s="184" t="s">
        <v>40602</v>
      </c>
      <c r="I10488" s="184" t="s">
        <v>5634</v>
      </c>
      <c r="J10488" s="184" t="s">
        <v>1368</v>
      </c>
      <c r="K10488" s="184" t="s">
        <v>19951</v>
      </c>
      <c r="L10488" s="184" t="s">
        <v>514</v>
      </c>
    </row>
    <row r="10489" spans="1:12" x14ac:dyDescent="0.25">
      <c r="A10489" s="184" t="s">
        <v>40778</v>
      </c>
      <c r="B10489" s="184" t="s">
        <v>40779</v>
      </c>
      <c r="C10489" s="184" t="s">
        <v>74</v>
      </c>
      <c r="F10489" s="184" t="s">
        <v>746</v>
      </c>
      <c r="G10489" s="185">
        <v>776233.48</v>
      </c>
      <c r="H10489" s="184" t="s">
        <v>40780</v>
      </c>
      <c r="I10489" s="184" t="s">
        <v>40781</v>
      </c>
      <c r="J10489" s="184" t="s">
        <v>40782</v>
      </c>
      <c r="K10489" s="184" t="s">
        <v>514</v>
      </c>
      <c r="L10489" s="184" t="s">
        <v>514</v>
      </c>
    </row>
    <row r="10490" spans="1:12" x14ac:dyDescent="0.25">
      <c r="A10490" s="184" t="s">
        <v>40783</v>
      </c>
      <c r="B10490" s="184" t="s">
        <v>40784</v>
      </c>
      <c r="C10490" s="184" t="s">
        <v>74</v>
      </c>
      <c r="F10490" s="184" t="s">
        <v>746</v>
      </c>
      <c r="G10490" s="185">
        <v>35827.599999999999</v>
      </c>
      <c r="H10490" s="184" t="s">
        <v>24905</v>
      </c>
      <c r="I10490" s="184" t="s">
        <v>40785</v>
      </c>
      <c r="J10490" s="184" t="s">
        <v>40786</v>
      </c>
      <c r="K10490" s="184" t="s">
        <v>514</v>
      </c>
      <c r="L10490" s="184" t="s">
        <v>514</v>
      </c>
    </row>
    <row r="10491" spans="1:12" x14ac:dyDescent="0.25">
      <c r="A10491" s="184" t="s">
        <v>40787</v>
      </c>
      <c r="B10491" s="184" t="s">
        <v>40788</v>
      </c>
      <c r="C10491" s="184" t="s">
        <v>74</v>
      </c>
      <c r="F10491" s="184" t="s">
        <v>746</v>
      </c>
      <c r="G10491" s="185">
        <v>1671826.02</v>
      </c>
      <c r="H10491" s="184" t="s">
        <v>40789</v>
      </c>
      <c r="I10491" s="184" t="s">
        <v>40754</v>
      </c>
      <c r="J10491" s="184" t="s">
        <v>40755</v>
      </c>
      <c r="K10491" s="184" t="s">
        <v>514</v>
      </c>
      <c r="L10491" s="184" t="s">
        <v>514</v>
      </c>
    </row>
    <row r="10492" spans="1:12" x14ac:dyDescent="0.25">
      <c r="A10492" s="184" t="s">
        <v>40790</v>
      </c>
      <c r="B10492" s="184" t="s">
        <v>40791</v>
      </c>
      <c r="C10492" s="184" t="s">
        <v>74</v>
      </c>
      <c r="F10492" s="184" t="s">
        <v>826</v>
      </c>
      <c r="G10492" s="185">
        <v>55726.33</v>
      </c>
      <c r="H10492" s="184" t="s">
        <v>40792</v>
      </c>
      <c r="I10492" s="184" t="s">
        <v>1010</v>
      </c>
      <c r="J10492" s="184" t="s">
        <v>3412</v>
      </c>
      <c r="K10492" s="184" t="s">
        <v>514</v>
      </c>
      <c r="L10492" s="184" t="s">
        <v>514</v>
      </c>
    </row>
    <row r="10493" spans="1:12" x14ac:dyDescent="0.25">
      <c r="A10493" s="184" t="s">
        <v>40793</v>
      </c>
      <c r="B10493" s="184" t="s">
        <v>40794</v>
      </c>
      <c r="C10493" s="184" t="s">
        <v>74</v>
      </c>
      <c r="F10493" s="184" t="s">
        <v>746</v>
      </c>
      <c r="G10493" s="185">
        <v>1117509.69</v>
      </c>
      <c r="H10493" s="184" t="s">
        <v>40795</v>
      </c>
      <c r="I10493" s="184" t="s">
        <v>513</v>
      </c>
      <c r="J10493" s="184" t="s">
        <v>3387</v>
      </c>
      <c r="K10493" s="184" t="s">
        <v>35770</v>
      </c>
      <c r="L10493" s="184" t="s">
        <v>514</v>
      </c>
    </row>
    <row r="10494" spans="1:12" x14ac:dyDescent="0.25">
      <c r="A10494" s="184" t="s">
        <v>40796</v>
      </c>
      <c r="B10494" s="184" t="s">
        <v>40797</v>
      </c>
      <c r="C10494" s="184" t="s">
        <v>74</v>
      </c>
      <c r="F10494" s="184" t="s">
        <v>826</v>
      </c>
      <c r="G10494" s="185">
        <v>53315.91</v>
      </c>
      <c r="H10494" s="184" t="s">
        <v>40798</v>
      </c>
      <c r="I10494" s="184" t="s">
        <v>40799</v>
      </c>
      <c r="J10494" s="184" t="s">
        <v>40800</v>
      </c>
      <c r="K10494" s="184" t="s">
        <v>514</v>
      </c>
      <c r="L10494" s="184" t="s">
        <v>514</v>
      </c>
    </row>
    <row r="10495" spans="1:12" x14ac:dyDescent="0.25">
      <c r="A10495" s="184" t="s">
        <v>40801</v>
      </c>
      <c r="B10495" s="184" t="s">
        <v>40802</v>
      </c>
      <c r="C10495" s="184" t="s">
        <v>74</v>
      </c>
      <c r="F10495" s="184" t="s">
        <v>796</v>
      </c>
      <c r="G10495" s="185">
        <v>35191.629999999997</v>
      </c>
      <c r="H10495" s="184" t="s">
        <v>40803</v>
      </c>
      <c r="I10495" s="184" t="s">
        <v>40804</v>
      </c>
      <c r="J10495" s="184" t="s">
        <v>40805</v>
      </c>
      <c r="K10495" s="184" t="s">
        <v>514</v>
      </c>
      <c r="L10495" s="184" t="s">
        <v>514</v>
      </c>
    </row>
    <row r="10496" spans="1:12" x14ac:dyDescent="0.25">
      <c r="A10496" s="184" t="s">
        <v>40806</v>
      </c>
      <c r="B10496" s="184" t="s">
        <v>40807</v>
      </c>
      <c r="C10496" s="184" t="s">
        <v>74</v>
      </c>
      <c r="F10496" s="184" t="s">
        <v>826</v>
      </c>
      <c r="G10496" s="185">
        <v>183158.99</v>
      </c>
      <c r="H10496" s="184" t="s">
        <v>11645</v>
      </c>
      <c r="I10496" s="184" t="s">
        <v>1286</v>
      </c>
      <c r="J10496" s="184" t="s">
        <v>10107</v>
      </c>
      <c r="K10496" s="184" t="s">
        <v>514</v>
      </c>
      <c r="L10496" s="184" t="s">
        <v>514</v>
      </c>
    </row>
    <row r="10497" spans="1:12" x14ac:dyDescent="0.25">
      <c r="A10497" s="184" t="s">
        <v>40808</v>
      </c>
      <c r="B10497" s="184" t="s">
        <v>40809</v>
      </c>
      <c r="C10497" s="184" t="s">
        <v>74</v>
      </c>
      <c r="F10497" s="184" t="s">
        <v>1067</v>
      </c>
      <c r="G10497" s="185">
        <v>1982943.14</v>
      </c>
      <c r="H10497" s="184" t="s">
        <v>40810</v>
      </c>
      <c r="I10497" s="184" t="s">
        <v>1174</v>
      </c>
      <c r="J10497" s="184" t="s">
        <v>34623</v>
      </c>
      <c r="K10497" s="184" t="s">
        <v>514</v>
      </c>
      <c r="L10497" s="184" t="s">
        <v>514</v>
      </c>
    </row>
    <row r="10498" spans="1:12" x14ac:dyDescent="0.25">
      <c r="A10498" s="184" t="s">
        <v>40811</v>
      </c>
      <c r="B10498" s="184" t="s">
        <v>40812</v>
      </c>
      <c r="C10498" s="184" t="s">
        <v>74</v>
      </c>
      <c r="F10498" s="184" t="s">
        <v>950</v>
      </c>
      <c r="G10498" s="185">
        <v>0</v>
      </c>
      <c r="H10498" s="184" t="s">
        <v>514</v>
      </c>
      <c r="I10498" s="184" t="s">
        <v>514</v>
      </c>
      <c r="J10498" s="184" t="s">
        <v>514</v>
      </c>
      <c r="K10498" s="184" t="s">
        <v>514</v>
      </c>
      <c r="L10498" s="184" t="s">
        <v>514</v>
      </c>
    </row>
    <row r="10499" spans="1:12" x14ac:dyDescent="0.25">
      <c r="A10499" s="184" t="s">
        <v>40813</v>
      </c>
      <c r="B10499" s="184" t="s">
        <v>40814</v>
      </c>
      <c r="C10499" s="184" t="s">
        <v>74</v>
      </c>
      <c r="F10499" s="184" t="s">
        <v>826</v>
      </c>
      <c r="G10499" s="185">
        <v>260733.39</v>
      </c>
      <c r="H10499" s="184" t="s">
        <v>40586</v>
      </c>
      <c r="I10499" s="184" t="s">
        <v>1080</v>
      </c>
      <c r="J10499" s="184" t="s">
        <v>11982</v>
      </c>
      <c r="K10499" s="184" t="s">
        <v>514</v>
      </c>
      <c r="L10499" s="184" t="s">
        <v>514</v>
      </c>
    </row>
    <row r="10500" spans="1:12" x14ac:dyDescent="0.25">
      <c r="A10500" s="184" t="s">
        <v>40815</v>
      </c>
      <c r="B10500" s="184" t="s">
        <v>40816</v>
      </c>
      <c r="C10500" s="184" t="s">
        <v>74</v>
      </c>
      <c r="F10500" s="184" t="s">
        <v>1067</v>
      </c>
      <c r="G10500" s="185">
        <v>79111.740000000005</v>
      </c>
      <c r="H10500" s="184" t="s">
        <v>40817</v>
      </c>
      <c r="I10500" s="184" t="s">
        <v>40818</v>
      </c>
      <c r="J10500" s="184" t="s">
        <v>40819</v>
      </c>
      <c r="K10500" s="184" t="s">
        <v>514</v>
      </c>
      <c r="L10500" s="184" t="s">
        <v>514</v>
      </c>
    </row>
    <row r="10501" spans="1:12" x14ac:dyDescent="0.25">
      <c r="A10501" s="184" t="s">
        <v>40820</v>
      </c>
      <c r="B10501" s="184" t="s">
        <v>40821</v>
      </c>
      <c r="C10501" s="184" t="s">
        <v>74</v>
      </c>
      <c r="F10501" s="184" t="s">
        <v>1067</v>
      </c>
      <c r="G10501" s="185">
        <v>34671.089999999997</v>
      </c>
      <c r="H10501" s="184" t="s">
        <v>40822</v>
      </c>
      <c r="I10501" s="184" t="s">
        <v>40823</v>
      </c>
      <c r="J10501" s="184" t="s">
        <v>40824</v>
      </c>
      <c r="K10501" s="184" t="s">
        <v>514</v>
      </c>
      <c r="L10501" s="184" t="s">
        <v>514</v>
      </c>
    </row>
    <row r="10502" spans="1:12" x14ac:dyDescent="0.25">
      <c r="A10502" s="184" t="s">
        <v>40825</v>
      </c>
      <c r="B10502" s="184" t="s">
        <v>40826</v>
      </c>
      <c r="C10502" s="184" t="s">
        <v>74</v>
      </c>
      <c r="F10502" s="184" t="s">
        <v>826</v>
      </c>
      <c r="G10502" s="185">
        <v>10645.08</v>
      </c>
      <c r="H10502" s="184" t="s">
        <v>40827</v>
      </c>
      <c r="I10502" s="184" t="s">
        <v>514</v>
      </c>
      <c r="J10502" s="184" t="s">
        <v>14293</v>
      </c>
      <c r="K10502" s="184" t="s">
        <v>514</v>
      </c>
      <c r="L10502" s="184" t="s">
        <v>514</v>
      </c>
    </row>
    <row r="10503" spans="1:12" x14ac:dyDescent="0.25">
      <c r="A10503" s="184" t="s">
        <v>40828</v>
      </c>
      <c r="B10503" s="184" t="s">
        <v>40829</v>
      </c>
      <c r="C10503" s="184" t="s">
        <v>74</v>
      </c>
      <c r="F10503" s="184" t="s">
        <v>826</v>
      </c>
      <c r="G10503" s="185">
        <v>1181904.0900000001</v>
      </c>
      <c r="H10503" s="184" t="s">
        <v>40830</v>
      </c>
      <c r="I10503" s="184" t="s">
        <v>1074</v>
      </c>
      <c r="J10503" s="184" t="s">
        <v>1075</v>
      </c>
      <c r="K10503" s="184" t="s">
        <v>514</v>
      </c>
      <c r="L10503" s="184" t="s">
        <v>514</v>
      </c>
    </row>
    <row r="10504" spans="1:12" x14ac:dyDescent="0.25">
      <c r="A10504" s="184" t="s">
        <v>40831</v>
      </c>
      <c r="B10504" s="184" t="s">
        <v>40832</v>
      </c>
      <c r="C10504" s="184" t="s">
        <v>74</v>
      </c>
      <c r="F10504" s="184" t="s">
        <v>540</v>
      </c>
      <c r="G10504" s="185">
        <v>4539501.91</v>
      </c>
      <c r="H10504" s="184" t="s">
        <v>40833</v>
      </c>
      <c r="I10504" s="184" t="s">
        <v>40834</v>
      </c>
      <c r="J10504" s="184" t="s">
        <v>40835</v>
      </c>
      <c r="K10504" s="184" t="s">
        <v>12978</v>
      </c>
      <c r="L10504" s="184" t="s">
        <v>514</v>
      </c>
    </row>
    <row r="10505" spans="1:12" x14ac:dyDescent="0.25">
      <c r="A10505" s="184" t="s">
        <v>40836</v>
      </c>
      <c r="B10505" s="184" t="s">
        <v>40837</v>
      </c>
      <c r="C10505" s="184" t="s">
        <v>74</v>
      </c>
      <c r="F10505" s="184" t="s">
        <v>540</v>
      </c>
      <c r="G10505" s="185">
        <v>1301660.9099999999</v>
      </c>
      <c r="H10505" s="184" t="s">
        <v>40838</v>
      </c>
      <c r="I10505" s="184" t="s">
        <v>40834</v>
      </c>
      <c r="J10505" s="184" t="s">
        <v>40835</v>
      </c>
      <c r="K10505" s="184" t="s">
        <v>12978</v>
      </c>
      <c r="L10505" s="184" t="s">
        <v>514</v>
      </c>
    </row>
    <row r="10506" spans="1:12" x14ac:dyDescent="0.25">
      <c r="A10506" s="184" t="s">
        <v>40839</v>
      </c>
      <c r="B10506" s="184" t="s">
        <v>40840</v>
      </c>
      <c r="C10506" s="184" t="s">
        <v>74</v>
      </c>
      <c r="F10506" s="184" t="s">
        <v>540</v>
      </c>
      <c r="G10506" s="185">
        <v>1301660.9099999999</v>
      </c>
      <c r="H10506" s="184" t="s">
        <v>40838</v>
      </c>
      <c r="I10506" s="184" t="s">
        <v>40834</v>
      </c>
      <c r="J10506" s="184" t="s">
        <v>40835</v>
      </c>
      <c r="K10506" s="184" t="s">
        <v>12978</v>
      </c>
      <c r="L10506" s="184" t="s">
        <v>514</v>
      </c>
    </row>
    <row r="10507" spans="1:12" x14ac:dyDescent="0.25">
      <c r="A10507" s="184" t="s">
        <v>40841</v>
      </c>
      <c r="B10507" s="184" t="s">
        <v>40842</v>
      </c>
      <c r="C10507" s="184" t="s">
        <v>74</v>
      </c>
      <c r="F10507" s="184" t="s">
        <v>540</v>
      </c>
      <c r="G10507" s="185">
        <v>1301660.9099999999</v>
      </c>
      <c r="H10507" s="184" t="s">
        <v>40838</v>
      </c>
      <c r="I10507" s="184" t="s">
        <v>40834</v>
      </c>
      <c r="J10507" s="184" t="s">
        <v>40835</v>
      </c>
      <c r="K10507" s="184" t="s">
        <v>12978</v>
      </c>
      <c r="L10507" s="184" t="s">
        <v>514</v>
      </c>
    </row>
    <row r="10508" spans="1:12" x14ac:dyDescent="0.25">
      <c r="A10508" s="184" t="s">
        <v>40843</v>
      </c>
      <c r="B10508" s="184" t="s">
        <v>40844</v>
      </c>
      <c r="C10508" s="184" t="s">
        <v>74</v>
      </c>
      <c r="F10508" s="184" t="s">
        <v>540</v>
      </c>
      <c r="G10508" s="185">
        <v>7083594.9100000001</v>
      </c>
      <c r="H10508" s="184" t="s">
        <v>40845</v>
      </c>
      <c r="I10508" s="184" t="s">
        <v>40834</v>
      </c>
      <c r="J10508" s="184" t="s">
        <v>40835</v>
      </c>
      <c r="K10508" s="184" t="s">
        <v>12978</v>
      </c>
      <c r="L10508" s="184" t="s">
        <v>514</v>
      </c>
    </row>
    <row r="10509" spans="1:12" x14ac:dyDescent="0.25">
      <c r="A10509" s="184" t="s">
        <v>40846</v>
      </c>
      <c r="B10509" s="184" t="s">
        <v>40847</v>
      </c>
      <c r="C10509" s="184" t="s">
        <v>74</v>
      </c>
      <c r="F10509" s="184" t="s">
        <v>510</v>
      </c>
      <c r="G10509" s="185">
        <v>255918.45</v>
      </c>
      <c r="H10509" s="184" t="s">
        <v>40848</v>
      </c>
      <c r="I10509" s="184" t="s">
        <v>11376</v>
      </c>
      <c r="J10509" s="184" t="s">
        <v>1734</v>
      </c>
      <c r="K10509" s="184" t="s">
        <v>514</v>
      </c>
      <c r="L10509" s="184" t="s">
        <v>514</v>
      </c>
    </row>
    <row r="10510" spans="1:12" x14ac:dyDescent="0.25">
      <c r="A10510" s="184" t="s">
        <v>40849</v>
      </c>
      <c r="B10510" s="184" t="s">
        <v>40850</v>
      </c>
      <c r="C10510" s="184" t="s">
        <v>74</v>
      </c>
      <c r="F10510" s="184" t="s">
        <v>736</v>
      </c>
      <c r="G10510" s="185">
        <v>56771.22</v>
      </c>
      <c r="H10510" s="184" t="s">
        <v>40851</v>
      </c>
      <c r="I10510" s="184" t="s">
        <v>21087</v>
      </c>
      <c r="J10510" s="184" t="s">
        <v>21088</v>
      </c>
      <c r="K10510" s="184" t="s">
        <v>14480</v>
      </c>
      <c r="L10510" s="184" t="s">
        <v>514</v>
      </c>
    </row>
    <row r="10511" spans="1:12" x14ac:dyDescent="0.25">
      <c r="A10511" s="184" t="s">
        <v>40852</v>
      </c>
      <c r="B10511" s="184" t="s">
        <v>40853</v>
      </c>
      <c r="C10511" s="184" t="s">
        <v>74</v>
      </c>
      <c r="F10511" s="184" t="s">
        <v>736</v>
      </c>
      <c r="G10511" s="185">
        <v>69718.75</v>
      </c>
      <c r="H10511" s="184" t="s">
        <v>40851</v>
      </c>
      <c r="I10511" s="184" t="s">
        <v>40854</v>
      </c>
      <c r="J10511" s="184" t="s">
        <v>40855</v>
      </c>
      <c r="K10511" s="184" t="s">
        <v>4678</v>
      </c>
      <c r="L10511" s="184" t="s">
        <v>514</v>
      </c>
    </row>
    <row r="10512" spans="1:12" x14ac:dyDescent="0.25">
      <c r="A10512" s="184" t="s">
        <v>40856</v>
      </c>
      <c r="B10512" s="184" t="s">
        <v>40857</v>
      </c>
      <c r="C10512" s="184" t="s">
        <v>79</v>
      </c>
      <c r="F10512" s="184" t="s">
        <v>4179</v>
      </c>
      <c r="G10512" s="185">
        <v>27919.03</v>
      </c>
      <c r="H10512" s="184" t="s">
        <v>40858</v>
      </c>
      <c r="I10512" s="184" t="s">
        <v>40859</v>
      </c>
      <c r="J10512" s="184" t="s">
        <v>40860</v>
      </c>
      <c r="K10512" s="184" t="s">
        <v>40861</v>
      </c>
      <c r="L10512" s="184" t="s">
        <v>514</v>
      </c>
    </row>
    <row r="10513" spans="1:12" x14ac:dyDescent="0.25">
      <c r="A10513" s="184" t="s">
        <v>40862</v>
      </c>
      <c r="B10513" s="184" t="s">
        <v>40863</v>
      </c>
      <c r="C10513" s="184" t="s">
        <v>79</v>
      </c>
      <c r="F10513" s="184" t="s">
        <v>767</v>
      </c>
      <c r="G10513" s="185">
        <v>0</v>
      </c>
      <c r="H10513" s="184" t="s">
        <v>514</v>
      </c>
      <c r="I10513" s="184" t="s">
        <v>514</v>
      </c>
      <c r="J10513" s="184" t="s">
        <v>514</v>
      </c>
      <c r="K10513" s="184" t="s">
        <v>514</v>
      </c>
      <c r="L10513" s="184" t="s">
        <v>514</v>
      </c>
    </row>
    <row r="10514" spans="1:12" x14ac:dyDescent="0.25">
      <c r="A10514" s="184" t="s">
        <v>40864</v>
      </c>
      <c r="B10514" s="184" t="s">
        <v>40865</v>
      </c>
      <c r="C10514" s="184" t="s">
        <v>74</v>
      </c>
      <c r="F10514" s="184" t="s">
        <v>767</v>
      </c>
      <c r="G10514" s="185">
        <v>139135.24</v>
      </c>
      <c r="H10514" s="184" t="s">
        <v>40866</v>
      </c>
      <c r="I10514" s="184" t="s">
        <v>514</v>
      </c>
      <c r="J10514" s="184" t="s">
        <v>40867</v>
      </c>
      <c r="K10514" s="184" t="s">
        <v>514</v>
      </c>
      <c r="L10514" s="184" t="s">
        <v>514</v>
      </c>
    </row>
    <row r="10515" spans="1:12" x14ac:dyDescent="0.25">
      <c r="A10515" s="184" t="s">
        <v>40868</v>
      </c>
      <c r="B10515" s="184" t="s">
        <v>40869</v>
      </c>
      <c r="C10515" s="184" t="s">
        <v>79</v>
      </c>
      <c r="F10515" s="184" t="s">
        <v>767</v>
      </c>
      <c r="G10515" s="185">
        <v>0</v>
      </c>
      <c r="H10515" s="184" t="s">
        <v>514</v>
      </c>
      <c r="I10515" s="184" t="s">
        <v>514</v>
      </c>
      <c r="J10515" s="184" t="s">
        <v>514</v>
      </c>
      <c r="K10515" s="184" t="s">
        <v>514</v>
      </c>
      <c r="L10515" s="184" t="s">
        <v>514</v>
      </c>
    </row>
    <row r="10516" spans="1:12" x14ac:dyDescent="0.25">
      <c r="A10516" s="184" t="s">
        <v>40870</v>
      </c>
      <c r="B10516" s="184" t="s">
        <v>40871</v>
      </c>
      <c r="C10516" s="184" t="s">
        <v>74</v>
      </c>
      <c r="F10516" s="184" t="s">
        <v>2178</v>
      </c>
      <c r="G10516" s="185">
        <v>0</v>
      </c>
      <c r="H10516" s="184" t="s">
        <v>514</v>
      </c>
      <c r="I10516" s="184" t="s">
        <v>514</v>
      </c>
      <c r="J10516" s="184" t="s">
        <v>514</v>
      </c>
      <c r="K10516" s="184" t="s">
        <v>514</v>
      </c>
      <c r="L10516" s="184" t="s">
        <v>514</v>
      </c>
    </row>
    <row r="10517" spans="1:12" x14ac:dyDescent="0.25">
      <c r="A10517" s="184" t="s">
        <v>40872</v>
      </c>
      <c r="B10517" s="184" t="s">
        <v>40873</v>
      </c>
      <c r="C10517" s="184" t="s">
        <v>74</v>
      </c>
      <c r="F10517" s="184" t="s">
        <v>2178</v>
      </c>
      <c r="G10517" s="185">
        <v>0</v>
      </c>
      <c r="H10517" s="184" t="s">
        <v>514</v>
      </c>
      <c r="I10517" s="184" t="s">
        <v>514</v>
      </c>
      <c r="J10517" s="184" t="s">
        <v>514</v>
      </c>
      <c r="K10517" s="184" t="s">
        <v>514</v>
      </c>
      <c r="L10517" s="184" t="s">
        <v>514</v>
      </c>
    </row>
    <row r="10518" spans="1:12" x14ac:dyDescent="0.25">
      <c r="A10518" s="184" t="s">
        <v>40874</v>
      </c>
      <c r="B10518" s="184" t="s">
        <v>40875</v>
      </c>
      <c r="C10518" s="184" t="s">
        <v>74</v>
      </c>
      <c r="F10518" s="184" t="s">
        <v>2178</v>
      </c>
      <c r="G10518" s="185">
        <v>0</v>
      </c>
      <c r="H10518" s="184" t="s">
        <v>514</v>
      </c>
      <c r="I10518" s="184" t="s">
        <v>514</v>
      </c>
      <c r="J10518" s="184" t="s">
        <v>514</v>
      </c>
      <c r="K10518" s="184" t="s">
        <v>514</v>
      </c>
      <c r="L10518" s="184" t="s">
        <v>514</v>
      </c>
    </row>
    <row r="10519" spans="1:12" x14ac:dyDescent="0.25">
      <c r="A10519" s="184" t="s">
        <v>40876</v>
      </c>
      <c r="B10519" s="184" t="s">
        <v>40877</v>
      </c>
      <c r="C10519" s="184" t="s">
        <v>74</v>
      </c>
      <c r="F10519" s="184" t="s">
        <v>2178</v>
      </c>
      <c r="G10519" s="185">
        <v>0</v>
      </c>
      <c r="H10519" s="184" t="s">
        <v>514</v>
      </c>
      <c r="I10519" s="184" t="s">
        <v>514</v>
      </c>
      <c r="J10519" s="184" t="s">
        <v>514</v>
      </c>
      <c r="K10519" s="184" t="s">
        <v>514</v>
      </c>
      <c r="L10519" s="184" t="s">
        <v>514</v>
      </c>
    </row>
    <row r="10520" spans="1:12" x14ac:dyDescent="0.25">
      <c r="A10520" s="184" t="s">
        <v>40878</v>
      </c>
      <c r="B10520" s="184" t="s">
        <v>40879</v>
      </c>
      <c r="C10520" s="184" t="s">
        <v>79</v>
      </c>
      <c r="F10520" s="184" t="s">
        <v>767</v>
      </c>
      <c r="G10520" s="185">
        <v>33451.199999999997</v>
      </c>
      <c r="H10520" s="184" t="s">
        <v>514</v>
      </c>
      <c r="I10520" s="184" t="s">
        <v>514</v>
      </c>
      <c r="J10520" s="184" t="s">
        <v>24875</v>
      </c>
      <c r="K10520" s="184" t="s">
        <v>514</v>
      </c>
      <c r="L10520" s="184" t="s">
        <v>514</v>
      </c>
    </row>
    <row r="10521" spans="1:12" x14ac:dyDescent="0.25">
      <c r="A10521" s="184" t="s">
        <v>40880</v>
      </c>
      <c r="B10521" s="184" t="s">
        <v>40881</v>
      </c>
      <c r="C10521" s="184" t="s">
        <v>79</v>
      </c>
      <c r="F10521" s="184" t="s">
        <v>767</v>
      </c>
      <c r="G10521" s="185">
        <v>35043.599999999999</v>
      </c>
      <c r="H10521" s="184" t="s">
        <v>514</v>
      </c>
      <c r="I10521" s="184" t="s">
        <v>514</v>
      </c>
      <c r="J10521" s="184" t="s">
        <v>5668</v>
      </c>
      <c r="K10521" s="184" t="s">
        <v>514</v>
      </c>
      <c r="L10521" s="184" t="s">
        <v>514</v>
      </c>
    </row>
    <row r="10522" spans="1:12" x14ac:dyDescent="0.25">
      <c r="A10522" s="184" t="s">
        <v>40882</v>
      </c>
      <c r="B10522" s="184" t="s">
        <v>40883</v>
      </c>
      <c r="C10522" s="184" t="s">
        <v>79</v>
      </c>
      <c r="F10522" s="184" t="s">
        <v>767</v>
      </c>
      <c r="G10522" s="185">
        <v>35043.599999999999</v>
      </c>
      <c r="H10522" s="184" t="s">
        <v>514</v>
      </c>
      <c r="I10522" s="184" t="s">
        <v>514</v>
      </c>
      <c r="J10522" s="184" t="s">
        <v>5668</v>
      </c>
      <c r="K10522" s="184" t="s">
        <v>514</v>
      </c>
      <c r="L10522" s="184" t="s">
        <v>514</v>
      </c>
    </row>
    <row r="10523" spans="1:12" x14ac:dyDescent="0.25">
      <c r="A10523" s="184" t="s">
        <v>40884</v>
      </c>
      <c r="B10523" s="184" t="s">
        <v>40885</v>
      </c>
      <c r="C10523" s="184" t="s">
        <v>74</v>
      </c>
      <c r="F10523" s="184" t="s">
        <v>2178</v>
      </c>
      <c r="G10523" s="185">
        <v>0</v>
      </c>
      <c r="H10523" s="184" t="s">
        <v>514</v>
      </c>
      <c r="I10523" s="184" t="s">
        <v>514</v>
      </c>
      <c r="J10523" s="184" t="s">
        <v>514</v>
      </c>
      <c r="K10523" s="184" t="s">
        <v>514</v>
      </c>
      <c r="L10523" s="184" t="s">
        <v>514</v>
      </c>
    </row>
    <row r="10524" spans="1:12" x14ac:dyDescent="0.25">
      <c r="A10524" s="184" t="s">
        <v>40886</v>
      </c>
      <c r="B10524" s="184" t="s">
        <v>40887</v>
      </c>
      <c r="C10524" s="184" t="s">
        <v>79</v>
      </c>
      <c r="F10524" s="184" t="s">
        <v>2178</v>
      </c>
      <c r="G10524" s="185">
        <v>0</v>
      </c>
      <c r="H10524" s="184" t="s">
        <v>514</v>
      </c>
      <c r="I10524" s="184" t="s">
        <v>514</v>
      </c>
      <c r="J10524" s="184" t="s">
        <v>514</v>
      </c>
      <c r="K10524" s="184" t="s">
        <v>514</v>
      </c>
      <c r="L10524" s="184" t="s">
        <v>514</v>
      </c>
    </row>
    <row r="10525" spans="1:12" x14ac:dyDescent="0.25">
      <c r="A10525" s="184" t="s">
        <v>40888</v>
      </c>
      <c r="B10525" s="184" t="s">
        <v>40889</v>
      </c>
      <c r="C10525" s="184" t="s">
        <v>79</v>
      </c>
      <c r="F10525" s="184" t="s">
        <v>767</v>
      </c>
      <c r="G10525" s="185">
        <v>203383.21</v>
      </c>
      <c r="H10525" s="184" t="s">
        <v>40890</v>
      </c>
      <c r="I10525" s="184" t="s">
        <v>514</v>
      </c>
      <c r="J10525" s="184" t="s">
        <v>24875</v>
      </c>
      <c r="K10525" s="184" t="s">
        <v>514</v>
      </c>
      <c r="L10525" s="184" t="s">
        <v>514</v>
      </c>
    </row>
    <row r="10526" spans="1:12" x14ac:dyDescent="0.25">
      <c r="A10526" s="184" t="s">
        <v>40891</v>
      </c>
      <c r="B10526" s="184" t="s">
        <v>40892</v>
      </c>
      <c r="C10526" s="184" t="s">
        <v>79</v>
      </c>
      <c r="F10526" s="184" t="s">
        <v>767</v>
      </c>
      <c r="G10526" s="185">
        <v>34568.75</v>
      </c>
      <c r="H10526" s="184" t="s">
        <v>514</v>
      </c>
      <c r="I10526" s="184" t="s">
        <v>514</v>
      </c>
      <c r="J10526" s="184" t="s">
        <v>30516</v>
      </c>
      <c r="K10526" s="184" t="s">
        <v>514</v>
      </c>
      <c r="L10526" s="184" t="s">
        <v>514</v>
      </c>
    </row>
    <row r="10527" spans="1:12" x14ac:dyDescent="0.25">
      <c r="A10527" s="184" t="s">
        <v>40893</v>
      </c>
      <c r="B10527" s="184" t="s">
        <v>40894</v>
      </c>
      <c r="C10527" s="184" t="s">
        <v>79</v>
      </c>
      <c r="F10527" s="184" t="s">
        <v>767</v>
      </c>
      <c r="G10527" s="185">
        <v>35605.81</v>
      </c>
      <c r="H10527" s="184" t="s">
        <v>514</v>
      </c>
      <c r="I10527" s="184" t="s">
        <v>15610</v>
      </c>
      <c r="J10527" s="184" t="s">
        <v>30516</v>
      </c>
      <c r="K10527" s="184" t="s">
        <v>514</v>
      </c>
      <c r="L10527" s="184" t="s">
        <v>514</v>
      </c>
    </row>
    <row r="10528" spans="1:12" x14ac:dyDescent="0.25">
      <c r="A10528" s="184" t="s">
        <v>40895</v>
      </c>
      <c r="B10528" s="184" t="s">
        <v>40896</v>
      </c>
      <c r="C10528" s="184" t="s">
        <v>79</v>
      </c>
      <c r="F10528" s="184" t="s">
        <v>767</v>
      </c>
      <c r="G10528" s="185">
        <v>0</v>
      </c>
      <c r="H10528" s="184" t="s">
        <v>514</v>
      </c>
      <c r="I10528" s="184" t="s">
        <v>514</v>
      </c>
      <c r="J10528" s="184" t="s">
        <v>514</v>
      </c>
      <c r="K10528" s="184" t="s">
        <v>514</v>
      </c>
      <c r="L10528" s="184" t="s">
        <v>514</v>
      </c>
    </row>
    <row r="10529" spans="1:12" x14ac:dyDescent="0.25">
      <c r="A10529" s="184" t="s">
        <v>40897</v>
      </c>
      <c r="B10529" s="184" t="s">
        <v>40898</v>
      </c>
      <c r="C10529" s="184" t="s">
        <v>79</v>
      </c>
      <c r="F10529" s="184" t="s">
        <v>767</v>
      </c>
      <c r="G10529" s="185">
        <v>0</v>
      </c>
      <c r="H10529" s="184" t="s">
        <v>514</v>
      </c>
      <c r="I10529" s="184" t="s">
        <v>514</v>
      </c>
      <c r="J10529" s="184" t="s">
        <v>514</v>
      </c>
      <c r="K10529" s="184" t="s">
        <v>514</v>
      </c>
      <c r="L10529" s="184" t="s">
        <v>514</v>
      </c>
    </row>
    <row r="10530" spans="1:12" x14ac:dyDescent="0.25">
      <c r="A10530" s="184" t="s">
        <v>40899</v>
      </c>
      <c r="B10530" s="184" t="s">
        <v>40900</v>
      </c>
      <c r="C10530" s="184" t="s">
        <v>79</v>
      </c>
      <c r="F10530" s="184" t="s">
        <v>767</v>
      </c>
      <c r="G10530" s="185">
        <v>45983.73</v>
      </c>
      <c r="H10530" s="184" t="s">
        <v>16177</v>
      </c>
      <c r="I10530" s="184" t="s">
        <v>40901</v>
      </c>
      <c r="J10530" s="184" t="s">
        <v>40902</v>
      </c>
      <c r="K10530" s="184" t="s">
        <v>514</v>
      </c>
      <c r="L10530" s="184" t="s">
        <v>514</v>
      </c>
    </row>
    <row r="10531" spans="1:12" x14ac:dyDescent="0.25">
      <c r="A10531" s="184" t="s">
        <v>40903</v>
      </c>
      <c r="B10531" s="184" t="s">
        <v>40904</v>
      </c>
      <c r="C10531" s="184" t="s">
        <v>79</v>
      </c>
      <c r="F10531" s="184" t="s">
        <v>767</v>
      </c>
      <c r="G10531" s="185">
        <v>287021</v>
      </c>
      <c r="H10531" s="184" t="s">
        <v>40905</v>
      </c>
      <c r="I10531" s="184" t="s">
        <v>514</v>
      </c>
      <c r="J10531" s="184" t="s">
        <v>514</v>
      </c>
      <c r="K10531" s="184" t="s">
        <v>514</v>
      </c>
      <c r="L10531" s="184" t="s">
        <v>514</v>
      </c>
    </row>
    <row r="10532" spans="1:12" x14ac:dyDescent="0.25">
      <c r="A10532" s="184" t="s">
        <v>40906</v>
      </c>
      <c r="B10532" s="184" t="s">
        <v>40907</v>
      </c>
      <c r="C10532" s="184" t="s">
        <v>79</v>
      </c>
      <c r="F10532" s="184" t="s">
        <v>767</v>
      </c>
      <c r="G10532" s="185">
        <v>0</v>
      </c>
      <c r="H10532" s="184" t="s">
        <v>514</v>
      </c>
      <c r="I10532" s="184" t="s">
        <v>514</v>
      </c>
      <c r="J10532" s="184" t="s">
        <v>514</v>
      </c>
      <c r="K10532" s="184" t="s">
        <v>514</v>
      </c>
      <c r="L10532" s="184" t="s">
        <v>514</v>
      </c>
    </row>
    <row r="10533" spans="1:12" x14ac:dyDescent="0.25">
      <c r="A10533" s="184" t="s">
        <v>40908</v>
      </c>
      <c r="B10533" s="184" t="s">
        <v>40909</v>
      </c>
      <c r="C10533" s="184" t="s">
        <v>79</v>
      </c>
      <c r="F10533" s="184" t="s">
        <v>767</v>
      </c>
      <c r="G10533" s="185">
        <v>0</v>
      </c>
      <c r="H10533" s="184" t="s">
        <v>514</v>
      </c>
      <c r="I10533" s="184" t="s">
        <v>514</v>
      </c>
      <c r="J10533" s="184" t="s">
        <v>514</v>
      </c>
      <c r="K10533" s="184" t="s">
        <v>514</v>
      </c>
      <c r="L10533" s="184" t="s">
        <v>514</v>
      </c>
    </row>
    <row r="10534" spans="1:12" x14ac:dyDescent="0.25">
      <c r="A10534" s="184" t="s">
        <v>40910</v>
      </c>
      <c r="B10534" s="184" t="s">
        <v>40911</v>
      </c>
      <c r="C10534" s="184" t="s">
        <v>74</v>
      </c>
      <c r="F10534" s="184" t="s">
        <v>767</v>
      </c>
      <c r="G10534" s="185">
        <v>0</v>
      </c>
      <c r="H10534" s="184" t="s">
        <v>514</v>
      </c>
      <c r="I10534" s="184" t="s">
        <v>514</v>
      </c>
      <c r="J10534" s="184" t="s">
        <v>514</v>
      </c>
      <c r="K10534" s="184" t="s">
        <v>514</v>
      </c>
      <c r="L10534" s="184" t="s">
        <v>514</v>
      </c>
    </row>
    <row r="10535" spans="1:12" x14ac:dyDescent="0.25">
      <c r="A10535" s="184" t="s">
        <v>40912</v>
      </c>
      <c r="B10535" s="184" t="s">
        <v>40913</v>
      </c>
      <c r="C10535" s="184" t="s">
        <v>74</v>
      </c>
      <c r="F10535" s="184" t="s">
        <v>767</v>
      </c>
      <c r="G10535" s="185">
        <v>0</v>
      </c>
      <c r="H10535" s="184" t="s">
        <v>514</v>
      </c>
      <c r="I10535" s="184" t="s">
        <v>514</v>
      </c>
      <c r="J10535" s="184" t="s">
        <v>514</v>
      </c>
      <c r="K10535" s="184" t="s">
        <v>514</v>
      </c>
      <c r="L10535" s="184" t="s">
        <v>514</v>
      </c>
    </row>
    <row r="10536" spans="1:12" x14ac:dyDescent="0.25">
      <c r="A10536" s="184" t="s">
        <v>40914</v>
      </c>
      <c r="B10536" s="184" t="s">
        <v>40915</v>
      </c>
      <c r="C10536" s="184" t="s">
        <v>74</v>
      </c>
      <c r="F10536" s="184" t="s">
        <v>767</v>
      </c>
      <c r="G10536" s="185">
        <v>0</v>
      </c>
      <c r="H10536" s="184" t="s">
        <v>514</v>
      </c>
      <c r="I10536" s="184" t="s">
        <v>514</v>
      </c>
      <c r="J10536" s="184" t="s">
        <v>514</v>
      </c>
      <c r="K10536" s="184" t="s">
        <v>514</v>
      </c>
      <c r="L10536" s="184" t="s">
        <v>514</v>
      </c>
    </row>
    <row r="10537" spans="1:12" x14ac:dyDescent="0.25">
      <c r="A10537" s="184" t="s">
        <v>40916</v>
      </c>
      <c r="B10537" s="184" t="s">
        <v>40917</v>
      </c>
      <c r="C10537" s="184" t="s">
        <v>74</v>
      </c>
      <c r="F10537" s="184" t="s">
        <v>767</v>
      </c>
      <c r="G10537" s="185">
        <v>0</v>
      </c>
      <c r="H10537" s="184" t="s">
        <v>514</v>
      </c>
      <c r="I10537" s="184" t="s">
        <v>514</v>
      </c>
      <c r="J10537" s="184" t="s">
        <v>514</v>
      </c>
      <c r="K10537" s="184" t="s">
        <v>514</v>
      </c>
      <c r="L10537" s="184" t="s">
        <v>514</v>
      </c>
    </row>
    <row r="10538" spans="1:12" x14ac:dyDescent="0.25">
      <c r="A10538" s="184" t="s">
        <v>40918</v>
      </c>
      <c r="B10538" s="184" t="s">
        <v>40919</v>
      </c>
      <c r="C10538" s="184" t="s">
        <v>74</v>
      </c>
      <c r="F10538" s="184" t="s">
        <v>767</v>
      </c>
      <c r="G10538" s="185">
        <v>0</v>
      </c>
      <c r="H10538" s="184" t="s">
        <v>514</v>
      </c>
      <c r="I10538" s="184" t="s">
        <v>514</v>
      </c>
      <c r="J10538" s="184" t="s">
        <v>514</v>
      </c>
      <c r="K10538" s="184" t="s">
        <v>514</v>
      </c>
      <c r="L10538" s="184" t="s">
        <v>514</v>
      </c>
    </row>
    <row r="10539" spans="1:12" x14ac:dyDescent="0.25">
      <c r="A10539" s="184" t="s">
        <v>40920</v>
      </c>
      <c r="B10539" s="184" t="s">
        <v>40921</v>
      </c>
      <c r="C10539" s="184" t="s">
        <v>74</v>
      </c>
      <c r="F10539" s="184" t="s">
        <v>767</v>
      </c>
      <c r="G10539" s="185">
        <v>0</v>
      </c>
      <c r="H10539" s="184" t="s">
        <v>514</v>
      </c>
      <c r="I10539" s="184" t="s">
        <v>514</v>
      </c>
      <c r="J10539" s="184" t="s">
        <v>514</v>
      </c>
      <c r="K10539" s="184" t="s">
        <v>514</v>
      </c>
      <c r="L10539" s="184" t="s">
        <v>514</v>
      </c>
    </row>
    <row r="10540" spans="1:12" x14ac:dyDescent="0.25">
      <c r="A10540" s="184" t="s">
        <v>40922</v>
      </c>
      <c r="B10540" s="184" t="s">
        <v>40923</v>
      </c>
      <c r="C10540" s="184" t="s">
        <v>74</v>
      </c>
      <c r="F10540" s="184" t="s">
        <v>767</v>
      </c>
      <c r="G10540" s="185">
        <v>0</v>
      </c>
      <c r="H10540" s="184" t="s">
        <v>514</v>
      </c>
      <c r="I10540" s="184" t="s">
        <v>514</v>
      </c>
      <c r="J10540" s="184" t="s">
        <v>514</v>
      </c>
      <c r="K10540" s="184" t="s">
        <v>514</v>
      </c>
      <c r="L10540" s="184" t="s">
        <v>514</v>
      </c>
    </row>
    <row r="10541" spans="1:12" x14ac:dyDescent="0.25">
      <c r="A10541" s="184" t="s">
        <v>40924</v>
      </c>
      <c r="B10541" s="184" t="s">
        <v>40925</v>
      </c>
      <c r="C10541" s="184" t="s">
        <v>74</v>
      </c>
      <c r="F10541" s="184" t="s">
        <v>767</v>
      </c>
      <c r="G10541" s="185">
        <v>0</v>
      </c>
      <c r="H10541" s="184" t="s">
        <v>514</v>
      </c>
      <c r="I10541" s="184" t="s">
        <v>514</v>
      </c>
      <c r="J10541" s="184" t="s">
        <v>514</v>
      </c>
      <c r="K10541" s="184" t="s">
        <v>514</v>
      </c>
      <c r="L10541" s="184" t="s">
        <v>514</v>
      </c>
    </row>
    <row r="10542" spans="1:12" x14ac:dyDescent="0.25">
      <c r="A10542" s="184" t="s">
        <v>40926</v>
      </c>
      <c r="B10542" s="184" t="s">
        <v>40927</v>
      </c>
      <c r="C10542" s="184" t="s">
        <v>74</v>
      </c>
      <c r="F10542" s="184" t="s">
        <v>767</v>
      </c>
      <c r="G10542" s="185">
        <v>0</v>
      </c>
      <c r="H10542" s="184" t="s">
        <v>514</v>
      </c>
      <c r="I10542" s="184" t="s">
        <v>514</v>
      </c>
      <c r="J10542" s="184" t="s">
        <v>514</v>
      </c>
      <c r="K10542" s="184" t="s">
        <v>514</v>
      </c>
      <c r="L10542" s="184" t="s">
        <v>514</v>
      </c>
    </row>
    <row r="10543" spans="1:12" x14ac:dyDescent="0.25">
      <c r="A10543" s="184" t="s">
        <v>40928</v>
      </c>
      <c r="B10543" s="184" t="s">
        <v>40929</v>
      </c>
      <c r="C10543" s="184" t="s">
        <v>74</v>
      </c>
      <c r="F10543" s="184" t="s">
        <v>767</v>
      </c>
      <c r="G10543" s="185">
        <v>0</v>
      </c>
      <c r="H10543" s="184" t="s">
        <v>514</v>
      </c>
      <c r="I10543" s="184" t="s">
        <v>514</v>
      </c>
      <c r="J10543" s="184" t="s">
        <v>514</v>
      </c>
      <c r="K10543" s="184" t="s">
        <v>514</v>
      </c>
      <c r="L10543" s="184" t="s">
        <v>514</v>
      </c>
    </row>
    <row r="10544" spans="1:12" x14ac:dyDescent="0.25">
      <c r="A10544" s="184" t="s">
        <v>40930</v>
      </c>
      <c r="B10544" s="184" t="s">
        <v>40931</v>
      </c>
      <c r="C10544" s="184" t="s">
        <v>74</v>
      </c>
      <c r="F10544" s="184" t="s">
        <v>767</v>
      </c>
      <c r="G10544" s="185">
        <v>0</v>
      </c>
      <c r="H10544" s="184" t="s">
        <v>514</v>
      </c>
      <c r="I10544" s="184" t="s">
        <v>514</v>
      </c>
      <c r="J10544" s="184" t="s">
        <v>514</v>
      </c>
      <c r="K10544" s="184" t="s">
        <v>514</v>
      </c>
      <c r="L10544" s="184" t="s">
        <v>514</v>
      </c>
    </row>
    <row r="10545" spans="1:12" x14ac:dyDescent="0.25">
      <c r="A10545" s="184" t="s">
        <v>40932</v>
      </c>
      <c r="B10545" s="184" t="s">
        <v>40933</v>
      </c>
      <c r="C10545" s="184" t="s">
        <v>74</v>
      </c>
      <c r="F10545" s="184" t="s">
        <v>767</v>
      </c>
      <c r="G10545" s="185">
        <v>0</v>
      </c>
      <c r="H10545" s="184" t="s">
        <v>514</v>
      </c>
      <c r="I10545" s="184" t="s">
        <v>514</v>
      </c>
      <c r="J10545" s="184" t="s">
        <v>514</v>
      </c>
      <c r="K10545" s="184" t="s">
        <v>514</v>
      </c>
      <c r="L10545" s="184" t="s">
        <v>514</v>
      </c>
    </row>
    <row r="10546" spans="1:12" x14ac:dyDescent="0.25">
      <c r="A10546" s="184" t="s">
        <v>40934</v>
      </c>
      <c r="B10546" s="184" t="s">
        <v>40935</v>
      </c>
      <c r="C10546" s="184" t="s">
        <v>74</v>
      </c>
      <c r="F10546" s="184" t="s">
        <v>767</v>
      </c>
      <c r="G10546" s="185">
        <v>0</v>
      </c>
      <c r="H10546" s="184" t="s">
        <v>514</v>
      </c>
      <c r="I10546" s="184" t="s">
        <v>514</v>
      </c>
      <c r="J10546" s="184" t="s">
        <v>514</v>
      </c>
      <c r="K10546" s="184" t="s">
        <v>514</v>
      </c>
      <c r="L10546" s="184" t="s">
        <v>514</v>
      </c>
    </row>
    <row r="10547" spans="1:12" x14ac:dyDescent="0.25">
      <c r="A10547" s="184" t="s">
        <v>40936</v>
      </c>
      <c r="B10547" s="184" t="s">
        <v>40937</v>
      </c>
      <c r="C10547" s="184" t="s">
        <v>74</v>
      </c>
      <c r="F10547" s="184" t="s">
        <v>767</v>
      </c>
      <c r="G10547" s="185">
        <v>0</v>
      </c>
      <c r="H10547" s="184" t="s">
        <v>514</v>
      </c>
      <c r="I10547" s="184" t="s">
        <v>514</v>
      </c>
      <c r="J10547" s="184" t="s">
        <v>514</v>
      </c>
      <c r="K10547" s="184" t="s">
        <v>514</v>
      </c>
      <c r="L10547" s="184" t="s">
        <v>514</v>
      </c>
    </row>
    <row r="10548" spans="1:12" x14ac:dyDescent="0.25">
      <c r="A10548" s="184" t="s">
        <v>40938</v>
      </c>
      <c r="B10548" s="184" t="s">
        <v>40939</v>
      </c>
      <c r="C10548" s="184" t="s">
        <v>74</v>
      </c>
      <c r="F10548" s="184" t="s">
        <v>767</v>
      </c>
      <c r="G10548" s="185">
        <v>0</v>
      </c>
      <c r="H10548" s="184" t="s">
        <v>514</v>
      </c>
      <c r="I10548" s="184" t="s">
        <v>514</v>
      </c>
      <c r="J10548" s="184" t="s">
        <v>514</v>
      </c>
      <c r="K10548" s="184" t="s">
        <v>514</v>
      </c>
      <c r="L10548" s="184" t="s">
        <v>514</v>
      </c>
    </row>
    <row r="10549" spans="1:12" x14ac:dyDescent="0.25">
      <c r="A10549" s="184" t="s">
        <v>40940</v>
      </c>
      <c r="B10549" s="184" t="s">
        <v>40941</v>
      </c>
      <c r="C10549" s="184" t="s">
        <v>74</v>
      </c>
      <c r="F10549" s="184" t="s">
        <v>767</v>
      </c>
      <c r="G10549" s="185">
        <v>0</v>
      </c>
      <c r="H10549" s="184" t="s">
        <v>514</v>
      </c>
      <c r="I10549" s="184" t="s">
        <v>514</v>
      </c>
      <c r="J10549" s="184" t="s">
        <v>514</v>
      </c>
      <c r="K10549" s="184" t="s">
        <v>514</v>
      </c>
      <c r="L10549" s="184" t="s">
        <v>514</v>
      </c>
    </row>
    <row r="10550" spans="1:12" x14ac:dyDescent="0.25">
      <c r="A10550" s="184" t="s">
        <v>40942</v>
      </c>
      <c r="B10550" s="184" t="s">
        <v>40943</v>
      </c>
      <c r="C10550" s="184" t="s">
        <v>74</v>
      </c>
      <c r="F10550" s="184" t="s">
        <v>767</v>
      </c>
      <c r="G10550" s="185">
        <v>0</v>
      </c>
      <c r="H10550" s="184" t="s">
        <v>514</v>
      </c>
      <c r="I10550" s="184" t="s">
        <v>514</v>
      </c>
      <c r="J10550" s="184" t="s">
        <v>514</v>
      </c>
      <c r="K10550" s="184" t="s">
        <v>514</v>
      </c>
      <c r="L10550" s="184" t="s">
        <v>514</v>
      </c>
    </row>
    <row r="10551" spans="1:12" x14ac:dyDescent="0.25">
      <c r="A10551" s="184" t="s">
        <v>40944</v>
      </c>
      <c r="B10551" s="184" t="s">
        <v>40945</v>
      </c>
      <c r="C10551" s="184" t="s">
        <v>74</v>
      </c>
      <c r="F10551" s="184" t="s">
        <v>767</v>
      </c>
      <c r="G10551" s="185">
        <v>0</v>
      </c>
      <c r="H10551" s="184" t="s">
        <v>514</v>
      </c>
      <c r="I10551" s="184" t="s">
        <v>514</v>
      </c>
      <c r="J10551" s="184" t="s">
        <v>514</v>
      </c>
      <c r="K10551" s="184" t="s">
        <v>514</v>
      </c>
      <c r="L10551" s="184" t="s">
        <v>514</v>
      </c>
    </row>
    <row r="10552" spans="1:12" x14ac:dyDescent="0.25">
      <c r="A10552" s="184" t="s">
        <v>40946</v>
      </c>
      <c r="B10552" s="184" t="s">
        <v>40947</v>
      </c>
      <c r="C10552" s="184" t="s">
        <v>74</v>
      </c>
      <c r="F10552" s="184" t="s">
        <v>767</v>
      </c>
      <c r="G10552" s="185">
        <v>1119432</v>
      </c>
      <c r="H10552" s="184" t="s">
        <v>40948</v>
      </c>
      <c r="I10552" s="184" t="s">
        <v>514</v>
      </c>
      <c r="J10552" s="184" t="s">
        <v>514</v>
      </c>
      <c r="K10552" s="184" t="s">
        <v>514</v>
      </c>
      <c r="L10552" s="184" t="s">
        <v>514</v>
      </c>
    </row>
    <row r="10553" spans="1:12" x14ac:dyDescent="0.25">
      <c r="A10553" s="184" t="s">
        <v>40949</v>
      </c>
      <c r="B10553" s="184" t="s">
        <v>40950</v>
      </c>
      <c r="C10553" s="184" t="s">
        <v>74</v>
      </c>
      <c r="F10553" s="184" t="s">
        <v>767</v>
      </c>
      <c r="G10553" s="185">
        <v>0</v>
      </c>
      <c r="H10553" s="184" t="s">
        <v>514</v>
      </c>
      <c r="I10553" s="184" t="s">
        <v>514</v>
      </c>
      <c r="J10553" s="184" t="s">
        <v>514</v>
      </c>
      <c r="K10553" s="184" t="s">
        <v>514</v>
      </c>
      <c r="L10553" s="184" t="s">
        <v>514</v>
      </c>
    </row>
    <row r="10554" spans="1:12" x14ac:dyDescent="0.25">
      <c r="A10554" s="184" t="s">
        <v>40951</v>
      </c>
      <c r="B10554" s="184" t="s">
        <v>40952</v>
      </c>
      <c r="C10554" s="184" t="s">
        <v>74</v>
      </c>
      <c r="F10554" s="184" t="s">
        <v>767</v>
      </c>
      <c r="G10554" s="185">
        <v>0</v>
      </c>
      <c r="H10554" s="184" t="s">
        <v>514</v>
      </c>
      <c r="I10554" s="184" t="s">
        <v>514</v>
      </c>
      <c r="J10554" s="184" t="s">
        <v>514</v>
      </c>
      <c r="K10554" s="184" t="s">
        <v>514</v>
      </c>
      <c r="L10554" s="184" t="s">
        <v>514</v>
      </c>
    </row>
    <row r="10555" spans="1:12" x14ac:dyDescent="0.25">
      <c r="A10555" s="184" t="s">
        <v>40953</v>
      </c>
      <c r="B10555" s="184" t="s">
        <v>40954</v>
      </c>
      <c r="C10555" s="184" t="s">
        <v>74</v>
      </c>
      <c r="F10555" s="184" t="s">
        <v>767</v>
      </c>
      <c r="G10555" s="185">
        <v>0</v>
      </c>
      <c r="H10555" s="184" t="s">
        <v>514</v>
      </c>
      <c r="I10555" s="184" t="s">
        <v>514</v>
      </c>
      <c r="J10555" s="184" t="s">
        <v>514</v>
      </c>
      <c r="K10555" s="184" t="s">
        <v>514</v>
      </c>
      <c r="L10555" s="184" t="s">
        <v>514</v>
      </c>
    </row>
    <row r="10556" spans="1:12" x14ac:dyDescent="0.25">
      <c r="A10556" s="184" t="s">
        <v>40955</v>
      </c>
      <c r="B10556" s="184" t="s">
        <v>40956</v>
      </c>
      <c r="C10556" s="184" t="s">
        <v>74</v>
      </c>
      <c r="F10556" s="184" t="s">
        <v>767</v>
      </c>
      <c r="G10556" s="185">
        <v>0</v>
      </c>
      <c r="H10556" s="184" t="s">
        <v>514</v>
      </c>
      <c r="I10556" s="184" t="s">
        <v>514</v>
      </c>
      <c r="J10556" s="184" t="s">
        <v>514</v>
      </c>
      <c r="K10556" s="184" t="s">
        <v>514</v>
      </c>
      <c r="L10556" s="184" t="s">
        <v>514</v>
      </c>
    </row>
    <row r="10557" spans="1:12" x14ac:dyDescent="0.25">
      <c r="A10557" s="184" t="s">
        <v>40957</v>
      </c>
      <c r="B10557" s="184" t="s">
        <v>40958</v>
      </c>
      <c r="C10557" s="184" t="s">
        <v>74</v>
      </c>
      <c r="F10557" s="184" t="s">
        <v>767</v>
      </c>
      <c r="G10557" s="185">
        <v>0</v>
      </c>
      <c r="H10557" s="184" t="s">
        <v>514</v>
      </c>
      <c r="I10557" s="184" t="s">
        <v>514</v>
      </c>
      <c r="J10557" s="184" t="s">
        <v>514</v>
      </c>
      <c r="K10557" s="184" t="s">
        <v>514</v>
      </c>
      <c r="L10557" s="184" t="s">
        <v>514</v>
      </c>
    </row>
    <row r="10558" spans="1:12" x14ac:dyDescent="0.25">
      <c r="A10558" s="184" t="s">
        <v>40959</v>
      </c>
      <c r="B10558" s="184" t="s">
        <v>40960</v>
      </c>
      <c r="C10558" s="184" t="s">
        <v>74</v>
      </c>
      <c r="F10558" s="184" t="s">
        <v>767</v>
      </c>
      <c r="G10558" s="185">
        <v>0</v>
      </c>
      <c r="H10558" s="184" t="s">
        <v>514</v>
      </c>
      <c r="I10558" s="184" t="s">
        <v>514</v>
      </c>
      <c r="J10558" s="184" t="s">
        <v>514</v>
      </c>
      <c r="K10558" s="184" t="s">
        <v>514</v>
      </c>
      <c r="L10558" s="184" t="s">
        <v>514</v>
      </c>
    </row>
    <row r="10559" spans="1:12" x14ac:dyDescent="0.25">
      <c r="A10559" s="184" t="s">
        <v>40961</v>
      </c>
      <c r="B10559" s="184" t="s">
        <v>40962</v>
      </c>
      <c r="C10559" s="184" t="s">
        <v>74</v>
      </c>
      <c r="F10559" s="184" t="s">
        <v>767</v>
      </c>
      <c r="G10559" s="185">
        <v>0</v>
      </c>
      <c r="H10559" s="184" t="s">
        <v>514</v>
      </c>
      <c r="I10559" s="184" t="s">
        <v>514</v>
      </c>
      <c r="J10559" s="184" t="s">
        <v>514</v>
      </c>
      <c r="K10559" s="184" t="s">
        <v>514</v>
      </c>
      <c r="L10559" s="184" t="s">
        <v>514</v>
      </c>
    </row>
    <row r="10560" spans="1:12" x14ac:dyDescent="0.25">
      <c r="A10560" s="184" t="s">
        <v>40963</v>
      </c>
      <c r="B10560" s="184" t="s">
        <v>40964</v>
      </c>
      <c r="C10560" s="184" t="s">
        <v>74</v>
      </c>
      <c r="F10560" s="184" t="s">
        <v>767</v>
      </c>
      <c r="G10560" s="185">
        <v>0</v>
      </c>
      <c r="H10560" s="184" t="s">
        <v>514</v>
      </c>
      <c r="I10560" s="184" t="s">
        <v>514</v>
      </c>
      <c r="J10560" s="184" t="s">
        <v>514</v>
      </c>
      <c r="K10560" s="184" t="s">
        <v>514</v>
      </c>
      <c r="L10560" s="184" t="s">
        <v>514</v>
      </c>
    </row>
    <row r="10561" spans="1:12" x14ac:dyDescent="0.25">
      <c r="A10561" s="184" t="s">
        <v>40965</v>
      </c>
      <c r="B10561" s="184" t="s">
        <v>40966</v>
      </c>
      <c r="C10561" s="184" t="s">
        <v>74</v>
      </c>
      <c r="F10561" s="184" t="s">
        <v>767</v>
      </c>
      <c r="G10561" s="185">
        <v>0</v>
      </c>
      <c r="H10561" s="184" t="s">
        <v>514</v>
      </c>
      <c r="I10561" s="184" t="s">
        <v>514</v>
      </c>
      <c r="J10561" s="184" t="s">
        <v>514</v>
      </c>
      <c r="K10561" s="184" t="s">
        <v>514</v>
      </c>
      <c r="L10561" s="184" t="s">
        <v>514</v>
      </c>
    </row>
    <row r="10562" spans="1:12" x14ac:dyDescent="0.25">
      <c r="A10562" s="184" t="s">
        <v>40967</v>
      </c>
      <c r="B10562" s="184" t="s">
        <v>40968</v>
      </c>
      <c r="C10562" s="184" t="s">
        <v>74</v>
      </c>
      <c r="F10562" s="184" t="s">
        <v>767</v>
      </c>
      <c r="G10562" s="185">
        <v>0</v>
      </c>
      <c r="H10562" s="184" t="s">
        <v>514</v>
      </c>
      <c r="I10562" s="184" t="s">
        <v>514</v>
      </c>
      <c r="J10562" s="184" t="s">
        <v>514</v>
      </c>
      <c r="K10562" s="184" t="s">
        <v>514</v>
      </c>
      <c r="L10562" s="184" t="s">
        <v>514</v>
      </c>
    </row>
    <row r="10563" spans="1:12" x14ac:dyDescent="0.25">
      <c r="A10563" s="184" t="s">
        <v>40969</v>
      </c>
      <c r="B10563" s="184" t="s">
        <v>40970</v>
      </c>
      <c r="C10563" s="184" t="s">
        <v>74</v>
      </c>
      <c r="F10563" s="184" t="s">
        <v>767</v>
      </c>
      <c r="G10563" s="185">
        <v>0</v>
      </c>
      <c r="H10563" s="184" t="s">
        <v>514</v>
      </c>
      <c r="I10563" s="184" t="s">
        <v>514</v>
      </c>
      <c r="J10563" s="184" t="s">
        <v>514</v>
      </c>
      <c r="K10563" s="184" t="s">
        <v>514</v>
      </c>
      <c r="L10563" s="184" t="s">
        <v>514</v>
      </c>
    </row>
    <row r="10564" spans="1:12" x14ac:dyDescent="0.25">
      <c r="A10564" s="184" t="s">
        <v>40971</v>
      </c>
      <c r="B10564" s="184" t="s">
        <v>40972</v>
      </c>
      <c r="C10564" s="184" t="s">
        <v>74</v>
      </c>
      <c r="F10564" s="184" t="s">
        <v>767</v>
      </c>
      <c r="G10564" s="185">
        <v>0</v>
      </c>
      <c r="H10564" s="184" t="s">
        <v>514</v>
      </c>
      <c r="I10564" s="184" t="s">
        <v>514</v>
      </c>
      <c r="J10564" s="184" t="s">
        <v>514</v>
      </c>
      <c r="K10564" s="184" t="s">
        <v>514</v>
      </c>
      <c r="L10564" s="184" t="s">
        <v>514</v>
      </c>
    </row>
    <row r="10565" spans="1:12" x14ac:dyDescent="0.25">
      <c r="A10565" s="184" t="s">
        <v>40973</v>
      </c>
      <c r="B10565" s="184" t="s">
        <v>40974</v>
      </c>
      <c r="C10565" s="184" t="s">
        <v>74</v>
      </c>
      <c r="F10565" s="184" t="s">
        <v>767</v>
      </c>
      <c r="G10565" s="185">
        <v>0</v>
      </c>
      <c r="H10565" s="184" t="s">
        <v>514</v>
      </c>
      <c r="I10565" s="184" t="s">
        <v>514</v>
      </c>
      <c r="J10565" s="184" t="s">
        <v>514</v>
      </c>
      <c r="K10565" s="184" t="s">
        <v>514</v>
      </c>
      <c r="L10565" s="184" t="s">
        <v>514</v>
      </c>
    </row>
    <row r="10566" spans="1:12" x14ac:dyDescent="0.25">
      <c r="A10566" s="184" t="s">
        <v>40975</v>
      </c>
      <c r="B10566" s="184" t="s">
        <v>40976</v>
      </c>
      <c r="C10566" s="184" t="s">
        <v>74</v>
      </c>
      <c r="F10566" s="184" t="s">
        <v>767</v>
      </c>
      <c r="G10566" s="185">
        <v>0</v>
      </c>
      <c r="H10566" s="184" t="s">
        <v>514</v>
      </c>
      <c r="I10566" s="184" t="s">
        <v>514</v>
      </c>
      <c r="J10566" s="184" t="s">
        <v>514</v>
      </c>
      <c r="K10566" s="184" t="s">
        <v>514</v>
      </c>
      <c r="L10566" s="184" t="s">
        <v>514</v>
      </c>
    </row>
    <row r="10567" spans="1:12" x14ac:dyDescent="0.25">
      <c r="A10567" s="184" t="s">
        <v>40977</v>
      </c>
      <c r="B10567" s="184" t="s">
        <v>40978</v>
      </c>
      <c r="C10567" s="184" t="s">
        <v>74</v>
      </c>
      <c r="F10567" s="184" t="s">
        <v>767</v>
      </c>
      <c r="G10567" s="185">
        <v>0</v>
      </c>
      <c r="H10567" s="184" t="s">
        <v>514</v>
      </c>
      <c r="I10567" s="184" t="s">
        <v>514</v>
      </c>
      <c r="J10567" s="184" t="s">
        <v>514</v>
      </c>
      <c r="K10567" s="184" t="s">
        <v>514</v>
      </c>
      <c r="L10567" s="184" t="s">
        <v>514</v>
      </c>
    </row>
    <row r="10568" spans="1:12" x14ac:dyDescent="0.25">
      <c r="A10568" s="184" t="s">
        <v>40979</v>
      </c>
      <c r="B10568" s="184" t="s">
        <v>40980</v>
      </c>
      <c r="C10568" s="184" t="s">
        <v>74</v>
      </c>
      <c r="F10568" s="184" t="s">
        <v>767</v>
      </c>
      <c r="G10568" s="185">
        <v>0</v>
      </c>
      <c r="H10568" s="184" t="s">
        <v>514</v>
      </c>
      <c r="I10568" s="184" t="s">
        <v>514</v>
      </c>
      <c r="J10568" s="184" t="s">
        <v>514</v>
      </c>
      <c r="K10568" s="184" t="s">
        <v>514</v>
      </c>
      <c r="L10568" s="184" t="s">
        <v>514</v>
      </c>
    </row>
    <row r="10569" spans="1:12" x14ac:dyDescent="0.25">
      <c r="A10569" s="184" t="s">
        <v>40981</v>
      </c>
      <c r="B10569" s="184" t="s">
        <v>40982</v>
      </c>
      <c r="C10569" s="184" t="s">
        <v>74</v>
      </c>
      <c r="F10569" s="184" t="s">
        <v>767</v>
      </c>
      <c r="G10569" s="185">
        <v>0</v>
      </c>
      <c r="H10569" s="184" t="s">
        <v>514</v>
      </c>
      <c r="I10569" s="184" t="s">
        <v>514</v>
      </c>
      <c r="J10569" s="184" t="s">
        <v>514</v>
      </c>
      <c r="K10569" s="184" t="s">
        <v>514</v>
      </c>
      <c r="L10569" s="184" t="s">
        <v>514</v>
      </c>
    </row>
    <row r="10570" spans="1:12" x14ac:dyDescent="0.25">
      <c r="A10570" s="184" t="s">
        <v>40983</v>
      </c>
      <c r="B10570" s="184" t="s">
        <v>40984</v>
      </c>
      <c r="C10570" s="184" t="s">
        <v>74</v>
      </c>
      <c r="F10570" s="184" t="s">
        <v>767</v>
      </c>
      <c r="G10570" s="185">
        <v>0</v>
      </c>
      <c r="H10570" s="184" t="s">
        <v>514</v>
      </c>
      <c r="I10570" s="184" t="s">
        <v>514</v>
      </c>
      <c r="J10570" s="184" t="s">
        <v>514</v>
      </c>
      <c r="K10570" s="184" t="s">
        <v>514</v>
      </c>
      <c r="L10570" s="184" t="s">
        <v>514</v>
      </c>
    </row>
    <row r="10571" spans="1:12" x14ac:dyDescent="0.25">
      <c r="A10571" s="184" t="s">
        <v>40985</v>
      </c>
      <c r="B10571" s="184" t="s">
        <v>40986</v>
      </c>
      <c r="C10571" s="184" t="s">
        <v>74</v>
      </c>
      <c r="F10571" s="184" t="s">
        <v>767</v>
      </c>
      <c r="G10571" s="185">
        <v>0</v>
      </c>
      <c r="H10571" s="184" t="s">
        <v>514</v>
      </c>
      <c r="I10571" s="184" t="s">
        <v>514</v>
      </c>
      <c r="J10571" s="184" t="s">
        <v>514</v>
      </c>
      <c r="K10571" s="184" t="s">
        <v>514</v>
      </c>
      <c r="L10571" s="184" t="s">
        <v>514</v>
      </c>
    </row>
    <row r="10572" spans="1:12" x14ac:dyDescent="0.25">
      <c r="A10572" s="184" t="s">
        <v>40987</v>
      </c>
      <c r="B10572" s="184" t="s">
        <v>40988</v>
      </c>
      <c r="C10572" s="184" t="s">
        <v>74</v>
      </c>
      <c r="F10572" s="184" t="s">
        <v>767</v>
      </c>
      <c r="G10572" s="185">
        <v>0</v>
      </c>
      <c r="H10572" s="184" t="s">
        <v>514</v>
      </c>
      <c r="I10572" s="184" t="s">
        <v>514</v>
      </c>
      <c r="J10572" s="184" t="s">
        <v>514</v>
      </c>
      <c r="K10572" s="184" t="s">
        <v>514</v>
      </c>
      <c r="L10572" s="184" t="s">
        <v>514</v>
      </c>
    </row>
    <row r="10573" spans="1:12" x14ac:dyDescent="0.25">
      <c r="A10573" s="184" t="s">
        <v>40989</v>
      </c>
      <c r="B10573" s="184" t="s">
        <v>40990</v>
      </c>
      <c r="C10573" s="184" t="s">
        <v>74</v>
      </c>
      <c r="F10573" s="184" t="s">
        <v>767</v>
      </c>
      <c r="G10573" s="185">
        <v>0</v>
      </c>
      <c r="H10573" s="184" t="s">
        <v>514</v>
      </c>
      <c r="I10573" s="184" t="s">
        <v>514</v>
      </c>
      <c r="J10573" s="184" t="s">
        <v>514</v>
      </c>
      <c r="K10573" s="184" t="s">
        <v>514</v>
      </c>
      <c r="L10573" s="184" t="s">
        <v>514</v>
      </c>
    </row>
    <row r="10574" spans="1:12" x14ac:dyDescent="0.25">
      <c r="A10574" s="184" t="s">
        <v>40991</v>
      </c>
      <c r="B10574" s="184" t="s">
        <v>40992</v>
      </c>
      <c r="C10574" s="184" t="s">
        <v>74</v>
      </c>
      <c r="F10574" s="184" t="s">
        <v>767</v>
      </c>
      <c r="G10574" s="185">
        <v>0</v>
      </c>
      <c r="H10574" s="184" t="s">
        <v>514</v>
      </c>
      <c r="I10574" s="184" t="s">
        <v>514</v>
      </c>
      <c r="J10574" s="184" t="s">
        <v>514</v>
      </c>
      <c r="K10574" s="184" t="s">
        <v>514</v>
      </c>
      <c r="L10574" s="184" t="s">
        <v>514</v>
      </c>
    </row>
    <row r="10575" spans="1:12" x14ac:dyDescent="0.25">
      <c r="A10575" s="184" t="s">
        <v>40993</v>
      </c>
      <c r="B10575" s="184" t="s">
        <v>40994</v>
      </c>
      <c r="C10575" s="184" t="s">
        <v>74</v>
      </c>
      <c r="F10575" s="184" t="s">
        <v>767</v>
      </c>
      <c r="G10575" s="185">
        <v>0</v>
      </c>
      <c r="H10575" s="184" t="s">
        <v>514</v>
      </c>
      <c r="I10575" s="184" t="s">
        <v>514</v>
      </c>
      <c r="J10575" s="184" t="s">
        <v>514</v>
      </c>
      <c r="K10575" s="184" t="s">
        <v>514</v>
      </c>
      <c r="L10575" s="184" t="s">
        <v>514</v>
      </c>
    </row>
    <row r="10576" spans="1:12" x14ac:dyDescent="0.25">
      <c r="A10576" s="184" t="s">
        <v>40995</v>
      </c>
      <c r="B10576" s="184" t="s">
        <v>40996</v>
      </c>
      <c r="C10576" s="184" t="s">
        <v>74</v>
      </c>
      <c r="F10576" s="184" t="s">
        <v>767</v>
      </c>
      <c r="G10576" s="185">
        <v>0</v>
      </c>
      <c r="H10576" s="184" t="s">
        <v>514</v>
      </c>
      <c r="I10576" s="184" t="s">
        <v>514</v>
      </c>
      <c r="J10576" s="184" t="s">
        <v>514</v>
      </c>
      <c r="K10576" s="184" t="s">
        <v>514</v>
      </c>
      <c r="L10576" s="184" t="s">
        <v>514</v>
      </c>
    </row>
    <row r="10577" spans="1:12" x14ac:dyDescent="0.25">
      <c r="A10577" s="184" t="s">
        <v>40997</v>
      </c>
      <c r="B10577" s="184" t="s">
        <v>40998</v>
      </c>
      <c r="C10577" s="184" t="s">
        <v>74</v>
      </c>
      <c r="F10577" s="184" t="s">
        <v>767</v>
      </c>
      <c r="G10577" s="185">
        <v>0</v>
      </c>
      <c r="H10577" s="184" t="s">
        <v>514</v>
      </c>
      <c r="I10577" s="184" t="s">
        <v>514</v>
      </c>
      <c r="J10577" s="184" t="s">
        <v>514</v>
      </c>
      <c r="K10577" s="184" t="s">
        <v>514</v>
      </c>
      <c r="L10577" s="184" t="s">
        <v>514</v>
      </c>
    </row>
    <row r="10578" spans="1:12" x14ac:dyDescent="0.25">
      <c r="A10578" s="184" t="s">
        <v>40999</v>
      </c>
      <c r="B10578" s="184" t="s">
        <v>41000</v>
      </c>
      <c r="C10578" s="184" t="s">
        <v>74</v>
      </c>
      <c r="F10578" s="184" t="s">
        <v>767</v>
      </c>
      <c r="G10578" s="185">
        <v>0</v>
      </c>
      <c r="H10578" s="184" t="s">
        <v>514</v>
      </c>
      <c r="I10578" s="184" t="s">
        <v>514</v>
      </c>
      <c r="J10578" s="184" t="s">
        <v>514</v>
      </c>
      <c r="K10578" s="184" t="s">
        <v>514</v>
      </c>
      <c r="L10578" s="184" t="s">
        <v>514</v>
      </c>
    </row>
    <row r="10579" spans="1:12" x14ac:dyDescent="0.25">
      <c r="A10579" s="184" t="s">
        <v>41001</v>
      </c>
      <c r="B10579" s="184" t="s">
        <v>41002</v>
      </c>
      <c r="C10579" s="184" t="s">
        <v>74</v>
      </c>
      <c r="F10579" s="184" t="s">
        <v>767</v>
      </c>
      <c r="G10579" s="185">
        <v>0</v>
      </c>
      <c r="H10579" s="184" t="s">
        <v>514</v>
      </c>
      <c r="I10579" s="184" t="s">
        <v>514</v>
      </c>
      <c r="J10579" s="184" t="s">
        <v>514</v>
      </c>
      <c r="K10579" s="184" t="s">
        <v>514</v>
      </c>
      <c r="L10579" s="184" t="s">
        <v>514</v>
      </c>
    </row>
    <row r="10580" spans="1:12" x14ac:dyDescent="0.25">
      <c r="A10580" s="184" t="s">
        <v>41003</v>
      </c>
      <c r="B10580" s="184" t="s">
        <v>41004</v>
      </c>
      <c r="C10580" s="184" t="s">
        <v>74</v>
      </c>
      <c r="F10580" s="184" t="s">
        <v>767</v>
      </c>
      <c r="G10580" s="185">
        <v>0</v>
      </c>
      <c r="H10580" s="184" t="s">
        <v>514</v>
      </c>
      <c r="I10580" s="184" t="s">
        <v>514</v>
      </c>
      <c r="J10580" s="184" t="s">
        <v>514</v>
      </c>
      <c r="K10580" s="184" t="s">
        <v>514</v>
      </c>
      <c r="L10580" s="184" t="s">
        <v>514</v>
      </c>
    </row>
    <row r="10581" spans="1:12" x14ac:dyDescent="0.25">
      <c r="A10581" s="184" t="s">
        <v>41005</v>
      </c>
      <c r="B10581" s="184" t="s">
        <v>41006</v>
      </c>
      <c r="C10581" s="184" t="s">
        <v>74</v>
      </c>
      <c r="F10581" s="184" t="s">
        <v>767</v>
      </c>
      <c r="G10581" s="185">
        <v>0</v>
      </c>
      <c r="H10581" s="184" t="s">
        <v>514</v>
      </c>
      <c r="I10581" s="184" t="s">
        <v>514</v>
      </c>
      <c r="J10581" s="184" t="s">
        <v>514</v>
      </c>
      <c r="K10581" s="184" t="s">
        <v>514</v>
      </c>
      <c r="L10581" s="184" t="s">
        <v>514</v>
      </c>
    </row>
    <row r="10582" spans="1:12" x14ac:dyDescent="0.25">
      <c r="A10582" s="184" t="s">
        <v>41007</v>
      </c>
      <c r="B10582" s="184" t="s">
        <v>41008</v>
      </c>
      <c r="C10582" s="184" t="s">
        <v>74</v>
      </c>
      <c r="F10582" s="184" t="s">
        <v>767</v>
      </c>
      <c r="G10582" s="185">
        <v>0</v>
      </c>
      <c r="H10582" s="184" t="s">
        <v>514</v>
      </c>
      <c r="I10582" s="184" t="s">
        <v>514</v>
      </c>
      <c r="J10582" s="184" t="s">
        <v>514</v>
      </c>
      <c r="K10582" s="184" t="s">
        <v>514</v>
      </c>
      <c r="L10582" s="184" t="s">
        <v>514</v>
      </c>
    </row>
    <row r="10583" spans="1:12" x14ac:dyDescent="0.25">
      <c r="A10583" s="184" t="s">
        <v>41009</v>
      </c>
      <c r="B10583" s="184" t="s">
        <v>41010</v>
      </c>
      <c r="C10583" s="184" t="s">
        <v>74</v>
      </c>
      <c r="F10583" s="184" t="s">
        <v>767</v>
      </c>
      <c r="G10583" s="185">
        <v>0</v>
      </c>
      <c r="H10583" s="184" t="s">
        <v>514</v>
      </c>
      <c r="I10583" s="184" t="s">
        <v>514</v>
      </c>
      <c r="J10583" s="184" t="s">
        <v>514</v>
      </c>
      <c r="K10583" s="184" t="s">
        <v>514</v>
      </c>
      <c r="L10583" s="184" t="s">
        <v>514</v>
      </c>
    </row>
    <row r="10584" spans="1:12" x14ac:dyDescent="0.25">
      <c r="A10584" s="184" t="s">
        <v>41011</v>
      </c>
      <c r="B10584" s="184" t="s">
        <v>41012</v>
      </c>
      <c r="C10584" s="184" t="s">
        <v>79</v>
      </c>
      <c r="F10584" s="184" t="s">
        <v>2713</v>
      </c>
      <c r="G10584" s="185">
        <v>1783.38</v>
      </c>
      <c r="H10584" s="184" t="s">
        <v>12368</v>
      </c>
      <c r="I10584" s="184" t="s">
        <v>10322</v>
      </c>
      <c r="J10584" s="184" t="s">
        <v>10323</v>
      </c>
      <c r="K10584" s="184" t="s">
        <v>514</v>
      </c>
      <c r="L10584" s="184" t="s">
        <v>514</v>
      </c>
    </row>
    <row r="10585" spans="1:12" x14ac:dyDescent="0.25">
      <c r="A10585" s="184" t="s">
        <v>41013</v>
      </c>
      <c r="B10585" s="184" t="s">
        <v>41014</v>
      </c>
      <c r="C10585" s="184" t="s">
        <v>79</v>
      </c>
      <c r="F10585" s="184" t="s">
        <v>2713</v>
      </c>
      <c r="G10585" s="185">
        <v>1783.38</v>
      </c>
      <c r="H10585" s="184" t="s">
        <v>12368</v>
      </c>
      <c r="I10585" s="184" t="s">
        <v>10322</v>
      </c>
      <c r="J10585" s="184" t="s">
        <v>10323</v>
      </c>
      <c r="K10585" s="184" t="s">
        <v>514</v>
      </c>
      <c r="L10585" s="184" t="s">
        <v>514</v>
      </c>
    </row>
    <row r="10586" spans="1:12" x14ac:dyDescent="0.25">
      <c r="A10586" s="184" t="s">
        <v>41015</v>
      </c>
      <c r="B10586" s="184" t="s">
        <v>41016</v>
      </c>
      <c r="C10586" s="184" t="s">
        <v>79</v>
      </c>
      <c r="F10586" s="184" t="s">
        <v>2178</v>
      </c>
      <c r="G10586" s="185">
        <v>71983.490000000005</v>
      </c>
      <c r="H10586" s="184" t="s">
        <v>41017</v>
      </c>
      <c r="I10586" s="184" t="s">
        <v>41018</v>
      </c>
      <c r="J10586" s="184" t="s">
        <v>14366</v>
      </c>
      <c r="K10586" s="184" t="s">
        <v>514</v>
      </c>
      <c r="L10586" s="184" t="s">
        <v>514</v>
      </c>
    </row>
    <row r="10587" spans="1:12" x14ac:dyDescent="0.25">
      <c r="A10587" s="184" t="s">
        <v>41019</v>
      </c>
      <c r="B10587" s="184" t="s">
        <v>41020</v>
      </c>
      <c r="C10587" s="184" t="s">
        <v>79</v>
      </c>
      <c r="F10587" s="184" t="s">
        <v>2178</v>
      </c>
      <c r="G10587" s="185">
        <v>68120.72</v>
      </c>
      <c r="H10587" s="184" t="s">
        <v>41021</v>
      </c>
      <c r="I10587" s="184" t="s">
        <v>41022</v>
      </c>
      <c r="J10587" s="184" t="s">
        <v>41023</v>
      </c>
      <c r="K10587" s="184" t="s">
        <v>514</v>
      </c>
      <c r="L10587" s="184" t="s">
        <v>514</v>
      </c>
    </row>
    <row r="10588" spans="1:12" x14ac:dyDescent="0.25">
      <c r="A10588" s="184" t="s">
        <v>41024</v>
      </c>
      <c r="B10588" s="184" t="s">
        <v>41025</v>
      </c>
      <c r="C10588" s="184" t="s">
        <v>79</v>
      </c>
      <c r="F10588" s="184" t="s">
        <v>2178</v>
      </c>
      <c r="G10588" s="185">
        <v>61365.26</v>
      </c>
      <c r="H10588" s="184" t="s">
        <v>41026</v>
      </c>
      <c r="I10588" s="184" t="s">
        <v>10515</v>
      </c>
      <c r="J10588" s="184" t="s">
        <v>10516</v>
      </c>
      <c r="K10588" s="184" t="s">
        <v>514</v>
      </c>
      <c r="L10588" s="184" t="s">
        <v>514</v>
      </c>
    </row>
    <row r="10589" spans="1:12" x14ac:dyDescent="0.25">
      <c r="A10589" s="184" t="s">
        <v>41027</v>
      </c>
      <c r="B10589" s="184" t="s">
        <v>41028</v>
      </c>
      <c r="C10589" s="184" t="s">
        <v>79</v>
      </c>
      <c r="F10589" s="184" t="s">
        <v>2178</v>
      </c>
      <c r="G10589" s="185">
        <v>61365.26</v>
      </c>
      <c r="H10589" s="184" t="s">
        <v>41026</v>
      </c>
      <c r="I10589" s="184" t="s">
        <v>10515</v>
      </c>
      <c r="J10589" s="184" t="s">
        <v>10516</v>
      </c>
      <c r="K10589" s="184" t="s">
        <v>514</v>
      </c>
      <c r="L10589" s="184" t="s">
        <v>514</v>
      </c>
    </row>
    <row r="10590" spans="1:12" x14ac:dyDescent="0.25">
      <c r="A10590" s="184" t="s">
        <v>41029</v>
      </c>
      <c r="B10590" s="184" t="s">
        <v>41030</v>
      </c>
      <c r="C10590" s="184" t="s">
        <v>79</v>
      </c>
      <c r="F10590" s="184" t="s">
        <v>2178</v>
      </c>
      <c r="G10590" s="185">
        <v>60497.279999999999</v>
      </c>
      <c r="H10590" s="184" t="s">
        <v>41031</v>
      </c>
      <c r="I10590" s="184" t="s">
        <v>41032</v>
      </c>
      <c r="J10590" s="184" t="s">
        <v>20970</v>
      </c>
      <c r="K10590" s="184" t="s">
        <v>514</v>
      </c>
      <c r="L10590" s="184" t="s">
        <v>514</v>
      </c>
    </row>
    <row r="10591" spans="1:12" x14ac:dyDescent="0.25">
      <c r="A10591" s="184" t="s">
        <v>41033</v>
      </c>
      <c r="B10591" s="184" t="s">
        <v>41034</v>
      </c>
      <c r="C10591" s="184" t="s">
        <v>79</v>
      </c>
      <c r="F10591" s="184" t="s">
        <v>2178</v>
      </c>
      <c r="G10591" s="185">
        <v>63876.51</v>
      </c>
      <c r="H10591" s="184" t="s">
        <v>41035</v>
      </c>
      <c r="I10591" s="184" t="s">
        <v>10515</v>
      </c>
      <c r="J10591" s="184" t="s">
        <v>10516</v>
      </c>
      <c r="K10591" s="184" t="s">
        <v>514</v>
      </c>
      <c r="L10591" s="184" t="s">
        <v>514</v>
      </c>
    </row>
    <row r="10592" spans="1:12" x14ac:dyDescent="0.25">
      <c r="A10592" s="184" t="s">
        <v>41036</v>
      </c>
      <c r="B10592" s="184" t="s">
        <v>41037</v>
      </c>
      <c r="C10592" s="184" t="s">
        <v>79</v>
      </c>
      <c r="F10592" s="184" t="s">
        <v>767</v>
      </c>
      <c r="G10592" s="185">
        <v>35043.599999999999</v>
      </c>
      <c r="H10592" s="184" t="s">
        <v>514</v>
      </c>
      <c r="I10592" s="184" t="s">
        <v>514</v>
      </c>
      <c r="J10592" s="184" t="s">
        <v>5668</v>
      </c>
      <c r="K10592" s="184" t="s">
        <v>514</v>
      </c>
      <c r="L10592" s="184" t="s">
        <v>514</v>
      </c>
    </row>
    <row r="10593" spans="1:12" x14ac:dyDescent="0.25">
      <c r="A10593" s="184" t="s">
        <v>41038</v>
      </c>
      <c r="B10593" s="184" t="s">
        <v>41039</v>
      </c>
      <c r="C10593" s="184" t="s">
        <v>74</v>
      </c>
      <c r="F10593" s="184" t="s">
        <v>767</v>
      </c>
      <c r="G10593" s="185">
        <v>47445.64</v>
      </c>
      <c r="H10593" s="184" t="s">
        <v>41040</v>
      </c>
      <c r="I10593" s="184" t="s">
        <v>514</v>
      </c>
      <c r="J10593" s="184" t="s">
        <v>41041</v>
      </c>
      <c r="K10593" s="184" t="s">
        <v>514</v>
      </c>
      <c r="L10593" s="184" t="s">
        <v>514</v>
      </c>
    </row>
    <row r="10594" spans="1:12" x14ac:dyDescent="0.25">
      <c r="A10594" s="184" t="s">
        <v>41042</v>
      </c>
      <c r="B10594" s="184" t="s">
        <v>41043</v>
      </c>
      <c r="C10594" s="184" t="s">
        <v>74</v>
      </c>
      <c r="F10594" s="184" t="s">
        <v>767</v>
      </c>
      <c r="G10594" s="185">
        <v>26863.07</v>
      </c>
      <c r="H10594" s="184" t="s">
        <v>41044</v>
      </c>
      <c r="I10594" s="184" t="s">
        <v>514</v>
      </c>
      <c r="J10594" s="184" t="s">
        <v>41045</v>
      </c>
      <c r="K10594" s="184" t="s">
        <v>514</v>
      </c>
      <c r="L10594" s="184" t="s">
        <v>514</v>
      </c>
    </row>
    <row r="10595" spans="1:12" x14ac:dyDescent="0.25">
      <c r="A10595" s="184" t="s">
        <v>41046</v>
      </c>
      <c r="B10595" s="184" t="s">
        <v>41047</v>
      </c>
      <c r="C10595" s="184" t="s">
        <v>79</v>
      </c>
      <c r="F10595" s="184" t="s">
        <v>767</v>
      </c>
      <c r="G10595" s="185">
        <v>69430.600000000006</v>
      </c>
      <c r="H10595" s="184" t="s">
        <v>514</v>
      </c>
      <c r="I10595" s="184" t="s">
        <v>514</v>
      </c>
      <c r="J10595" s="184" t="s">
        <v>29989</v>
      </c>
      <c r="K10595" s="184" t="s">
        <v>514</v>
      </c>
      <c r="L10595" s="184" t="s">
        <v>514</v>
      </c>
    </row>
    <row r="10596" spans="1:12" x14ac:dyDescent="0.25">
      <c r="A10596" s="184" t="s">
        <v>41048</v>
      </c>
      <c r="B10596" s="184" t="s">
        <v>41049</v>
      </c>
      <c r="C10596" s="184" t="s">
        <v>74</v>
      </c>
      <c r="F10596" s="184" t="s">
        <v>767</v>
      </c>
      <c r="G10596" s="185">
        <v>31436.97</v>
      </c>
      <c r="H10596" s="184" t="s">
        <v>41050</v>
      </c>
      <c r="I10596" s="184" t="s">
        <v>514</v>
      </c>
      <c r="J10596" s="184" t="s">
        <v>41051</v>
      </c>
      <c r="K10596" s="184" t="s">
        <v>514</v>
      </c>
      <c r="L10596" s="184" t="s">
        <v>514</v>
      </c>
    </row>
    <row r="10597" spans="1:12" x14ac:dyDescent="0.25">
      <c r="A10597" s="184" t="s">
        <v>41052</v>
      </c>
      <c r="B10597" s="184" t="s">
        <v>41053</v>
      </c>
      <c r="C10597" s="184" t="s">
        <v>74</v>
      </c>
      <c r="F10597" s="184" t="s">
        <v>767</v>
      </c>
      <c r="G10597" s="185">
        <v>49732.59</v>
      </c>
      <c r="H10597" s="184" t="s">
        <v>40866</v>
      </c>
      <c r="I10597" s="184" t="s">
        <v>514</v>
      </c>
      <c r="J10597" s="184" t="s">
        <v>41054</v>
      </c>
      <c r="K10597" s="184" t="s">
        <v>514</v>
      </c>
      <c r="L10597" s="184" t="s">
        <v>514</v>
      </c>
    </row>
    <row r="10598" spans="1:12" x14ac:dyDescent="0.25">
      <c r="A10598" s="184" t="s">
        <v>41055</v>
      </c>
      <c r="B10598" s="184" t="s">
        <v>41056</v>
      </c>
      <c r="C10598" s="184" t="s">
        <v>79</v>
      </c>
      <c r="F10598" s="184" t="s">
        <v>767</v>
      </c>
      <c r="G10598" s="185">
        <v>72581.440000000002</v>
      </c>
      <c r="H10598" s="184" t="s">
        <v>41057</v>
      </c>
      <c r="I10598" s="184" t="s">
        <v>514</v>
      </c>
      <c r="J10598" s="184" t="s">
        <v>9320</v>
      </c>
      <c r="K10598" s="184" t="s">
        <v>514</v>
      </c>
      <c r="L10598" s="184" t="s">
        <v>514</v>
      </c>
    </row>
    <row r="10599" spans="1:12" x14ac:dyDescent="0.25">
      <c r="A10599" s="184" t="s">
        <v>41058</v>
      </c>
      <c r="B10599" s="184" t="s">
        <v>41059</v>
      </c>
      <c r="C10599" s="184" t="s">
        <v>79</v>
      </c>
      <c r="F10599" s="184" t="s">
        <v>767</v>
      </c>
      <c r="G10599" s="185">
        <v>91936.02</v>
      </c>
      <c r="H10599" s="184" t="s">
        <v>41060</v>
      </c>
      <c r="I10599" s="184" t="s">
        <v>514</v>
      </c>
      <c r="J10599" s="184" t="s">
        <v>9320</v>
      </c>
      <c r="K10599" s="184" t="s">
        <v>514</v>
      </c>
      <c r="L10599" s="184" t="s">
        <v>514</v>
      </c>
    </row>
    <row r="10600" spans="1:12" x14ac:dyDescent="0.25">
      <c r="A10600" s="184" t="s">
        <v>41061</v>
      </c>
      <c r="B10600" s="184" t="s">
        <v>41062</v>
      </c>
      <c r="C10600" s="184" t="s">
        <v>79</v>
      </c>
      <c r="F10600" s="184" t="s">
        <v>767</v>
      </c>
      <c r="G10600" s="185">
        <v>106030.17</v>
      </c>
      <c r="H10600" s="184" t="s">
        <v>41063</v>
      </c>
      <c r="I10600" s="184" t="s">
        <v>514</v>
      </c>
      <c r="J10600" s="184" t="s">
        <v>9320</v>
      </c>
      <c r="K10600" s="184" t="s">
        <v>514</v>
      </c>
      <c r="L10600" s="184" t="s">
        <v>514</v>
      </c>
    </row>
    <row r="10601" spans="1:12" x14ac:dyDescent="0.25">
      <c r="A10601" s="184" t="s">
        <v>41064</v>
      </c>
      <c r="B10601" s="184" t="s">
        <v>41065</v>
      </c>
      <c r="C10601" s="184" t="s">
        <v>79</v>
      </c>
      <c r="F10601" s="184" t="s">
        <v>767</v>
      </c>
      <c r="G10601" s="185">
        <v>170123.11</v>
      </c>
      <c r="H10601" s="184" t="s">
        <v>41066</v>
      </c>
      <c r="I10601" s="184" t="s">
        <v>514</v>
      </c>
      <c r="J10601" s="184" t="s">
        <v>41067</v>
      </c>
      <c r="K10601" s="184" t="s">
        <v>514</v>
      </c>
      <c r="L10601" s="184" t="s">
        <v>41068</v>
      </c>
    </row>
    <row r="10602" spans="1:12" x14ac:dyDescent="0.25">
      <c r="A10602" s="184" t="s">
        <v>41069</v>
      </c>
      <c r="B10602" s="184" t="s">
        <v>41070</v>
      </c>
      <c r="C10602" s="184" t="s">
        <v>74</v>
      </c>
      <c r="F10602" s="184" t="s">
        <v>767</v>
      </c>
      <c r="G10602" s="185">
        <v>56250.42</v>
      </c>
      <c r="H10602" s="184" t="s">
        <v>514</v>
      </c>
      <c r="I10602" s="184" t="s">
        <v>41071</v>
      </c>
      <c r="J10602" s="184" t="s">
        <v>41072</v>
      </c>
      <c r="K10602" s="184" t="s">
        <v>514</v>
      </c>
      <c r="L10602" s="184" t="s">
        <v>514</v>
      </c>
    </row>
    <row r="10603" spans="1:12" x14ac:dyDescent="0.25">
      <c r="A10603" s="184" t="s">
        <v>41073</v>
      </c>
      <c r="B10603" s="184" t="s">
        <v>41074</v>
      </c>
      <c r="C10603" s="184" t="s">
        <v>79</v>
      </c>
      <c r="F10603" s="184" t="s">
        <v>2713</v>
      </c>
      <c r="G10603" s="185">
        <v>1783.38</v>
      </c>
      <c r="H10603" s="184" t="s">
        <v>12368</v>
      </c>
      <c r="I10603" s="184" t="s">
        <v>10322</v>
      </c>
      <c r="J10603" s="184" t="s">
        <v>10323</v>
      </c>
      <c r="K10603" s="184" t="s">
        <v>514</v>
      </c>
      <c r="L10603" s="184" t="s">
        <v>514</v>
      </c>
    </row>
    <row r="10604" spans="1:12" x14ac:dyDescent="0.25">
      <c r="A10604" s="184" t="s">
        <v>41075</v>
      </c>
      <c r="B10604" s="184" t="s">
        <v>41076</v>
      </c>
      <c r="C10604" s="184" t="s">
        <v>74</v>
      </c>
      <c r="F10604" s="184" t="s">
        <v>2178</v>
      </c>
      <c r="G10604" s="185">
        <v>26173.48</v>
      </c>
      <c r="H10604" s="184" t="s">
        <v>1009</v>
      </c>
      <c r="I10604" s="184" t="s">
        <v>1173</v>
      </c>
      <c r="J10604" s="184" t="s">
        <v>1174</v>
      </c>
      <c r="K10604" s="184" t="s">
        <v>514</v>
      </c>
      <c r="L10604" s="184" t="s">
        <v>514</v>
      </c>
    </row>
    <row r="10605" spans="1:12" x14ac:dyDescent="0.25">
      <c r="A10605" s="184" t="s">
        <v>41077</v>
      </c>
      <c r="B10605" s="184" t="s">
        <v>41078</v>
      </c>
      <c r="C10605" s="184" t="s">
        <v>74</v>
      </c>
      <c r="F10605" s="184" t="s">
        <v>2178</v>
      </c>
      <c r="G10605" s="185">
        <v>26173.48</v>
      </c>
      <c r="H10605" s="184" t="s">
        <v>1009</v>
      </c>
      <c r="I10605" s="184" t="s">
        <v>1173</v>
      </c>
      <c r="J10605" s="184" t="s">
        <v>1174</v>
      </c>
      <c r="K10605" s="184" t="s">
        <v>514</v>
      </c>
      <c r="L10605" s="184" t="s">
        <v>514</v>
      </c>
    </row>
    <row r="10606" spans="1:12" x14ac:dyDescent="0.25">
      <c r="A10606" s="184" t="s">
        <v>41079</v>
      </c>
      <c r="B10606" s="184" t="s">
        <v>41080</v>
      </c>
      <c r="C10606" s="184" t="s">
        <v>74</v>
      </c>
      <c r="F10606" s="184" t="s">
        <v>2178</v>
      </c>
      <c r="G10606" s="185">
        <v>26173.48</v>
      </c>
      <c r="H10606" s="184" t="s">
        <v>1009</v>
      </c>
      <c r="I10606" s="184" t="s">
        <v>1173</v>
      </c>
      <c r="J10606" s="184" t="s">
        <v>1174</v>
      </c>
      <c r="K10606" s="184" t="s">
        <v>514</v>
      </c>
      <c r="L10606" s="184" t="s">
        <v>514</v>
      </c>
    </row>
    <row r="10607" spans="1:12" x14ac:dyDescent="0.25">
      <c r="A10607" s="184" t="s">
        <v>41081</v>
      </c>
      <c r="B10607" s="184" t="s">
        <v>41082</v>
      </c>
      <c r="C10607" s="184" t="s">
        <v>74</v>
      </c>
      <c r="F10607" s="184" t="s">
        <v>2178</v>
      </c>
      <c r="G10607" s="185">
        <v>130867.4</v>
      </c>
      <c r="H10607" s="184" t="s">
        <v>1173</v>
      </c>
      <c r="I10607" s="184" t="s">
        <v>1005</v>
      </c>
      <c r="J10607" s="184" t="s">
        <v>17862</v>
      </c>
      <c r="K10607" s="184" t="s">
        <v>514</v>
      </c>
      <c r="L10607" s="184" t="s">
        <v>514</v>
      </c>
    </row>
    <row r="10608" spans="1:12" x14ac:dyDescent="0.25">
      <c r="A10608" s="184" t="s">
        <v>41083</v>
      </c>
      <c r="B10608" s="184" t="s">
        <v>41084</v>
      </c>
      <c r="C10608" s="184" t="s">
        <v>74</v>
      </c>
      <c r="F10608" s="184" t="s">
        <v>2178</v>
      </c>
      <c r="G10608" s="185">
        <v>0</v>
      </c>
      <c r="H10608" s="184" t="s">
        <v>514</v>
      </c>
      <c r="I10608" s="184" t="s">
        <v>514</v>
      </c>
      <c r="J10608" s="184" t="s">
        <v>514</v>
      </c>
      <c r="K10608" s="184" t="s">
        <v>514</v>
      </c>
      <c r="L10608" s="184" t="s">
        <v>514</v>
      </c>
    </row>
    <row r="10609" spans="1:12" x14ac:dyDescent="0.25">
      <c r="A10609" s="184" t="s">
        <v>41085</v>
      </c>
      <c r="B10609" s="184" t="s">
        <v>41086</v>
      </c>
      <c r="C10609" s="184" t="s">
        <v>79</v>
      </c>
      <c r="F10609" s="184" t="s">
        <v>767</v>
      </c>
      <c r="G10609" s="185">
        <v>866971.99</v>
      </c>
      <c r="H10609" s="184" t="s">
        <v>41087</v>
      </c>
      <c r="I10609" s="184" t="s">
        <v>41088</v>
      </c>
      <c r="J10609" s="184" t="s">
        <v>28974</v>
      </c>
      <c r="K10609" s="184" t="s">
        <v>41089</v>
      </c>
      <c r="L10609" s="184" t="s">
        <v>514</v>
      </c>
    </row>
    <row r="10610" spans="1:12" x14ac:dyDescent="0.25">
      <c r="A10610" s="184" t="s">
        <v>41090</v>
      </c>
      <c r="B10610" s="184" t="s">
        <v>41091</v>
      </c>
      <c r="C10610" s="184" t="s">
        <v>74</v>
      </c>
      <c r="F10610" s="184" t="s">
        <v>767</v>
      </c>
      <c r="G10610" s="185">
        <v>0</v>
      </c>
      <c r="H10610" s="184" t="s">
        <v>514</v>
      </c>
      <c r="I10610" s="184" t="s">
        <v>514</v>
      </c>
      <c r="J10610" s="184" t="s">
        <v>514</v>
      </c>
      <c r="K10610" s="184" t="s">
        <v>514</v>
      </c>
      <c r="L10610" s="184" t="s">
        <v>514</v>
      </c>
    </row>
    <row r="10611" spans="1:12" x14ac:dyDescent="0.25">
      <c r="A10611" s="184" t="s">
        <v>41092</v>
      </c>
      <c r="B10611" s="184" t="s">
        <v>41093</v>
      </c>
      <c r="C10611" s="184" t="s">
        <v>74</v>
      </c>
      <c r="F10611" s="184" t="s">
        <v>767</v>
      </c>
      <c r="G10611" s="185">
        <v>0</v>
      </c>
      <c r="H10611" s="184" t="s">
        <v>514</v>
      </c>
      <c r="I10611" s="184" t="s">
        <v>514</v>
      </c>
      <c r="J10611" s="184" t="s">
        <v>514</v>
      </c>
      <c r="K10611" s="184" t="s">
        <v>514</v>
      </c>
      <c r="L10611" s="184" t="s">
        <v>514</v>
      </c>
    </row>
    <row r="10612" spans="1:12" x14ac:dyDescent="0.25">
      <c r="A10612" s="184" t="s">
        <v>41094</v>
      </c>
      <c r="B10612" s="184" t="s">
        <v>41095</v>
      </c>
      <c r="C10612" s="184" t="s">
        <v>74</v>
      </c>
      <c r="F10612" s="184" t="s">
        <v>767</v>
      </c>
      <c r="G10612" s="185">
        <v>0</v>
      </c>
      <c r="H10612" s="184" t="s">
        <v>514</v>
      </c>
      <c r="I10612" s="184" t="s">
        <v>514</v>
      </c>
      <c r="J10612" s="184" t="s">
        <v>514</v>
      </c>
      <c r="K10612" s="184" t="s">
        <v>514</v>
      </c>
      <c r="L10612" s="184" t="s">
        <v>514</v>
      </c>
    </row>
    <row r="10613" spans="1:12" x14ac:dyDescent="0.25">
      <c r="A10613" s="184" t="s">
        <v>41096</v>
      </c>
      <c r="B10613" s="184" t="s">
        <v>41097</v>
      </c>
      <c r="C10613" s="184" t="s">
        <v>74</v>
      </c>
      <c r="F10613" s="184" t="s">
        <v>767</v>
      </c>
      <c r="G10613" s="185">
        <v>0</v>
      </c>
      <c r="H10613" s="184" t="s">
        <v>514</v>
      </c>
      <c r="I10613" s="184" t="s">
        <v>514</v>
      </c>
      <c r="J10613" s="184" t="s">
        <v>514</v>
      </c>
      <c r="K10613" s="184" t="s">
        <v>514</v>
      </c>
      <c r="L10613" s="184" t="s">
        <v>514</v>
      </c>
    </row>
    <row r="10614" spans="1:12" x14ac:dyDescent="0.25">
      <c r="A10614" s="184" t="s">
        <v>41098</v>
      </c>
      <c r="B10614" s="184" t="s">
        <v>41099</v>
      </c>
      <c r="C10614" s="184" t="s">
        <v>74</v>
      </c>
      <c r="F10614" s="184" t="s">
        <v>767</v>
      </c>
      <c r="G10614" s="185">
        <v>0</v>
      </c>
      <c r="H10614" s="184" t="s">
        <v>514</v>
      </c>
      <c r="I10614" s="184" t="s">
        <v>514</v>
      </c>
      <c r="J10614" s="184" t="s">
        <v>514</v>
      </c>
      <c r="K10614" s="184" t="s">
        <v>514</v>
      </c>
      <c r="L10614" s="184" t="s">
        <v>514</v>
      </c>
    </row>
    <row r="10615" spans="1:12" x14ac:dyDescent="0.25">
      <c r="A10615" s="184" t="s">
        <v>41100</v>
      </c>
      <c r="B10615" s="184" t="s">
        <v>41101</v>
      </c>
      <c r="C10615" s="184" t="s">
        <v>74</v>
      </c>
      <c r="F10615" s="184" t="s">
        <v>767</v>
      </c>
      <c r="G10615" s="185">
        <v>0</v>
      </c>
      <c r="H10615" s="184" t="s">
        <v>514</v>
      </c>
      <c r="I10615" s="184" t="s">
        <v>514</v>
      </c>
      <c r="J10615" s="184" t="s">
        <v>514</v>
      </c>
      <c r="K10615" s="184" t="s">
        <v>514</v>
      </c>
      <c r="L10615" s="184" t="s">
        <v>514</v>
      </c>
    </row>
    <row r="10616" spans="1:12" x14ac:dyDescent="0.25">
      <c r="A10616" s="184" t="s">
        <v>41102</v>
      </c>
      <c r="B10616" s="184" t="s">
        <v>41103</v>
      </c>
      <c r="C10616" s="184" t="s">
        <v>74</v>
      </c>
      <c r="F10616" s="184" t="s">
        <v>767</v>
      </c>
      <c r="G10616" s="185">
        <v>0</v>
      </c>
      <c r="H10616" s="184" t="s">
        <v>514</v>
      </c>
      <c r="I10616" s="184" t="s">
        <v>514</v>
      </c>
      <c r="J10616" s="184" t="s">
        <v>514</v>
      </c>
      <c r="K10616" s="184" t="s">
        <v>514</v>
      </c>
      <c r="L10616" s="184" t="s">
        <v>514</v>
      </c>
    </row>
    <row r="10617" spans="1:12" x14ac:dyDescent="0.25">
      <c r="A10617" s="184" t="s">
        <v>41104</v>
      </c>
      <c r="B10617" s="184" t="s">
        <v>41105</v>
      </c>
      <c r="C10617" s="184" t="s">
        <v>74</v>
      </c>
      <c r="F10617" s="184" t="s">
        <v>767</v>
      </c>
      <c r="G10617" s="185">
        <v>0</v>
      </c>
      <c r="H10617" s="184" t="s">
        <v>514</v>
      </c>
      <c r="I10617" s="184" t="s">
        <v>514</v>
      </c>
      <c r="J10617" s="184" t="s">
        <v>514</v>
      </c>
      <c r="K10617" s="184" t="s">
        <v>514</v>
      </c>
      <c r="L10617" s="184" t="s">
        <v>514</v>
      </c>
    </row>
    <row r="10618" spans="1:12" x14ac:dyDescent="0.25">
      <c r="A10618" s="184" t="s">
        <v>41106</v>
      </c>
      <c r="B10618" s="184" t="s">
        <v>41107</v>
      </c>
      <c r="C10618" s="184" t="s">
        <v>74</v>
      </c>
      <c r="F10618" s="184" t="s">
        <v>767</v>
      </c>
      <c r="G10618" s="185">
        <v>0</v>
      </c>
      <c r="H10618" s="184" t="s">
        <v>514</v>
      </c>
      <c r="I10618" s="184" t="s">
        <v>514</v>
      </c>
      <c r="J10618" s="184" t="s">
        <v>514</v>
      </c>
      <c r="K10618" s="184" t="s">
        <v>514</v>
      </c>
      <c r="L10618" s="184" t="s">
        <v>514</v>
      </c>
    </row>
    <row r="10619" spans="1:12" x14ac:dyDescent="0.25">
      <c r="A10619" s="184" t="s">
        <v>41108</v>
      </c>
      <c r="B10619" s="184" t="s">
        <v>41109</v>
      </c>
      <c r="C10619" s="184" t="s">
        <v>74</v>
      </c>
      <c r="F10619" s="184" t="s">
        <v>767</v>
      </c>
      <c r="G10619" s="185">
        <v>0</v>
      </c>
      <c r="H10619" s="184" t="s">
        <v>514</v>
      </c>
      <c r="I10619" s="184" t="s">
        <v>514</v>
      </c>
      <c r="J10619" s="184" t="s">
        <v>514</v>
      </c>
      <c r="K10619" s="184" t="s">
        <v>514</v>
      </c>
      <c r="L10619" s="184" t="s">
        <v>514</v>
      </c>
    </row>
    <row r="10620" spans="1:12" x14ac:dyDescent="0.25">
      <c r="A10620" s="184" t="s">
        <v>41110</v>
      </c>
      <c r="B10620" s="184" t="s">
        <v>41111</v>
      </c>
      <c r="C10620" s="184" t="s">
        <v>74</v>
      </c>
      <c r="F10620" s="184" t="s">
        <v>767</v>
      </c>
      <c r="G10620" s="185">
        <v>0</v>
      </c>
      <c r="H10620" s="184" t="s">
        <v>514</v>
      </c>
      <c r="I10620" s="184" t="s">
        <v>514</v>
      </c>
      <c r="J10620" s="184" t="s">
        <v>514</v>
      </c>
      <c r="K10620" s="184" t="s">
        <v>514</v>
      </c>
      <c r="L10620" s="184" t="s">
        <v>514</v>
      </c>
    </row>
    <row r="10621" spans="1:12" x14ac:dyDescent="0.25">
      <c r="A10621" s="184" t="s">
        <v>41112</v>
      </c>
      <c r="B10621" s="184" t="s">
        <v>41113</v>
      </c>
      <c r="C10621" s="184" t="s">
        <v>74</v>
      </c>
      <c r="F10621" s="184" t="s">
        <v>767</v>
      </c>
      <c r="G10621" s="185">
        <v>0</v>
      </c>
      <c r="H10621" s="184" t="s">
        <v>514</v>
      </c>
      <c r="I10621" s="184" t="s">
        <v>514</v>
      </c>
      <c r="J10621" s="184" t="s">
        <v>514</v>
      </c>
      <c r="K10621" s="184" t="s">
        <v>514</v>
      </c>
      <c r="L10621" s="184" t="s">
        <v>514</v>
      </c>
    </row>
    <row r="10622" spans="1:12" x14ac:dyDescent="0.25">
      <c r="A10622" s="184" t="s">
        <v>41114</v>
      </c>
      <c r="B10622" s="184" t="s">
        <v>41115</v>
      </c>
      <c r="C10622" s="184" t="s">
        <v>74</v>
      </c>
      <c r="F10622" s="184" t="s">
        <v>767</v>
      </c>
      <c r="G10622" s="185">
        <v>0</v>
      </c>
      <c r="H10622" s="184" t="s">
        <v>514</v>
      </c>
      <c r="I10622" s="184" t="s">
        <v>514</v>
      </c>
      <c r="J10622" s="184" t="s">
        <v>514</v>
      </c>
      <c r="K10622" s="184" t="s">
        <v>514</v>
      </c>
      <c r="L10622" s="184" t="s">
        <v>514</v>
      </c>
    </row>
    <row r="10623" spans="1:12" x14ac:dyDescent="0.25">
      <c r="A10623" s="184" t="s">
        <v>41116</v>
      </c>
      <c r="B10623" s="184" t="s">
        <v>41117</v>
      </c>
      <c r="C10623" s="184" t="s">
        <v>74</v>
      </c>
      <c r="F10623" s="184" t="s">
        <v>767</v>
      </c>
      <c r="G10623" s="185">
        <v>0</v>
      </c>
      <c r="H10623" s="184" t="s">
        <v>514</v>
      </c>
      <c r="I10623" s="184" t="s">
        <v>514</v>
      </c>
      <c r="J10623" s="184" t="s">
        <v>514</v>
      </c>
      <c r="K10623" s="184" t="s">
        <v>514</v>
      </c>
      <c r="L10623" s="184" t="s">
        <v>514</v>
      </c>
    </row>
    <row r="10624" spans="1:12" x14ac:dyDescent="0.25">
      <c r="A10624" s="184" t="s">
        <v>41118</v>
      </c>
      <c r="B10624" s="184" t="s">
        <v>41119</v>
      </c>
      <c r="C10624" s="184" t="s">
        <v>74</v>
      </c>
      <c r="F10624" s="184" t="s">
        <v>767</v>
      </c>
      <c r="G10624" s="185">
        <v>0</v>
      </c>
      <c r="H10624" s="184" t="s">
        <v>514</v>
      </c>
      <c r="I10624" s="184" t="s">
        <v>514</v>
      </c>
      <c r="J10624" s="184" t="s">
        <v>514</v>
      </c>
      <c r="K10624" s="184" t="s">
        <v>514</v>
      </c>
      <c r="L10624" s="184" t="s">
        <v>514</v>
      </c>
    </row>
    <row r="10625" spans="1:12" x14ac:dyDescent="0.25">
      <c r="A10625" s="184" t="s">
        <v>41120</v>
      </c>
      <c r="B10625" s="184" t="s">
        <v>41121</v>
      </c>
      <c r="C10625" s="184" t="s">
        <v>74</v>
      </c>
      <c r="F10625" s="184" t="s">
        <v>767</v>
      </c>
      <c r="G10625" s="185">
        <v>0</v>
      </c>
      <c r="H10625" s="184" t="s">
        <v>514</v>
      </c>
      <c r="I10625" s="184" t="s">
        <v>514</v>
      </c>
      <c r="J10625" s="184" t="s">
        <v>514</v>
      </c>
      <c r="K10625" s="184" t="s">
        <v>514</v>
      </c>
      <c r="L10625" s="184" t="s">
        <v>514</v>
      </c>
    </row>
    <row r="10626" spans="1:12" x14ac:dyDescent="0.25">
      <c r="A10626" s="184" t="s">
        <v>41122</v>
      </c>
      <c r="B10626" s="184" t="s">
        <v>41123</v>
      </c>
      <c r="C10626" s="184" t="s">
        <v>74</v>
      </c>
      <c r="F10626" s="184" t="s">
        <v>767</v>
      </c>
      <c r="G10626" s="185">
        <v>0</v>
      </c>
      <c r="H10626" s="184" t="s">
        <v>514</v>
      </c>
      <c r="I10626" s="184" t="s">
        <v>514</v>
      </c>
      <c r="J10626" s="184" t="s">
        <v>514</v>
      </c>
      <c r="K10626" s="184" t="s">
        <v>514</v>
      </c>
      <c r="L10626" s="184" t="s">
        <v>514</v>
      </c>
    </row>
    <row r="10627" spans="1:12" x14ac:dyDescent="0.25">
      <c r="A10627" s="184" t="s">
        <v>41124</v>
      </c>
      <c r="B10627" s="184" t="s">
        <v>41125</v>
      </c>
      <c r="C10627" s="184" t="s">
        <v>74</v>
      </c>
      <c r="F10627" s="184" t="s">
        <v>767</v>
      </c>
      <c r="G10627" s="185">
        <v>0</v>
      </c>
      <c r="H10627" s="184" t="s">
        <v>514</v>
      </c>
      <c r="I10627" s="184" t="s">
        <v>514</v>
      </c>
      <c r="J10627" s="184" t="s">
        <v>514</v>
      </c>
      <c r="K10627" s="184" t="s">
        <v>514</v>
      </c>
      <c r="L10627" s="184" t="s">
        <v>514</v>
      </c>
    </row>
    <row r="10628" spans="1:12" x14ac:dyDescent="0.25">
      <c r="A10628" s="184" t="s">
        <v>41126</v>
      </c>
      <c r="B10628" s="184" t="s">
        <v>41127</v>
      </c>
      <c r="C10628" s="184" t="s">
        <v>74</v>
      </c>
      <c r="F10628" s="184" t="s">
        <v>767</v>
      </c>
      <c r="G10628" s="185">
        <v>0</v>
      </c>
      <c r="H10628" s="184" t="s">
        <v>514</v>
      </c>
      <c r="I10628" s="184" t="s">
        <v>514</v>
      </c>
      <c r="J10628" s="184" t="s">
        <v>514</v>
      </c>
      <c r="K10628" s="184" t="s">
        <v>514</v>
      </c>
      <c r="L10628" s="184" t="s">
        <v>514</v>
      </c>
    </row>
    <row r="10629" spans="1:12" x14ac:dyDescent="0.25">
      <c r="A10629" s="184" t="s">
        <v>41128</v>
      </c>
      <c r="B10629" s="184" t="s">
        <v>41129</v>
      </c>
      <c r="C10629" s="184" t="s">
        <v>74</v>
      </c>
      <c r="F10629" s="184" t="s">
        <v>767</v>
      </c>
      <c r="G10629" s="185">
        <v>0</v>
      </c>
      <c r="H10629" s="184" t="s">
        <v>514</v>
      </c>
      <c r="I10629" s="184" t="s">
        <v>514</v>
      </c>
      <c r="J10629" s="184" t="s">
        <v>514</v>
      </c>
      <c r="K10629" s="184" t="s">
        <v>514</v>
      </c>
      <c r="L10629" s="184" t="s">
        <v>514</v>
      </c>
    </row>
    <row r="10630" spans="1:12" x14ac:dyDescent="0.25">
      <c r="A10630" s="184" t="s">
        <v>41130</v>
      </c>
      <c r="B10630" s="184" t="s">
        <v>41131</v>
      </c>
      <c r="C10630" s="184" t="s">
        <v>74</v>
      </c>
      <c r="F10630" s="184" t="s">
        <v>767</v>
      </c>
      <c r="G10630" s="185">
        <v>0</v>
      </c>
      <c r="H10630" s="184" t="s">
        <v>514</v>
      </c>
      <c r="I10630" s="184" t="s">
        <v>514</v>
      </c>
      <c r="J10630" s="184" t="s">
        <v>514</v>
      </c>
      <c r="K10630" s="184" t="s">
        <v>514</v>
      </c>
      <c r="L10630" s="184" t="s">
        <v>514</v>
      </c>
    </row>
    <row r="10631" spans="1:12" x14ac:dyDescent="0.25">
      <c r="A10631" s="184" t="s">
        <v>41132</v>
      </c>
      <c r="B10631" s="184" t="s">
        <v>41133</v>
      </c>
      <c r="C10631" s="184" t="s">
        <v>74</v>
      </c>
      <c r="F10631" s="184" t="s">
        <v>767</v>
      </c>
      <c r="G10631" s="185">
        <v>0</v>
      </c>
      <c r="H10631" s="184" t="s">
        <v>514</v>
      </c>
      <c r="I10631" s="184" t="s">
        <v>514</v>
      </c>
      <c r="J10631" s="184" t="s">
        <v>514</v>
      </c>
      <c r="K10631" s="184" t="s">
        <v>514</v>
      </c>
      <c r="L10631" s="184" t="s">
        <v>514</v>
      </c>
    </row>
    <row r="10632" spans="1:12" x14ac:dyDescent="0.25">
      <c r="A10632" s="184" t="s">
        <v>41134</v>
      </c>
      <c r="B10632" s="184" t="s">
        <v>41135</v>
      </c>
      <c r="C10632" s="184" t="s">
        <v>74</v>
      </c>
      <c r="F10632" s="184" t="s">
        <v>767</v>
      </c>
      <c r="G10632" s="185">
        <v>0</v>
      </c>
      <c r="H10632" s="184" t="s">
        <v>514</v>
      </c>
      <c r="I10632" s="184" t="s">
        <v>514</v>
      </c>
      <c r="J10632" s="184" t="s">
        <v>514</v>
      </c>
      <c r="K10632" s="184" t="s">
        <v>514</v>
      </c>
      <c r="L10632" s="184" t="s">
        <v>514</v>
      </c>
    </row>
    <row r="10633" spans="1:12" x14ac:dyDescent="0.25">
      <c r="A10633" s="184" t="s">
        <v>41136</v>
      </c>
      <c r="B10633" s="184" t="s">
        <v>41137</v>
      </c>
      <c r="C10633" s="184" t="s">
        <v>74</v>
      </c>
      <c r="F10633" s="184" t="s">
        <v>767</v>
      </c>
      <c r="G10633" s="185">
        <v>0</v>
      </c>
      <c r="H10633" s="184" t="s">
        <v>514</v>
      </c>
      <c r="I10633" s="184" t="s">
        <v>514</v>
      </c>
      <c r="J10633" s="184" t="s">
        <v>514</v>
      </c>
      <c r="K10633" s="184" t="s">
        <v>514</v>
      </c>
      <c r="L10633" s="184" t="s">
        <v>514</v>
      </c>
    </row>
    <row r="10634" spans="1:12" x14ac:dyDescent="0.25">
      <c r="A10634" s="184" t="s">
        <v>41138</v>
      </c>
      <c r="B10634" s="184" t="s">
        <v>41139</v>
      </c>
      <c r="C10634" s="184" t="s">
        <v>74</v>
      </c>
      <c r="F10634" s="184" t="s">
        <v>767</v>
      </c>
      <c r="G10634" s="185">
        <v>0</v>
      </c>
      <c r="H10634" s="184" t="s">
        <v>514</v>
      </c>
      <c r="I10634" s="184" t="s">
        <v>514</v>
      </c>
      <c r="J10634" s="184" t="s">
        <v>514</v>
      </c>
      <c r="K10634" s="184" t="s">
        <v>514</v>
      </c>
      <c r="L10634" s="184" t="s">
        <v>514</v>
      </c>
    </row>
    <row r="10635" spans="1:12" x14ac:dyDescent="0.25">
      <c r="A10635" s="184" t="s">
        <v>41140</v>
      </c>
      <c r="B10635" s="184" t="s">
        <v>41141</v>
      </c>
      <c r="C10635" s="184" t="s">
        <v>74</v>
      </c>
      <c r="F10635" s="184" t="s">
        <v>767</v>
      </c>
      <c r="G10635" s="185">
        <v>0</v>
      </c>
      <c r="H10635" s="184" t="s">
        <v>514</v>
      </c>
      <c r="I10635" s="184" t="s">
        <v>514</v>
      </c>
      <c r="J10635" s="184" t="s">
        <v>514</v>
      </c>
      <c r="K10635" s="184" t="s">
        <v>514</v>
      </c>
      <c r="L10635" s="184" t="s">
        <v>514</v>
      </c>
    </row>
    <row r="10636" spans="1:12" x14ac:dyDescent="0.25">
      <c r="A10636" s="184" t="s">
        <v>41142</v>
      </c>
      <c r="B10636" s="184" t="s">
        <v>41143</v>
      </c>
      <c r="C10636" s="184" t="s">
        <v>74</v>
      </c>
      <c r="F10636" s="184" t="s">
        <v>767</v>
      </c>
      <c r="G10636" s="185">
        <v>0</v>
      </c>
      <c r="H10636" s="184" t="s">
        <v>514</v>
      </c>
      <c r="I10636" s="184" t="s">
        <v>514</v>
      </c>
      <c r="J10636" s="184" t="s">
        <v>514</v>
      </c>
      <c r="K10636" s="184" t="s">
        <v>514</v>
      </c>
      <c r="L10636" s="184" t="s">
        <v>514</v>
      </c>
    </row>
    <row r="10637" spans="1:12" x14ac:dyDescent="0.25">
      <c r="A10637" s="184" t="s">
        <v>41144</v>
      </c>
      <c r="B10637" s="184" t="s">
        <v>41145</v>
      </c>
      <c r="C10637" s="184" t="s">
        <v>74</v>
      </c>
      <c r="F10637" s="184" t="s">
        <v>767</v>
      </c>
      <c r="G10637" s="185">
        <v>0</v>
      </c>
      <c r="H10637" s="184" t="s">
        <v>514</v>
      </c>
      <c r="I10637" s="184" t="s">
        <v>514</v>
      </c>
      <c r="J10637" s="184" t="s">
        <v>514</v>
      </c>
      <c r="K10637" s="184" t="s">
        <v>514</v>
      </c>
      <c r="L10637" s="184" t="s">
        <v>514</v>
      </c>
    </row>
    <row r="10638" spans="1:12" x14ac:dyDescent="0.25">
      <c r="A10638" s="184" t="s">
        <v>41146</v>
      </c>
      <c r="B10638" s="184" t="s">
        <v>41147</v>
      </c>
      <c r="C10638" s="184" t="s">
        <v>74</v>
      </c>
      <c r="F10638" s="184" t="s">
        <v>767</v>
      </c>
      <c r="G10638" s="185">
        <v>0</v>
      </c>
      <c r="H10638" s="184" t="s">
        <v>514</v>
      </c>
      <c r="I10638" s="184" t="s">
        <v>514</v>
      </c>
      <c r="J10638" s="184" t="s">
        <v>514</v>
      </c>
      <c r="K10638" s="184" t="s">
        <v>514</v>
      </c>
      <c r="L10638" s="184" t="s">
        <v>514</v>
      </c>
    </row>
    <row r="10639" spans="1:12" x14ac:dyDescent="0.25">
      <c r="A10639" s="184" t="s">
        <v>41148</v>
      </c>
      <c r="B10639" s="184" t="s">
        <v>41149</v>
      </c>
      <c r="C10639" s="184" t="s">
        <v>74</v>
      </c>
      <c r="F10639" s="184" t="s">
        <v>767</v>
      </c>
      <c r="G10639" s="185">
        <v>0</v>
      </c>
      <c r="H10639" s="184" t="s">
        <v>514</v>
      </c>
      <c r="I10639" s="184" t="s">
        <v>514</v>
      </c>
      <c r="J10639" s="184" t="s">
        <v>514</v>
      </c>
      <c r="K10639" s="184" t="s">
        <v>514</v>
      </c>
      <c r="L10639" s="184" t="s">
        <v>514</v>
      </c>
    </row>
    <row r="10640" spans="1:12" x14ac:dyDescent="0.25">
      <c r="A10640" s="184" t="s">
        <v>41150</v>
      </c>
      <c r="B10640" s="184" t="s">
        <v>41151</v>
      </c>
      <c r="C10640" s="184" t="s">
        <v>74</v>
      </c>
      <c r="F10640" s="184" t="s">
        <v>767</v>
      </c>
      <c r="G10640" s="185">
        <v>0</v>
      </c>
      <c r="H10640" s="184" t="s">
        <v>514</v>
      </c>
      <c r="I10640" s="184" t="s">
        <v>514</v>
      </c>
      <c r="J10640" s="184" t="s">
        <v>514</v>
      </c>
      <c r="K10640" s="184" t="s">
        <v>514</v>
      </c>
      <c r="L10640" s="184" t="s">
        <v>514</v>
      </c>
    </row>
    <row r="10641" spans="1:12" x14ac:dyDescent="0.25">
      <c r="A10641" s="184" t="s">
        <v>41152</v>
      </c>
      <c r="B10641" s="184" t="s">
        <v>41153</v>
      </c>
      <c r="C10641" s="184" t="s">
        <v>74</v>
      </c>
      <c r="F10641" s="184" t="s">
        <v>767</v>
      </c>
      <c r="G10641" s="185">
        <v>0</v>
      </c>
      <c r="H10641" s="184" t="s">
        <v>514</v>
      </c>
      <c r="I10641" s="184" t="s">
        <v>514</v>
      </c>
      <c r="J10641" s="184" t="s">
        <v>514</v>
      </c>
      <c r="K10641" s="184" t="s">
        <v>514</v>
      </c>
      <c r="L10641" s="184" t="s">
        <v>514</v>
      </c>
    </row>
    <row r="10642" spans="1:12" x14ac:dyDescent="0.25">
      <c r="A10642" s="184" t="s">
        <v>41154</v>
      </c>
      <c r="B10642" s="184" t="s">
        <v>41155</v>
      </c>
      <c r="C10642" s="184" t="s">
        <v>74</v>
      </c>
      <c r="F10642" s="184" t="s">
        <v>767</v>
      </c>
      <c r="G10642" s="185">
        <v>0</v>
      </c>
      <c r="H10642" s="184" t="s">
        <v>514</v>
      </c>
      <c r="I10642" s="184" t="s">
        <v>514</v>
      </c>
      <c r="J10642" s="184" t="s">
        <v>514</v>
      </c>
      <c r="K10642" s="184" t="s">
        <v>514</v>
      </c>
      <c r="L10642" s="184" t="s">
        <v>514</v>
      </c>
    </row>
    <row r="10643" spans="1:12" x14ac:dyDescent="0.25">
      <c r="A10643" s="184" t="s">
        <v>41156</v>
      </c>
      <c r="B10643" s="184" t="s">
        <v>41157</v>
      </c>
      <c r="C10643" s="184" t="s">
        <v>74</v>
      </c>
      <c r="F10643" s="184" t="s">
        <v>767</v>
      </c>
      <c r="G10643" s="185">
        <v>0</v>
      </c>
      <c r="H10643" s="184" t="s">
        <v>514</v>
      </c>
      <c r="I10643" s="184" t="s">
        <v>514</v>
      </c>
      <c r="J10643" s="184" t="s">
        <v>514</v>
      </c>
      <c r="K10643" s="184" t="s">
        <v>514</v>
      </c>
      <c r="L10643" s="184" t="s">
        <v>514</v>
      </c>
    </row>
    <row r="10644" spans="1:12" x14ac:dyDescent="0.25">
      <c r="A10644" s="184" t="s">
        <v>41158</v>
      </c>
      <c r="B10644" s="184" t="s">
        <v>41159</v>
      </c>
      <c r="C10644" s="184" t="s">
        <v>74</v>
      </c>
      <c r="F10644" s="184" t="s">
        <v>767</v>
      </c>
      <c r="G10644" s="185">
        <v>0</v>
      </c>
      <c r="H10644" s="184" t="s">
        <v>514</v>
      </c>
      <c r="I10644" s="184" t="s">
        <v>514</v>
      </c>
      <c r="J10644" s="184" t="s">
        <v>514</v>
      </c>
      <c r="K10644" s="184" t="s">
        <v>514</v>
      </c>
      <c r="L10644" s="184" t="s">
        <v>514</v>
      </c>
    </row>
    <row r="10645" spans="1:12" x14ac:dyDescent="0.25">
      <c r="A10645" s="184" t="s">
        <v>41160</v>
      </c>
      <c r="B10645" s="184" t="s">
        <v>41161</v>
      </c>
      <c r="C10645" s="184" t="s">
        <v>74</v>
      </c>
      <c r="F10645" s="184" t="s">
        <v>767</v>
      </c>
      <c r="G10645" s="185">
        <v>0</v>
      </c>
      <c r="H10645" s="184" t="s">
        <v>514</v>
      </c>
      <c r="I10645" s="184" t="s">
        <v>514</v>
      </c>
      <c r="J10645" s="184" t="s">
        <v>514</v>
      </c>
      <c r="K10645" s="184" t="s">
        <v>514</v>
      </c>
      <c r="L10645" s="184" t="s">
        <v>514</v>
      </c>
    </row>
    <row r="10646" spans="1:12" x14ac:dyDescent="0.25">
      <c r="A10646" s="184" t="s">
        <v>41162</v>
      </c>
      <c r="B10646" s="184" t="s">
        <v>41163</v>
      </c>
      <c r="C10646" s="184" t="s">
        <v>74</v>
      </c>
      <c r="F10646" s="184" t="s">
        <v>767</v>
      </c>
      <c r="G10646" s="185">
        <v>0</v>
      </c>
      <c r="H10646" s="184" t="s">
        <v>514</v>
      </c>
      <c r="I10646" s="184" t="s">
        <v>514</v>
      </c>
      <c r="J10646" s="184" t="s">
        <v>514</v>
      </c>
      <c r="K10646" s="184" t="s">
        <v>514</v>
      </c>
      <c r="L10646" s="184" t="s">
        <v>514</v>
      </c>
    </row>
    <row r="10647" spans="1:12" x14ac:dyDescent="0.25">
      <c r="A10647" s="184" t="s">
        <v>41164</v>
      </c>
      <c r="B10647" s="184" t="s">
        <v>41165</v>
      </c>
      <c r="C10647" s="184" t="s">
        <v>74</v>
      </c>
      <c r="F10647" s="184" t="s">
        <v>767</v>
      </c>
      <c r="G10647" s="185">
        <v>0</v>
      </c>
      <c r="H10647" s="184" t="s">
        <v>514</v>
      </c>
      <c r="I10647" s="184" t="s">
        <v>514</v>
      </c>
      <c r="J10647" s="184" t="s">
        <v>514</v>
      </c>
      <c r="K10647" s="184" t="s">
        <v>514</v>
      </c>
      <c r="L10647" s="184" t="s">
        <v>514</v>
      </c>
    </row>
    <row r="10648" spans="1:12" x14ac:dyDescent="0.25">
      <c r="A10648" s="184" t="s">
        <v>41166</v>
      </c>
      <c r="B10648" s="184" t="s">
        <v>41167</v>
      </c>
      <c r="C10648" s="184" t="s">
        <v>74</v>
      </c>
      <c r="F10648" s="184" t="s">
        <v>767</v>
      </c>
      <c r="G10648" s="185">
        <v>0</v>
      </c>
      <c r="H10648" s="184" t="s">
        <v>514</v>
      </c>
      <c r="I10648" s="184" t="s">
        <v>514</v>
      </c>
      <c r="J10648" s="184" t="s">
        <v>514</v>
      </c>
      <c r="K10648" s="184" t="s">
        <v>514</v>
      </c>
      <c r="L10648" s="184" t="s">
        <v>514</v>
      </c>
    </row>
    <row r="10649" spans="1:12" x14ac:dyDescent="0.25">
      <c r="A10649" s="184" t="s">
        <v>41168</v>
      </c>
      <c r="B10649" s="184" t="s">
        <v>41169</v>
      </c>
      <c r="C10649" s="184" t="s">
        <v>74</v>
      </c>
      <c r="F10649" s="184" t="s">
        <v>767</v>
      </c>
      <c r="G10649" s="185">
        <v>0</v>
      </c>
      <c r="H10649" s="184" t="s">
        <v>514</v>
      </c>
      <c r="I10649" s="184" t="s">
        <v>514</v>
      </c>
      <c r="J10649" s="184" t="s">
        <v>514</v>
      </c>
      <c r="K10649" s="184" t="s">
        <v>514</v>
      </c>
      <c r="L10649" s="184" t="s">
        <v>514</v>
      </c>
    </row>
    <row r="10650" spans="1:12" x14ac:dyDescent="0.25">
      <c r="A10650" s="184" t="s">
        <v>41170</v>
      </c>
      <c r="B10650" s="184" t="s">
        <v>41171</v>
      </c>
      <c r="C10650" s="184" t="s">
        <v>74</v>
      </c>
      <c r="F10650" s="184" t="s">
        <v>767</v>
      </c>
      <c r="G10650" s="185">
        <v>0</v>
      </c>
      <c r="H10650" s="184" t="s">
        <v>514</v>
      </c>
      <c r="I10650" s="184" t="s">
        <v>514</v>
      </c>
      <c r="J10650" s="184" t="s">
        <v>514</v>
      </c>
      <c r="K10650" s="184" t="s">
        <v>514</v>
      </c>
      <c r="L10650" s="184" t="s">
        <v>514</v>
      </c>
    </row>
    <row r="10651" spans="1:12" x14ac:dyDescent="0.25">
      <c r="A10651" s="184" t="s">
        <v>41172</v>
      </c>
      <c r="B10651" s="184" t="s">
        <v>41173</v>
      </c>
      <c r="C10651" s="184" t="s">
        <v>74</v>
      </c>
      <c r="F10651" s="184" t="s">
        <v>767</v>
      </c>
      <c r="G10651" s="185">
        <v>0</v>
      </c>
      <c r="H10651" s="184" t="s">
        <v>514</v>
      </c>
      <c r="I10651" s="184" t="s">
        <v>514</v>
      </c>
      <c r="J10651" s="184" t="s">
        <v>514</v>
      </c>
      <c r="K10651" s="184" t="s">
        <v>514</v>
      </c>
      <c r="L10651" s="184" t="s">
        <v>514</v>
      </c>
    </row>
    <row r="10652" spans="1:12" x14ac:dyDescent="0.25">
      <c r="A10652" s="184" t="s">
        <v>41174</v>
      </c>
      <c r="B10652" s="184" t="s">
        <v>41175</v>
      </c>
      <c r="C10652" s="184" t="s">
        <v>74</v>
      </c>
      <c r="F10652" s="184" t="s">
        <v>767</v>
      </c>
      <c r="G10652" s="185">
        <v>0</v>
      </c>
      <c r="H10652" s="184" t="s">
        <v>514</v>
      </c>
      <c r="I10652" s="184" t="s">
        <v>514</v>
      </c>
      <c r="J10652" s="184" t="s">
        <v>514</v>
      </c>
      <c r="K10652" s="184" t="s">
        <v>514</v>
      </c>
      <c r="L10652" s="184" t="s">
        <v>514</v>
      </c>
    </row>
    <row r="10653" spans="1:12" x14ac:dyDescent="0.25">
      <c r="A10653" s="184" t="s">
        <v>41176</v>
      </c>
      <c r="B10653" s="184" t="s">
        <v>41177</v>
      </c>
      <c r="C10653" s="184" t="s">
        <v>74</v>
      </c>
      <c r="F10653" s="184" t="s">
        <v>767</v>
      </c>
      <c r="G10653" s="185">
        <v>0</v>
      </c>
      <c r="H10653" s="184" t="s">
        <v>514</v>
      </c>
      <c r="I10653" s="184" t="s">
        <v>514</v>
      </c>
      <c r="J10653" s="184" t="s">
        <v>514</v>
      </c>
      <c r="K10653" s="184" t="s">
        <v>514</v>
      </c>
      <c r="L10653" s="184" t="s">
        <v>514</v>
      </c>
    </row>
    <row r="10654" spans="1:12" x14ac:dyDescent="0.25">
      <c r="A10654" s="184" t="s">
        <v>41178</v>
      </c>
      <c r="B10654" s="184" t="s">
        <v>41179</v>
      </c>
      <c r="C10654" s="184" t="s">
        <v>74</v>
      </c>
      <c r="F10654" s="184" t="s">
        <v>767</v>
      </c>
      <c r="G10654" s="185">
        <v>0</v>
      </c>
      <c r="H10654" s="184" t="s">
        <v>514</v>
      </c>
      <c r="I10654" s="184" t="s">
        <v>514</v>
      </c>
      <c r="J10654" s="184" t="s">
        <v>514</v>
      </c>
      <c r="K10654" s="184" t="s">
        <v>514</v>
      </c>
      <c r="L10654" s="184" t="s">
        <v>514</v>
      </c>
    </row>
    <row r="10655" spans="1:12" x14ac:dyDescent="0.25">
      <c r="A10655" s="184" t="s">
        <v>41180</v>
      </c>
      <c r="B10655" s="184" t="s">
        <v>41181</v>
      </c>
      <c r="C10655" s="184" t="s">
        <v>74</v>
      </c>
      <c r="F10655" s="184" t="s">
        <v>767</v>
      </c>
      <c r="G10655" s="185">
        <v>0</v>
      </c>
      <c r="H10655" s="184" t="s">
        <v>514</v>
      </c>
      <c r="I10655" s="184" t="s">
        <v>514</v>
      </c>
      <c r="J10655" s="184" t="s">
        <v>514</v>
      </c>
      <c r="K10655" s="184" t="s">
        <v>514</v>
      </c>
      <c r="L10655" s="184" t="s">
        <v>514</v>
      </c>
    </row>
    <row r="10656" spans="1:12" x14ac:dyDescent="0.25">
      <c r="A10656" s="184" t="s">
        <v>41182</v>
      </c>
      <c r="B10656" s="184" t="s">
        <v>41183</v>
      </c>
      <c r="C10656" s="184" t="s">
        <v>74</v>
      </c>
      <c r="F10656" s="184" t="s">
        <v>767</v>
      </c>
      <c r="G10656" s="185">
        <v>0</v>
      </c>
      <c r="H10656" s="184" t="s">
        <v>514</v>
      </c>
      <c r="I10656" s="184" t="s">
        <v>514</v>
      </c>
      <c r="J10656" s="184" t="s">
        <v>514</v>
      </c>
      <c r="K10656" s="184" t="s">
        <v>514</v>
      </c>
      <c r="L10656" s="184" t="s">
        <v>514</v>
      </c>
    </row>
    <row r="10657" spans="1:12" x14ac:dyDescent="0.25">
      <c r="A10657" s="184" t="s">
        <v>41184</v>
      </c>
      <c r="B10657" s="184" t="s">
        <v>41185</v>
      </c>
      <c r="C10657" s="184" t="s">
        <v>74</v>
      </c>
      <c r="F10657" s="184" t="s">
        <v>767</v>
      </c>
      <c r="G10657" s="185">
        <v>0</v>
      </c>
      <c r="H10657" s="184" t="s">
        <v>514</v>
      </c>
      <c r="I10657" s="184" t="s">
        <v>514</v>
      </c>
      <c r="J10657" s="184" t="s">
        <v>514</v>
      </c>
      <c r="K10657" s="184" t="s">
        <v>514</v>
      </c>
      <c r="L10657" s="184" t="s">
        <v>514</v>
      </c>
    </row>
    <row r="10658" spans="1:12" x14ac:dyDescent="0.25">
      <c r="A10658" s="184" t="s">
        <v>41186</v>
      </c>
      <c r="B10658" s="184" t="s">
        <v>41187</v>
      </c>
      <c r="C10658" s="184" t="s">
        <v>74</v>
      </c>
      <c r="F10658" s="184" t="s">
        <v>767</v>
      </c>
      <c r="G10658" s="185">
        <v>0</v>
      </c>
      <c r="H10658" s="184" t="s">
        <v>514</v>
      </c>
      <c r="I10658" s="184" t="s">
        <v>514</v>
      </c>
      <c r="J10658" s="184" t="s">
        <v>514</v>
      </c>
      <c r="K10658" s="184" t="s">
        <v>514</v>
      </c>
      <c r="L10658" s="184" t="s">
        <v>514</v>
      </c>
    </row>
    <row r="10659" spans="1:12" x14ac:dyDescent="0.25">
      <c r="A10659" s="184" t="s">
        <v>41188</v>
      </c>
      <c r="B10659" s="184" t="s">
        <v>41189</v>
      </c>
      <c r="C10659" s="184" t="s">
        <v>74</v>
      </c>
      <c r="F10659" s="184" t="s">
        <v>767</v>
      </c>
      <c r="G10659" s="185">
        <v>0</v>
      </c>
      <c r="H10659" s="184" t="s">
        <v>514</v>
      </c>
      <c r="I10659" s="184" t="s">
        <v>514</v>
      </c>
      <c r="J10659" s="184" t="s">
        <v>514</v>
      </c>
      <c r="K10659" s="184" t="s">
        <v>514</v>
      </c>
      <c r="L10659" s="184" t="s">
        <v>514</v>
      </c>
    </row>
    <row r="10660" spans="1:12" x14ac:dyDescent="0.25">
      <c r="A10660" s="184" t="s">
        <v>41190</v>
      </c>
      <c r="B10660" s="184" t="s">
        <v>41191</v>
      </c>
      <c r="C10660" s="184" t="s">
        <v>74</v>
      </c>
      <c r="F10660" s="184" t="s">
        <v>767</v>
      </c>
      <c r="G10660" s="185">
        <v>0</v>
      </c>
      <c r="H10660" s="184" t="s">
        <v>514</v>
      </c>
      <c r="I10660" s="184" t="s">
        <v>514</v>
      </c>
      <c r="J10660" s="184" t="s">
        <v>514</v>
      </c>
      <c r="K10660" s="184" t="s">
        <v>514</v>
      </c>
      <c r="L10660" s="184" t="s">
        <v>514</v>
      </c>
    </row>
    <row r="10661" spans="1:12" x14ac:dyDescent="0.25">
      <c r="A10661" s="184" t="s">
        <v>41192</v>
      </c>
      <c r="B10661" s="184" t="s">
        <v>41193</v>
      </c>
      <c r="C10661" s="184" t="s">
        <v>74</v>
      </c>
      <c r="F10661" s="184" t="s">
        <v>767</v>
      </c>
      <c r="G10661" s="185">
        <v>0</v>
      </c>
      <c r="H10661" s="184" t="s">
        <v>514</v>
      </c>
      <c r="I10661" s="184" t="s">
        <v>514</v>
      </c>
      <c r="J10661" s="184" t="s">
        <v>514</v>
      </c>
      <c r="K10661" s="184" t="s">
        <v>514</v>
      </c>
      <c r="L10661" s="184" t="s">
        <v>514</v>
      </c>
    </row>
    <row r="10662" spans="1:12" x14ac:dyDescent="0.25">
      <c r="A10662" s="184" t="s">
        <v>41194</v>
      </c>
      <c r="B10662" s="184" t="s">
        <v>41195</v>
      </c>
      <c r="C10662" s="184" t="s">
        <v>74</v>
      </c>
      <c r="F10662" s="184" t="s">
        <v>767</v>
      </c>
      <c r="G10662" s="185">
        <v>0</v>
      </c>
      <c r="H10662" s="184" t="s">
        <v>514</v>
      </c>
      <c r="I10662" s="184" t="s">
        <v>514</v>
      </c>
      <c r="J10662" s="184" t="s">
        <v>514</v>
      </c>
      <c r="K10662" s="184" t="s">
        <v>514</v>
      </c>
      <c r="L10662" s="184" t="s">
        <v>514</v>
      </c>
    </row>
    <row r="10663" spans="1:12" x14ac:dyDescent="0.25">
      <c r="A10663" s="184" t="s">
        <v>41196</v>
      </c>
      <c r="B10663" s="184" t="s">
        <v>41197</v>
      </c>
      <c r="C10663" s="184" t="s">
        <v>74</v>
      </c>
      <c r="F10663" s="184" t="s">
        <v>767</v>
      </c>
      <c r="G10663" s="185">
        <v>0</v>
      </c>
      <c r="H10663" s="184" t="s">
        <v>514</v>
      </c>
      <c r="I10663" s="184" t="s">
        <v>514</v>
      </c>
      <c r="J10663" s="184" t="s">
        <v>514</v>
      </c>
      <c r="K10663" s="184" t="s">
        <v>514</v>
      </c>
      <c r="L10663" s="184" t="s">
        <v>514</v>
      </c>
    </row>
    <row r="10664" spans="1:12" x14ac:dyDescent="0.25">
      <c r="A10664" s="184" t="s">
        <v>41198</v>
      </c>
      <c r="B10664" s="184" t="s">
        <v>41199</v>
      </c>
      <c r="C10664" s="184" t="s">
        <v>74</v>
      </c>
      <c r="F10664" s="184" t="s">
        <v>767</v>
      </c>
      <c r="G10664" s="185">
        <v>0</v>
      </c>
      <c r="H10664" s="184" t="s">
        <v>514</v>
      </c>
      <c r="I10664" s="184" t="s">
        <v>514</v>
      </c>
      <c r="J10664" s="184" t="s">
        <v>514</v>
      </c>
      <c r="K10664" s="184" t="s">
        <v>514</v>
      </c>
      <c r="L10664" s="184" t="s">
        <v>514</v>
      </c>
    </row>
    <row r="10665" spans="1:12" x14ac:dyDescent="0.25">
      <c r="A10665" s="184" t="s">
        <v>41200</v>
      </c>
      <c r="B10665" s="184" t="s">
        <v>41201</v>
      </c>
      <c r="C10665" s="184" t="s">
        <v>74</v>
      </c>
      <c r="F10665" s="184" t="s">
        <v>767</v>
      </c>
      <c r="G10665" s="185">
        <v>0</v>
      </c>
      <c r="H10665" s="184" t="s">
        <v>514</v>
      </c>
      <c r="I10665" s="184" t="s">
        <v>514</v>
      </c>
      <c r="J10665" s="184" t="s">
        <v>514</v>
      </c>
      <c r="K10665" s="184" t="s">
        <v>514</v>
      </c>
      <c r="L10665" s="184" t="s">
        <v>514</v>
      </c>
    </row>
    <row r="10666" spans="1:12" x14ac:dyDescent="0.25">
      <c r="A10666" s="184" t="s">
        <v>41202</v>
      </c>
      <c r="B10666" s="184" t="s">
        <v>41203</v>
      </c>
      <c r="C10666" s="184" t="s">
        <v>74</v>
      </c>
      <c r="F10666" s="184" t="s">
        <v>767</v>
      </c>
      <c r="G10666" s="185">
        <v>0</v>
      </c>
      <c r="H10666" s="184" t="s">
        <v>514</v>
      </c>
      <c r="I10666" s="184" t="s">
        <v>514</v>
      </c>
      <c r="J10666" s="184" t="s">
        <v>514</v>
      </c>
      <c r="K10666" s="184" t="s">
        <v>514</v>
      </c>
      <c r="L10666" s="184" t="s">
        <v>514</v>
      </c>
    </row>
    <row r="10667" spans="1:12" x14ac:dyDescent="0.25">
      <c r="A10667" s="184" t="s">
        <v>41204</v>
      </c>
      <c r="B10667" s="184" t="s">
        <v>41205</v>
      </c>
      <c r="C10667" s="184" t="s">
        <v>74</v>
      </c>
      <c r="F10667" s="184" t="s">
        <v>767</v>
      </c>
      <c r="G10667" s="185">
        <v>0</v>
      </c>
      <c r="H10667" s="184" t="s">
        <v>514</v>
      </c>
      <c r="I10667" s="184" t="s">
        <v>514</v>
      </c>
      <c r="J10667" s="184" t="s">
        <v>514</v>
      </c>
      <c r="K10667" s="184" t="s">
        <v>514</v>
      </c>
      <c r="L10667" s="184" t="s">
        <v>514</v>
      </c>
    </row>
    <row r="10668" spans="1:12" x14ac:dyDescent="0.25">
      <c r="A10668" s="184" t="s">
        <v>41206</v>
      </c>
      <c r="B10668" s="184" t="s">
        <v>41207</v>
      </c>
      <c r="C10668" s="184" t="s">
        <v>74</v>
      </c>
      <c r="F10668" s="184" t="s">
        <v>767</v>
      </c>
      <c r="G10668" s="185">
        <v>0</v>
      </c>
      <c r="H10668" s="184" t="s">
        <v>514</v>
      </c>
      <c r="I10668" s="184" t="s">
        <v>514</v>
      </c>
      <c r="J10668" s="184" t="s">
        <v>514</v>
      </c>
      <c r="K10668" s="184" t="s">
        <v>514</v>
      </c>
      <c r="L10668" s="184" t="s">
        <v>514</v>
      </c>
    </row>
    <row r="10669" spans="1:12" x14ac:dyDescent="0.25">
      <c r="A10669" s="184" t="s">
        <v>41208</v>
      </c>
      <c r="B10669" s="184" t="s">
        <v>41209</v>
      </c>
      <c r="C10669" s="184" t="s">
        <v>74</v>
      </c>
      <c r="F10669" s="184" t="s">
        <v>767</v>
      </c>
      <c r="G10669" s="185">
        <v>0</v>
      </c>
      <c r="H10669" s="184" t="s">
        <v>514</v>
      </c>
      <c r="I10669" s="184" t="s">
        <v>514</v>
      </c>
      <c r="J10669" s="184" t="s">
        <v>514</v>
      </c>
      <c r="K10669" s="184" t="s">
        <v>514</v>
      </c>
      <c r="L10669" s="184" t="s">
        <v>514</v>
      </c>
    </row>
    <row r="10670" spans="1:12" x14ac:dyDescent="0.25">
      <c r="A10670" s="184" t="s">
        <v>41210</v>
      </c>
      <c r="B10670" s="184" t="s">
        <v>41211</v>
      </c>
      <c r="C10670" s="184" t="s">
        <v>74</v>
      </c>
      <c r="F10670" s="184" t="s">
        <v>767</v>
      </c>
      <c r="G10670" s="185">
        <v>0</v>
      </c>
      <c r="H10670" s="184" t="s">
        <v>514</v>
      </c>
      <c r="I10670" s="184" t="s">
        <v>514</v>
      </c>
      <c r="J10670" s="184" t="s">
        <v>514</v>
      </c>
      <c r="K10670" s="184" t="s">
        <v>514</v>
      </c>
      <c r="L10670" s="184" t="s">
        <v>514</v>
      </c>
    </row>
    <row r="10671" spans="1:12" x14ac:dyDescent="0.25">
      <c r="A10671" s="184" t="s">
        <v>41212</v>
      </c>
      <c r="B10671" s="184" t="s">
        <v>41213</v>
      </c>
      <c r="C10671" s="184" t="s">
        <v>74</v>
      </c>
      <c r="F10671" s="184" t="s">
        <v>767</v>
      </c>
      <c r="G10671" s="185">
        <v>0</v>
      </c>
      <c r="H10671" s="184" t="s">
        <v>514</v>
      </c>
      <c r="I10671" s="184" t="s">
        <v>514</v>
      </c>
      <c r="J10671" s="184" t="s">
        <v>514</v>
      </c>
      <c r="K10671" s="184" t="s">
        <v>514</v>
      </c>
      <c r="L10671" s="184" t="s">
        <v>514</v>
      </c>
    </row>
    <row r="10672" spans="1:12" x14ac:dyDescent="0.25">
      <c r="A10672" s="184" t="s">
        <v>41214</v>
      </c>
      <c r="B10672" s="184" t="s">
        <v>41215</v>
      </c>
      <c r="C10672" s="184" t="s">
        <v>74</v>
      </c>
      <c r="F10672" s="184" t="s">
        <v>767</v>
      </c>
      <c r="G10672" s="185">
        <v>0</v>
      </c>
      <c r="H10672" s="184" t="s">
        <v>514</v>
      </c>
      <c r="I10672" s="184" t="s">
        <v>514</v>
      </c>
      <c r="J10672" s="184" t="s">
        <v>514</v>
      </c>
      <c r="K10672" s="184" t="s">
        <v>514</v>
      </c>
      <c r="L10672" s="184" t="s">
        <v>514</v>
      </c>
    </row>
    <row r="10673" spans="1:12" x14ac:dyDescent="0.25">
      <c r="A10673" s="184" t="s">
        <v>41216</v>
      </c>
      <c r="B10673" s="184" t="s">
        <v>41217</v>
      </c>
      <c r="C10673" s="184" t="s">
        <v>74</v>
      </c>
      <c r="F10673" s="184" t="s">
        <v>767</v>
      </c>
      <c r="G10673" s="185">
        <v>0</v>
      </c>
      <c r="H10673" s="184" t="s">
        <v>514</v>
      </c>
      <c r="I10673" s="184" t="s">
        <v>514</v>
      </c>
      <c r="J10673" s="184" t="s">
        <v>514</v>
      </c>
      <c r="K10673" s="184" t="s">
        <v>514</v>
      </c>
      <c r="L10673" s="184" t="s">
        <v>514</v>
      </c>
    </row>
    <row r="10674" spans="1:12" x14ac:dyDescent="0.25">
      <c r="A10674" s="184" t="s">
        <v>41218</v>
      </c>
      <c r="B10674" s="184" t="s">
        <v>41219</v>
      </c>
      <c r="C10674" s="184" t="s">
        <v>74</v>
      </c>
      <c r="F10674" s="184" t="s">
        <v>767</v>
      </c>
      <c r="G10674" s="185">
        <v>0</v>
      </c>
      <c r="H10674" s="184" t="s">
        <v>514</v>
      </c>
      <c r="I10674" s="184" t="s">
        <v>514</v>
      </c>
      <c r="J10674" s="184" t="s">
        <v>514</v>
      </c>
      <c r="K10674" s="184" t="s">
        <v>514</v>
      </c>
      <c r="L10674" s="184" t="s">
        <v>514</v>
      </c>
    </row>
    <row r="10675" spans="1:12" x14ac:dyDescent="0.25">
      <c r="A10675" s="184" t="s">
        <v>41220</v>
      </c>
      <c r="B10675" s="184" t="s">
        <v>41221</v>
      </c>
      <c r="C10675" s="184" t="s">
        <v>74</v>
      </c>
      <c r="F10675" s="184" t="s">
        <v>767</v>
      </c>
      <c r="G10675" s="185">
        <v>0</v>
      </c>
      <c r="H10675" s="184" t="s">
        <v>514</v>
      </c>
      <c r="I10675" s="184" t="s">
        <v>514</v>
      </c>
      <c r="J10675" s="184" t="s">
        <v>514</v>
      </c>
      <c r="K10675" s="184" t="s">
        <v>514</v>
      </c>
      <c r="L10675" s="184" t="s">
        <v>514</v>
      </c>
    </row>
    <row r="10676" spans="1:12" x14ac:dyDescent="0.25">
      <c r="A10676" s="184" t="s">
        <v>41222</v>
      </c>
      <c r="B10676" s="184" t="s">
        <v>41223</v>
      </c>
      <c r="C10676" s="184" t="s">
        <v>74</v>
      </c>
      <c r="F10676" s="184" t="s">
        <v>767</v>
      </c>
      <c r="G10676" s="185">
        <v>0</v>
      </c>
      <c r="H10676" s="184" t="s">
        <v>514</v>
      </c>
      <c r="I10676" s="184" t="s">
        <v>514</v>
      </c>
      <c r="J10676" s="184" t="s">
        <v>514</v>
      </c>
      <c r="K10676" s="184" t="s">
        <v>514</v>
      </c>
      <c r="L10676" s="184" t="s">
        <v>514</v>
      </c>
    </row>
    <row r="10677" spans="1:12" x14ac:dyDescent="0.25">
      <c r="A10677" s="184" t="s">
        <v>41224</v>
      </c>
      <c r="B10677" s="184" t="s">
        <v>41225</v>
      </c>
      <c r="C10677" s="184" t="s">
        <v>74</v>
      </c>
      <c r="F10677" s="184" t="s">
        <v>767</v>
      </c>
      <c r="G10677" s="185">
        <v>0</v>
      </c>
      <c r="H10677" s="184" t="s">
        <v>514</v>
      </c>
      <c r="I10677" s="184" t="s">
        <v>514</v>
      </c>
      <c r="J10677" s="184" t="s">
        <v>514</v>
      </c>
      <c r="K10677" s="184" t="s">
        <v>514</v>
      </c>
      <c r="L10677" s="184" t="s">
        <v>514</v>
      </c>
    </row>
    <row r="10678" spans="1:12" x14ac:dyDescent="0.25">
      <c r="A10678" s="184" t="s">
        <v>41226</v>
      </c>
      <c r="B10678" s="184" t="s">
        <v>41227</v>
      </c>
      <c r="C10678" s="184" t="s">
        <v>74</v>
      </c>
      <c r="F10678" s="184" t="s">
        <v>767</v>
      </c>
      <c r="G10678" s="185">
        <v>0</v>
      </c>
      <c r="H10678" s="184" t="s">
        <v>514</v>
      </c>
      <c r="I10678" s="184" t="s">
        <v>514</v>
      </c>
      <c r="J10678" s="184" t="s">
        <v>514</v>
      </c>
      <c r="K10678" s="184" t="s">
        <v>514</v>
      </c>
      <c r="L10678" s="184" t="s">
        <v>514</v>
      </c>
    </row>
    <row r="10679" spans="1:12" x14ac:dyDescent="0.25">
      <c r="A10679" s="184" t="s">
        <v>41228</v>
      </c>
      <c r="B10679" s="184" t="s">
        <v>41229</v>
      </c>
      <c r="C10679" s="184" t="s">
        <v>74</v>
      </c>
      <c r="F10679" s="184" t="s">
        <v>767</v>
      </c>
      <c r="G10679" s="185">
        <v>0</v>
      </c>
      <c r="H10679" s="184" t="s">
        <v>514</v>
      </c>
      <c r="I10679" s="184" t="s">
        <v>514</v>
      </c>
      <c r="J10679" s="184" t="s">
        <v>514</v>
      </c>
      <c r="K10679" s="184" t="s">
        <v>514</v>
      </c>
      <c r="L10679" s="184" t="s">
        <v>514</v>
      </c>
    </row>
    <row r="10680" spans="1:12" x14ac:dyDescent="0.25">
      <c r="A10680" s="184" t="s">
        <v>41230</v>
      </c>
      <c r="B10680" s="184" t="s">
        <v>41231</v>
      </c>
      <c r="C10680" s="184" t="s">
        <v>74</v>
      </c>
      <c r="F10680" s="184" t="s">
        <v>767</v>
      </c>
      <c r="G10680" s="185">
        <v>0</v>
      </c>
      <c r="H10680" s="184" t="s">
        <v>514</v>
      </c>
      <c r="I10680" s="184" t="s">
        <v>514</v>
      </c>
      <c r="J10680" s="184" t="s">
        <v>514</v>
      </c>
      <c r="K10680" s="184" t="s">
        <v>514</v>
      </c>
      <c r="L10680" s="184" t="s">
        <v>514</v>
      </c>
    </row>
    <row r="10681" spans="1:12" x14ac:dyDescent="0.25">
      <c r="A10681" s="184" t="s">
        <v>41232</v>
      </c>
      <c r="B10681" s="184" t="s">
        <v>41233</v>
      </c>
      <c r="C10681" s="184" t="s">
        <v>79</v>
      </c>
      <c r="F10681" s="184" t="s">
        <v>2713</v>
      </c>
      <c r="G10681" s="185">
        <v>406153.8</v>
      </c>
      <c r="H10681" s="184" t="s">
        <v>41234</v>
      </c>
      <c r="I10681" s="184" t="s">
        <v>41235</v>
      </c>
      <c r="J10681" s="184" t="s">
        <v>41236</v>
      </c>
      <c r="K10681" s="184" t="s">
        <v>5432</v>
      </c>
      <c r="L10681" s="184" t="s">
        <v>514</v>
      </c>
    </row>
    <row r="10682" spans="1:12" x14ac:dyDescent="0.25">
      <c r="A10682" s="184" t="s">
        <v>41237</v>
      </c>
      <c r="B10682" s="184" t="s">
        <v>41238</v>
      </c>
      <c r="C10682" s="184" t="s">
        <v>79</v>
      </c>
      <c r="F10682" s="184" t="s">
        <v>767</v>
      </c>
      <c r="G10682" s="185">
        <v>615797.51</v>
      </c>
      <c r="H10682" s="184" t="s">
        <v>41239</v>
      </c>
      <c r="I10682" s="184" t="s">
        <v>41240</v>
      </c>
      <c r="J10682" s="184" t="s">
        <v>41241</v>
      </c>
      <c r="K10682" s="184" t="s">
        <v>5432</v>
      </c>
      <c r="L10682" s="184" t="s">
        <v>41242</v>
      </c>
    </row>
    <row r="10683" spans="1:12" x14ac:dyDescent="0.25">
      <c r="A10683" s="184" t="s">
        <v>41243</v>
      </c>
      <c r="B10683" s="184" t="s">
        <v>41244</v>
      </c>
      <c r="C10683" s="184" t="s">
        <v>79</v>
      </c>
      <c r="F10683" s="184" t="s">
        <v>767</v>
      </c>
      <c r="G10683" s="185">
        <v>231793.74</v>
      </c>
      <c r="H10683" s="184" t="s">
        <v>41245</v>
      </c>
      <c r="I10683" s="184" t="s">
        <v>41235</v>
      </c>
      <c r="J10683" s="184" t="s">
        <v>41236</v>
      </c>
      <c r="K10683" s="184" t="s">
        <v>5432</v>
      </c>
      <c r="L10683" s="184" t="s">
        <v>514</v>
      </c>
    </row>
    <row r="10684" spans="1:12" x14ac:dyDescent="0.25">
      <c r="A10684" s="184" t="s">
        <v>41246</v>
      </c>
      <c r="B10684" s="184" t="s">
        <v>41247</v>
      </c>
      <c r="C10684" s="184" t="s">
        <v>79</v>
      </c>
      <c r="F10684" s="184" t="s">
        <v>767</v>
      </c>
      <c r="G10684" s="185">
        <v>2306244.59</v>
      </c>
      <c r="H10684" s="184" t="s">
        <v>41248</v>
      </c>
      <c r="I10684" s="184" t="s">
        <v>41240</v>
      </c>
      <c r="J10684" s="184" t="s">
        <v>41241</v>
      </c>
      <c r="K10684" s="184" t="s">
        <v>5432</v>
      </c>
      <c r="L10684" s="184" t="s">
        <v>41249</v>
      </c>
    </row>
    <row r="10685" spans="1:12" x14ac:dyDescent="0.25">
      <c r="A10685" s="184" t="s">
        <v>41250</v>
      </c>
      <c r="B10685" s="184" t="s">
        <v>41251</v>
      </c>
      <c r="C10685" s="184" t="s">
        <v>74</v>
      </c>
      <c r="F10685" s="184" t="s">
        <v>826</v>
      </c>
      <c r="G10685" s="185">
        <v>45221.18</v>
      </c>
      <c r="H10685" s="184" t="s">
        <v>41252</v>
      </c>
      <c r="I10685" s="184" t="s">
        <v>41253</v>
      </c>
      <c r="J10685" s="184" t="s">
        <v>41254</v>
      </c>
      <c r="K10685" s="184" t="s">
        <v>514</v>
      </c>
      <c r="L10685" s="184" t="s">
        <v>514</v>
      </c>
    </row>
    <row r="10686" spans="1:12" x14ac:dyDescent="0.25">
      <c r="A10686" s="184" t="s">
        <v>41255</v>
      </c>
      <c r="B10686" s="184" t="s">
        <v>41256</v>
      </c>
      <c r="C10686" s="184" t="s">
        <v>74</v>
      </c>
      <c r="F10686" s="184" t="s">
        <v>540</v>
      </c>
      <c r="G10686" s="185">
        <v>3759557.72</v>
      </c>
      <c r="H10686" s="184" t="s">
        <v>41257</v>
      </c>
      <c r="I10686" s="184" t="s">
        <v>40290</v>
      </c>
      <c r="J10686" s="184" t="s">
        <v>40291</v>
      </c>
      <c r="K10686" s="184" t="s">
        <v>40292</v>
      </c>
      <c r="L10686" s="184" t="s">
        <v>514</v>
      </c>
    </row>
    <row r="10687" spans="1:12" x14ac:dyDescent="0.25">
      <c r="A10687" s="184" t="s">
        <v>41258</v>
      </c>
      <c r="B10687" s="184" t="s">
        <v>41259</v>
      </c>
      <c r="C10687" s="184" t="s">
        <v>74</v>
      </c>
      <c r="F10687" s="184" t="s">
        <v>540</v>
      </c>
      <c r="G10687" s="185">
        <v>2082347.15</v>
      </c>
      <c r="H10687" s="184" t="s">
        <v>36671</v>
      </c>
      <c r="I10687" s="184" t="s">
        <v>40283</v>
      </c>
      <c r="J10687" s="184" t="s">
        <v>9283</v>
      </c>
      <c r="K10687" s="184" t="s">
        <v>35427</v>
      </c>
      <c r="L10687" s="184" t="s">
        <v>514</v>
      </c>
    </row>
    <row r="10688" spans="1:12" x14ac:dyDescent="0.25">
      <c r="A10688" s="184" t="s">
        <v>41260</v>
      </c>
      <c r="B10688" s="184" t="s">
        <v>41261</v>
      </c>
      <c r="C10688" s="184" t="s">
        <v>74</v>
      </c>
      <c r="F10688" s="184" t="s">
        <v>540</v>
      </c>
      <c r="G10688" s="185">
        <v>2131731.77</v>
      </c>
      <c r="H10688" s="184" t="s">
        <v>36671</v>
      </c>
      <c r="I10688" s="184" t="s">
        <v>41262</v>
      </c>
      <c r="J10688" s="184" t="s">
        <v>9283</v>
      </c>
      <c r="K10688" s="184" t="s">
        <v>35427</v>
      </c>
      <c r="L10688" s="184" t="s">
        <v>514</v>
      </c>
    </row>
    <row r="10689" spans="1:12" x14ac:dyDescent="0.25">
      <c r="A10689" s="184" t="s">
        <v>41263</v>
      </c>
      <c r="B10689" s="184" t="s">
        <v>41264</v>
      </c>
      <c r="C10689" s="184" t="s">
        <v>74</v>
      </c>
      <c r="F10689" s="184" t="s">
        <v>540</v>
      </c>
      <c r="G10689" s="185">
        <v>661789.06999999995</v>
      </c>
      <c r="H10689" s="184" t="s">
        <v>41265</v>
      </c>
      <c r="I10689" s="184" t="s">
        <v>41266</v>
      </c>
      <c r="J10689" s="184" t="s">
        <v>41267</v>
      </c>
      <c r="K10689" s="184" t="s">
        <v>41268</v>
      </c>
      <c r="L10689" s="184" t="s">
        <v>514</v>
      </c>
    </row>
    <row r="10690" spans="1:12" x14ac:dyDescent="0.25">
      <c r="A10690" s="184" t="s">
        <v>41269</v>
      </c>
      <c r="B10690" s="184" t="s">
        <v>41270</v>
      </c>
      <c r="C10690" s="184" t="s">
        <v>74</v>
      </c>
      <c r="F10690" s="184" t="s">
        <v>540</v>
      </c>
      <c r="G10690" s="185">
        <v>283211.5</v>
      </c>
      <c r="H10690" s="184" t="s">
        <v>7575</v>
      </c>
      <c r="I10690" s="184" t="s">
        <v>7583</v>
      </c>
      <c r="J10690" s="184" t="s">
        <v>7577</v>
      </c>
      <c r="K10690" s="184" t="s">
        <v>7578</v>
      </c>
      <c r="L10690" s="184" t="s">
        <v>514</v>
      </c>
    </row>
    <row r="10691" spans="1:12" x14ac:dyDescent="0.25">
      <c r="A10691" s="184" t="s">
        <v>41271</v>
      </c>
      <c r="B10691" s="184" t="s">
        <v>41272</v>
      </c>
      <c r="C10691" s="184" t="s">
        <v>74</v>
      </c>
      <c r="F10691" s="184" t="s">
        <v>540</v>
      </c>
      <c r="G10691" s="185">
        <v>281397.74</v>
      </c>
      <c r="H10691" s="184" t="s">
        <v>7575</v>
      </c>
      <c r="I10691" s="184" t="s">
        <v>40286</v>
      </c>
      <c r="J10691" s="184" t="s">
        <v>7577</v>
      </c>
      <c r="K10691" s="184" t="s">
        <v>7578</v>
      </c>
      <c r="L10691" s="184" t="s">
        <v>514</v>
      </c>
    </row>
    <row r="10692" spans="1:12" x14ac:dyDescent="0.25">
      <c r="A10692" s="184" t="s">
        <v>41273</v>
      </c>
      <c r="B10692" s="184" t="s">
        <v>41274</v>
      </c>
      <c r="C10692" s="184" t="s">
        <v>74</v>
      </c>
      <c r="F10692" s="184" t="s">
        <v>540</v>
      </c>
      <c r="G10692" s="185">
        <v>215787.65</v>
      </c>
      <c r="H10692" s="184" t="s">
        <v>514</v>
      </c>
      <c r="I10692" s="184" t="s">
        <v>41275</v>
      </c>
      <c r="J10692" s="184" t="s">
        <v>41276</v>
      </c>
      <c r="K10692" s="184" t="s">
        <v>7578</v>
      </c>
      <c r="L10692" s="184" t="s">
        <v>514</v>
      </c>
    </row>
    <row r="10693" spans="1:12" x14ac:dyDescent="0.25">
      <c r="A10693" s="184" t="s">
        <v>41277</v>
      </c>
      <c r="B10693" s="184" t="s">
        <v>41278</v>
      </c>
      <c r="C10693" s="184" t="s">
        <v>74</v>
      </c>
      <c r="F10693" s="184" t="s">
        <v>540</v>
      </c>
      <c r="G10693" s="185">
        <v>283211.5</v>
      </c>
      <c r="H10693" s="184" t="s">
        <v>7575</v>
      </c>
      <c r="I10693" s="184" t="s">
        <v>7583</v>
      </c>
      <c r="J10693" s="184" t="s">
        <v>7577</v>
      </c>
      <c r="K10693" s="184" t="s">
        <v>7578</v>
      </c>
      <c r="L10693" s="184" t="s">
        <v>514</v>
      </c>
    </row>
    <row r="10694" spans="1:12" x14ac:dyDescent="0.25">
      <c r="A10694" s="184" t="s">
        <v>41279</v>
      </c>
      <c r="B10694" s="184" t="s">
        <v>41280</v>
      </c>
      <c r="C10694" s="184" t="s">
        <v>74</v>
      </c>
      <c r="F10694" s="184" t="s">
        <v>540</v>
      </c>
      <c r="G10694" s="185">
        <v>283211.5</v>
      </c>
      <c r="H10694" s="184" t="s">
        <v>7575</v>
      </c>
      <c r="I10694" s="184" t="s">
        <v>7583</v>
      </c>
      <c r="J10694" s="184" t="s">
        <v>7577</v>
      </c>
      <c r="K10694" s="184" t="s">
        <v>7578</v>
      </c>
      <c r="L10694" s="184" t="s">
        <v>514</v>
      </c>
    </row>
    <row r="10695" spans="1:12" x14ac:dyDescent="0.25">
      <c r="A10695" s="184" t="s">
        <v>41281</v>
      </c>
      <c r="B10695" s="184" t="s">
        <v>41282</v>
      </c>
      <c r="C10695" s="184" t="s">
        <v>74</v>
      </c>
      <c r="F10695" s="184" t="s">
        <v>540</v>
      </c>
      <c r="G10695" s="185">
        <v>283211.5</v>
      </c>
      <c r="H10695" s="184" t="s">
        <v>7575</v>
      </c>
      <c r="I10695" s="184" t="s">
        <v>7583</v>
      </c>
      <c r="J10695" s="184" t="s">
        <v>7577</v>
      </c>
      <c r="K10695" s="184" t="s">
        <v>7578</v>
      </c>
      <c r="L10695" s="184" t="s">
        <v>514</v>
      </c>
    </row>
    <row r="10696" spans="1:12" x14ac:dyDescent="0.25">
      <c r="A10696" s="184" t="s">
        <v>41283</v>
      </c>
      <c r="B10696" s="184" t="s">
        <v>41284</v>
      </c>
      <c r="C10696" s="184" t="s">
        <v>74</v>
      </c>
      <c r="F10696" s="184" t="s">
        <v>540</v>
      </c>
      <c r="G10696" s="185">
        <v>1372761.89</v>
      </c>
      <c r="H10696" s="184" t="s">
        <v>41285</v>
      </c>
      <c r="I10696" s="184" t="s">
        <v>7834</v>
      </c>
      <c r="J10696" s="184" t="s">
        <v>4558</v>
      </c>
      <c r="K10696" s="184" t="s">
        <v>7835</v>
      </c>
      <c r="L10696" s="184" t="s">
        <v>514</v>
      </c>
    </row>
    <row r="10697" spans="1:12" x14ac:dyDescent="0.25">
      <c r="A10697" s="184" t="s">
        <v>41286</v>
      </c>
      <c r="B10697" s="184" t="s">
        <v>41287</v>
      </c>
      <c r="C10697" s="184" t="s">
        <v>74</v>
      </c>
      <c r="F10697" s="184" t="s">
        <v>540</v>
      </c>
      <c r="G10697" s="185">
        <v>4275004.13</v>
      </c>
      <c r="H10697" s="184" t="s">
        <v>41288</v>
      </c>
      <c r="I10697" s="184" t="s">
        <v>7834</v>
      </c>
      <c r="J10697" s="184" t="s">
        <v>4558</v>
      </c>
      <c r="K10697" s="184" t="s">
        <v>7835</v>
      </c>
      <c r="L10697" s="184" t="s">
        <v>514</v>
      </c>
    </row>
    <row r="10698" spans="1:12" x14ac:dyDescent="0.25">
      <c r="A10698" s="184" t="s">
        <v>41289</v>
      </c>
      <c r="B10698" s="184" t="s">
        <v>41290</v>
      </c>
      <c r="C10698" s="184" t="s">
        <v>74</v>
      </c>
      <c r="F10698" s="184" t="s">
        <v>540</v>
      </c>
      <c r="G10698" s="185">
        <v>2872761.89</v>
      </c>
      <c r="H10698" s="184" t="s">
        <v>7833</v>
      </c>
      <c r="I10698" s="184" t="s">
        <v>7834</v>
      </c>
      <c r="J10698" s="184" t="s">
        <v>4558</v>
      </c>
      <c r="K10698" s="184" t="s">
        <v>7835</v>
      </c>
      <c r="L10698" s="184" t="s">
        <v>514</v>
      </c>
    </row>
    <row r="10699" spans="1:12" x14ac:dyDescent="0.25">
      <c r="A10699" s="184" t="s">
        <v>41291</v>
      </c>
      <c r="B10699" s="184" t="s">
        <v>41292</v>
      </c>
      <c r="C10699" s="184" t="s">
        <v>74</v>
      </c>
      <c r="F10699" s="184" t="s">
        <v>540</v>
      </c>
      <c r="G10699" s="185">
        <v>4084443.93</v>
      </c>
      <c r="H10699" s="184" t="s">
        <v>41293</v>
      </c>
      <c r="I10699" s="184" t="s">
        <v>7834</v>
      </c>
      <c r="J10699" s="184" t="s">
        <v>4558</v>
      </c>
      <c r="K10699" s="184" t="s">
        <v>7835</v>
      </c>
      <c r="L10699" s="184" t="s">
        <v>514</v>
      </c>
    </row>
    <row r="10700" spans="1:12" x14ac:dyDescent="0.25">
      <c r="A10700" s="184" t="s">
        <v>41294</v>
      </c>
      <c r="B10700" s="184" t="s">
        <v>41295</v>
      </c>
      <c r="C10700" s="184" t="s">
        <v>74</v>
      </c>
      <c r="F10700" s="184" t="s">
        <v>540</v>
      </c>
      <c r="G10700" s="185">
        <v>1372761.89</v>
      </c>
      <c r="H10700" s="184" t="s">
        <v>41285</v>
      </c>
      <c r="I10700" s="184" t="s">
        <v>7834</v>
      </c>
      <c r="J10700" s="184" t="s">
        <v>4558</v>
      </c>
      <c r="K10700" s="184" t="s">
        <v>7835</v>
      </c>
      <c r="L10700" s="184" t="s">
        <v>514</v>
      </c>
    </row>
    <row r="10701" spans="1:12" x14ac:dyDescent="0.25">
      <c r="A10701" s="184" t="s">
        <v>41296</v>
      </c>
      <c r="B10701" s="184" t="s">
        <v>41297</v>
      </c>
      <c r="C10701" s="184" t="s">
        <v>74</v>
      </c>
      <c r="F10701" s="184" t="s">
        <v>540</v>
      </c>
      <c r="G10701" s="185">
        <v>3893883.73</v>
      </c>
      <c r="H10701" s="184" t="s">
        <v>41298</v>
      </c>
      <c r="I10701" s="184" t="s">
        <v>7834</v>
      </c>
      <c r="J10701" s="184" t="s">
        <v>4558</v>
      </c>
      <c r="K10701" s="184" t="s">
        <v>7835</v>
      </c>
      <c r="L10701" s="184" t="s">
        <v>514</v>
      </c>
    </row>
    <row r="10702" spans="1:12" x14ac:dyDescent="0.25">
      <c r="A10702" s="184" t="s">
        <v>41299</v>
      </c>
      <c r="B10702" s="184" t="s">
        <v>41300</v>
      </c>
      <c r="C10702" s="184" t="s">
        <v>74</v>
      </c>
      <c r="F10702" s="184" t="s">
        <v>540</v>
      </c>
      <c r="G10702" s="185">
        <v>2042269.9</v>
      </c>
      <c r="H10702" s="184" t="s">
        <v>41301</v>
      </c>
      <c r="I10702" s="184" t="s">
        <v>7834</v>
      </c>
      <c r="J10702" s="184" t="s">
        <v>4558</v>
      </c>
      <c r="K10702" s="184" t="s">
        <v>7835</v>
      </c>
      <c r="L10702" s="184" t="s">
        <v>514</v>
      </c>
    </row>
    <row r="10703" spans="1:12" x14ac:dyDescent="0.25">
      <c r="A10703" s="184" t="s">
        <v>41302</v>
      </c>
      <c r="B10703" s="184" t="s">
        <v>41303</v>
      </c>
      <c r="C10703" s="184" t="s">
        <v>74</v>
      </c>
      <c r="F10703" s="184" t="s">
        <v>540</v>
      </c>
      <c r="G10703" s="185">
        <v>2220702.2999999998</v>
      </c>
      <c r="H10703" s="184" t="s">
        <v>41301</v>
      </c>
      <c r="I10703" s="184" t="s">
        <v>41304</v>
      </c>
      <c r="J10703" s="184" t="s">
        <v>9263</v>
      </c>
      <c r="K10703" s="184" t="s">
        <v>7835</v>
      </c>
      <c r="L10703" s="184" t="s">
        <v>514</v>
      </c>
    </row>
    <row r="10704" spans="1:12" x14ac:dyDescent="0.25">
      <c r="A10704" s="184" t="s">
        <v>41305</v>
      </c>
      <c r="B10704" s="184" t="s">
        <v>41306</v>
      </c>
      <c r="C10704" s="184" t="s">
        <v>79</v>
      </c>
      <c r="F10704" s="184" t="s">
        <v>962</v>
      </c>
      <c r="G10704" s="185">
        <v>49013.5</v>
      </c>
      <c r="H10704" s="184" t="s">
        <v>17507</v>
      </c>
      <c r="I10704" s="184" t="s">
        <v>41307</v>
      </c>
      <c r="J10704" s="184" t="s">
        <v>41308</v>
      </c>
      <c r="K10704" s="184" t="s">
        <v>34619</v>
      </c>
      <c r="L10704" s="184" t="s">
        <v>514</v>
      </c>
    </row>
    <row r="10705" spans="1:12" x14ac:dyDescent="0.25">
      <c r="A10705" s="184" t="s">
        <v>41309</v>
      </c>
      <c r="B10705" s="184" t="s">
        <v>41310</v>
      </c>
      <c r="C10705" s="184" t="s">
        <v>79</v>
      </c>
      <c r="F10705" s="184" t="s">
        <v>962</v>
      </c>
      <c r="G10705" s="185">
        <v>241774.38</v>
      </c>
      <c r="H10705" s="184" t="s">
        <v>969</v>
      </c>
      <c r="I10705" s="184" t="s">
        <v>970</v>
      </c>
      <c r="J10705" s="184" t="s">
        <v>971</v>
      </c>
      <c r="K10705" s="184" t="s">
        <v>972</v>
      </c>
      <c r="L10705" s="184" t="s">
        <v>514</v>
      </c>
    </row>
    <row r="10706" spans="1:12" x14ac:dyDescent="0.25">
      <c r="A10706" s="184" t="s">
        <v>41311</v>
      </c>
      <c r="B10706" s="184" t="s">
        <v>41312</v>
      </c>
      <c r="C10706" s="184" t="s">
        <v>79</v>
      </c>
      <c r="F10706" s="184" t="s">
        <v>962</v>
      </c>
      <c r="G10706" s="185">
        <v>51695.6</v>
      </c>
      <c r="H10706" s="184" t="s">
        <v>17507</v>
      </c>
      <c r="I10706" s="184" t="s">
        <v>41307</v>
      </c>
      <c r="J10706" s="184" t="s">
        <v>41308</v>
      </c>
      <c r="K10706" s="184" t="s">
        <v>966</v>
      </c>
      <c r="L10706" s="184" t="s">
        <v>514</v>
      </c>
    </row>
    <row r="10707" spans="1:12" x14ac:dyDescent="0.25">
      <c r="A10707" s="184" t="s">
        <v>41313</v>
      </c>
      <c r="B10707" s="184" t="s">
        <v>41314</v>
      </c>
      <c r="C10707" s="184" t="s">
        <v>79</v>
      </c>
      <c r="F10707" s="184" t="s">
        <v>962</v>
      </c>
      <c r="G10707" s="185">
        <v>4721.95</v>
      </c>
      <c r="H10707" s="184" t="s">
        <v>975</v>
      </c>
      <c r="I10707" s="184" t="s">
        <v>976</v>
      </c>
      <c r="J10707" s="184" t="s">
        <v>977</v>
      </c>
      <c r="K10707" s="184" t="s">
        <v>978</v>
      </c>
      <c r="L10707" s="184" t="s">
        <v>514</v>
      </c>
    </row>
    <row r="10708" spans="1:12" x14ac:dyDescent="0.25">
      <c r="A10708" s="184" t="s">
        <v>41315</v>
      </c>
      <c r="B10708" s="184" t="s">
        <v>41316</v>
      </c>
      <c r="C10708" s="184" t="s">
        <v>79</v>
      </c>
      <c r="F10708" s="184" t="s">
        <v>1533</v>
      </c>
      <c r="G10708" s="185">
        <v>1594.23</v>
      </c>
      <c r="H10708" s="184" t="s">
        <v>514</v>
      </c>
      <c r="I10708" s="184" t="s">
        <v>41317</v>
      </c>
      <c r="J10708" s="184" t="s">
        <v>17474</v>
      </c>
      <c r="K10708" s="184" t="s">
        <v>938</v>
      </c>
      <c r="L10708" s="184" t="s">
        <v>514</v>
      </c>
    </row>
    <row r="10709" spans="1:12" x14ac:dyDescent="0.25">
      <c r="A10709" s="184" t="s">
        <v>41318</v>
      </c>
      <c r="B10709" s="184" t="s">
        <v>41319</v>
      </c>
      <c r="C10709" s="184" t="s">
        <v>79</v>
      </c>
      <c r="F10709" s="184" t="s">
        <v>962</v>
      </c>
      <c r="G10709" s="185">
        <v>241774.38</v>
      </c>
      <c r="H10709" s="184" t="s">
        <v>969</v>
      </c>
      <c r="I10709" s="184" t="s">
        <v>970</v>
      </c>
      <c r="J10709" s="184" t="s">
        <v>971</v>
      </c>
      <c r="K10709" s="184" t="s">
        <v>972</v>
      </c>
      <c r="L10709" s="184" t="s">
        <v>514</v>
      </c>
    </row>
    <row r="10710" spans="1:12" x14ac:dyDescent="0.25">
      <c r="A10710" s="184" t="s">
        <v>41320</v>
      </c>
      <c r="B10710" s="184" t="s">
        <v>41321</v>
      </c>
      <c r="C10710" s="184" t="s">
        <v>79</v>
      </c>
      <c r="F10710" s="184" t="s">
        <v>962</v>
      </c>
      <c r="G10710" s="185">
        <v>4721.95</v>
      </c>
      <c r="H10710" s="184" t="s">
        <v>975</v>
      </c>
      <c r="I10710" s="184" t="s">
        <v>976</v>
      </c>
      <c r="J10710" s="184" t="s">
        <v>977</v>
      </c>
      <c r="K10710" s="184" t="s">
        <v>978</v>
      </c>
      <c r="L10710" s="184" t="s">
        <v>514</v>
      </c>
    </row>
    <row r="10711" spans="1:12" x14ac:dyDescent="0.25">
      <c r="A10711" s="184" t="s">
        <v>41322</v>
      </c>
      <c r="B10711" s="184" t="s">
        <v>41323</v>
      </c>
      <c r="C10711" s="184" t="s">
        <v>74</v>
      </c>
      <c r="F10711" s="184" t="s">
        <v>510</v>
      </c>
      <c r="G10711" s="185">
        <v>222548.88</v>
      </c>
      <c r="H10711" s="184" t="s">
        <v>41324</v>
      </c>
      <c r="I10711" s="184" t="s">
        <v>1733</v>
      </c>
      <c r="J10711" s="184" t="s">
        <v>41325</v>
      </c>
      <c r="K10711" s="184" t="s">
        <v>514</v>
      </c>
      <c r="L10711" s="184" t="s">
        <v>514</v>
      </c>
    </row>
    <row r="10712" spans="1:12" x14ac:dyDescent="0.25">
      <c r="A10712" s="184" t="s">
        <v>41326</v>
      </c>
      <c r="B10712" s="184" t="s">
        <v>41327</v>
      </c>
      <c r="C10712" s="184" t="s">
        <v>79</v>
      </c>
      <c r="F10712" s="184" t="s">
        <v>3830</v>
      </c>
      <c r="G10712" s="185">
        <v>357630.47</v>
      </c>
      <c r="H10712" s="184" t="s">
        <v>41328</v>
      </c>
      <c r="I10712" s="184" t="s">
        <v>41329</v>
      </c>
      <c r="J10712" s="184" t="s">
        <v>41330</v>
      </c>
      <c r="K10712" s="184" t="s">
        <v>41331</v>
      </c>
      <c r="L10712" s="184" t="s">
        <v>514</v>
      </c>
    </row>
    <row r="10713" spans="1:12" x14ac:dyDescent="0.25">
      <c r="A10713" s="184" t="s">
        <v>41332</v>
      </c>
      <c r="B10713" s="184" t="s">
        <v>41333</v>
      </c>
      <c r="C10713" s="184" t="s">
        <v>79</v>
      </c>
      <c r="F10713" s="184" t="s">
        <v>3830</v>
      </c>
      <c r="G10713" s="185">
        <v>383150.75</v>
      </c>
      <c r="H10713" s="184" t="s">
        <v>41334</v>
      </c>
      <c r="I10713" s="184" t="s">
        <v>41335</v>
      </c>
      <c r="J10713" s="184" t="s">
        <v>41336</v>
      </c>
      <c r="K10713" s="184" t="s">
        <v>41337</v>
      </c>
      <c r="L10713" s="184" t="s">
        <v>514</v>
      </c>
    </row>
    <row r="10714" spans="1:12" x14ac:dyDescent="0.25">
      <c r="A10714" s="184" t="s">
        <v>41338</v>
      </c>
      <c r="B10714" s="184" t="s">
        <v>41339</v>
      </c>
      <c r="C10714" s="184" t="s">
        <v>11988</v>
      </c>
      <c r="F10714" s="184" t="s">
        <v>1533</v>
      </c>
      <c r="G10714" s="185">
        <v>83451.5</v>
      </c>
      <c r="H10714" s="184" t="s">
        <v>514</v>
      </c>
      <c r="I10714" s="184" t="s">
        <v>41340</v>
      </c>
      <c r="J10714" s="184" t="s">
        <v>24481</v>
      </c>
      <c r="K10714" s="184" t="s">
        <v>514</v>
      </c>
      <c r="L10714" s="184" t="s">
        <v>514</v>
      </c>
    </row>
    <row r="10715" spans="1:12" x14ac:dyDescent="0.25">
      <c r="A10715" s="184" t="s">
        <v>41341</v>
      </c>
      <c r="B10715" s="184" t="s">
        <v>41342</v>
      </c>
      <c r="C10715" s="184" t="s">
        <v>11988</v>
      </c>
      <c r="F10715" s="184" t="s">
        <v>1533</v>
      </c>
      <c r="G10715" s="185">
        <v>67516.5</v>
      </c>
      <c r="H10715" s="184" t="s">
        <v>514</v>
      </c>
      <c r="I10715" s="184" t="s">
        <v>41343</v>
      </c>
      <c r="J10715" s="184" t="s">
        <v>24481</v>
      </c>
      <c r="K10715" s="184" t="s">
        <v>514</v>
      </c>
      <c r="L10715" s="184" t="s">
        <v>514</v>
      </c>
    </row>
    <row r="10716" spans="1:12" x14ac:dyDescent="0.25">
      <c r="A10716" s="184" t="s">
        <v>41344</v>
      </c>
      <c r="B10716" s="184" t="s">
        <v>41345</v>
      </c>
      <c r="C10716" s="184" t="s">
        <v>74</v>
      </c>
      <c r="F10716" s="184" t="s">
        <v>510</v>
      </c>
      <c r="G10716" s="185">
        <v>5970.8</v>
      </c>
      <c r="H10716" s="184" t="s">
        <v>514</v>
      </c>
      <c r="I10716" s="184" t="s">
        <v>38130</v>
      </c>
      <c r="J10716" s="184" t="s">
        <v>868</v>
      </c>
      <c r="K10716" s="184" t="s">
        <v>514</v>
      </c>
      <c r="L10716" s="184" t="s">
        <v>514</v>
      </c>
    </row>
    <row r="10717" spans="1:12" s="190" customFormat="1" x14ac:dyDescent="0.25">
      <c r="A10717" s="188" t="s">
        <v>41346</v>
      </c>
      <c r="B10717" s="205" t="s">
        <v>41347</v>
      </c>
      <c r="C10717" s="188" t="s">
        <v>79</v>
      </c>
      <c r="D10717" s="184"/>
      <c r="E10717" s="184"/>
      <c r="F10717" s="184" t="s">
        <v>5586</v>
      </c>
      <c r="G10717" s="189">
        <v>104393.22</v>
      </c>
      <c r="H10717" s="188" t="s">
        <v>41348</v>
      </c>
      <c r="I10717" s="188" t="s">
        <v>41349</v>
      </c>
      <c r="J10717" s="188" t="s">
        <v>41350</v>
      </c>
      <c r="K10717" s="188" t="s">
        <v>514</v>
      </c>
      <c r="L10717" s="188" t="s">
        <v>514</v>
      </c>
    </row>
    <row r="10718" spans="1:12" x14ac:dyDescent="0.25">
      <c r="A10718" s="184" t="s">
        <v>41351</v>
      </c>
      <c r="B10718" s="184" t="s">
        <v>41352</v>
      </c>
      <c r="C10718" s="184" t="s">
        <v>79</v>
      </c>
      <c r="F10718" s="184" t="s">
        <v>5586</v>
      </c>
      <c r="G10718" s="185">
        <v>183886.29</v>
      </c>
      <c r="H10718" s="184" t="s">
        <v>41353</v>
      </c>
      <c r="I10718" s="184" t="s">
        <v>41354</v>
      </c>
      <c r="J10718" s="184" t="s">
        <v>41355</v>
      </c>
      <c r="K10718" s="184" t="s">
        <v>514</v>
      </c>
      <c r="L10718" s="184" t="s">
        <v>514</v>
      </c>
    </row>
    <row r="10719" spans="1:12" x14ac:dyDescent="0.25">
      <c r="A10719" s="184" t="s">
        <v>41356</v>
      </c>
      <c r="B10719" s="184" t="s">
        <v>41357</v>
      </c>
      <c r="C10719" s="184" t="s">
        <v>79</v>
      </c>
      <c r="F10719" s="184" t="s">
        <v>5586</v>
      </c>
      <c r="G10719" s="185">
        <v>24530.52</v>
      </c>
      <c r="H10719" s="184" t="s">
        <v>514</v>
      </c>
      <c r="I10719" s="184" t="s">
        <v>514</v>
      </c>
      <c r="J10719" s="184" t="s">
        <v>41358</v>
      </c>
      <c r="K10719" s="184" t="s">
        <v>514</v>
      </c>
      <c r="L10719" s="184" t="s">
        <v>514</v>
      </c>
    </row>
    <row r="10720" spans="1:12" x14ac:dyDescent="0.25">
      <c r="A10720" s="184" t="s">
        <v>41359</v>
      </c>
      <c r="B10720" s="184" t="s">
        <v>41360</v>
      </c>
      <c r="C10720" s="184" t="s">
        <v>79</v>
      </c>
      <c r="F10720" s="184" t="s">
        <v>5586</v>
      </c>
      <c r="G10720" s="185">
        <v>59287.93</v>
      </c>
      <c r="H10720" s="184" t="s">
        <v>41361</v>
      </c>
      <c r="I10720" s="184" t="s">
        <v>514</v>
      </c>
      <c r="J10720" s="184" t="s">
        <v>514</v>
      </c>
      <c r="K10720" s="184" t="s">
        <v>514</v>
      </c>
      <c r="L10720" s="184" t="s">
        <v>514</v>
      </c>
    </row>
    <row r="10721" spans="1:12" x14ac:dyDescent="0.25">
      <c r="A10721" s="184" t="s">
        <v>41362</v>
      </c>
      <c r="B10721" s="184" t="s">
        <v>41363</v>
      </c>
      <c r="C10721" s="184" t="s">
        <v>79</v>
      </c>
      <c r="F10721" s="184" t="s">
        <v>5586</v>
      </c>
      <c r="G10721" s="185">
        <v>14893.53</v>
      </c>
      <c r="H10721" s="184" t="s">
        <v>514</v>
      </c>
      <c r="I10721" s="184" t="s">
        <v>514</v>
      </c>
      <c r="J10721" s="184" t="s">
        <v>17766</v>
      </c>
      <c r="K10721" s="184" t="s">
        <v>514</v>
      </c>
      <c r="L10721" s="184" t="s">
        <v>514</v>
      </c>
    </row>
    <row r="10722" spans="1:12" x14ac:dyDescent="0.25">
      <c r="A10722" s="184" t="s">
        <v>41364</v>
      </c>
      <c r="B10722" s="184" t="s">
        <v>41365</v>
      </c>
      <c r="C10722" s="184" t="s">
        <v>79</v>
      </c>
      <c r="F10722" s="184" t="s">
        <v>5586</v>
      </c>
      <c r="G10722" s="185">
        <v>198890.58</v>
      </c>
      <c r="H10722" s="184" t="s">
        <v>41366</v>
      </c>
      <c r="I10722" s="184" t="s">
        <v>514</v>
      </c>
      <c r="J10722" s="184" t="s">
        <v>41358</v>
      </c>
      <c r="K10722" s="184" t="s">
        <v>514</v>
      </c>
      <c r="L10722" s="184" t="s">
        <v>514</v>
      </c>
    </row>
    <row r="10723" spans="1:12" x14ac:dyDescent="0.25">
      <c r="A10723" s="184" t="s">
        <v>41367</v>
      </c>
      <c r="B10723" s="184" t="s">
        <v>41368</v>
      </c>
      <c r="C10723" s="184" t="s">
        <v>79</v>
      </c>
      <c r="F10723" s="184" t="s">
        <v>5586</v>
      </c>
      <c r="G10723" s="185">
        <v>35461.96</v>
      </c>
      <c r="H10723" s="184" t="s">
        <v>514</v>
      </c>
      <c r="I10723" s="184" t="s">
        <v>41369</v>
      </c>
      <c r="J10723" s="184" t="s">
        <v>17766</v>
      </c>
      <c r="K10723" s="184" t="s">
        <v>8095</v>
      </c>
      <c r="L10723" s="184" t="s">
        <v>514</v>
      </c>
    </row>
    <row r="10724" spans="1:12" x14ac:dyDescent="0.25">
      <c r="A10724" s="184" t="s">
        <v>41370</v>
      </c>
      <c r="B10724" s="184" t="s">
        <v>41371</v>
      </c>
      <c r="C10724" s="184" t="s">
        <v>79</v>
      </c>
      <c r="F10724" s="184" t="s">
        <v>5586</v>
      </c>
      <c r="G10724" s="185">
        <v>120943.13</v>
      </c>
      <c r="H10724" s="184" t="s">
        <v>41372</v>
      </c>
      <c r="I10724" s="184" t="s">
        <v>41373</v>
      </c>
      <c r="J10724" s="184" t="s">
        <v>41374</v>
      </c>
      <c r="K10724" s="184" t="s">
        <v>8095</v>
      </c>
      <c r="L10724" s="184" t="s">
        <v>514</v>
      </c>
    </row>
    <row r="10725" spans="1:12" s="190" customFormat="1" x14ac:dyDescent="0.25">
      <c r="A10725" s="188" t="s">
        <v>41375</v>
      </c>
      <c r="B10725" s="188" t="s">
        <v>41376</v>
      </c>
      <c r="C10725" s="188" t="s">
        <v>79</v>
      </c>
      <c r="D10725" s="184"/>
      <c r="E10725" s="184"/>
      <c r="F10725" s="184" t="s">
        <v>5586</v>
      </c>
      <c r="G10725" s="189">
        <v>14893.53</v>
      </c>
      <c r="H10725" s="188" t="s">
        <v>514</v>
      </c>
      <c r="I10725" s="188" t="s">
        <v>514</v>
      </c>
      <c r="J10725" s="188" t="s">
        <v>17766</v>
      </c>
      <c r="K10725" s="188" t="s">
        <v>514</v>
      </c>
      <c r="L10725" s="188" t="s">
        <v>514</v>
      </c>
    </row>
    <row r="10726" spans="1:12" x14ac:dyDescent="0.25">
      <c r="A10726" s="184" t="s">
        <v>41377</v>
      </c>
      <c r="B10726" s="184" t="s">
        <v>41378</v>
      </c>
      <c r="C10726" s="184" t="s">
        <v>79</v>
      </c>
      <c r="F10726" s="184" t="s">
        <v>5586</v>
      </c>
      <c r="G10726" s="185">
        <v>21014.25</v>
      </c>
      <c r="H10726" s="184" t="s">
        <v>41379</v>
      </c>
      <c r="I10726" s="184" t="s">
        <v>41380</v>
      </c>
      <c r="J10726" s="184" t="s">
        <v>23511</v>
      </c>
      <c r="K10726" s="184" t="s">
        <v>514</v>
      </c>
      <c r="L10726" s="184" t="s">
        <v>514</v>
      </c>
    </row>
    <row r="10727" spans="1:12" x14ac:dyDescent="0.25">
      <c r="A10727" s="184" t="s">
        <v>41381</v>
      </c>
      <c r="B10727" s="184" t="s">
        <v>41382</v>
      </c>
      <c r="C10727" s="184" t="s">
        <v>79</v>
      </c>
      <c r="F10727" s="184" t="s">
        <v>5586</v>
      </c>
      <c r="G10727" s="185">
        <v>154831.78</v>
      </c>
      <c r="H10727" s="184" t="s">
        <v>41379</v>
      </c>
      <c r="I10727" s="184" t="s">
        <v>41383</v>
      </c>
      <c r="J10727" s="184" t="s">
        <v>41384</v>
      </c>
      <c r="K10727" s="184" t="s">
        <v>8095</v>
      </c>
      <c r="L10727" s="184" t="s">
        <v>514</v>
      </c>
    </row>
    <row r="10728" spans="1:12" x14ac:dyDescent="0.25">
      <c r="A10728" s="184" t="s">
        <v>41385</v>
      </c>
      <c r="B10728" s="184" t="s">
        <v>41386</v>
      </c>
      <c r="C10728" s="184" t="s">
        <v>79</v>
      </c>
      <c r="F10728" s="184" t="s">
        <v>5586</v>
      </c>
      <c r="G10728" s="185">
        <v>14893.53</v>
      </c>
      <c r="H10728" s="184" t="s">
        <v>514</v>
      </c>
      <c r="I10728" s="184" t="s">
        <v>514</v>
      </c>
      <c r="J10728" s="184" t="s">
        <v>17766</v>
      </c>
      <c r="K10728" s="184" t="s">
        <v>514</v>
      </c>
      <c r="L10728" s="184" t="s">
        <v>514</v>
      </c>
    </row>
    <row r="10729" spans="1:12" x14ac:dyDescent="0.25">
      <c r="A10729" s="184" t="s">
        <v>41387</v>
      </c>
      <c r="B10729" s="184" t="s">
        <v>41388</v>
      </c>
      <c r="C10729" s="184" t="s">
        <v>79</v>
      </c>
      <c r="F10729" s="184" t="s">
        <v>5586</v>
      </c>
      <c r="G10729" s="185">
        <v>17282.29</v>
      </c>
      <c r="H10729" s="184" t="s">
        <v>41389</v>
      </c>
      <c r="I10729" s="184" t="s">
        <v>10647</v>
      </c>
      <c r="J10729" s="184" t="s">
        <v>10648</v>
      </c>
      <c r="K10729" s="184" t="s">
        <v>514</v>
      </c>
      <c r="L10729" s="184" t="s">
        <v>514</v>
      </c>
    </row>
    <row r="10730" spans="1:12" x14ac:dyDescent="0.25">
      <c r="A10730" s="184" t="s">
        <v>41390</v>
      </c>
      <c r="B10730" s="184" t="s">
        <v>41391</v>
      </c>
      <c r="C10730" s="184" t="s">
        <v>79</v>
      </c>
      <c r="F10730" s="184" t="s">
        <v>5586</v>
      </c>
      <c r="G10730" s="185">
        <v>14893.53</v>
      </c>
      <c r="H10730" s="184" t="s">
        <v>514</v>
      </c>
      <c r="I10730" s="184" t="s">
        <v>514</v>
      </c>
      <c r="J10730" s="184" t="s">
        <v>17766</v>
      </c>
      <c r="K10730" s="184" t="s">
        <v>514</v>
      </c>
      <c r="L10730" s="184" t="s">
        <v>514</v>
      </c>
    </row>
    <row r="10731" spans="1:12" x14ac:dyDescent="0.25">
      <c r="A10731" s="184" t="s">
        <v>41392</v>
      </c>
      <c r="B10731" s="184" t="s">
        <v>41393</v>
      </c>
      <c r="C10731" s="184" t="s">
        <v>79</v>
      </c>
      <c r="F10731" s="184" t="s">
        <v>5586</v>
      </c>
      <c r="G10731" s="185">
        <v>14893.53</v>
      </c>
      <c r="H10731" s="184" t="s">
        <v>514</v>
      </c>
      <c r="I10731" s="184" t="s">
        <v>514</v>
      </c>
      <c r="J10731" s="184" t="s">
        <v>17766</v>
      </c>
      <c r="K10731" s="184" t="s">
        <v>514</v>
      </c>
      <c r="L10731" s="184" t="s">
        <v>514</v>
      </c>
    </row>
    <row r="10732" spans="1:12" x14ac:dyDescent="0.25">
      <c r="A10732" s="184" t="s">
        <v>41394</v>
      </c>
      <c r="B10732" s="184" t="s">
        <v>41395</v>
      </c>
      <c r="C10732" s="184" t="s">
        <v>79</v>
      </c>
      <c r="F10732" s="184" t="s">
        <v>5586</v>
      </c>
      <c r="G10732" s="185">
        <v>14893.53</v>
      </c>
      <c r="H10732" s="184" t="s">
        <v>514</v>
      </c>
      <c r="I10732" s="184" t="s">
        <v>514</v>
      </c>
      <c r="J10732" s="184" t="s">
        <v>17766</v>
      </c>
      <c r="K10732" s="184" t="s">
        <v>514</v>
      </c>
      <c r="L10732" s="184" t="s">
        <v>514</v>
      </c>
    </row>
    <row r="10733" spans="1:12" x14ac:dyDescent="0.25">
      <c r="A10733" s="184" t="s">
        <v>41396</v>
      </c>
      <c r="B10733" s="184" t="s">
        <v>41397</v>
      </c>
      <c r="C10733" s="184" t="s">
        <v>79</v>
      </c>
      <c r="F10733" s="184" t="s">
        <v>5586</v>
      </c>
      <c r="G10733" s="185">
        <v>191958.97</v>
      </c>
      <c r="H10733" s="184" t="s">
        <v>41398</v>
      </c>
      <c r="I10733" s="184" t="s">
        <v>9518</v>
      </c>
      <c r="J10733" s="184" t="s">
        <v>9519</v>
      </c>
      <c r="K10733" s="184" t="s">
        <v>41399</v>
      </c>
      <c r="L10733" s="184" t="s">
        <v>514</v>
      </c>
    </row>
    <row r="10734" spans="1:12" x14ac:dyDescent="0.25">
      <c r="A10734" s="184" t="s">
        <v>41400</v>
      </c>
      <c r="B10734" s="184" t="s">
        <v>41401</v>
      </c>
      <c r="C10734" s="184" t="s">
        <v>79</v>
      </c>
      <c r="F10734" s="184" t="s">
        <v>5586</v>
      </c>
      <c r="G10734" s="185">
        <v>14893.53</v>
      </c>
      <c r="H10734" s="184" t="s">
        <v>514</v>
      </c>
      <c r="I10734" s="184" t="s">
        <v>514</v>
      </c>
      <c r="J10734" s="184" t="s">
        <v>17766</v>
      </c>
      <c r="K10734" s="184" t="s">
        <v>514</v>
      </c>
      <c r="L10734" s="184" t="s">
        <v>514</v>
      </c>
    </row>
    <row r="10735" spans="1:12" x14ac:dyDescent="0.25">
      <c r="A10735" s="184" t="s">
        <v>41402</v>
      </c>
      <c r="B10735" s="184" t="s">
        <v>41403</v>
      </c>
      <c r="C10735" s="184" t="s">
        <v>56</v>
      </c>
      <c r="F10735" s="184" t="s">
        <v>3344</v>
      </c>
      <c r="G10735" s="185">
        <v>103459.12</v>
      </c>
      <c r="H10735" s="184" t="s">
        <v>41404</v>
      </c>
      <c r="I10735" s="184" t="s">
        <v>41405</v>
      </c>
      <c r="J10735" s="184" t="s">
        <v>41406</v>
      </c>
      <c r="K10735" s="184" t="s">
        <v>514</v>
      </c>
      <c r="L10735" s="184" t="s">
        <v>514</v>
      </c>
    </row>
    <row r="10736" spans="1:12" x14ac:dyDescent="0.25">
      <c r="A10736" s="184" t="s">
        <v>41407</v>
      </c>
      <c r="B10736" s="184" t="s">
        <v>41408</v>
      </c>
      <c r="C10736" s="184" t="s">
        <v>56</v>
      </c>
      <c r="F10736" s="184" t="s">
        <v>3344</v>
      </c>
      <c r="G10736" s="185">
        <v>76766.94</v>
      </c>
      <c r="H10736" s="184" t="s">
        <v>41409</v>
      </c>
      <c r="I10736" s="184" t="s">
        <v>41410</v>
      </c>
      <c r="J10736" s="184" t="s">
        <v>41411</v>
      </c>
      <c r="K10736" s="184" t="s">
        <v>514</v>
      </c>
      <c r="L10736" s="184" t="s">
        <v>514</v>
      </c>
    </row>
    <row r="10737" spans="1:12" x14ac:dyDescent="0.25">
      <c r="A10737" s="184" t="s">
        <v>41412</v>
      </c>
      <c r="B10737" s="184" t="s">
        <v>41413</v>
      </c>
      <c r="C10737" s="184" t="s">
        <v>56</v>
      </c>
      <c r="F10737" s="184" t="s">
        <v>3344</v>
      </c>
      <c r="G10737" s="185">
        <v>176728.41</v>
      </c>
      <c r="H10737" s="184" t="s">
        <v>41414</v>
      </c>
      <c r="I10737" s="184" t="s">
        <v>41415</v>
      </c>
      <c r="J10737" s="184" t="s">
        <v>41416</v>
      </c>
      <c r="K10737" s="184" t="s">
        <v>5479</v>
      </c>
      <c r="L10737" s="184" t="s">
        <v>514</v>
      </c>
    </row>
    <row r="10738" spans="1:12" x14ac:dyDescent="0.25">
      <c r="A10738" s="184" t="s">
        <v>41417</v>
      </c>
      <c r="B10738" s="184" t="s">
        <v>41418</v>
      </c>
      <c r="C10738" s="184" t="s">
        <v>56</v>
      </c>
      <c r="F10738" s="184" t="s">
        <v>3344</v>
      </c>
      <c r="G10738" s="185">
        <v>162198.59</v>
      </c>
      <c r="H10738" s="184" t="s">
        <v>41419</v>
      </c>
      <c r="I10738" s="184" t="s">
        <v>41420</v>
      </c>
      <c r="J10738" s="184" t="s">
        <v>41421</v>
      </c>
      <c r="K10738" s="184" t="s">
        <v>514</v>
      </c>
      <c r="L10738" s="184" t="s">
        <v>514</v>
      </c>
    </row>
    <row r="10739" spans="1:12" x14ac:dyDescent="0.25">
      <c r="A10739" s="184" t="s">
        <v>41422</v>
      </c>
      <c r="B10739" s="184" t="s">
        <v>41423</v>
      </c>
      <c r="C10739" s="184" t="s">
        <v>56</v>
      </c>
      <c r="F10739" s="184" t="s">
        <v>3344</v>
      </c>
      <c r="G10739" s="185">
        <v>141343.35999999999</v>
      </c>
      <c r="H10739" s="184" t="s">
        <v>41424</v>
      </c>
      <c r="I10739" s="184" t="s">
        <v>41425</v>
      </c>
      <c r="J10739" s="184" t="s">
        <v>41426</v>
      </c>
      <c r="K10739" s="184" t="s">
        <v>514</v>
      </c>
      <c r="L10739" s="184" t="s">
        <v>514</v>
      </c>
    </row>
    <row r="10740" spans="1:12" x14ac:dyDescent="0.25">
      <c r="A10740" s="184" t="s">
        <v>41427</v>
      </c>
      <c r="B10740" s="184" t="s">
        <v>41428</v>
      </c>
      <c r="C10740" s="184" t="s">
        <v>56</v>
      </c>
      <c r="F10740" s="184" t="s">
        <v>3344</v>
      </c>
      <c r="G10740" s="185">
        <v>169668.55</v>
      </c>
      <c r="H10740" s="184" t="s">
        <v>41429</v>
      </c>
      <c r="I10740" s="184" t="s">
        <v>41430</v>
      </c>
      <c r="J10740" s="184" t="s">
        <v>41431</v>
      </c>
      <c r="K10740" s="184" t="s">
        <v>514</v>
      </c>
      <c r="L10740" s="184" t="s">
        <v>514</v>
      </c>
    </row>
    <row r="10741" spans="1:12" x14ac:dyDescent="0.25">
      <c r="A10741" s="184" t="s">
        <v>41432</v>
      </c>
      <c r="B10741" s="184" t="s">
        <v>41433</v>
      </c>
      <c r="C10741" s="184" t="s">
        <v>56</v>
      </c>
      <c r="F10741" s="184" t="s">
        <v>3344</v>
      </c>
      <c r="G10741" s="185">
        <v>167852.9</v>
      </c>
      <c r="H10741" s="184" t="s">
        <v>41434</v>
      </c>
      <c r="I10741" s="184" t="s">
        <v>41435</v>
      </c>
      <c r="J10741" s="184" t="s">
        <v>41436</v>
      </c>
      <c r="K10741" s="184" t="s">
        <v>4997</v>
      </c>
      <c r="L10741" s="184" t="s">
        <v>514</v>
      </c>
    </row>
    <row r="10742" spans="1:12" x14ac:dyDescent="0.25">
      <c r="A10742" s="184" t="s">
        <v>41437</v>
      </c>
      <c r="B10742" s="184" t="s">
        <v>41438</v>
      </c>
      <c r="C10742" s="184" t="s">
        <v>168</v>
      </c>
      <c r="F10742" s="184" t="s">
        <v>3344</v>
      </c>
      <c r="G10742" s="185">
        <v>1296979.81</v>
      </c>
      <c r="H10742" s="184" t="s">
        <v>41439</v>
      </c>
      <c r="I10742" s="184" t="s">
        <v>41440</v>
      </c>
      <c r="J10742" s="184" t="s">
        <v>41441</v>
      </c>
      <c r="K10742" s="184" t="s">
        <v>514</v>
      </c>
      <c r="L10742" s="184" t="s">
        <v>514</v>
      </c>
    </row>
    <row r="10743" spans="1:12" x14ac:dyDescent="0.25">
      <c r="A10743" s="184" t="s">
        <v>41442</v>
      </c>
      <c r="B10743" s="184" t="s">
        <v>41443</v>
      </c>
      <c r="C10743" s="184" t="s">
        <v>168</v>
      </c>
      <c r="F10743" s="184" t="s">
        <v>1476</v>
      </c>
      <c r="G10743" s="185">
        <v>993811.45</v>
      </c>
      <c r="H10743" s="184" t="s">
        <v>41444</v>
      </c>
      <c r="I10743" s="184" t="s">
        <v>41445</v>
      </c>
      <c r="J10743" s="184" t="s">
        <v>41446</v>
      </c>
      <c r="K10743" s="184" t="s">
        <v>514</v>
      </c>
      <c r="L10743" s="184" t="s">
        <v>514</v>
      </c>
    </row>
    <row r="10744" spans="1:12" x14ac:dyDescent="0.25">
      <c r="A10744" s="184" t="s">
        <v>41447</v>
      </c>
      <c r="B10744" s="184" t="s">
        <v>41448</v>
      </c>
      <c r="C10744" s="184" t="s">
        <v>168</v>
      </c>
      <c r="F10744" s="184" t="s">
        <v>3344</v>
      </c>
      <c r="G10744" s="185">
        <v>1025643.2</v>
      </c>
      <c r="H10744" s="184" t="s">
        <v>41449</v>
      </c>
      <c r="I10744" s="184" t="s">
        <v>41450</v>
      </c>
      <c r="J10744" s="184" t="s">
        <v>41451</v>
      </c>
      <c r="K10744" s="184" t="s">
        <v>514</v>
      </c>
      <c r="L10744" s="184" t="s">
        <v>514</v>
      </c>
    </row>
    <row r="10745" spans="1:12" x14ac:dyDescent="0.25">
      <c r="A10745" s="184" t="s">
        <v>41452</v>
      </c>
      <c r="B10745" s="184" t="s">
        <v>41453</v>
      </c>
      <c r="C10745" s="184" t="s">
        <v>168</v>
      </c>
      <c r="F10745" s="184" t="s">
        <v>1476</v>
      </c>
      <c r="G10745" s="185">
        <v>975641.13</v>
      </c>
      <c r="H10745" s="184" t="s">
        <v>41454</v>
      </c>
      <c r="I10745" s="184" t="s">
        <v>41455</v>
      </c>
      <c r="J10745" s="184" t="s">
        <v>41456</v>
      </c>
      <c r="K10745" s="184" t="s">
        <v>514</v>
      </c>
      <c r="L10745" s="184" t="s">
        <v>514</v>
      </c>
    </row>
    <row r="10746" spans="1:12" x14ac:dyDescent="0.25">
      <c r="A10746" s="184" t="s">
        <v>41457</v>
      </c>
      <c r="B10746" s="184" t="s">
        <v>41458</v>
      </c>
      <c r="C10746" s="184" t="s">
        <v>168</v>
      </c>
      <c r="F10746" s="184" t="s">
        <v>3344</v>
      </c>
      <c r="G10746" s="185">
        <v>380546.78</v>
      </c>
      <c r="H10746" s="184" t="s">
        <v>41459</v>
      </c>
      <c r="I10746" s="184" t="s">
        <v>41460</v>
      </c>
      <c r="J10746" s="184" t="s">
        <v>41451</v>
      </c>
      <c r="K10746" s="184" t="s">
        <v>514</v>
      </c>
      <c r="L10746" s="184" t="s">
        <v>514</v>
      </c>
    </row>
    <row r="10747" spans="1:12" x14ac:dyDescent="0.25">
      <c r="A10747" s="184" t="s">
        <v>41461</v>
      </c>
      <c r="B10747" s="184" t="s">
        <v>41462</v>
      </c>
      <c r="C10747" s="184" t="s">
        <v>168</v>
      </c>
      <c r="F10747" s="184" t="s">
        <v>1476</v>
      </c>
      <c r="G10747" s="185">
        <v>1069964.73</v>
      </c>
      <c r="H10747" s="184" t="s">
        <v>41463</v>
      </c>
      <c r="I10747" s="184" t="s">
        <v>41464</v>
      </c>
      <c r="J10747" s="184" t="s">
        <v>41465</v>
      </c>
      <c r="K10747" s="184" t="s">
        <v>514</v>
      </c>
      <c r="L10747" s="184" t="s">
        <v>514</v>
      </c>
    </row>
    <row r="10748" spans="1:12" x14ac:dyDescent="0.25">
      <c r="A10748" s="184" t="s">
        <v>41466</v>
      </c>
      <c r="B10748" s="184" t="s">
        <v>41467</v>
      </c>
      <c r="C10748" s="184" t="s">
        <v>168</v>
      </c>
      <c r="F10748" s="184" t="s">
        <v>1476</v>
      </c>
      <c r="G10748" s="185">
        <v>906841.3</v>
      </c>
      <c r="H10748" s="184" t="s">
        <v>41468</v>
      </c>
      <c r="I10748" s="184" t="s">
        <v>41469</v>
      </c>
      <c r="J10748" s="184" t="s">
        <v>41465</v>
      </c>
      <c r="K10748" s="184" t="s">
        <v>514</v>
      </c>
      <c r="L10748" s="184" t="s">
        <v>514</v>
      </c>
    </row>
    <row r="10749" spans="1:12" x14ac:dyDescent="0.25">
      <c r="A10749" s="184" t="s">
        <v>41470</v>
      </c>
      <c r="B10749" s="184" t="s">
        <v>41471</v>
      </c>
      <c r="C10749" s="184" t="s">
        <v>168</v>
      </c>
      <c r="F10749" s="184" t="s">
        <v>1476</v>
      </c>
      <c r="G10749" s="185">
        <v>897313.69</v>
      </c>
      <c r="H10749" s="184" t="s">
        <v>41472</v>
      </c>
      <c r="I10749" s="184" t="s">
        <v>41473</v>
      </c>
      <c r="J10749" s="184" t="s">
        <v>41465</v>
      </c>
      <c r="K10749" s="184" t="s">
        <v>514</v>
      </c>
      <c r="L10749" s="184" t="s">
        <v>514</v>
      </c>
    </row>
    <row r="10750" spans="1:12" x14ac:dyDescent="0.25">
      <c r="A10750" s="184" t="s">
        <v>41474</v>
      </c>
      <c r="B10750" s="184" t="s">
        <v>41475</v>
      </c>
      <c r="C10750" s="184" t="s">
        <v>168</v>
      </c>
      <c r="F10750" s="184" t="s">
        <v>1476</v>
      </c>
      <c r="G10750" s="185">
        <v>929084.13</v>
      </c>
      <c r="H10750" s="184" t="s">
        <v>41476</v>
      </c>
      <c r="I10750" s="184" t="s">
        <v>41445</v>
      </c>
      <c r="J10750" s="184" t="s">
        <v>41446</v>
      </c>
      <c r="K10750" s="184" t="s">
        <v>514</v>
      </c>
      <c r="L10750" s="184" t="s">
        <v>514</v>
      </c>
    </row>
    <row r="10751" spans="1:12" x14ac:dyDescent="0.25">
      <c r="A10751" s="184" t="s">
        <v>41477</v>
      </c>
      <c r="B10751" s="184" t="s">
        <v>41478</v>
      </c>
      <c r="C10751" s="184" t="s">
        <v>168</v>
      </c>
      <c r="F10751" s="184" t="s">
        <v>3344</v>
      </c>
      <c r="G10751" s="185">
        <v>1453674.18</v>
      </c>
      <c r="H10751" s="184" t="s">
        <v>41479</v>
      </c>
      <c r="I10751" s="184" t="s">
        <v>41480</v>
      </c>
      <c r="J10751" s="184" t="s">
        <v>41441</v>
      </c>
      <c r="K10751" s="184" t="s">
        <v>514</v>
      </c>
      <c r="L10751" s="184" t="s">
        <v>514</v>
      </c>
    </row>
    <row r="10752" spans="1:12" x14ac:dyDescent="0.25">
      <c r="A10752" s="184" t="s">
        <v>41481</v>
      </c>
      <c r="B10752" s="184" t="s">
        <v>41482</v>
      </c>
      <c r="C10752" s="184" t="s">
        <v>56</v>
      </c>
      <c r="F10752" s="184" t="s">
        <v>1476</v>
      </c>
      <c r="G10752" s="185">
        <v>112307.28</v>
      </c>
      <c r="H10752" s="184" t="s">
        <v>41483</v>
      </c>
      <c r="I10752" s="184" t="s">
        <v>17610</v>
      </c>
      <c r="J10752" s="184" t="s">
        <v>41484</v>
      </c>
      <c r="K10752" s="184" t="s">
        <v>514</v>
      </c>
      <c r="L10752" s="184" t="s">
        <v>514</v>
      </c>
    </row>
    <row r="10753" spans="1:12" x14ac:dyDescent="0.25">
      <c r="A10753" s="184" t="s">
        <v>41485</v>
      </c>
      <c r="B10753" s="184" t="s">
        <v>41486</v>
      </c>
      <c r="C10753" s="184" t="s">
        <v>56</v>
      </c>
      <c r="F10753" s="184" t="s">
        <v>1476</v>
      </c>
      <c r="G10753" s="185">
        <v>127609.88</v>
      </c>
      <c r="H10753" s="184" t="s">
        <v>41487</v>
      </c>
      <c r="I10753" s="184" t="s">
        <v>31078</v>
      </c>
      <c r="J10753" s="184" t="s">
        <v>41488</v>
      </c>
      <c r="K10753" s="184" t="s">
        <v>22925</v>
      </c>
      <c r="L10753" s="184" t="s">
        <v>514</v>
      </c>
    </row>
    <row r="10754" spans="1:12" x14ac:dyDescent="0.25">
      <c r="A10754" s="184" t="s">
        <v>41489</v>
      </c>
      <c r="B10754" s="184" t="s">
        <v>41490</v>
      </c>
      <c r="C10754" s="184" t="s">
        <v>56</v>
      </c>
      <c r="F10754" s="184" t="s">
        <v>1476</v>
      </c>
      <c r="G10754" s="185">
        <v>131556.82</v>
      </c>
      <c r="H10754" s="184" t="s">
        <v>41491</v>
      </c>
      <c r="I10754" s="184" t="s">
        <v>41492</v>
      </c>
      <c r="J10754" s="184" t="s">
        <v>41493</v>
      </c>
      <c r="K10754" s="184" t="s">
        <v>41494</v>
      </c>
      <c r="L10754" s="184" t="s">
        <v>514</v>
      </c>
    </row>
    <row r="10755" spans="1:12" x14ac:dyDescent="0.25">
      <c r="A10755" s="184" t="s">
        <v>41495</v>
      </c>
      <c r="B10755" s="184" t="s">
        <v>41496</v>
      </c>
      <c r="C10755" s="184" t="s">
        <v>56</v>
      </c>
      <c r="F10755" s="184" t="s">
        <v>1476</v>
      </c>
      <c r="G10755" s="185">
        <v>166067.87</v>
      </c>
      <c r="H10755" s="184" t="s">
        <v>41497</v>
      </c>
      <c r="I10755" s="184" t="s">
        <v>17610</v>
      </c>
      <c r="J10755" s="184" t="s">
        <v>18541</v>
      </c>
      <c r="K10755" s="184" t="s">
        <v>514</v>
      </c>
      <c r="L10755" s="184" t="s">
        <v>514</v>
      </c>
    </row>
    <row r="10756" spans="1:12" x14ac:dyDescent="0.25">
      <c r="A10756" s="184" t="s">
        <v>41498</v>
      </c>
      <c r="B10756" s="184" t="s">
        <v>41499</v>
      </c>
      <c r="C10756" s="184" t="s">
        <v>56</v>
      </c>
      <c r="F10756" s="184" t="s">
        <v>1476</v>
      </c>
      <c r="G10756" s="185">
        <v>176350.74</v>
      </c>
      <c r="H10756" s="184" t="s">
        <v>41500</v>
      </c>
      <c r="I10756" s="184" t="s">
        <v>41501</v>
      </c>
      <c r="J10756" s="184" t="s">
        <v>18541</v>
      </c>
      <c r="K10756" s="184" t="s">
        <v>514</v>
      </c>
      <c r="L10756" s="184" t="s">
        <v>514</v>
      </c>
    </row>
    <row r="10757" spans="1:12" x14ac:dyDescent="0.25">
      <c r="A10757" s="184" t="s">
        <v>41502</v>
      </c>
      <c r="B10757" s="184" t="s">
        <v>41503</v>
      </c>
      <c r="C10757" s="184" t="s">
        <v>56</v>
      </c>
      <c r="F10757" s="184" t="s">
        <v>1476</v>
      </c>
      <c r="G10757" s="185">
        <v>330085.56</v>
      </c>
      <c r="H10757" s="184" t="s">
        <v>41504</v>
      </c>
      <c r="I10757" s="184" t="s">
        <v>41505</v>
      </c>
      <c r="J10757" s="184" t="s">
        <v>41506</v>
      </c>
      <c r="K10757" s="184" t="s">
        <v>514</v>
      </c>
      <c r="L10757" s="184" t="s">
        <v>514</v>
      </c>
    </row>
    <row r="10758" spans="1:12" x14ac:dyDescent="0.25">
      <c r="A10758" s="184" t="s">
        <v>41507</v>
      </c>
      <c r="B10758" s="184" t="s">
        <v>41508</v>
      </c>
      <c r="C10758" s="184" t="s">
        <v>56</v>
      </c>
      <c r="F10758" s="184" t="s">
        <v>1476</v>
      </c>
      <c r="G10758" s="185">
        <v>306552.17</v>
      </c>
      <c r="H10758" s="184" t="s">
        <v>41509</v>
      </c>
      <c r="I10758" s="184" t="s">
        <v>17610</v>
      </c>
      <c r="J10758" s="184" t="s">
        <v>18519</v>
      </c>
      <c r="K10758" s="184" t="s">
        <v>514</v>
      </c>
      <c r="L10758" s="184" t="s">
        <v>514</v>
      </c>
    </row>
    <row r="10759" spans="1:12" x14ac:dyDescent="0.25">
      <c r="A10759" s="184" t="s">
        <v>41510</v>
      </c>
      <c r="B10759" s="184" t="s">
        <v>41511</v>
      </c>
      <c r="C10759" s="184" t="s">
        <v>56</v>
      </c>
      <c r="F10759" s="184" t="s">
        <v>1476</v>
      </c>
      <c r="G10759" s="185">
        <v>548311.57999999996</v>
      </c>
      <c r="H10759" s="184" t="s">
        <v>41512</v>
      </c>
      <c r="I10759" s="184" t="s">
        <v>17610</v>
      </c>
      <c r="J10759" s="184" t="s">
        <v>41513</v>
      </c>
      <c r="K10759" s="184" t="s">
        <v>514</v>
      </c>
      <c r="L10759" s="184" t="s">
        <v>514</v>
      </c>
    </row>
    <row r="10760" spans="1:12" x14ac:dyDescent="0.25">
      <c r="A10760" s="184" t="s">
        <v>41514</v>
      </c>
      <c r="B10760" s="184" t="s">
        <v>41515</v>
      </c>
      <c r="C10760" s="184" t="s">
        <v>168</v>
      </c>
      <c r="F10760" s="184" t="s">
        <v>3344</v>
      </c>
      <c r="G10760" s="185">
        <v>1055189.93</v>
      </c>
      <c r="H10760" s="184" t="s">
        <v>41516</v>
      </c>
      <c r="I10760" s="184" t="s">
        <v>41450</v>
      </c>
      <c r="J10760" s="184" t="s">
        <v>41451</v>
      </c>
      <c r="K10760" s="184" t="s">
        <v>514</v>
      </c>
      <c r="L10760" s="184" t="s">
        <v>514</v>
      </c>
    </row>
    <row r="10761" spans="1:12" x14ac:dyDescent="0.25">
      <c r="A10761" s="184" t="s">
        <v>41517</v>
      </c>
      <c r="B10761" s="184" t="s">
        <v>41518</v>
      </c>
      <c r="C10761" s="184" t="s">
        <v>168</v>
      </c>
      <c r="F10761" s="184" t="s">
        <v>3344</v>
      </c>
      <c r="G10761" s="185">
        <v>1007317.01</v>
      </c>
      <c r="H10761" s="184" t="s">
        <v>41519</v>
      </c>
      <c r="I10761" s="184" t="s">
        <v>41520</v>
      </c>
      <c r="J10761" s="184" t="s">
        <v>41521</v>
      </c>
      <c r="K10761" s="184" t="s">
        <v>514</v>
      </c>
      <c r="L10761" s="184" t="s">
        <v>514</v>
      </c>
    </row>
    <row r="10762" spans="1:12" x14ac:dyDescent="0.25">
      <c r="A10762" s="184" t="s">
        <v>41522</v>
      </c>
      <c r="B10762" s="184" t="s">
        <v>41523</v>
      </c>
      <c r="C10762" s="184" t="s">
        <v>56</v>
      </c>
      <c r="F10762" s="184" t="s">
        <v>1470</v>
      </c>
      <c r="G10762" s="185">
        <v>29645.49</v>
      </c>
      <c r="H10762" s="184" t="s">
        <v>41524</v>
      </c>
      <c r="I10762" s="184" t="s">
        <v>41525</v>
      </c>
      <c r="J10762" s="184" t="s">
        <v>41526</v>
      </c>
      <c r="K10762" s="184" t="s">
        <v>514</v>
      </c>
      <c r="L10762" s="184" t="s">
        <v>41527</v>
      </c>
    </row>
    <row r="10763" spans="1:12" x14ac:dyDescent="0.25">
      <c r="A10763" s="184" t="s">
        <v>41528</v>
      </c>
      <c r="B10763" s="184" t="s">
        <v>41529</v>
      </c>
      <c r="C10763" s="184" t="s">
        <v>56</v>
      </c>
      <c r="F10763" s="184" t="s">
        <v>1470</v>
      </c>
      <c r="G10763" s="185">
        <v>29600.33</v>
      </c>
      <c r="H10763" s="184" t="s">
        <v>41530</v>
      </c>
      <c r="I10763" s="184" t="s">
        <v>41525</v>
      </c>
      <c r="J10763" s="184" t="s">
        <v>41526</v>
      </c>
      <c r="K10763" s="184" t="s">
        <v>514</v>
      </c>
      <c r="L10763" s="184" t="s">
        <v>41531</v>
      </c>
    </row>
    <row r="10764" spans="1:12" x14ac:dyDescent="0.25">
      <c r="A10764" s="184" t="s">
        <v>41532</v>
      </c>
      <c r="B10764" s="184" t="s">
        <v>41533</v>
      </c>
      <c r="C10764" s="184" t="s">
        <v>168</v>
      </c>
      <c r="F10764" s="184" t="s">
        <v>22830</v>
      </c>
      <c r="G10764" s="185">
        <v>2266940.64</v>
      </c>
      <c r="H10764" s="184" t="s">
        <v>41534</v>
      </c>
      <c r="I10764" s="184" t="s">
        <v>41535</v>
      </c>
      <c r="J10764" s="184" t="s">
        <v>10819</v>
      </c>
      <c r="K10764" s="184" t="s">
        <v>514</v>
      </c>
      <c r="L10764" s="184" t="s">
        <v>514</v>
      </c>
    </row>
    <row r="10765" spans="1:12" x14ac:dyDescent="0.25">
      <c r="A10765" s="184" t="s">
        <v>41536</v>
      </c>
      <c r="B10765" s="184" t="s">
        <v>41537</v>
      </c>
      <c r="C10765" s="184" t="s">
        <v>168</v>
      </c>
      <c r="F10765" s="184" t="s">
        <v>1476</v>
      </c>
      <c r="G10765" s="185">
        <v>199042.3</v>
      </c>
      <c r="H10765" s="184" t="s">
        <v>41538</v>
      </c>
      <c r="I10765" s="184" t="s">
        <v>34941</v>
      </c>
      <c r="J10765" s="184" t="s">
        <v>28319</v>
      </c>
      <c r="K10765" s="184" t="s">
        <v>514</v>
      </c>
      <c r="L10765" s="184" t="s">
        <v>514</v>
      </c>
    </row>
    <row r="10766" spans="1:12" x14ac:dyDescent="0.25">
      <c r="A10766" s="184" t="s">
        <v>41539</v>
      </c>
      <c r="B10766" s="184" t="s">
        <v>41540</v>
      </c>
      <c r="C10766" s="184" t="s">
        <v>168</v>
      </c>
      <c r="F10766" s="184" t="s">
        <v>1476</v>
      </c>
      <c r="G10766" s="185">
        <v>186475.41</v>
      </c>
      <c r="H10766" s="184" t="s">
        <v>41541</v>
      </c>
      <c r="I10766" s="184" t="s">
        <v>34941</v>
      </c>
      <c r="J10766" s="184" t="s">
        <v>11782</v>
      </c>
      <c r="K10766" s="184" t="s">
        <v>514</v>
      </c>
      <c r="L10766" s="184" t="s">
        <v>514</v>
      </c>
    </row>
    <row r="10767" spans="1:12" x14ac:dyDescent="0.25">
      <c r="A10767" s="184" t="s">
        <v>41542</v>
      </c>
      <c r="B10767" s="184" t="s">
        <v>41543</v>
      </c>
      <c r="C10767" s="184" t="s">
        <v>168</v>
      </c>
      <c r="F10767" s="184" t="s">
        <v>3344</v>
      </c>
      <c r="G10767" s="185">
        <v>1139596.26</v>
      </c>
      <c r="H10767" s="184" t="s">
        <v>41544</v>
      </c>
      <c r="I10767" s="184" t="s">
        <v>41545</v>
      </c>
      <c r="J10767" s="184" t="s">
        <v>41546</v>
      </c>
      <c r="K10767" s="184" t="s">
        <v>514</v>
      </c>
      <c r="L10767" s="184" t="s">
        <v>514</v>
      </c>
    </row>
    <row r="10768" spans="1:12" x14ac:dyDescent="0.25">
      <c r="A10768" s="184" t="s">
        <v>41547</v>
      </c>
      <c r="B10768" s="184" t="s">
        <v>41548</v>
      </c>
      <c r="C10768" s="184" t="s">
        <v>168</v>
      </c>
      <c r="F10768" s="184" t="s">
        <v>3344</v>
      </c>
      <c r="G10768" s="185">
        <v>1174423.08</v>
      </c>
      <c r="H10768" s="184" t="s">
        <v>41549</v>
      </c>
      <c r="I10768" s="184" t="s">
        <v>41550</v>
      </c>
      <c r="J10768" s="184" t="s">
        <v>41551</v>
      </c>
      <c r="K10768" s="184" t="s">
        <v>514</v>
      </c>
      <c r="L10768" s="184" t="s">
        <v>514</v>
      </c>
    </row>
    <row r="10769" spans="1:12" x14ac:dyDescent="0.25">
      <c r="A10769" s="184" t="s">
        <v>41552</v>
      </c>
      <c r="B10769" s="184" t="s">
        <v>41553</v>
      </c>
      <c r="C10769" s="184" t="s">
        <v>168</v>
      </c>
      <c r="F10769" s="184" t="s">
        <v>3344</v>
      </c>
      <c r="G10769" s="185">
        <v>590106.41</v>
      </c>
      <c r="H10769" s="184" t="s">
        <v>41554</v>
      </c>
      <c r="I10769" s="184" t="s">
        <v>41555</v>
      </c>
      <c r="J10769" s="184" t="s">
        <v>41556</v>
      </c>
      <c r="K10769" s="184" t="s">
        <v>514</v>
      </c>
      <c r="L10769" s="184" t="s">
        <v>514</v>
      </c>
    </row>
    <row r="10770" spans="1:12" x14ac:dyDescent="0.25">
      <c r="A10770" s="184" t="s">
        <v>41557</v>
      </c>
      <c r="B10770" s="184" t="s">
        <v>41558</v>
      </c>
      <c r="C10770" s="184" t="s">
        <v>56</v>
      </c>
      <c r="F10770" s="184" t="s">
        <v>3344</v>
      </c>
      <c r="G10770" s="185">
        <v>115898.75</v>
      </c>
      <c r="H10770" s="184" t="s">
        <v>41559</v>
      </c>
      <c r="I10770" s="184" t="s">
        <v>41560</v>
      </c>
      <c r="J10770" s="184" t="s">
        <v>41561</v>
      </c>
      <c r="K10770" s="184" t="s">
        <v>41562</v>
      </c>
      <c r="L10770" s="184" t="s">
        <v>514</v>
      </c>
    </row>
    <row r="10771" spans="1:12" x14ac:dyDescent="0.25">
      <c r="A10771" s="184" t="s">
        <v>41563</v>
      </c>
      <c r="B10771" s="184" t="s">
        <v>41564</v>
      </c>
      <c r="C10771" s="184" t="s">
        <v>56</v>
      </c>
      <c r="F10771" s="184" t="s">
        <v>3344</v>
      </c>
      <c r="G10771" s="185">
        <v>105995.32</v>
      </c>
      <c r="H10771" s="184" t="s">
        <v>41565</v>
      </c>
      <c r="I10771" s="184" t="s">
        <v>41566</v>
      </c>
      <c r="J10771" s="184" t="s">
        <v>41567</v>
      </c>
      <c r="K10771" s="184" t="s">
        <v>514</v>
      </c>
      <c r="L10771" s="184" t="s">
        <v>514</v>
      </c>
    </row>
    <row r="10772" spans="1:12" x14ac:dyDescent="0.25">
      <c r="A10772" s="184" t="s">
        <v>41568</v>
      </c>
      <c r="B10772" s="184" t="s">
        <v>41569</v>
      </c>
      <c r="C10772" s="184" t="s">
        <v>56</v>
      </c>
      <c r="F10772" s="184" t="s">
        <v>3344</v>
      </c>
      <c r="G10772" s="185">
        <v>126261.57</v>
      </c>
      <c r="H10772" s="184" t="s">
        <v>41570</v>
      </c>
      <c r="I10772" s="184" t="s">
        <v>41571</v>
      </c>
      <c r="J10772" s="184" t="s">
        <v>41572</v>
      </c>
      <c r="K10772" s="184" t="s">
        <v>41562</v>
      </c>
      <c r="L10772" s="184" t="s">
        <v>514</v>
      </c>
    </row>
    <row r="10773" spans="1:12" x14ac:dyDescent="0.25">
      <c r="A10773" s="184" t="s">
        <v>41573</v>
      </c>
      <c r="B10773" s="184" t="s">
        <v>41574</v>
      </c>
      <c r="C10773" s="184" t="s">
        <v>168</v>
      </c>
      <c r="F10773" s="184" t="s">
        <v>1476</v>
      </c>
      <c r="G10773" s="185">
        <v>1575445.59</v>
      </c>
      <c r="H10773" s="184" t="s">
        <v>41575</v>
      </c>
      <c r="I10773" s="184" t="s">
        <v>41576</v>
      </c>
      <c r="J10773" s="184" t="s">
        <v>41577</v>
      </c>
      <c r="K10773" s="184" t="s">
        <v>514</v>
      </c>
      <c r="L10773" s="184" t="s">
        <v>514</v>
      </c>
    </row>
    <row r="10774" spans="1:12" x14ac:dyDescent="0.25">
      <c r="A10774" s="184" t="s">
        <v>41578</v>
      </c>
      <c r="B10774" s="184" t="s">
        <v>41579</v>
      </c>
      <c r="C10774" s="184" t="s">
        <v>56</v>
      </c>
      <c r="F10774" s="184" t="s">
        <v>1476</v>
      </c>
      <c r="G10774" s="185">
        <v>82072.37</v>
      </c>
      <c r="H10774" s="184" t="s">
        <v>41580</v>
      </c>
      <c r="I10774" s="184" t="s">
        <v>41581</v>
      </c>
      <c r="J10774" s="184" t="s">
        <v>15531</v>
      </c>
      <c r="K10774" s="184" t="s">
        <v>514</v>
      </c>
      <c r="L10774" s="184" t="s">
        <v>514</v>
      </c>
    </row>
    <row r="10775" spans="1:12" x14ac:dyDescent="0.25">
      <c r="A10775" s="184" t="s">
        <v>41582</v>
      </c>
      <c r="B10775" s="184" t="s">
        <v>41583</v>
      </c>
      <c r="C10775" s="184" t="s">
        <v>168</v>
      </c>
      <c r="F10775" s="184" t="s">
        <v>1476</v>
      </c>
      <c r="G10775" s="185">
        <v>1228841.68</v>
      </c>
      <c r="H10775" s="184" t="s">
        <v>41584</v>
      </c>
      <c r="I10775" s="184" t="s">
        <v>41585</v>
      </c>
      <c r="J10775" s="184" t="s">
        <v>41586</v>
      </c>
      <c r="K10775" s="184" t="s">
        <v>514</v>
      </c>
      <c r="L10775" s="184" t="s">
        <v>514</v>
      </c>
    </row>
    <row r="10776" spans="1:12" x14ac:dyDescent="0.25">
      <c r="A10776" s="184" t="s">
        <v>41587</v>
      </c>
      <c r="B10776" s="184" t="s">
        <v>41588</v>
      </c>
      <c r="C10776" s="184" t="s">
        <v>168</v>
      </c>
      <c r="F10776" s="184" t="s">
        <v>1476</v>
      </c>
      <c r="G10776" s="185">
        <v>1531449.12</v>
      </c>
      <c r="H10776" s="184" t="s">
        <v>41589</v>
      </c>
      <c r="I10776" s="184" t="s">
        <v>41590</v>
      </c>
      <c r="J10776" s="184" t="s">
        <v>41577</v>
      </c>
      <c r="K10776" s="184" t="s">
        <v>514</v>
      </c>
      <c r="L10776" s="184" t="s">
        <v>514</v>
      </c>
    </row>
    <row r="10777" spans="1:12" x14ac:dyDescent="0.25">
      <c r="A10777" s="184" t="s">
        <v>41591</v>
      </c>
      <c r="B10777" s="184" t="s">
        <v>41592</v>
      </c>
      <c r="C10777" s="184" t="s">
        <v>168</v>
      </c>
      <c r="F10777" s="184" t="s">
        <v>1476</v>
      </c>
      <c r="G10777" s="185">
        <v>1389765.25</v>
      </c>
      <c r="H10777" s="184" t="s">
        <v>41593</v>
      </c>
      <c r="I10777" s="184" t="s">
        <v>41590</v>
      </c>
      <c r="J10777" s="184" t="s">
        <v>41577</v>
      </c>
      <c r="K10777" s="184" t="s">
        <v>514</v>
      </c>
      <c r="L10777" s="184" t="s">
        <v>514</v>
      </c>
    </row>
    <row r="10778" spans="1:12" x14ac:dyDescent="0.25">
      <c r="A10778" s="184" t="s">
        <v>41594</v>
      </c>
      <c r="B10778" s="184" t="s">
        <v>41595</v>
      </c>
      <c r="C10778" s="184" t="s">
        <v>168</v>
      </c>
      <c r="F10778" s="184" t="s">
        <v>1476</v>
      </c>
      <c r="G10778" s="185">
        <v>1385266.08</v>
      </c>
      <c r="H10778" s="184" t="s">
        <v>41596</v>
      </c>
      <c r="I10778" s="184" t="s">
        <v>41597</v>
      </c>
      <c r="J10778" s="184" t="s">
        <v>41577</v>
      </c>
      <c r="K10778" s="184" t="s">
        <v>514</v>
      </c>
      <c r="L10778" s="184" t="s">
        <v>514</v>
      </c>
    </row>
    <row r="10779" spans="1:12" x14ac:dyDescent="0.25">
      <c r="A10779" s="184" t="s">
        <v>41598</v>
      </c>
      <c r="B10779" s="184" t="s">
        <v>41599</v>
      </c>
      <c r="C10779" s="184" t="s">
        <v>56</v>
      </c>
      <c r="F10779" s="184" t="s">
        <v>1476</v>
      </c>
      <c r="G10779" s="185">
        <v>103037.69</v>
      </c>
      <c r="H10779" s="184" t="s">
        <v>41600</v>
      </c>
      <c r="I10779" s="184" t="s">
        <v>41601</v>
      </c>
      <c r="J10779" s="184" t="s">
        <v>15531</v>
      </c>
      <c r="K10779" s="184" t="s">
        <v>514</v>
      </c>
      <c r="L10779" s="184" t="s">
        <v>514</v>
      </c>
    </row>
    <row r="10780" spans="1:12" x14ac:dyDescent="0.25">
      <c r="A10780" s="184" t="s">
        <v>41602</v>
      </c>
      <c r="B10780" s="184" t="s">
        <v>41599</v>
      </c>
      <c r="C10780" s="184" t="s">
        <v>168</v>
      </c>
      <c r="F10780" s="184" t="s">
        <v>1476</v>
      </c>
      <c r="G10780" s="185">
        <v>1222396.3999999999</v>
      </c>
      <c r="H10780" s="184" t="s">
        <v>41603</v>
      </c>
      <c r="I10780" s="184" t="s">
        <v>41604</v>
      </c>
      <c r="J10780" s="184" t="s">
        <v>11070</v>
      </c>
      <c r="K10780" s="184" t="s">
        <v>514</v>
      </c>
      <c r="L10780" s="184" t="s">
        <v>514</v>
      </c>
    </row>
    <row r="10781" spans="1:12" x14ac:dyDescent="0.25">
      <c r="A10781" s="184" t="s">
        <v>41605</v>
      </c>
      <c r="B10781" s="184" t="s">
        <v>41606</v>
      </c>
      <c r="C10781" s="184" t="s">
        <v>56</v>
      </c>
      <c r="F10781" s="184" t="s">
        <v>1476</v>
      </c>
      <c r="G10781" s="185">
        <v>111810.96</v>
      </c>
      <c r="H10781" s="184" t="s">
        <v>41607</v>
      </c>
      <c r="I10781" s="184" t="s">
        <v>41601</v>
      </c>
      <c r="J10781" s="184" t="s">
        <v>14638</v>
      </c>
      <c r="K10781" s="184" t="s">
        <v>514</v>
      </c>
      <c r="L10781" s="184" t="s">
        <v>514</v>
      </c>
    </row>
    <row r="10782" spans="1:12" x14ac:dyDescent="0.25">
      <c r="A10782" s="184" t="s">
        <v>41608</v>
      </c>
      <c r="B10782" s="184" t="s">
        <v>41609</v>
      </c>
      <c r="C10782" s="184" t="s">
        <v>168</v>
      </c>
      <c r="F10782" s="184" t="s">
        <v>1476</v>
      </c>
      <c r="G10782" s="185">
        <v>1096400.3400000001</v>
      </c>
      <c r="H10782" s="184" t="s">
        <v>41610</v>
      </c>
      <c r="I10782" s="184" t="s">
        <v>41611</v>
      </c>
      <c r="J10782" s="184" t="s">
        <v>41612</v>
      </c>
      <c r="K10782" s="184" t="s">
        <v>514</v>
      </c>
      <c r="L10782" s="184" t="s">
        <v>514</v>
      </c>
    </row>
    <row r="10783" spans="1:12" x14ac:dyDescent="0.25">
      <c r="A10783" s="184" t="s">
        <v>41613</v>
      </c>
      <c r="B10783" s="184" t="s">
        <v>41614</v>
      </c>
      <c r="C10783" s="184" t="s">
        <v>168</v>
      </c>
      <c r="F10783" s="184" t="s">
        <v>1476</v>
      </c>
      <c r="G10783" s="185">
        <v>459908.91</v>
      </c>
      <c r="H10783" s="184" t="s">
        <v>41615</v>
      </c>
      <c r="I10783" s="184" t="s">
        <v>41611</v>
      </c>
      <c r="J10783" s="184" t="s">
        <v>41612</v>
      </c>
      <c r="K10783" s="184" t="s">
        <v>514</v>
      </c>
      <c r="L10783" s="184" t="s">
        <v>514</v>
      </c>
    </row>
    <row r="10784" spans="1:12" x14ac:dyDescent="0.25">
      <c r="A10784" s="184" t="s">
        <v>41616</v>
      </c>
      <c r="B10784" s="184" t="s">
        <v>41617</v>
      </c>
      <c r="C10784" s="184" t="s">
        <v>168</v>
      </c>
      <c r="F10784" s="184" t="s">
        <v>1476</v>
      </c>
      <c r="G10784" s="185">
        <v>1457692.63</v>
      </c>
      <c r="H10784" s="184" t="s">
        <v>41618</v>
      </c>
      <c r="I10784" s="184" t="s">
        <v>41576</v>
      </c>
      <c r="J10784" s="184" t="s">
        <v>41577</v>
      </c>
      <c r="K10784" s="184" t="s">
        <v>514</v>
      </c>
      <c r="L10784" s="184" t="s">
        <v>514</v>
      </c>
    </row>
    <row r="10785" spans="1:12" x14ac:dyDescent="0.25">
      <c r="A10785" s="184" t="s">
        <v>41619</v>
      </c>
      <c r="B10785" s="184" t="s">
        <v>41620</v>
      </c>
      <c r="C10785" s="184" t="s">
        <v>74</v>
      </c>
      <c r="F10785" s="184" t="s">
        <v>510</v>
      </c>
      <c r="G10785" s="185">
        <v>62799.67</v>
      </c>
      <c r="H10785" s="184" t="s">
        <v>32833</v>
      </c>
      <c r="I10785" s="184" t="s">
        <v>41621</v>
      </c>
      <c r="J10785" s="184" t="s">
        <v>41622</v>
      </c>
      <c r="K10785" s="184" t="s">
        <v>514</v>
      </c>
      <c r="L10785" s="184" t="s">
        <v>514</v>
      </c>
    </row>
    <row r="10786" spans="1:12" x14ac:dyDescent="0.25">
      <c r="A10786" s="184" t="s">
        <v>41623</v>
      </c>
      <c r="B10786" s="184" t="s">
        <v>41624</v>
      </c>
      <c r="C10786" s="184" t="s">
        <v>56</v>
      </c>
      <c r="F10786" s="184" t="s">
        <v>3344</v>
      </c>
      <c r="G10786" s="185">
        <v>117454.46</v>
      </c>
      <c r="H10786" s="184" t="s">
        <v>41625</v>
      </c>
      <c r="I10786" s="184" t="s">
        <v>41626</v>
      </c>
      <c r="J10786" s="184" t="s">
        <v>41627</v>
      </c>
      <c r="K10786" s="184" t="s">
        <v>10892</v>
      </c>
      <c r="L10786" s="184" t="s">
        <v>514</v>
      </c>
    </row>
    <row r="10787" spans="1:12" x14ac:dyDescent="0.25">
      <c r="A10787" s="184" t="s">
        <v>41628</v>
      </c>
      <c r="B10787" s="184" t="s">
        <v>41629</v>
      </c>
      <c r="C10787" s="184" t="s">
        <v>79</v>
      </c>
      <c r="F10787" s="184" t="s">
        <v>4179</v>
      </c>
      <c r="G10787" s="185">
        <v>67379.740000000005</v>
      </c>
      <c r="H10787" s="184" t="s">
        <v>41630</v>
      </c>
      <c r="I10787" s="184" t="s">
        <v>19204</v>
      </c>
      <c r="J10787" s="184" t="s">
        <v>20202</v>
      </c>
      <c r="K10787" s="184" t="s">
        <v>12272</v>
      </c>
      <c r="L10787" s="184" t="s">
        <v>514</v>
      </c>
    </row>
    <row r="10788" spans="1:12" x14ac:dyDescent="0.25">
      <c r="A10788" s="184" t="s">
        <v>41631</v>
      </c>
      <c r="B10788" s="184" t="s">
        <v>41632</v>
      </c>
      <c r="C10788" s="184" t="s">
        <v>79</v>
      </c>
      <c r="F10788" s="184" t="s">
        <v>2184</v>
      </c>
      <c r="G10788" s="185">
        <v>199281.67</v>
      </c>
      <c r="H10788" s="184" t="s">
        <v>41633</v>
      </c>
      <c r="I10788" s="184" t="s">
        <v>41634</v>
      </c>
      <c r="J10788" s="184" t="s">
        <v>41635</v>
      </c>
      <c r="K10788" s="184" t="s">
        <v>514</v>
      </c>
      <c r="L10788" s="184" t="s">
        <v>514</v>
      </c>
    </row>
    <row r="10789" spans="1:12" x14ac:dyDescent="0.25">
      <c r="A10789" s="184" t="s">
        <v>41636</v>
      </c>
      <c r="B10789" s="184" t="s">
        <v>41637</v>
      </c>
      <c r="C10789" s="184" t="s">
        <v>79</v>
      </c>
      <c r="F10789" s="184" t="s">
        <v>4097</v>
      </c>
      <c r="G10789" s="185">
        <v>9423.2800000000007</v>
      </c>
      <c r="H10789" s="184" t="s">
        <v>41638</v>
      </c>
      <c r="I10789" s="184" t="s">
        <v>41639</v>
      </c>
      <c r="J10789" s="184" t="s">
        <v>7197</v>
      </c>
      <c r="K10789" s="184" t="s">
        <v>514</v>
      </c>
      <c r="L10789" s="184" t="s">
        <v>514</v>
      </c>
    </row>
    <row r="10790" spans="1:12" x14ac:dyDescent="0.25">
      <c r="A10790" s="184" t="s">
        <v>41640</v>
      </c>
      <c r="B10790" s="184" t="s">
        <v>41641</v>
      </c>
      <c r="C10790" s="184" t="s">
        <v>79</v>
      </c>
      <c r="F10790" s="184" t="s">
        <v>4097</v>
      </c>
      <c r="G10790" s="185">
        <v>14526.03</v>
      </c>
      <c r="H10790" s="184" t="s">
        <v>41642</v>
      </c>
      <c r="I10790" s="184" t="s">
        <v>1334</v>
      </c>
      <c r="J10790" s="184" t="s">
        <v>1327</v>
      </c>
      <c r="K10790" s="184" t="s">
        <v>514</v>
      </c>
      <c r="L10790" s="184" t="s">
        <v>514</v>
      </c>
    </row>
    <row r="10791" spans="1:12" x14ac:dyDescent="0.25">
      <c r="A10791" s="184" t="s">
        <v>41643</v>
      </c>
      <c r="B10791" s="184" t="s">
        <v>41644</v>
      </c>
      <c r="C10791" s="184" t="s">
        <v>79</v>
      </c>
      <c r="F10791" s="184" t="s">
        <v>4097</v>
      </c>
      <c r="G10791" s="185">
        <v>30126.38</v>
      </c>
      <c r="H10791" s="184" t="s">
        <v>41645</v>
      </c>
      <c r="I10791" s="184" t="s">
        <v>41646</v>
      </c>
      <c r="J10791" s="184" t="s">
        <v>27472</v>
      </c>
      <c r="K10791" s="184" t="s">
        <v>12999</v>
      </c>
      <c r="L10791" s="184" t="s">
        <v>514</v>
      </c>
    </row>
    <row r="10792" spans="1:12" s="190" customFormat="1" x14ac:dyDescent="0.25">
      <c r="A10792" s="188" t="s">
        <v>41647</v>
      </c>
      <c r="B10792" s="188" t="s">
        <v>41648</v>
      </c>
      <c r="C10792" s="188" t="s">
        <v>79</v>
      </c>
      <c r="D10792" s="184"/>
      <c r="E10792" s="184"/>
      <c r="F10792" s="184" t="s">
        <v>4097</v>
      </c>
      <c r="G10792" s="189">
        <v>21159.82</v>
      </c>
      <c r="H10792" s="188" t="s">
        <v>41649</v>
      </c>
      <c r="I10792" s="188" t="s">
        <v>41650</v>
      </c>
      <c r="J10792" s="188" t="s">
        <v>1327</v>
      </c>
      <c r="K10792" s="188" t="s">
        <v>12999</v>
      </c>
      <c r="L10792" s="188" t="s">
        <v>514</v>
      </c>
    </row>
    <row r="10793" spans="1:12" x14ac:dyDescent="0.25">
      <c r="A10793" s="184" t="s">
        <v>41651</v>
      </c>
      <c r="B10793" s="184" t="s">
        <v>41652</v>
      </c>
      <c r="C10793" s="184" t="s">
        <v>79</v>
      </c>
      <c r="F10793" s="184" t="s">
        <v>4097</v>
      </c>
      <c r="G10793" s="185">
        <v>26943.7</v>
      </c>
      <c r="H10793" s="184" t="s">
        <v>41645</v>
      </c>
      <c r="I10793" s="184" t="s">
        <v>27471</v>
      </c>
      <c r="J10793" s="184" t="s">
        <v>27472</v>
      </c>
      <c r="K10793" s="184" t="s">
        <v>12999</v>
      </c>
      <c r="L10793" s="184" t="s">
        <v>514</v>
      </c>
    </row>
    <row r="10794" spans="1:12" x14ac:dyDescent="0.25">
      <c r="A10794" s="184" t="s">
        <v>41653</v>
      </c>
      <c r="B10794" s="184" t="s">
        <v>41654</v>
      </c>
      <c r="C10794" s="184" t="s">
        <v>79</v>
      </c>
      <c r="F10794" s="184" t="s">
        <v>2190</v>
      </c>
      <c r="G10794" s="185">
        <v>0</v>
      </c>
      <c r="H10794" s="184" t="s">
        <v>514</v>
      </c>
      <c r="I10794" s="184" t="s">
        <v>514</v>
      </c>
      <c r="J10794" s="184" t="s">
        <v>514</v>
      </c>
      <c r="K10794" s="184" t="s">
        <v>514</v>
      </c>
      <c r="L10794" s="184" t="s">
        <v>514</v>
      </c>
    </row>
    <row r="10795" spans="1:12" x14ac:dyDescent="0.25">
      <c r="A10795" s="184" t="s">
        <v>41655</v>
      </c>
      <c r="B10795" s="184" t="s">
        <v>41656</v>
      </c>
      <c r="C10795" s="184" t="s">
        <v>74</v>
      </c>
      <c r="F10795" s="184" t="s">
        <v>767</v>
      </c>
      <c r="G10795" s="185">
        <v>0</v>
      </c>
      <c r="H10795" s="184" t="s">
        <v>514</v>
      </c>
      <c r="I10795" s="184" t="s">
        <v>514</v>
      </c>
      <c r="J10795" s="184" t="s">
        <v>514</v>
      </c>
      <c r="K10795" s="184" t="s">
        <v>514</v>
      </c>
      <c r="L10795" s="184" t="s">
        <v>514</v>
      </c>
    </row>
    <row r="10796" spans="1:12" x14ac:dyDescent="0.25">
      <c r="A10796" s="184" t="s">
        <v>41657</v>
      </c>
      <c r="B10796" s="184" t="s">
        <v>41658</v>
      </c>
      <c r="C10796" s="184" t="s">
        <v>74</v>
      </c>
      <c r="F10796" s="184" t="s">
        <v>767</v>
      </c>
      <c r="G10796" s="185">
        <v>0</v>
      </c>
      <c r="H10796" s="184" t="s">
        <v>514</v>
      </c>
      <c r="I10796" s="184" t="s">
        <v>514</v>
      </c>
      <c r="J10796" s="184" t="s">
        <v>514</v>
      </c>
      <c r="K10796" s="184" t="s">
        <v>514</v>
      </c>
      <c r="L10796" s="184" t="s">
        <v>514</v>
      </c>
    </row>
    <row r="10797" spans="1:12" x14ac:dyDescent="0.25">
      <c r="A10797" s="184" t="s">
        <v>41659</v>
      </c>
      <c r="B10797" s="184" t="s">
        <v>41660</v>
      </c>
      <c r="C10797" s="184" t="s">
        <v>74</v>
      </c>
      <c r="F10797" s="184" t="s">
        <v>767</v>
      </c>
      <c r="G10797" s="185">
        <v>0</v>
      </c>
      <c r="H10797" s="184" t="s">
        <v>514</v>
      </c>
      <c r="I10797" s="184" t="s">
        <v>514</v>
      </c>
      <c r="J10797" s="184" t="s">
        <v>514</v>
      </c>
      <c r="K10797" s="184" t="s">
        <v>514</v>
      </c>
      <c r="L10797" s="184" t="s">
        <v>514</v>
      </c>
    </row>
    <row r="10798" spans="1:12" x14ac:dyDescent="0.25">
      <c r="A10798" s="184" t="s">
        <v>41661</v>
      </c>
      <c r="B10798" s="184" t="s">
        <v>41662</v>
      </c>
      <c r="C10798" s="184" t="s">
        <v>79</v>
      </c>
      <c r="F10798" s="184" t="s">
        <v>4097</v>
      </c>
      <c r="G10798" s="185">
        <v>51385.34</v>
      </c>
      <c r="H10798" s="184" t="s">
        <v>41663</v>
      </c>
      <c r="I10798" s="184" t="s">
        <v>514</v>
      </c>
      <c r="J10798" s="184" t="s">
        <v>1771</v>
      </c>
      <c r="K10798" s="184" t="s">
        <v>514</v>
      </c>
      <c r="L10798" s="184" t="s">
        <v>514</v>
      </c>
    </row>
    <row r="10799" spans="1:12" x14ac:dyDescent="0.25">
      <c r="A10799" s="184" t="s">
        <v>41664</v>
      </c>
      <c r="B10799" s="184" t="s">
        <v>41665</v>
      </c>
      <c r="C10799" s="184" t="s">
        <v>56</v>
      </c>
      <c r="F10799" s="184" t="s">
        <v>929</v>
      </c>
      <c r="G10799" s="185">
        <v>4379.4799999999996</v>
      </c>
      <c r="H10799" s="184" t="s">
        <v>41666</v>
      </c>
      <c r="I10799" s="184" t="s">
        <v>6794</v>
      </c>
      <c r="J10799" s="184" t="s">
        <v>14550</v>
      </c>
      <c r="K10799" s="184" t="s">
        <v>514</v>
      </c>
      <c r="L10799" s="184" t="s">
        <v>514</v>
      </c>
    </row>
    <row r="10800" spans="1:12" x14ac:dyDescent="0.25">
      <c r="A10800" s="184" t="s">
        <v>41667</v>
      </c>
      <c r="B10800" s="184" t="s">
        <v>41668</v>
      </c>
      <c r="C10800" s="184" t="s">
        <v>56</v>
      </c>
      <c r="F10800" s="184" t="s">
        <v>929</v>
      </c>
      <c r="G10800" s="185">
        <v>6804.86</v>
      </c>
      <c r="H10800" s="184" t="s">
        <v>41669</v>
      </c>
      <c r="I10800" s="184" t="s">
        <v>6794</v>
      </c>
      <c r="J10800" s="184" t="s">
        <v>14550</v>
      </c>
      <c r="K10800" s="184" t="s">
        <v>514</v>
      </c>
      <c r="L10800" s="184" t="s">
        <v>514</v>
      </c>
    </row>
    <row r="10801" spans="1:12" x14ac:dyDescent="0.25">
      <c r="A10801" s="184" t="s">
        <v>41670</v>
      </c>
      <c r="B10801" s="184" t="s">
        <v>41671</v>
      </c>
      <c r="C10801" s="184" t="s">
        <v>74</v>
      </c>
      <c r="F10801" s="184" t="s">
        <v>767</v>
      </c>
      <c r="G10801" s="185">
        <v>8831.14</v>
      </c>
      <c r="H10801" s="184" t="s">
        <v>4738</v>
      </c>
      <c r="I10801" s="184" t="s">
        <v>4739</v>
      </c>
      <c r="J10801" s="184" t="s">
        <v>4740</v>
      </c>
      <c r="K10801" s="184" t="s">
        <v>514</v>
      </c>
      <c r="L10801" s="184" t="s">
        <v>514</v>
      </c>
    </row>
    <row r="10802" spans="1:12" x14ac:dyDescent="0.25">
      <c r="A10802" s="184" t="s">
        <v>41672</v>
      </c>
      <c r="B10802" s="184" t="s">
        <v>41673</v>
      </c>
      <c r="C10802" s="184" t="s">
        <v>74</v>
      </c>
      <c r="F10802" s="184" t="s">
        <v>2877</v>
      </c>
      <c r="G10802" s="185">
        <v>97017.600000000006</v>
      </c>
      <c r="H10802" s="184" t="s">
        <v>5596</v>
      </c>
      <c r="I10802" s="184" t="s">
        <v>535</v>
      </c>
      <c r="J10802" s="184" t="s">
        <v>536</v>
      </c>
      <c r="K10802" s="184" t="s">
        <v>537</v>
      </c>
      <c r="L10802" s="184" t="s">
        <v>514</v>
      </c>
    </row>
    <row r="10803" spans="1:12" x14ac:dyDescent="0.25">
      <c r="A10803" s="184" t="s">
        <v>41674</v>
      </c>
      <c r="B10803" s="184" t="s">
        <v>41675</v>
      </c>
      <c r="C10803" s="184" t="s">
        <v>74</v>
      </c>
      <c r="F10803" s="184" t="s">
        <v>5586</v>
      </c>
      <c r="G10803" s="185">
        <v>15769.62</v>
      </c>
      <c r="H10803" s="184" t="s">
        <v>514</v>
      </c>
      <c r="I10803" s="184" t="s">
        <v>514</v>
      </c>
      <c r="J10803" s="184" t="s">
        <v>5777</v>
      </c>
      <c r="K10803" s="184" t="s">
        <v>514</v>
      </c>
      <c r="L10803" s="184" t="s">
        <v>514</v>
      </c>
    </row>
    <row r="10804" spans="1:12" x14ac:dyDescent="0.25">
      <c r="A10804" s="184" t="s">
        <v>41676</v>
      </c>
      <c r="B10804" s="184" t="s">
        <v>41677</v>
      </c>
      <c r="C10804" s="184" t="s">
        <v>74</v>
      </c>
      <c r="F10804" s="184" t="s">
        <v>826</v>
      </c>
      <c r="G10804" s="185">
        <v>79450.28</v>
      </c>
      <c r="H10804" s="184" t="s">
        <v>41678</v>
      </c>
      <c r="I10804" s="184" t="s">
        <v>1079</v>
      </c>
      <c r="J10804" s="184" t="s">
        <v>1080</v>
      </c>
      <c r="K10804" s="184" t="s">
        <v>514</v>
      </c>
      <c r="L10804" s="184" t="s">
        <v>514</v>
      </c>
    </row>
    <row r="10805" spans="1:12" x14ac:dyDescent="0.25">
      <c r="A10805" s="184" t="s">
        <v>41679</v>
      </c>
      <c r="B10805" s="184" t="s">
        <v>41680</v>
      </c>
      <c r="C10805" s="184" t="s">
        <v>74</v>
      </c>
      <c r="F10805" s="184" t="s">
        <v>746</v>
      </c>
      <c r="G10805" s="185">
        <v>28848.01</v>
      </c>
      <c r="H10805" s="184" t="s">
        <v>41681</v>
      </c>
      <c r="I10805" s="184" t="s">
        <v>31718</v>
      </c>
      <c r="J10805" s="184" t="s">
        <v>14085</v>
      </c>
      <c r="K10805" s="184" t="s">
        <v>514</v>
      </c>
      <c r="L10805" s="184" t="s">
        <v>514</v>
      </c>
    </row>
    <row r="10806" spans="1:12" x14ac:dyDescent="0.25">
      <c r="A10806" s="184" t="s">
        <v>41682</v>
      </c>
      <c r="B10806" s="184" t="s">
        <v>41683</v>
      </c>
      <c r="C10806" s="184" t="s">
        <v>74</v>
      </c>
      <c r="F10806" s="184" t="s">
        <v>746</v>
      </c>
      <c r="G10806" s="185">
        <v>0</v>
      </c>
      <c r="H10806" s="184" t="s">
        <v>514</v>
      </c>
      <c r="I10806" s="184" t="s">
        <v>514</v>
      </c>
      <c r="J10806" s="184" t="s">
        <v>514</v>
      </c>
      <c r="K10806" s="184" t="s">
        <v>514</v>
      </c>
      <c r="L10806" s="184" t="s">
        <v>514</v>
      </c>
    </row>
    <row r="10807" spans="1:12" x14ac:dyDescent="0.25">
      <c r="A10807" s="184" t="s">
        <v>41684</v>
      </c>
      <c r="B10807" s="184" t="s">
        <v>41683</v>
      </c>
      <c r="C10807" s="184" t="s">
        <v>74</v>
      </c>
      <c r="F10807" s="184" t="s">
        <v>746</v>
      </c>
      <c r="G10807" s="185">
        <v>28148.18</v>
      </c>
      <c r="H10807" s="184" t="s">
        <v>41685</v>
      </c>
      <c r="I10807" s="184" t="s">
        <v>1074</v>
      </c>
      <c r="J10807" s="184" t="s">
        <v>1174</v>
      </c>
      <c r="K10807" s="184" t="s">
        <v>514</v>
      </c>
      <c r="L10807" s="184" t="s">
        <v>514</v>
      </c>
    </row>
    <row r="10808" spans="1:12" x14ac:dyDescent="0.25">
      <c r="A10808" s="184" t="s">
        <v>41686</v>
      </c>
      <c r="B10808" s="184" t="s">
        <v>41687</v>
      </c>
      <c r="C10808" s="184" t="s">
        <v>74</v>
      </c>
      <c r="F10808" s="184" t="s">
        <v>746</v>
      </c>
      <c r="G10808" s="185">
        <v>0</v>
      </c>
      <c r="H10808" s="184" t="s">
        <v>514</v>
      </c>
      <c r="I10808" s="184" t="s">
        <v>514</v>
      </c>
      <c r="J10808" s="184" t="s">
        <v>514</v>
      </c>
      <c r="K10808" s="184" t="s">
        <v>514</v>
      </c>
      <c r="L10808" s="184" t="s">
        <v>514</v>
      </c>
    </row>
    <row r="10809" spans="1:12" x14ac:dyDescent="0.25">
      <c r="A10809" s="184" t="s">
        <v>41688</v>
      </c>
      <c r="B10809" s="184" t="s">
        <v>41687</v>
      </c>
      <c r="C10809" s="184" t="s">
        <v>74</v>
      </c>
      <c r="F10809" s="184" t="s">
        <v>746</v>
      </c>
      <c r="G10809" s="185">
        <v>41252.17</v>
      </c>
      <c r="H10809" s="184" t="s">
        <v>41689</v>
      </c>
      <c r="I10809" s="184" t="s">
        <v>1074</v>
      </c>
      <c r="J10809" s="184" t="s">
        <v>1174</v>
      </c>
      <c r="K10809" s="184" t="s">
        <v>514</v>
      </c>
      <c r="L10809" s="184" t="s">
        <v>514</v>
      </c>
    </row>
    <row r="10810" spans="1:12" x14ac:dyDescent="0.25">
      <c r="A10810" s="184" t="s">
        <v>41690</v>
      </c>
      <c r="B10810" s="184" t="s">
        <v>41691</v>
      </c>
      <c r="C10810" s="184" t="s">
        <v>74</v>
      </c>
      <c r="F10810" s="184" t="s">
        <v>746</v>
      </c>
      <c r="G10810" s="185">
        <v>0</v>
      </c>
      <c r="H10810" s="184" t="s">
        <v>514</v>
      </c>
      <c r="I10810" s="184" t="s">
        <v>514</v>
      </c>
      <c r="J10810" s="184" t="s">
        <v>514</v>
      </c>
      <c r="K10810" s="184" t="s">
        <v>514</v>
      </c>
      <c r="L10810" s="184" t="s">
        <v>514</v>
      </c>
    </row>
    <row r="10811" spans="1:12" x14ac:dyDescent="0.25">
      <c r="A10811" s="184" t="s">
        <v>41692</v>
      </c>
      <c r="B10811" s="184" t="s">
        <v>41691</v>
      </c>
      <c r="C10811" s="184" t="s">
        <v>74</v>
      </c>
      <c r="F10811" s="184" t="s">
        <v>746</v>
      </c>
      <c r="G10811" s="185">
        <v>41252.17</v>
      </c>
      <c r="H10811" s="184" t="s">
        <v>41689</v>
      </c>
      <c r="I10811" s="184" t="s">
        <v>1074</v>
      </c>
      <c r="J10811" s="184" t="s">
        <v>1174</v>
      </c>
      <c r="K10811" s="184" t="s">
        <v>514</v>
      </c>
      <c r="L10811" s="184" t="s">
        <v>514</v>
      </c>
    </row>
    <row r="10812" spans="1:12" x14ac:dyDescent="0.25">
      <c r="A10812" s="184" t="s">
        <v>41693</v>
      </c>
      <c r="B10812" s="184" t="s">
        <v>41694</v>
      </c>
      <c r="C10812" s="184" t="s">
        <v>74</v>
      </c>
      <c r="F10812" s="184" t="s">
        <v>746</v>
      </c>
      <c r="G10812" s="185">
        <v>117514.69</v>
      </c>
      <c r="H10812" s="184" t="s">
        <v>41695</v>
      </c>
      <c r="I10812" s="184" t="s">
        <v>41696</v>
      </c>
      <c r="J10812" s="184" t="s">
        <v>41697</v>
      </c>
      <c r="K10812" s="184" t="s">
        <v>514</v>
      </c>
      <c r="L10812" s="184" t="s">
        <v>514</v>
      </c>
    </row>
    <row r="10813" spans="1:12" x14ac:dyDescent="0.25">
      <c r="A10813" s="184" t="s">
        <v>41698</v>
      </c>
      <c r="B10813" s="184" t="s">
        <v>41699</v>
      </c>
      <c r="C10813" s="184" t="s">
        <v>168</v>
      </c>
      <c r="F10813" s="184" t="s">
        <v>1476</v>
      </c>
      <c r="G10813" s="185">
        <v>784607.49</v>
      </c>
      <c r="H10813" s="184" t="s">
        <v>41700</v>
      </c>
      <c r="I10813" s="184" t="s">
        <v>41701</v>
      </c>
      <c r="J10813" s="184" t="s">
        <v>41702</v>
      </c>
      <c r="K10813" s="184" t="s">
        <v>514</v>
      </c>
      <c r="L10813" s="184" t="s">
        <v>514</v>
      </c>
    </row>
    <row r="10814" spans="1:12" x14ac:dyDescent="0.25">
      <c r="A10814" s="184" t="s">
        <v>41703</v>
      </c>
      <c r="B10814" s="184" t="s">
        <v>41704</v>
      </c>
      <c r="C10814" s="184" t="s">
        <v>168</v>
      </c>
      <c r="F10814" s="184" t="s">
        <v>3344</v>
      </c>
      <c r="G10814" s="185">
        <v>956558.34</v>
      </c>
      <c r="H10814" s="184" t="s">
        <v>41705</v>
      </c>
      <c r="I10814" s="184" t="s">
        <v>41706</v>
      </c>
      <c r="J10814" s="184" t="s">
        <v>41707</v>
      </c>
      <c r="K10814" s="184" t="s">
        <v>514</v>
      </c>
      <c r="L10814" s="184" t="s">
        <v>514</v>
      </c>
    </row>
    <row r="10815" spans="1:12" x14ac:dyDescent="0.25">
      <c r="A10815" s="184" t="s">
        <v>41708</v>
      </c>
      <c r="B10815" s="184" t="s">
        <v>41709</v>
      </c>
      <c r="C10815" s="184" t="s">
        <v>168</v>
      </c>
      <c r="F10815" s="184" t="s">
        <v>3344</v>
      </c>
      <c r="G10815" s="185">
        <v>803261.38</v>
      </c>
      <c r="H10815" s="184" t="s">
        <v>41710</v>
      </c>
      <c r="I10815" s="184" t="s">
        <v>41711</v>
      </c>
      <c r="J10815" s="184" t="s">
        <v>41712</v>
      </c>
      <c r="K10815" s="184" t="s">
        <v>514</v>
      </c>
      <c r="L10815" s="184" t="s">
        <v>514</v>
      </c>
    </row>
    <row r="10816" spans="1:12" x14ac:dyDescent="0.25">
      <c r="A10816" s="184" t="s">
        <v>41713</v>
      </c>
      <c r="B10816" s="184" t="s">
        <v>41714</v>
      </c>
      <c r="C10816" s="184" t="s">
        <v>168</v>
      </c>
      <c r="F10816" s="184" t="s">
        <v>3344</v>
      </c>
      <c r="G10816" s="185">
        <v>937844.12</v>
      </c>
      <c r="H10816" s="184" t="s">
        <v>41715</v>
      </c>
      <c r="I10816" s="184" t="s">
        <v>41716</v>
      </c>
      <c r="J10816" s="184" t="s">
        <v>41712</v>
      </c>
      <c r="K10816" s="184" t="s">
        <v>514</v>
      </c>
      <c r="L10816" s="184" t="s">
        <v>514</v>
      </c>
    </row>
    <row r="10817" spans="1:12" x14ac:dyDescent="0.25">
      <c r="A10817" s="184" t="s">
        <v>41717</v>
      </c>
      <c r="B10817" s="184" t="s">
        <v>41718</v>
      </c>
      <c r="C10817" s="184" t="s">
        <v>168</v>
      </c>
      <c r="F10817" s="184" t="s">
        <v>3344</v>
      </c>
      <c r="G10817" s="185">
        <v>1017202</v>
      </c>
      <c r="H10817" s="184" t="s">
        <v>41719</v>
      </c>
      <c r="I10817" s="184" t="s">
        <v>41720</v>
      </c>
      <c r="J10817" s="184" t="s">
        <v>41721</v>
      </c>
      <c r="K10817" s="184" t="s">
        <v>514</v>
      </c>
      <c r="L10817" s="184" t="s">
        <v>514</v>
      </c>
    </row>
    <row r="10818" spans="1:12" x14ac:dyDescent="0.25">
      <c r="A10818" s="184" t="s">
        <v>41722</v>
      </c>
      <c r="B10818" s="184" t="s">
        <v>41723</v>
      </c>
      <c r="C10818" s="184" t="s">
        <v>168</v>
      </c>
      <c r="F10818" s="184" t="s">
        <v>1476</v>
      </c>
      <c r="G10818" s="185">
        <v>885308.77</v>
      </c>
      <c r="H10818" s="184" t="s">
        <v>41724</v>
      </c>
      <c r="I10818" s="184" t="s">
        <v>41725</v>
      </c>
      <c r="J10818" s="184" t="s">
        <v>41726</v>
      </c>
      <c r="K10818" s="184" t="s">
        <v>514</v>
      </c>
      <c r="L10818" s="184" t="s">
        <v>514</v>
      </c>
    </row>
    <row r="10819" spans="1:12" x14ac:dyDescent="0.25">
      <c r="A10819" s="184" t="s">
        <v>41727</v>
      </c>
      <c r="B10819" s="184" t="s">
        <v>41728</v>
      </c>
      <c r="C10819" s="184" t="s">
        <v>168</v>
      </c>
      <c r="F10819" s="184" t="s">
        <v>1476</v>
      </c>
      <c r="G10819" s="185">
        <v>695031.11</v>
      </c>
      <c r="H10819" s="184" t="s">
        <v>41729</v>
      </c>
      <c r="I10819" s="184" t="s">
        <v>41730</v>
      </c>
      <c r="J10819" s="184" t="s">
        <v>41465</v>
      </c>
      <c r="K10819" s="184" t="s">
        <v>514</v>
      </c>
      <c r="L10819" s="184" t="s">
        <v>514</v>
      </c>
    </row>
    <row r="10820" spans="1:12" x14ac:dyDescent="0.25">
      <c r="A10820" s="184" t="s">
        <v>41731</v>
      </c>
      <c r="B10820" s="184" t="s">
        <v>41732</v>
      </c>
      <c r="C10820" s="184" t="s">
        <v>168</v>
      </c>
      <c r="F10820" s="184" t="s">
        <v>1476</v>
      </c>
      <c r="G10820" s="185">
        <v>352013.62</v>
      </c>
      <c r="H10820" s="184" t="s">
        <v>41733</v>
      </c>
      <c r="I10820" s="184" t="s">
        <v>41734</v>
      </c>
      <c r="J10820" s="184" t="s">
        <v>16497</v>
      </c>
      <c r="K10820" s="184" t="s">
        <v>514</v>
      </c>
      <c r="L10820" s="184" t="s">
        <v>514</v>
      </c>
    </row>
    <row r="10821" spans="1:12" x14ac:dyDescent="0.25">
      <c r="A10821" s="184" t="s">
        <v>41735</v>
      </c>
      <c r="B10821" s="184" t="s">
        <v>41736</v>
      </c>
      <c r="C10821" s="184" t="s">
        <v>168</v>
      </c>
      <c r="F10821" s="184" t="s">
        <v>1476</v>
      </c>
      <c r="G10821" s="185">
        <v>765233.75</v>
      </c>
      <c r="H10821" s="184" t="s">
        <v>41737</v>
      </c>
      <c r="I10821" s="184" t="s">
        <v>41734</v>
      </c>
      <c r="J10821" s="184" t="s">
        <v>41738</v>
      </c>
      <c r="K10821" s="184" t="s">
        <v>514</v>
      </c>
      <c r="L10821" s="184" t="s">
        <v>514</v>
      </c>
    </row>
    <row r="10822" spans="1:12" x14ac:dyDescent="0.25">
      <c r="A10822" s="184" t="s">
        <v>41739</v>
      </c>
      <c r="B10822" s="184" t="s">
        <v>41740</v>
      </c>
      <c r="C10822" s="184" t="s">
        <v>168</v>
      </c>
      <c r="F10822" s="184" t="s">
        <v>1476</v>
      </c>
      <c r="G10822" s="185">
        <v>742407.34</v>
      </c>
      <c r="H10822" s="184" t="s">
        <v>41741</v>
      </c>
      <c r="I10822" s="184" t="s">
        <v>41742</v>
      </c>
      <c r="J10822" s="184" t="s">
        <v>41743</v>
      </c>
      <c r="K10822" s="184" t="s">
        <v>514</v>
      </c>
      <c r="L10822" s="184" t="s">
        <v>514</v>
      </c>
    </row>
    <row r="10823" spans="1:12" x14ac:dyDescent="0.25">
      <c r="A10823" s="184" t="s">
        <v>41744</v>
      </c>
      <c r="B10823" s="184" t="s">
        <v>41745</v>
      </c>
      <c r="C10823" s="184" t="s">
        <v>74</v>
      </c>
      <c r="F10823" s="184" t="s">
        <v>1476</v>
      </c>
      <c r="G10823" s="185">
        <v>568969.59</v>
      </c>
      <c r="H10823" s="184" t="s">
        <v>41746</v>
      </c>
      <c r="I10823" s="184" t="s">
        <v>41734</v>
      </c>
      <c r="J10823" s="184" t="s">
        <v>24166</v>
      </c>
      <c r="K10823" s="184" t="s">
        <v>514</v>
      </c>
      <c r="L10823" s="184" t="s">
        <v>514</v>
      </c>
    </row>
    <row r="10824" spans="1:12" x14ac:dyDescent="0.25">
      <c r="A10824" s="184" t="s">
        <v>41747</v>
      </c>
      <c r="B10824" s="184" t="s">
        <v>41748</v>
      </c>
      <c r="C10824" s="184" t="s">
        <v>168</v>
      </c>
      <c r="F10824" s="184" t="s">
        <v>1476</v>
      </c>
      <c r="G10824" s="185">
        <v>882482.28</v>
      </c>
      <c r="H10824" s="184" t="s">
        <v>41749</v>
      </c>
      <c r="I10824" s="184" t="s">
        <v>41750</v>
      </c>
      <c r="J10824" s="184" t="s">
        <v>41751</v>
      </c>
      <c r="K10824" s="184" t="s">
        <v>514</v>
      </c>
      <c r="L10824" s="184" t="s">
        <v>514</v>
      </c>
    </row>
    <row r="10825" spans="1:12" x14ac:dyDescent="0.25">
      <c r="A10825" s="184" t="s">
        <v>41752</v>
      </c>
      <c r="B10825" s="184" t="s">
        <v>41753</v>
      </c>
      <c r="C10825" s="184" t="s">
        <v>168</v>
      </c>
      <c r="F10825" s="184" t="s">
        <v>2190</v>
      </c>
      <c r="G10825" s="185">
        <v>206623.03</v>
      </c>
      <c r="H10825" s="184" t="s">
        <v>41754</v>
      </c>
      <c r="I10825" s="184" t="s">
        <v>41755</v>
      </c>
      <c r="J10825" s="184" t="s">
        <v>41756</v>
      </c>
      <c r="K10825" s="184" t="s">
        <v>514</v>
      </c>
      <c r="L10825" s="184" t="s">
        <v>514</v>
      </c>
    </row>
    <row r="10826" spans="1:12" x14ac:dyDescent="0.25">
      <c r="A10826" s="184" t="s">
        <v>41757</v>
      </c>
      <c r="B10826" s="184" t="s">
        <v>41758</v>
      </c>
      <c r="C10826" s="184" t="s">
        <v>74</v>
      </c>
      <c r="F10826" s="184" t="s">
        <v>736</v>
      </c>
      <c r="G10826" s="185">
        <v>1759674.32</v>
      </c>
      <c r="H10826" s="184" t="s">
        <v>41759</v>
      </c>
      <c r="I10826" s="184" t="s">
        <v>41760</v>
      </c>
      <c r="J10826" s="184" t="s">
        <v>41761</v>
      </c>
      <c r="K10826" s="184" t="s">
        <v>41762</v>
      </c>
      <c r="L10826" s="184" t="s">
        <v>514</v>
      </c>
    </row>
    <row r="10827" spans="1:12" x14ac:dyDescent="0.25">
      <c r="A10827" s="184" t="s">
        <v>41763</v>
      </c>
      <c r="B10827" s="184" t="s">
        <v>41764</v>
      </c>
      <c r="C10827" s="184" t="s">
        <v>79</v>
      </c>
      <c r="F10827" s="184" t="s">
        <v>2194</v>
      </c>
      <c r="G10827" s="185">
        <v>227374.49</v>
      </c>
      <c r="H10827" s="184" t="s">
        <v>41765</v>
      </c>
      <c r="I10827" s="184" t="s">
        <v>41766</v>
      </c>
      <c r="J10827" s="184" t="s">
        <v>41767</v>
      </c>
      <c r="K10827" s="184" t="s">
        <v>41768</v>
      </c>
      <c r="L10827" s="184" t="s">
        <v>514</v>
      </c>
    </row>
    <row r="10828" spans="1:12" x14ac:dyDescent="0.25">
      <c r="A10828" s="184" t="s">
        <v>41769</v>
      </c>
      <c r="B10828" s="184" t="s">
        <v>41770</v>
      </c>
      <c r="C10828" s="184" t="s">
        <v>79</v>
      </c>
      <c r="F10828" s="184" t="s">
        <v>2194</v>
      </c>
      <c r="G10828" s="185">
        <v>215349.02</v>
      </c>
      <c r="H10828" s="184" t="s">
        <v>41771</v>
      </c>
      <c r="I10828" s="184" t="s">
        <v>41772</v>
      </c>
      <c r="J10828" s="184" t="s">
        <v>41773</v>
      </c>
      <c r="K10828" s="184" t="s">
        <v>41774</v>
      </c>
      <c r="L10828" s="184" t="s">
        <v>514</v>
      </c>
    </row>
    <row r="10829" spans="1:12" x14ac:dyDescent="0.25">
      <c r="A10829" s="184" t="s">
        <v>41775</v>
      </c>
      <c r="B10829" s="184" t="s">
        <v>41776</v>
      </c>
      <c r="C10829" s="184" t="s">
        <v>79</v>
      </c>
      <c r="F10829" s="184" t="s">
        <v>2194</v>
      </c>
      <c r="G10829" s="185">
        <v>185235.99</v>
      </c>
      <c r="H10829" s="184" t="s">
        <v>41777</v>
      </c>
      <c r="I10829" s="184" t="s">
        <v>41778</v>
      </c>
      <c r="J10829" s="184" t="s">
        <v>41779</v>
      </c>
      <c r="K10829" s="184" t="s">
        <v>41780</v>
      </c>
      <c r="L10829" s="184" t="s">
        <v>514</v>
      </c>
    </row>
    <row r="10830" spans="1:12" x14ac:dyDescent="0.25">
      <c r="A10830" s="184" t="s">
        <v>41781</v>
      </c>
      <c r="B10830" s="184" t="s">
        <v>41782</v>
      </c>
      <c r="C10830" s="184" t="s">
        <v>79</v>
      </c>
      <c r="F10830" s="184" t="s">
        <v>2194</v>
      </c>
      <c r="G10830" s="185">
        <v>230208</v>
      </c>
      <c r="H10830" s="184" t="s">
        <v>41783</v>
      </c>
      <c r="I10830" s="184" t="s">
        <v>41784</v>
      </c>
      <c r="J10830" s="184" t="s">
        <v>41785</v>
      </c>
      <c r="K10830" s="184" t="s">
        <v>41786</v>
      </c>
      <c r="L10830" s="184" t="s">
        <v>514</v>
      </c>
    </row>
    <row r="10831" spans="1:12" x14ac:dyDescent="0.25">
      <c r="A10831" s="184" t="s">
        <v>41787</v>
      </c>
      <c r="B10831" s="184" t="s">
        <v>41788</v>
      </c>
      <c r="C10831" s="184" t="s">
        <v>79</v>
      </c>
      <c r="F10831" s="184" t="s">
        <v>2194</v>
      </c>
      <c r="G10831" s="185">
        <v>203779.32</v>
      </c>
      <c r="H10831" s="184" t="s">
        <v>41789</v>
      </c>
      <c r="I10831" s="184" t="s">
        <v>41790</v>
      </c>
      <c r="J10831" s="184" t="s">
        <v>41791</v>
      </c>
      <c r="K10831" s="184" t="s">
        <v>41792</v>
      </c>
      <c r="L10831" s="184" t="s">
        <v>514</v>
      </c>
    </row>
    <row r="10832" spans="1:12" x14ac:dyDescent="0.25">
      <c r="A10832" s="184" t="s">
        <v>41793</v>
      </c>
      <c r="B10832" s="184" t="s">
        <v>41794</v>
      </c>
      <c r="C10832" s="184" t="s">
        <v>79</v>
      </c>
      <c r="F10832" s="184" t="s">
        <v>2194</v>
      </c>
      <c r="G10832" s="185">
        <v>323059.21000000002</v>
      </c>
      <c r="H10832" s="184" t="s">
        <v>41795</v>
      </c>
      <c r="I10832" s="184" t="s">
        <v>41796</v>
      </c>
      <c r="J10832" s="184" t="s">
        <v>41797</v>
      </c>
      <c r="K10832" s="184" t="s">
        <v>41798</v>
      </c>
      <c r="L10832" s="184" t="s">
        <v>514</v>
      </c>
    </row>
    <row r="10833" spans="1:13" x14ac:dyDescent="0.25">
      <c r="A10833" s="184" t="s">
        <v>41799</v>
      </c>
      <c r="B10833" s="184" t="s">
        <v>41800</v>
      </c>
      <c r="C10833" s="184" t="s">
        <v>79</v>
      </c>
      <c r="F10833" s="184" t="s">
        <v>2194</v>
      </c>
      <c r="G10833" s="185">
        <v>106877.85</v>
      </c>
      <c r="H10833" s="184" t="s">
        <v>41801</v>
      </c>
      <c r="I10833" s="184" t="s">
        <v>41802</v>
      </c>
      <c r="J10833" s="184" t="s">
        <v>41803</v>
      </c>
      <c r="K10833" s="184" t="s">
        <v>41804</v>
      </c>
      <c r="L10833" s="184" t="s">
        <v>514</v>
      </c>
    </row>
    <row r="10834" spans="1:13" x14ac:dyDescent="0.25">
      <c r="A10834" s="184" t="s">
        <v>41805</v>
      </c>
      <c r="B10834" s="184" t="s">
        <v>41806</v>
      </c>
      <c r="C10834" s="184" t="s">
        <v>56</v>
      </c>
      <c r="F10834" s="184" t="s">
        <v>2190</v>
      </c>
      <c r="G10834" s="185">
        <v>11558.03</v>
      </c>
      <c r="H10834" s="184" t="s">
        <v>41807</v>
      </c>
      <c r="I10834" s="184" t="s">
        <v>514</v>
      </c>
      <c r="J10834" s="184" t="s">
        <v>41808</v>
      </c>
      <c r="K10834" s="184" t="s">
        <v>514</v>
      </c>
      <c r="L10834" s="184" t="s">
        <v>514</v>
      </c>
    </row>
    <row r="10835" spans="1:13" x14ac:dyDescent="0.25">
      <c r="A10835" s="184" t="s">
        <v>41809</v>
      </c>
      <c r="B10835" s="184" t="s">
        <v>41810</v>
      </c>
      <c r="C10835" s="184" t="s">
        <v>56</v>
      </c>
      <c r="F10835" s="184" t="s">
        <v>2190</v>
      </c>
      <c r="G10835" s="185">
        <v>11558.03</v>
      </c>
      <c r="H10835" s="184" t="s">
        <v>41807</v>
      </c>
      <c r="I10835" s="184" t="s">
        <v>514</v>
      </c>
      <c r="J10835" s="184" t="s">
        <v>41808</v>
      </c>
      <c r="K10835" s="184" t="s">
        <v>514</v>
      </c>
      <c r="L10835" s="184" t="s">
        <v>514</v>
      </c>
    </row>
    <row r="10836" spans="1:13" x14ac:dyDescent="0.25">
      <c r="A10836" s="184" t="s">
        <v>41811</v>
      </c>
      <c r="B10836" s="184" t="s">
        <v>41812</v>
      </c>
      <c r="C10836" s="184" t="s">
        <v>56</v>
      </c>
      <c r="F10836" s="184" t="s">
        <v>2190</v>
      </c>
      <c r="G10836" s="185">
        <v>11558.03</v>
      </c>
      <c r="H10836" s="184" t="s">
        <v>41807</v>
      </c>
      <c r="I10836" s="184" t="s">
        <v>514</v>
      </c>
      <c r="J10836" s="184" t="s">
        <v>41808</v>
      </c>
      <c r="K10836" s="184" t="s">
        <v>514</v>
      </c>
      <c r="L10836" s="184" t="s">
        <v>514</v>
      </c>
    </row>
    <row r="10837" spans="1:13" x14ac:dyDescent="0.25">
      <c r="A10837" s="184" t="s">
        <v>41813</v>
      </c>
      <c r="B10837" s="184" t="s">
        <v>41814</v>
      </c>
      <c r="C10837" s="184" t="s">
        <v>56</v>
      </c>
      <c r="F10837" s="184" t="s">
        <v>2190</v>
      </c>
      <c r="G10837" s="185">
        <v>32584.19</v>
      </c>
      <c r="H10837" s="184" t="s">
        <v>41807</v>
      </c>
      <c r="I10837" s="184" t="s">
        <v>514</v>
      </c>
      <c r="J10837" s="184" t="s">
        <v>41815</v>
      </c>
      <c r="K10837" s="184" t="s">
        <v>514</v>
      </c>
      <c r="L10837" s="184" t="s">
        <v>514</v>
      </c>
    </row>
    <row r="10838" spans="1:13" x14ac:dyDescent="0.25">
      <c r="A10838" s="184" t="s">
        <v>41816</v>
      </c>
      <c r="B10838" s="184" t="s">
        <v>41817</v>
      </c>
      <c r="C10838" s="184" t="s">
        <v>56</v>
      </c>
      <c r="F10838" s="184" t="s">
        <v>2190</v>
      </c>
      <c r="G10838" s="185">
        <v>22071.11</v>
      </c>
      <c r="H10838" s="184" t="s">
        <v>41807</v>
      </c>
      <c r="I10838" s="184" t="s">
        <v>514</v>
      </c>
      <c r="J10838" s="184" t="s">
        <v>41818</v>
      </c>
      <c r="K10838" s="184" t="s">
        <v>514</v>
      </c>
      <c r="L10838" s="184" t="s">
        <v>514</v>
      </c>
    </row>
    <row r="10839" spans="1:13" x14ac:dyDescent="0.25">
      <c r="A10839" s="184" t="s">
        <v>41819</v>
      </c>
      <c r="B10839" s="184" t="s">
        <v>41820</v>
      </c>
      <c r="C10839" s="184" t="s">
        <v>56</v>
      </c>
      <c r="F10839" s="184" t="s">
        <v>2190</v>
      </c>
      <c r="G10839" s="185">
        <v>22071.11</v>
      </c>
      <c r="H10839" s="184" t="s">
        <v>41807</v>
      </c>
      <c r="I10839" s="184" t="s">
        <v>514</v>
      </c>
      <c r="J10839" s="184" t="s">
        <v>41818</v>
      </c>
      <c r="K10839" s="184" t="s">
        <v>514</v>
      </c>
      <c r="L10839" s="184" t="s">
        <v>514</v>
      </c>
    </row>
    <row r="10840" spans="1:13" x14ac:dyDescent="0.25">
      <c r="A10840" s="184" t="s">
        <v>41821</v>
      </c>
      <c r="B10840" s="184" t="s">
        <v>41822</v>
      </c>
      <c r="C10840" s="184" t="s">
        <v>56</v>
      </c>
      <c r="F10840" s="184" t="s">
        <v>2190</v>
      </c>
      <c r="G10840" s="185">
        <v>33039.93</v>
      </c>
      <c r="H10840" s="184" t="s">
        <v>41807</v>
      </c>
      <c r="I10840" s="184" t="s">
        <v>41823</v>
      </c>
      <c r="J10840" s="184" t="s">
        <v>41824</v>
      </c>
      <c r="K10840" s="184" t="s">
        <v>514</v>
      </c>
      <c r="L10840" s="184" t="s">
        <v>514</v>
      </c>
    </row>
    <row r="10841" spans="1:13" x14ac:dyDescent="0.25">
      <c r="A10841" s="184" t="s">
        <v>41825</v>
      </c>
      <c r="B10841" s="184" t="s">
        <v>41826</v>
      </c>
      <c r="C10841" s="184" t="s">
        <v>56</v>
      </c>
      <c r="F10841" s="184" t="s">
        <v>2190</v>
      </c>
      <c r="G10841" s="185">
        <v>11558.03</v>
      </c>
      <c r="H10841" s="184" t="s">
        <v>41807</v>
      </c>
      <c r="I10841" s="184" t="s">
        <v>514</v>
      </c>
      <c r="J10841" s="184" t="s">
        <v>41808</v>
      </c>
      <c r="K10841" s="184" t="s">
        <v>514</v>
      </c>
      <c r="L10841" s="184" t="s">
        <v>514</v>
      </c>
    </row>
    <row r="10842" spans="1:13" x14ac:dyDescent="0.25">
      <c r="A10842" s="184" t="s">
        <v>41827</v>
      </c>
      <c r="B10842" s="184" t="s">
        <v>41828</v>
      </c>
      <c r="C10842" s="184" t="s">
        <v>74</v>
      </c>
      <c r="F10842" s="184" t="s">
        <v>510</v>
      </c>
      <c r="G10842" s="185">
        <v>90346</v>
      </c>
      <c r="H10842" s="184" t="s">
        <v>41829</v>
      </c>
      <c r="I10842" s="184" t="s">
        <v>1729</v>
      </c>
      <c r="J10842" s="184" t="s">
        <v>586</v>
      </c>
      <c r="K10842" s="184" t="s">
        <v>514</v>
      </c>
      <c r="L10842" s="184" t="s">
        <v>514</v>
      </c>
    </row>
    <row r="10843" spans="1:13" x14ac:dyDescent="0.25">
      <c r="A10843" s="184" t="s">
        <v>41830</v>
      </c>
      <c r="B10843" s="184" t="s">
        <v>41831</v>
      </c>
      <c r="C10843" s="184" t="s">
        <v>74</v>
      </c>
      <c r="F10843" s="184" t="s">
        <v>510</v>
      </c>
      <c r="G10843" s="185">
        <v>90346</v>
      </c>
      <c r="H10843" s="184" t="s">
        <v>41829</v>
      </c>
      <c r="I10843" s="184" t="s">
        <v>1729</v>
      </c>
      <c r="J10843" s="184" t="s">
        <v>586</v>
      </c>
      <c r="K10843" s="184" t="s">
        <v>514</v>
      </c>
      <c r="L10843" s="184" t="s">
        <v>514</v>
      </c>
    </row>
    <row r="10844" spans="1:13" x14ac:dyDescent="0.25">
      <c r="M10844">
        <f>+K1715+J1715+I1715+H1715</f>
        <v>969419.06</v>
      </c>
    </row>
    <row r="10847" spans="1:13" x14ac:dyDescent="0.25">
      <c r="I10847" s="228"/>
    </row>
  </sheetData>
  <autoFilter ref="A1:L10844" xr:uid="{00000000-0009-0000-0000-000000000000}"/>
  <pageMargins left="0.7" right="0.7" top="0.75" bottom="0.75" header="0.3" footer="0.3"/>
  <pageSetup fitToWidth="0" fitToHeight="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517FC-9198-443A-ABB4-2380FF218C52}">
  <sheetPr>
    <tabColor rgb="FFFF0000"/>
  </sheetPr>
  <dimension ref="A1:H54"/>
  <sheetViews>
    <sheetView view="pageBreakPreview" topLeftCell="A22" zoomScale="70" zoomScaleNormal="70" zoomScaleSheetLayoutView="70" workbookViewId="0">
      <selection activeCell="F19" sqref="F19"/>
    </sheetView>
  </sheetViews>
  <sheetFormatPr baseColWidth="10" defaultRowHeight="15" x14ac:dyDescent="0.25"/>
  <cols>
    <col min="1" max="1" width="2.85546875" customWidth="1"/>
    <col min="2" max="2" width="44.42578125" customWidth="1"/>
    <col min="3" max="3" width="15.5703125" customWidth="1"/>
    <col min="4" max="4" width="14.85546875" bestFit="1" customWidth="1"/>
    <col min="5" max="5" width="18.5703125" customWidth="1"/>
    <col min="6" max="6" width="22" customWidth="1"/>
    <col min="7" max="7" width="31" customWidth="1"/>
    <col min="8" max="8" width="3.140625" customWidth="1"/>
  </cols>
  <sheetData>
    <row r="1" spans="1:8" ht="15.75" thickBot="1" x14ac:dyDescent="0.3">
      <c r="A1" s="1"/>
      <c r="B1" s="2"/>
      <c r="C1" s="2"/>
      <c r="D1" s="2"/>
      <c r="E1" s="2"/>
      <c r="F1" s="2"/>
      <c r="G1" s="2"/>
      <c r="H1" s="3"/>
    </row>
    <row r="2" spans="1:8" ht="29.25" customHeight="1" x14ac:dyDescent="0.25">
      <c r="A2" s="4"/>
      <c r="B2" s="57"/>
      <c r="C2" s="57"/>
      <c r="D2" s="328" t="s">
        <v>0</v>
      </c>
      <c r="E2" s="329"/>
      <c r="F2" s="329"/>
      <c r="G2" s="330"/>
      <c r="H2" s="5"/>
    </row>
    <row r="3" spans="1:8" ht="29.25" customHeight="1" x14ac:dyDescent="0.25">
      <c r="A3" s="4"/>
      <c r="B3" s="58"/>
      <c r="C3" s="58"/>
      <c r="D3" s="331"/>
      <c r="E3" s="332"/>
      <c r="F3" s="332"/>
      <c r="G3" s="333"/>
      <c r="H3" s="5"/>
    </row>
    <row r="4" spans="1:8" ht="29.25" customHeight="1" thickBot="1" x14ac:dyDescent="0.3">
      <c r="A4" s="4"/>
      <c r="B4" s="59"/>
      <c r="C4" s="59"/>
      <c r="D4" s="334"/>
      <c r="E4" s="335"/>
      <c r="F4" s="335"/>
      <c r="G4" s="336"/>
      <c r="H4" s="5"/>
    </row>
    <row r="5" spans="1:8" ht="23.25" x14ac:dyDescent="0.25">
      <c r="A5" s="4"/>
      <c r="B5" s="6"/>
      <c r="C5" s="6"/>
      <c r="D5" s="6"/>
      <c r="E5" s="6"/>
      <c r="F5" s="6"/>
      <c r="G5" s="6"/>
      <c r="H5" s="5"/>
    </row>
    <row r="6" spans="1:8" x14ac:dyDescent="0.25">
      <c r="A6" s="4"/>
      <c r="B6" s="337" t="s">
        <v>1</v>
      </c>
      <c r="C6" s="337"/>
      <c r="D6" s="337"/>
      <c r="E6" s="337"/>
      <c r="F6" s="7" t="s">
        <v>2</v>
      </c>
      <c r="G6" s="7" t="s">
        <v>3</v>
      </c>
      <c r="H6" s="5"/>
    </row>
    <row r="7" spans="1:8" ht="64.5" customHeight="1" x14ac:dyDescent="0.25">
      <c r="A7" s="4"/>
      <c r="B7" s="338" t="s">
        <v>73</v>
      </c>
      <c r="C7" s="338"/>
      <c r="D7" s="338"/>
      <c r="E7" s="338"/>
      <c r="F7" s="8" t="s">
        <v>74</v>
      </c>
      <c r="G7" s="8" t="s">
        <v>75</v>
      </c>
      <c r="H7" s="5"/>
    </row>
    <row r="8" spans="1:8" x14ac:dyDescent="0.25">
      <c r="A8" s="4"/>
      <c r="B8" s="9"/>
      <c r="C8" s="9"/>
      <c r="D8" s="10"/>
      <c r="E8" s="9"/>
      <c r="F8" s="9"/>
      <c r="G8" s="9"/>
      <c r="H8" s="5"/>
    </row>
    <row r="9" spans="1:8" x14ac:dyDescent="0.25">
      <c r="A9" s="4"/>
      <c r="B9" s="11" t="s">
        <v>5</v>
      </c>
      <c r="C9" s="12"/>
      <c r="D9" s="13"/>
      <c r="E9" s="14"/>
      <c r="F9" s="14"/>
      <c r="G9" s="15"/>
      <c r="H9" s="5"/>
    </row>
    <row r="10" spans="1:8" ht="25.5" x14ac:dyDescent="0.25">
      <c r="A10" s="4"/>
      <c r="B10" s="7" t="s">
        <v>6</v>
      </c>
      <c r="C10" s="7" t="s">
        <v>7</v>
      </c>
      <c r="D10" s="7" t="s">
        <v>8</v>
      </c>
      <c r="E10" s="7" t="s">
        <v>9</v>
      </c>
      <c r="F10" s="7" t="s">
        <v>10</v>
      </c>
      <c r="G10" s="7" t="s">
        <v>10</v>
      </c>
      <c r="H10" s="5"/>
    </row>
    <row r="11" spans="1:8" ht="28.5" x14ac:dyDescent="0.25">
      <c r="A11" s="4"/>
      <c r="B11" s="16" t="s">
        <v>76</v>
      </c>
      <c r="C11" s="16"/>
      <c r="D11" s="17" t="s">
        <v>77</v>
      </c>
      <c r="E11" s="18">
        <v>1</v>
      </c>
      <c r="F11" s="19">
        <v>15535.46</v>
      </c>
      <c r="G11" s="20">
        <f t="shared" ref="G11:G24" si="0">+E11*F11</f>
        <v>15535.46</v>
      </c>
      <c r="H11" s="5"/>
    </row>
    <row r="12" spans="1:8" x14ac:dyDescent="0.25">
      <c r="A12" s="4"/>
      <c r="B12" s="16" t="s">
        <v>78</v>
      </c>
      <c r="C12" s="16"/>
      <c r="D12" s="17" t="s">
        <v>79</v>
      </c>
      <c r="E12" s="18">
        <v>0.2</v>
      </c>
      <c r="F12" s="19">
        <v>104393.22</v>
      </c>
      <c r="G12" s="20">
        <f t="shared" si="0"/>
        <v>20878.644</v>
      </c>
      <c r="H12" s="5"/>
    </row>
    <row r="13" spans="1:8" x14ac:dyDescent="0.25">
      <c r="A13" s="4"/>
      <c r="B13" s="16" t="s">
        <v>80</v>
      </c>
      <c r="C13" s="16"/>
      <c r="D13" s="17" t="s">
        <v>81</v>
      </c>
      <c r="E13" s="18">
        <v>0.1</v>
      </c>
      <c r="F13" s="19">
        <v>112900</v>
      </c>
      <c r="G13" s="20">
        <f t="shared" si="0"/>
        <v>11290</v>
      </c>
      <c r="H13" s="5"/>
    </row>
    <row r="14" spans="1:8" x14ac:dyDescent="0.25">
      <c r="A14" s="4"/>
      <c r="B14" s="16"/>
      <c r="C14" s="16"/>
      <c r="D14" s="17"/>
      <c r="E14" s="18"/>
      <c r="F14" s="19"/>
      <c r="G14" s="20">
        <f t="shared" si="0"/>
        <v>0</v>
      </c>
      <c r="H14" s="5"/>
    </row>
    <row r="15" spans="1:8" x14ac:dyDescent="0.25">
      <c r="A15" s="4"/>
      <c r="B15" s="16"/>
      <c r="C15" s="16"/>
      <c r="D15" s="17"/>
      <c r="E15" s="18"/>
      <c r="F15" s="19"/>
      <c r="G15" s="20">
        <f t="shared" si="0"/>
        <v>0</v>
      </c>
      <c r="H15" s="5"/>
    </row>
    <row r="16" spans="1:8"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16"/>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47704.103999999999</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t="s">
        <v>82</v>
      </c>
      <c r="C29" s="25"/>
      <c r="D29" s="8" t="s">
        <v>20</v>
      </c>
      <c r="E29" s="19">
        <v>1777.5</v>
      </c>
      <c r="F29" s="26">
        <v>1</v>
      </c>
      <c r="G29" s="20">
        <f>+E29*F29</f>
        <v>1777.5</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1777.5</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t="str">
        <f>+'NP-12'!B36</f>
        <v xml:space="preserve">camioneta </v>
      </c>
      <c r="C36" s="25"/>
      <c r="D36" s="8" t="s">
        <v>13</v>
      </c>
      <c r="E36" s="20">
        <f>+'NP-12'!E36</f>
        <v>128407</v>
      </c>
      <c r="F36" s="29">
        <v>1.1681606142967205E-2</v>
      </c>
      <c r="G36" s="20">
        <f>IF(A36=0, ,E36*F36)</f>
        <v>1499.9999999999898</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1499.9999999999898</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x14ac:dyDescent="0.25">
      <c r="A43" s="4"/>
      <c r="B43" s="25" t="s">
        <v>83</v>
      </c>
      <c r="C43" s="25"/>
      <c r="D43" s="8" t="s">
        <v>84</v>
      </c>
      <c r="E43" s="19">
        <v>474000</v>
      </c>
      <c r="F43" s="30">
        <v>8</v>
      </c>
      <c r="G43" s="20">
        <f>+E43/F43</f>
        <v>59250</v>
      </c>
      <c r="H43" s="5"/>
    </row>
    <row r="44" spans="1:8" x14ac:dyDescent="0.25">
      <c r="A44" s="4"/>
      <c r="B44" s="25"/>
      <c r="C44" s="25"/>
      <c r="D44" s="8"/>
      <c r="E44" s="19"/>
      <c r="F44" s="30"/>
      <c r="G44" s="20"/>
      <c r="H44" s="5"/>
    </row>
    <row r="45" spans="1:8" x14ac:dyDescent="0.25">
      <c r="A45" s="4"/>
      <c r="B45" s="9"/>
      <c r="C45" s="9"/>
      <c r="D45" s="10"/>
      <c r="E45" s="323" t="s">
        <v>26</v>
      </c>
      <c r="F45" s="324"/>
      <c r="G45" s="20">
        <f>SUM(G43:G44)</f>
        <v>59250</v>
      </c>
      <c r="H45" s="5"/>
    </row>
    <row r="46" spans="1:8" x14ac:dyDescent="0.25">
      <c r="A46" s="4"/>
      <c r="B46" s="9"/>
      <c r="C46" s="9"/>
      <c r="D46" s="31"/>
      <c r="E46" s="9"/>
      <c r="F46" s="9"/>
      <c r="G46" s="9"/>
      <c r="H46" s="5"/>
    </row>
    <row r="47" spans="1:8" x14ac:dyDescent="0.25">
      <c r="A47" s="4"/>
      <c r="B47" s="9"/>
      <c r="C47" s="9"/>
      <c r="D47" s="10"/>
      <c r="E47" s="323" t="s">
        <v>27</v>
      </c>
      <c r="F47" s="324" t="s">
        <v>28</v>
      </c>
      <c r="G47" s="32">
        <f>+G25+G32+G39+G45</f>
        <v>110231.60399999999</v>
      </c>
      <c r="H47" s="5"/>
    </row>
    <row r="48" spans="1:8" x14ac:dyDescent="0.25">
      <c r="A48" s="4"/>
      <c r="H48" s="5"/>
    </row>
    <row r="49" spans="1:8" ht="15" customHeight="1" x14ac:dyDescent="0.25">
      <c r="A49" s="4"/>
      <c r="E49" s="323" t="s">
        <v>29</v>
      </c>
      <c r="F49" s="324"/>
      <c r="G49" s="33">
        <f>+G47*29.87%</f>
        <v>32926.180114800001</v>
      </c>
      <c r="H49" s="5"/>
    </row>
    <row r="50" spans="1:8" ht="15" customHeight="1" x14ac:dyDescent="0.25">
      <c r="A50" s="4"/>
      <c r="E50" s="323" t="s">
        <v>30</v>
      </c>
      <c r="F50" s="324"/>
      <c r="G50" s="33">
        <f>+G47*1%</f>
        <v>1102.3160399999999</v>
      </c>
      <c r="H50" s="5"/>
    </row>
    <row r="51" spans="1:8" ht="15" customHeight="1" x14ac:dyDescent="0.25">
      <c r="A51" s="4"/>
      <c r="E51" s="323" t="s">
        <v>31</v>
      </c>
      <c r="F51" s="324"/>
      <c r="G51" s="33">
        <f>+G47*4%</f>
        <v>4409.2641599999997</v>
      </c>
      <c r="H51" s="5"/>
    </row>
    <row r="52" spans="1:8" x14ac:dyDescent="0.25">
      <c r="A52" s="4"/>
      <c r="H52" s="5"/>
    </row>
    <row r="53" spans="1:8" ht="15.75" thickBot="1" x14ac:dyDescent="0.3">
      <c r="A53" s="4"/>
      <c r="E53" s="323" t="s">
        <v>32</v>
      </c>
      <c r="F53" s="324"/>
      <c r="G53" s="33">
        <f>ROUND(G47+G49+G50+G51,0)</f>
        <v>148669</v>
      </c>
      <c r="H53" s="5"/>
    </row>
    <row r="54" spans="1:8" ht="81" customHeight="1" thickBot="1" x14ac:dyDescent="0.3">
      <c r="A54" s="325" t="s">
        <v>33</v>
      </c>
      <c r="B54" s="326"/>
      <c r="C54" s="326"/>
      <c r="D54" s="327"/>
      <c r="E54" s="325" t="s">
        <v>235</v>
      </c>
      <c r="F54" s="326"/>
      <c r="G54" s="326"/>
      <c r="H54" s="327"/>
    </row>
  </sheetData>
  <mergeCells count="14">
    <mergeCell ref="E51:F51"/>
    <mergeCell ref="E53:F53"/>
    <mergeCell ref="A54:D54"/>
    <mergeCell ref="E54:H54"/>
    <mergeCell ref="D2:G4"/>
    <mergeCell ref="E32:F32"/>
    <mergeCell ref="E39:F39"/>
    <mergeCell ref="E45:F45"/>
    <mergeCell ref="E47:F47"/>
    <mergeCell ref="E49:F49"/>
    <mergeCell ref="E50:F50"/>
    <mergeCell ref="B6:E6"/>
    <mergeCell ref="B7:E7"/>
    <mergeCell ref="E25:F25"/>
  </mergeCells>
  <printOptions horizontalCentered="1" verticalCentered="1"/>
  <pageMargins left="0.78740157480314965" right="0.39370078740157483" top="0.39370078740157483" bottom="0.39370078740157483" header="0.31496062992125984" footer="0.31496062992125984"/>
  <pageSetup paperSize="183" scale="59" fitToHeight="9" orientation="portrait" r:id="rId1"/>
  <rowBreaks count="1" manualBreakCount="1">
    <brk id="54" max="6"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099A8-762B-45C0-9F5C-67DDE4C90392}">
  <sheetPr>
    <tabColor rgb="FF92D050"/>
  </sheetPr>
  <dimension ref="A1:K58"/>
  <sheetViews>
    <sheetView view="pageBreakPreview" zoomScale="70" zoomScaleNormal="70" zoomScaleSheetLayoutView="70" workbookViewId="0">
      <selection activeCell="G11" sqref="G11"/>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107</v>
      </c>
      <c r="C7" s="338"/>
      <c r="D7" s="338"/>
      <c r="E7" s="338"/>
      <c r="F7" s="8" t="s">
        <v>74</v>
      </c>
      <c r="G7" s="8" t="s">
        <v>108</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v>11717</v>
      </c>
      <c r="D11" s="17"/>
      <c r="E11" s="18"/>
      <c r="F11" s="19"/>
      <c r="G11" s="20">
        <f t="shared" ref="G11:G24" si="0">+E11*F11</f>
        <v>0</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0</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c r="C29" s="25"/>
      <c r="D29" s="8"/>
      <c r="E29" s="19"/>
      <c r="F29" s="27"/>
      <c r="G29" s="20">
        <f>+E29*F29</f>
        <v>0</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0</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x14ac:dyDescent="0.25">
      <c r="A43" s="4"/>
      <c r="B43" s="25"/>
      <c r="C43" s="15" t="str">
        <f>+'NP-5'!C43</f>
        <v>MAN0009</v>
      </c>
      <c r="D43" s="8"/>
      <c r="E43" s="19"/>
      <c r="F43" s="30"/>
      <c r="G43" s="20" t="e">
        <f>+E43/F43</f>
        <v>#DIV/0!</v>
      </c>
      <c r="H43" s="5"/>
    </row>
    <row r="44" spans="1:8" x14ac:dyDescent="0.25">
      <c r="A44" s="4"/>
      <c r="B44" s="25"/>
      <c r="C44" s="25"/>
      <c r="D44" s="8"/>
      <c r="E44" s="19"/>
      <c r="F44" s="30"/>
      <c r="G44" s="20"/>
      <c r="H44" s="5"/>
    </row>
    <row r="45" spans="1:8" x14ac:dyDescent="0.25">
      <c r="A45" s="4"/>
      <c r="B45" s="9"/>
      <c r="C45" s="9"/>
      <c r="D45" s="10"/>
      <c r="E45" s="323" t="s">
        <v>26</v>
      </c>
      <c r="F45" s="324"/>
      <c r="G45" s="20" t="e">
        <f>SUM(G43:G44)</f>
        <v>#DIV/0!</v>
      </c>
      <c r="H45" s="5"/>
    </row>
    <row r="46" spans="1:8" x14ac:dyDescent="0.25">
      <c r="A46" s="4"/>
      <c r="B46" s="9"/>
      <c r="C46" s="9"/>
      <c r="D46" s="31"/>
      <c r="E46" s="9"/>
      <c r="F46" s="9"/>
      <c r="G46" s="9"/>
      <c r="H46" s="5"/>
    </row>
    <row r="47" spans="1:8" x14ac:dyDescent="0.25">
      <c r="A47" s="4"/>
      <c r="B47" s="9"/>
      <c r="C47" s="9"/>
      <c r="D47" s="10"/>
      <c r="E47" s="323" t="s">
        <v>27</v>
      </c>
      <c r="F47" s="324" t="s">
        <v>28</v>
      </c>
      <c r="G47" s="32" t="e">
        <f>+G25+G32+G39+G45</f>
        <v>#DIV/0!</v>
      </c>
      <c r="H47" s="5"/>
    </row>
    <row r="48" spans="1:8" x14ac:dyDescent="0.25">
      <c r="A48" s="4"/>
      <c r="H48" s="5"/>
    </row>
    <row r="49" spans="1:8" ht="15" customHeight="1" x14ac:dyDescent="0.25">
      <c r="A49" s="4"/>
      <c r="E49" s="323" t="s">
        <v>29</v>
      </c>
      <c r="F49" s="324"/>
      <c r="G49" s="33" t="e">
        <f>+G47*29.87%</f>
        <v>#DIV/0!</v>
      </c>
      <c r="H49" s="5"/>
    </row>
    <row r="50" spans="1:8" ht="15" customHeight="1" x14ac:dyDescent="0.25">
      <c r="A50" s="4"/>
      <c r="E50" s="323" t="s">
        <v>30</v>
      </c>
      <c r="F50" s="324"/>
      <c r="G50" s="33" t="e">
        <f>+G47*1%</f>
        <v>#DIV/0!</v>
      </c>
      <c r="H50" s="5"/>
    </row>
    <row r="51" spans="1:8" ht="15" customHeight="1" x14ac:dyDescent="0.25">
      <c r="A51" s="4"/>
      <c r="E51" s="323" t="s">
        <v>31</v>
      </c>
      <c r="F51" s="324"/>
      <c r="G51" s="33" t="e">
        <f>+G47*4%</f>
        <v>#DIV/0!</v>
      </c>
      <c r="H51" s="5"/>
    </row>
    <row r="52" spans="1:8" x14ac:dyDescent="0.25">
      <c r="A52" s="4"/>
      <c r="H52" s="5"/>
    </row>
    <row r="53" spans="1:8" ht="15.75" thickBot="1" x14ac:dyDescent="0.3">
      <c r="A53" s="4"/>
      <c r="E53" s="323" t="s">
        <v>32</v>
      </c>
      <c r="F53" s="324"/>
      <c r="G53" s="33" t="e">
        <f>+G47+G49+G50+G51</f>
        <v>#DIV/0!</v>
      </c>
      <c r="H53" s="5"/>
    </row>
    <row r="54" spans="1:8" ht="81" customHeight="1" thickBot="1" x14ac:dyDescent="0.3">
      <c r="A54" s="325" t="s">
        <v>33</v>
      </c>
      <c r="B54" s="326"/>
      <c r="C54" s="326"/>
      <c r="D54" s="327"/>
      <c r="E54" s="325" t="s">
        <v>235</v>
      </c>
      <c r="F54" s="326"/>
      <c r="G54" s="326"/>
      <c r="H54" s="327"/>
    </row>
    <row r="58" spans="1:8" ht="18" x14ac:dyDescent="0.25">
      <c r="E58" s="37">
        <v>1899384.2</v>
      </c>
      <c r="F58" s="37">
        <f t="shared" ref="F58" si="1">+ROUND(E58*1.3487, )</f>
        <v>2561699</v>
      </c>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78740157480314965" right="0.39370078740157483" top="0.39370078740157483" bottom="0.39370078740157483" header="0.31496062992125984" footer="0.31496062992125984"/>
  <pageSetup paperSize="183" scale="62" fitToHeight="9" orientation="portrait" r:id="rId1"/>
  <rowBreaks count="1" manualBreakCount="1">
    <brk id="54" max="6" man="1"/>
  </rowBreak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9A7E9-8CBD-4C77-97F6-2BFF599576BC}">
  <sheetPr>
    <tabColor rgb="FFFF0000"/>
  </sheetPr>
  <dimension ref="A1:K58"/>
  <sheetViews>
    <sheetView view="pageBreakPreview" zoomScale="39" zoomScaleNormal="70" zoomScaleSheetLayoutView="39" workbookViewId="0">
      <selection activeCell="C43" sqref="C43"/>
    </sheetView>
  </sheetViews>
  <sheetFormatPr baseColWidth="10" defaultRowHeight="15" x14ac:dyDescent="0.25"/>
  <cols>
    <col min="1" max="1" width="2.85546875" customWidth="1"/>
    <col min="2" max="2" width="44.42578125" customWidth="1"/>
    <col min="3" max="3" width="13.425781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122</v>
      </c>
      <c r="C7" s="338"/>
      <c r="D7" s="338"/>
      <c r="E7" s="338"/>
      <c r="F7" s="8" t="s">
        <v>74</v>
      </c>
      <c r="G7" s="8" t="s">
        <v>123</v>
      </c>
      <c r="H7" s="5"/>
    </row>
    <row r="8" spans="1:11" x14ac:dyDescent="0.25">
      <c r="A8" s="4"/>
      <c r="B8" s="9"/>
      <c r="C8" s="9"/>
      <c r="D8" s="10"/>
      <c r="E8" s="9"/>
      <c r="F8" s="9"/>
      <c r="G8" s="9"/>
      <c r="H8" s="5"/>
    </row>
    <row r="9" spans="1:11" x14ac:dyDescent="0.25">
      <c r="A9" s="4"/>
      <c r="B9" s="11" t="s">
        <v>5</v>
      </c>
      <c r="C9" s="12"/>
      <c r="D9" s="13"/>
      <c r="E9" s="14"/>
      <c r="F9" s="14"/>
      <c r="G9" s="15"/>
      <c r="H9" s="5"/>
    </row>
    <row r="10" spans="1:11" ht="25.5" x14ac:dyDescent="0.25">
      <c r="A10" s="4"/>
      <c r="B10" s="7" t="s">
        <v>6</v>
      </c>
      <c r="C10" s="7" t="s">
        <v>7</v>
      </c>
      <c r="D10" s="7" t="s">
        <v>8</v>
      </c>
      <c r="E10" s="7" t="s">
        <v>9</v>
      </c>
      <c r="F10" s="7" t="s">
        <v>10</v>
      </c>
      <c r="G10" s="7" t="s">
        <v>11</v>
      </c>
      <c r="H10" s="5"/>
    </row>
    <row r="11" spans="1:11" x14ac:dyDescent="0.25">
      <c r="A11" s="4"/>
      <c r="B11" s="16"/>
      <c r="C11" s="16"/>
      <c r="D11" s="17"/>
      <c r="E11" s="18"/>
      <c r="F11" s="19"/>
      <c r="G11" s="20">
        <f t="shared" ref="G11:G24" si="0">+E11*F11</f>
        <v>0</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x14ac:dyDescent="0.25">
      <c r="A25" s="4"/>
      <c r="B25" s="9"/>
      <c r="C25" s="9"/>
      <c r="D25" s="10"/>
      <c r="E25" s="323" t="s">
        <v>14</v>
      </c>
      <c r="F25" s="324" t="s">
        <v>15</v>
      </c>
      <c r="G25" s="20">
        <f>SUM(G11:G24)</f>
        <v>0</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c r="C29" s="25"/>
      <c r="D29" s="8"/>
      <c r="E29" s="19"/>
      <c r="F29" s="27"/>
      <c r="G29" s="20">
        <f>+E29*F29</f>
        <v>0</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x14ac:dyDescent="0.25">
      <c r="A32" s="4"/>
      <c r="B32" s="9"/>
      <c r="C32" s="9"/>
      <c r="D32" s="10"/>
      <c r="E32" s="323" t="s">
        <v>21</v>
      </c>
      <c r="F32" s="324" t="s">
        <v>15</v>
      </c>
      <c r="G32" s="20">
        <f>SUM(G29:G31)</f>
        <v>0</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x14ac:dyDescent="0.25">
      <c r="A43" s="4"/>
      <c r="B43" s="25"/>
      <c r="C43" s="15" t="str">
        <f>+'NP-5'!C43</f>
        <v>MAN0009</v>
      </c>
      <c r="D43" s="8"/>
      <c r="E43" s="19"/>
      <c r="F43" s="30"/>
      <c r="G43" s="20" t="e">
        <f>+E43/F43</f>
        <v>#DIV/0!</v>
      </c>
      <c r="H43" s="5"/>
    </row>
    <row r="44" spans="1:8" x14ac:dyDescent="0.25">
      <c r="A44" s="4"/>
      <c r="B44" s="25"/>
      <c r="C44" s="25"/>
      <c r="D44" s="8"/>
      <c r="E44" s="19"/>
      <c r="F44" s="30"/>
      <c r="G44" s="20"/>
      <c r="H44" s="5"/>
    </row>
    <row r="45" spans="1:8" x14ac:dyDescent="0.25">
      <c r="A45" s="4"/>
      <c r="B45" s="9"/>
      <c r="C45" s="9"/>
      <c r="D45" s="10"/>
      <c r="E45" s="323" t="s">
        <v>26</v>
      </c>
      <c r="F45" s="324"/>
      <c r="G45" s="20" t="e">
        <f>SUM(G43:G44)</f>
        <v>#DIV/0!</v>
      </c>
      <c r="H45" s="5"/>
    </row>
    <row r="46" spans="1:8" x14ac:dyDescent="0.25">
      <c r="A46" s="4"/>
      <c r="B46" s="9"/>
      <c r="C46" s="9"/>
      <c r="D46" s="31"/>
      <c r="E46" s="9"/>
      <c r="F46" s="9"/>
      <c r="G46" s="9"/>
      <c r="H46" s="5"/>
    </row>
    <row r="47" spans="1:8" x14ac:dyDescent="0.25">
      <c r="A47" s="4"/>
      <c r="B47" s="9"/>
      <c r="C47" s="9"/>
      <c r="D47" s="10"/>
      <c r="E47" s="323" t="s">
        <v>27</v>
      </c>
      <c r="F47" s="324" t="s">
        <v>28</v>
      </c>
      <c r="G47" s="32" t="e">
        <f>+G25+G32+G39+G45</f>
        <v>#DIV/0!</v>
      </c>
      <c r="H47" s="5"/>
    </row>
    <row r="48" spans="1:8" x14ac:dyDescent="0.25">
      <c r="A48" s="4"/>
      <c r="H48" s="5"/>
    </row>
    <row r="49" spans="1:8" ht="15" customHeight="1" x14ac:dyDescent="0.25">
      <c r="A49" s="4"/>
      <c r="E49" s="323" t="s">
        <v>29</v>
      </c>
      <c r="F49" s="324"/>
      <c r="G49" s="33" t="e">
        <f>+G47*29.87%</f>
        <v>#DIV/0!</v>
      </c>
      <c r="H49" s="5"/>
    </row>
    <row r="50" spans="1:8" ht="15" customHeight="1" x14ac:dyDescent="0.25">
      <c r="A50" s="4"/>
      <c r="E50" s="323" t="s">
        <v>30</v>
      </c>
      <c r="F50" s="324"/>
      <c r="G50" s="33" t="e">
        <f>+G47*1%</f>
        <v>#DIV/0!</v>
      </c>
      <c r="H50" s="5"/>
    </row>
    <row r="51" spans="1:8" ht="15" customHeight="1" x14ac:dyDescent="0.25">
      <c r="A51" s="4"/>
      <c r="E51" s="323" t="s">
        <v>31</v>
      </c>
      <c r="F51" s="324"/>
      <c r="G51" s="33" t="e">
        <f>+G47*4%</f>
        <v>#DIV/0!</v>
      </c>
      <c r="H51" s="5"/>
    </row>
    <row r="52" spans="1:8" x14ac:dyDescent="0.25">
      <c r="A52" s="4"/>
      <c r="H52" s="5"/>
    </row>
    <row r="53" spans="1:8" ht="15.75" thickBot="1" x14ac:dyDescent="0.3">
      <c r="A53" s="4"/>
      <c r="E53" s="323" t="s">
        <v>32</v>
      </c>
      <c r="F53" s="324"/>
      <c r="G53" s="33" t="e">
        <f>+G47+G49+G50+G51</f>
        <v>#DIV/0!</v>
      </c>
      <c r="H53" s="5"/>
    </row>
    <row r="54" spans="1:8" ht="81" customHeight="1" thickBot="1" x14ac:dyDescent="0.3">
      <c r="A54" s="325" t="s">
        <v>33</v>
      </c>
      <c r="B54" s="326"/>
      <c r="C54" s="326"/>
      <c r="D54" s="327"/>
      <c r="E54" s="325" t="s">
        <v>235</v>
      </c>
      <c r="F54" s="326"/>
      <c r="G54" s="326"/>
      <c r="H54" s="327"/>
    </row>
    <row r="58" spans="1:8" ht="18" x14ac:dyDescent="0.25">
      <c r="E58" s="41">
        <v>8219800</v>
      </c>
      <c r="F58" s="37">
        <f t="shared" ref="F58" si="1">+ROUND(E58*1.3487, )</f>
        <v>11086044</v>
      </c>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78740157480314965" right="0.39370078740157483" top="0.39370078740157483" bottom="0.39370078740157483" header="0.31496062992125984" footer="0.31496062992125984"/>
  <pageSetup paperSize="183" scale="60" fitToHeight="9" orientation="portrait" r:id="rId1"/>
  <rowBreaks count="1" manualBreakCount="1">
    <brk id="54" max="6" man="1"/>
  </rowBreaks>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EC251-12A9-4F71-A909-EA6B4D6A617F}">
  <sheetPr>
    <tabColor rgb="FF92D050"/>
  </sheetPr>
  <dimension ref="A1:K58"/>
  <sheetViews>
    <sheetView view="pageBreakPreview" topLeftCell="A18" zoomScale="70" zoomScaleNormal="70" zoomScaleSheetLayoutView="70" workbookViewId="0">
      <selection activeCell="B49" sqref="B49"/>
    </sheetView>
  </sheetViews>
  <sheetFormatPr baseColWidth="10" defaultRowHeight="15" x14ac:dyDescent="0.25"/>
  <cols>
    <col min="1" max="1" width="2.85546875" customWidth="1"/>
    <col min="2" max="2" width="44.42578125" customWidth="1"/>
    <col min="3" max="3" width="17.28515625" customWidth="1"/>
    <col min="4" max="4" width="14.85546875" bestFit="1" customWidth="1"/>
    <col min="5" max="5" width="18.5703125" customWidth="1"/>
    <col min="6" max="6" width="22" customWidth="1"/>
    <col min="7" max="7" width="31" customWidth="1"/>
    <col min="8" max="8" width="3.140625" customWidth="1"/>
  </cols>
  <sheetData>
    <row r="1" spans="1:11" ht="15.75" thickBot="1" x14ac:dyDescent="0.3">
      <c r="A1" s="1"/>
      <c r="B1" s="2"/>
      <c r="C1" s="2"/>
      <c r="D1" s="2"/>
      <c r="E1" s="2"/>
      <c r="F1" s="2"/>
      <c r="G1" s="2"/>
      <c r="H1" s="3"/>
    </row>
    <row r="2" spans="1:11" ht="29.25" customHeight="1" x14ac:dyDescent="0.25">
      <c r="A2" s="4"/>
      <c r="B2" s="57"/>
      <c r="C2" s="328" t="s">
        <v>0</v>
      </c>
      <c r="D2" s="329" t="s">
        <v>0</v>
      </c>
      <c r="E2" s="329"/>
      <c r="F2" s="330"/>
      <c r="G2" s="54"/>
      <c r="H2" s="5"/>
    </row>
    <row r="3" spans="1:11" ht="29.25" customHeight="1" x14ac:dyDescent="0.25">
      <c r="A3" s="4"/>
      <c r="B3" s="58"/>
      <c r="C3" s="331"/>
      <c r="D3" s="332"/>
      <c r="E3" s="332"/>
      <c r="F3" s="333"/>
      <c r="G3" s="55"/>
      <c r="H3" s="5"/>
    </row>
    <row r="4" spans="1:11" ht="29.25" customHeight="1" thickBot="1" x14ac:dyDescent="0.3">
      <c r="A4" s="4"/>
      <c r="B4" s="59"/>
      <c r="C4" s="334"/>
      <c r="D4" s="335"/>
      <c r="E4" s="335"/>
      <c r="F4" s="336"/>
      <c r="G4" s="56"/>
      <c r="H4" s="5"/>
    </row>
    <row r="5" spans="1:11" ht="23.25" x14ac:dyDescent="0.25">
      <c r="A5" s="4"/>
      <c r="B5" s="6"/>
      <c r="C5" s="6"/>
      <c r="D5" s="6"/>
      <c r="E5" s="6"/>
      <c r="F5" s="6"/>
      <c r="G5" s="6"/>
      <c r="H5" s="5"/>
    </row>
    <row r="6" spans="1:11" x14ac:dyDescent="0.25">
      <c r="A6" s="4"/>
      <c r="B6" s="337" t="s">
        <v>1</v>
      </c>
      <c r="C6" s="337"/>
      <c r="D6" s="337"/>
      <c r="E6" s="337"/>
      <c r="F6" s="7" t="s">
        <v>2</v>
      </c>
      <c r="G6" s="7" t="s">
        <v>3</v>
      </c>
      <c r="H6" s="5"/>
    </row>
    <row r="7" spans="1:11" ht="64.5" customHeight="1" x14ac:dyDescent="0.25">
      <c r="A7" s="4"/>
      <c r="B7" s="338" t="s">
        <v>203</v>
      </c>
      <c r="C7" s="338"/>
      <c r="D7" s="338"/>
      <c r="E7" s="338"/>
      <c r="F7" s="8" t="s">
        <v>74</v>
      </c>
      <c r="G7" s="8" t="s">
        <v>204</v>
      </c>
      <c r="H7" s="5"/>
    </row>
    <row r="8" spans="1:11" x14ac:dyDescent="0.25">
      <c r="A8" s="4"/>
      <c r="B8" s="9"/>
      <c r="C8" s="9"/>
      <c r="D8" s="10"/>
      <c r="E8" s="9"/>
      <c r="F8" s="9"/>
      <c r="G8" s="9"/>
      <c r="H8" s="5"/>
    </row>
    <row r="9" spans="1:11" x14ac:dyDescent="0.25">
      <c r="A9" s="4"/>
      <c r="B9" s="11" t="s">
        <v>5</v>
      </c>
      <c r="C9" s="12"/>
      <c r="D9" s="13"/>
      <c r="E9" s="14"/>
      <c r="F9" s="14"/>
      <c r="G9" s="15"/>
      <c r="H9" s="5"/>
    </row>
    <row r="10" spans="1:11" x14ac:dyDescent="0.25">
      <c r="A10" s="4"/>
      <c r="B10" s="7" t="s">
        <v>6</v>
      </c>
      <c r="C10" s="7"/>
      <c r="D10" s="7" t="s">
        <v>8</v>
      </c>
      <c r="E10" s="7" t="s">
        <v>9</v>
      </c>
      <c r="F10" s="7" t="s">
        <v>10</v>
      </c>
      <c r="G10" s="7" t="s">
        <v>10</v>
      </c>
      <c r="H10" s="5"/>
    </row>
    <row r="11" spans="1:11" x14ac:dyDescent="0.25">
      <c r="A11" s="4"/>
      <c r="B11" s="16"/>
      <c r="C11" s="16"/>
      <c r="D11" s="17"/>
      <c r="E11" s="18"/>
      <c r="F11" s="19"/>
      <c r="G11" s="20">
        <f t="shared" ref="G11:G24" si="0">+E11*F11</f>
        <v>0</v>
      </c>
      <c r="H11" s="5"/>
    </row>
    <row r="12" spans="1:11" x14ac:dyDescent="0.25">
      <c r="A12" s="4"/>
      <c r="B12" s="16"/>
      <c r="C12" s="16"/>
      <c r="D12" s="17"/>
      <c r="E12" s="18"/>
      <c r="F12" s="19"/>
      <c r="G12" s="20">
        <f t="shared" si="0"/>
        <v>0</v>
      </c>
      <c r="H12" s="5"/>
    </row>
    <row r="13" spans="1:11" x14ac:dyDescent="0.25">
      <c r="A13" s="4"/>
      <c r="B13" s="16"/>
      <c r="C13" s="16"/>
      <c r="D13" s="17"/>
      <c r="E13" s="18"/>
      <c r="F13" s="19"/>
      <c r="G13" s="20">
        <f t="shared" si="0"/>
        <v>0</v>
      </c>
      <c r="H13" s="5"/>
    </row>
    <row r="14" spans="1:11" x14ac:dyDescent="0.25">
      <c r="A14" s="4"/>
      <c r="B14" s="16"/>
      <c r="C14" s="16"/>
      <c r="D14" s="17"/>
      <c r="E14" s="18"/>
      <c r="F14" s="19"/>
      <c r="G14" s="20">
        <f t="shared" si="0"/>
        <v>0</v>
      </c>
      <c r="H14" s="5"/>
      <c r="K14">
        <f>0.1*0.1</f>
        <v>1.0000000000000002E-2</v>
      </c>
    </row>
    <row r="15" spans="1:11" x14ac:dyDescent="0.25">
      <c r="A15" s="4"/>
      <c r="B15" s="16"/>
      <c r="C15" s="16"/>
      <c r="D15" s="17"/>
      <c r="E15" s="18"/>
      <c r="F15" s="19"/>
      <c r="G15" s="20">
        <f t="shared" si="0"/>
        <v>0</v>
      </c>
      <c r="H15" s="5"/>
    </row>
    <row r="16" spans="1:11" x14ac:dyDescent="0.25">
      <c r="A16" s="4"/>
      <c r="B16" s="16"/>
      <c r="C16" s="16"/>
      <c r="D16" s="17"/>
      <c r="E16" s="18"/>
      <c r="F16" s="21"/>
      <c r="G16" s="20">
        <f t="shared" si="0"/>
        <v>0</v>
      </c>
      <c r="H16" s="5"/>
    </row>
    <row r="17" spans="1:8" x14ac:dyDescent="0.25">
      <c r="A17" s="4"/>
      <c r="B17" s="16"/>
      <c r="C17" s="16"/>
      <c r="D17" s="17"/>
      <c r="E17" s="18"/>
      <c r="F17" s="21"/>
      <c r="G17" s="20">
        <f t="shared" si="0"/>
        <v>0</v>
      </c>
      <c r="H17" s="5"/>
    </row>
    <row r="18" spans="1:8" x14ac:dyDescent="0.25">
      <c r="A18" s="4"/>
      <c r="B18" s="16"/>
      <c r="C18" s="16"/>
      <c r="D18" s="17"/>
      <c r="E18" s="18"/>
      <c r="F18" s="21"/>
      <c r="G18" s="20">
        <f t="shared" si="0"/>
        <v>0</v>
      </c>
      <c r="H18" s="5"/>
    </row>
    <row r="19" spans="1:8" x14ac:dyDescent="0.25">
      <c r="A19" s="4"/>
      <c r="B19" s="16"/>
      <c r="C19" s="38"/>
      <c r="D19" s="17"/>
      <c r="E19" s="18"/>
      <c r="F19" s="21"/>
      <c r="G19" s="20">
        <f t="shared" si="0"/>
        <v>0</v>
      </c>
      <c r="H19" s="5"/>
    </row>
    <row r="20" spans="1:8" x14ac:dyDescent="0.25">
      <c r="A20" s="4"/>
      <c r="B20" s="16"/>
      <c r="C20" s="16"/>
      <c r="D20" s="17"/>
      <c r="E20" s="18"/>
      <c r="F20" s="21"/>
      <c r="G20" s="20">
        <f t="shared" si="0"/>
        <v>0</v>
      </c>
      <c r="H20" s="5"/>
    </row>
    <row r="21" spans="1:8" x14ac:dyDescent="0.25">
      <c r="A21" s="4"/>
      <c r="B21" s="16"/>
      <c r="C21" s="16"/>
      <c r="D21" s="17"/>
      <c r="E21" s="18"/>
      <c r="F21" s="22"/>
      <c r="G21" s="20">
        <f t="shared" si="0"/>
        <v>0</v>
      </c>
      <c r="H21" s="5"/>
    </row>
    <row r="22" spans="1:8" x14ac:dyDescent="0.25">
      <c r="A22" s="4"/>
      <c r="B22" s="16"/>
      <c r="C22" s="16"/>
      <c r="D22" s="17"/>
      <c r="E22" s="18"/>
      <c r="F22" s="22"/>
      <c r="G22" s="20">
        <f t="shared" si="0"/>
        <v>0</v>
      </c>
      <c r="H22" s="5"/>
    </row>
    <row r="23" spans="1:8" x14ac:dyDescent="0.25">
      <c r="A23" s="4"/>
      <c r="B23" s="16"/>
      <c r="C23" s="16"/>
      <c r="D23" s="17"/>
      <c r="E23" s="18"/>
      <c r="F23" s="22"/>
      <c r="G23" s="20">
        <f t="shared" si="0"/>
        <v>0</v>
      </c>
      <c r="H23" s="5"/>
    </row>
    <row r="24" spans="1:8" x14ac:dyDescent="0.25">
      <c r="A24" s="4"/>
      <c r="B24" s="16"/>
      <c r="C24" s="16"/>
      <c r="D24" s="17"/>
      <c r="E24" s="18"/>
      <c r="F24" s="22"/>
      <c r="G24" s="20">
        <f t="shared" si="0"/>
        <v>0</v>
      </c>
      <c r="H24" s="5"/>
    </row>
    <row r="25" spans="1:8" ht="15" customHeight="1" x14ac:dyDescent="0.25">
      <c r="A25" s="4"/>
      <c r="B25" s="9"/>
      <c r="C25" s="9"/>
      <c r="D25" s="10"/>
      <c r="E25" s="323" t="s">
        <v>14</v>
      </c>
      <c r="F25" s="324" t="s">
        <v>15</v>
      </c>
      <c r="G25" s="20">
        <f>SUM(G11:G24)</f>
        <v>0</v>
      </c>
      <c r="H25" s="5"/>
    </row>
    <row r="26" spans="1:8" x14ac:dyDescent="0.25">
      <c r="A26" s="4"/>
      <c r="B26" s="9"/>
      <c r="C26" s="9"/>
      <c r="D26" s="10"/>
      <c r="E26" s="9"/>
      <c r="F26" s="9"/>
      <c r="G26" s="9"/>
      <c r="H26" s="5"/>
    </row>
    <row r="27" spans="1:8" x14ac:dyDescent="0.25">
      <c r="A27" s="4"/>
      <c r="B27" s="11" t="s">
        <v>16</v>
      </c>
      <c r="C27" s="12"/>
      <c r="D27" s="13"/>
      <c r="E27" s="14"/>
      <c r="F27" s="14"/>
      <c r="G27" s="15"/>
      <c r="H27" s="5"/>
    </row>
    <row r="28" spans="1:8" x14ac:dyDescent="0.25">
      <c r="A28" s="4"/>
      <c r="B28" s="7" t="s">
        <v>6</v>
      </c>
      <c r="C28" s="7"/>
      <c r="D28" s="7" t="s">
        <v>8</v>
      </c>
      <c r="E28" s="7" t="s">
        <v>17</v>
      </c>
      <c r="F28" s="7" t="s">
        <v>18</v>
      </c>
      <c r="G28" s="7" t="s">
        <v>11</v>
      </c>
      <c r="H28" s="5"/>
    </row>
    <row r="29" spans="1:8" x14ac:dyDescent="0.25">
      <c r="A29" s="4"/>
      <c r="B29" s="25"/>
      <c r="C29" s="25"/>
      <c r="D29" s="8"/>
      <c r="E29" s="19"/>
      <c r="F29" s="26"/>
      <c r="G29" s="20">
        <f>+E29*F29</f>
        <v>0</v>
      </c>
      <c r="H29" s="5"/>
    </row>
    <row r="30" spans="1:8" x14ac:dyDescent="0.25">
      <c r="A30" s="4"/>
      <c r="B30" s="25"/>
      <c r="C30" s="25"/>
      <c r="D30" s="8"/>
      <c r="E30" s="19"/>
      <c r="F30" s="27"/>
      <c r="G30" s="20">
        <f>+E30*F30</f>
        <v>0</v>
      </c>
      <c r="H30" s="5"/>
    </row>
    <row r="31" spans="1:8" x14ac:dyDescent="0.25">
      <c r="A31" s="4"/>
      <c r="B31" s="25"/>
      <c r="C31" s="25"/>
      <c r="D31" s="8"/>
      <c r="E31" s="19"/>
      <c r="F31" s="28"/>
      <c r="G31" s="20">
        <f>+E31*F31</f>
        <v>0</v>
      </c>
      <c r="H31" s="5"/>
    </row>
    <row r="32" spans="1:8" ht="15" customHeight="1" x14ac:dyDescent="0.25">
      <c r="A32" s="4"/>
      <c r="B32" s="9"/>
      <c r="C32" s="9"/>
      <c r="D32" s="10"/>
      <c r="E32" s="323" t="s">
        <v>21</v>
      </c>
      <c r="F32" s="324" t="s">
        <v>15</v>
      </c>
      <c r="G32" s="20">
        <f>SUM(G29:G31)</f>
        <v>0</v>
      </c>
      <c r="H32" s="5"/>
    </row>
    <row r="33" spans="1:8" x14ac:dyDescent="0.25">
      <c r="A33" s="4"/>
      <c r="B33" s="9"/>
      <c r="C33" s="9"/>
      <c r="D33" s="10"/>
      <c r="E33" s="9"/>
      <c r="F33" s="9"/>
      <c r="G33" s="9"/>
      <c r="H33" s="5"/>
    </row>
    <row r="34" spans="1:8" x14ac:dyDescent="0.25">
      <c r="A34" s="4"/>
      <c r="B34" s="11" t="s">
        <v>22</v>
      </c>
      <c r="C34" s="12"/>
      <c r="D34" s="13"/>
      <c r="E34" s="14"/>
      <c r="F34" s="14"/>
      <c r="G34" s="15"/>
      <c r="H34" s="5"/>
    </row>
    <row r="35" spans="1:8" x14ac:dyDescent="0.25">
      <c r="A35" s="4"/>
      <c r="B35" s="7" t="s">
        <v>6</v>
      </c>
      <c r="C35" s="7"/>
      <c r="D35" s="7" t="s">
        <v>8</v>
      </c>
      <c r="E35" s="7" t="s">
        <v>17</v>
      </c>
      <c r="F35" s="7" t="s">
        <v>18</v>
      </c>
      <c r="G35" s="7" t="s">
        <v>11</v>
      </c>
      <c r="H35" s="5"/>
    </row>
    <row r="36" spans="1:8" x14ac:dyDescent="0.25">
      <c r="A36" s="4">
        <v>1</v>
      </c>
      <c r="B36" s="25"/>
      <c r="C36" s="25"/>
      <c r="D36" s="8"/>
      <c r="E36" s="20"/>
      <c r="F36" s="29"/>
      <c r="G36" s="20">
        <f>IF(A36=0, ,E36*F36)</f>
        <v>0</v>
      </c>
      <c r="H36" s="5"/>
    </row>
    <row r="37" spans="1:8" x14ac:dyDescent="0.25">
      <c r="A37" s="4"/>
      <c r="B37" s="25"/>
      <c r="C37" s="25"/>
      <c r="D37" s="8"/>
      <c r="E37" s="20"/>
      <c r="F37" s="27"/>
      <c r="G37" s="20">
        <f>IF(A37=0, ,E37*F37)</f>
        <v>0</v>
      </c>
      <c r="H37" s="5"/>
    </row>
    <row r="38" spans="1:8" x14ac:dyDescent="0.25">
      <c r="A38" s="4"/>
      <c r="B38" s="25"/>
      <c r="C38" s="25"/>
      <c r="D38" s="8"/>
      <c r="E38" s="20"/>
      <c r="F38" s="27"/>
      <c r="G38" s="20">
        <f>IF(A38=0, ,E38*F38)</f>
        <v>0</v>
      </c>
      <c r="H38" s="5"/>
    </row>
    <row r="39" spans="1:8" ht="15" customHeight="1" x14ac:dyDescent="0.25">
      <c r="A39" s="4"/>
      <c r="B39" s="9"/>
      <c r="C39" s="9"/>
      <c r="D39" s="10"/>
      <c r="E39" s="323" t="s">
        <v>23</v>
      </c>
      <c r="F39" s="324" t="s">
        <v>15</v>
      </c>
      <c r="G39" s="20">
        <f>SUM(G36:G38)</f>
        <v>0</v>
      </c>
      <c r="H39" s="5"/>
    </row>
    <row r="40" spans="1:8" x14ac:dyDescent="0.25">
      <c r="A40" s="4"/>
      <c r="B40" s="9"/>
      <c r="C40" s="9"/>
      <c r="D40" s="10"/>
      <c r="E40" s="9"/>
      <c r="F40" s="9"/>
      <c r="G40" s="9"/>
      <c r="H40" s="5"/>
    </row>
    <row r="41" spans="1:8" x14ac:dyDescent="0.25">
      <c r="A41" s="4"/>
      <c r="B41" s="11" t="s">
        <v>24</v>
      </c>
      <c r="C41" s="12"/>
      <c r="D41" s="13"/>
      <c r="E41" s="14"/>
      <c r="F41" s="14"/>
      <c r="G41" s="15"/>
      <c r="H41" s="5"/>
    </row>
    <row r="42" spans="1:8" x14ac:dyDescent="0.25">
      <c r="A42" s="4"/>
      <c r="B42" s="7" t="s">
        <v>6</v>
      </c>
      <c r="C42" s="7"/>
      <c r="D42" s="7" t="s">
        <v>8</v>
      </c>
      <c r="E42" s="7" t="s">
        <v>17</v>
      </c>
      <c r="F42" s="7" t="s">
        <v>18</v>
      </c>
      <c r="G42" s="7" t="s">
        <v>11</v>
      </c>
      <c r="H42" s="5"/>
    </row>
    <row r="43" spans="1:8" x14ac:dyDescent="0.25">
      <c r="A43" s="4"/>
      <c r="B43" s="25"/>
      <c r="C43" s="15"/>
      <c r="D43" s="8"/>
      <c r="E43" s="19"/>
      <c r="F43" s="30"/>
      <c r="G43" s="20" t="e">
        <f>+E43/F43</f>
        <v>#DIV/0!</v>
      </c>
      <c r="H43" s="5"/>
    </row>
    <row r="44" spans="1:8" x14ac:dyDescent="0.25">
      <c r="A44" s="4"/>
      <c r="B44" s="25"/>
      <c r="C44" s="25"/>
      <c r="D44" s="8"/>
      <c r="E44" s="19"/>
      <c r="F44" s="30"/>
      <c r="G44" s="20"/>
      <c r="H44" s="5"/>
    </row>
    <row r="45" spans="1:8" ht="15" customHeight="1" x14ac:dyDescent="0.25">
      <c r="A45" s="4"/>
      <c r="B45" s="9"/>
      <c r="C45" s="9"/>
      <c r="D45" s="10"/>
      <c r="E45" s="323" t="s">
        <v>26</v>
      </c>
      <c r="F45" s="324"/>
      <c r="G45" s="20" t="e">
        <f>SUM(G43:G44)</f>
        <v>#DIV/0!</v>
      </c>
      <c r="H45" s="5"/>
    </row>
    <row r="46" spans="1:8" x14ac:dyDescent="0.25">
      <c r="A46" s="4"/>
      <c r="B46" s="9"/>
      <c r="C46" s="9"/>
      <c r="D46" s="31"/>
      <c r="E46" s="9"/>
      <c r="F46" s="9"/>
      <c r="G46" s="9"/>
      <c r="H46" s="5"/>
    </row>
    <row r="47" spans="1:8" x14ac:dyDescent="0.25">
      <c r="A47" s="4"/>
      <c r="B47" s="9"/>
      <c r="C47" s="9"/>
      <c r="D47" s="10"/>
      <c r="E47" s="323" t="s">
        <v>27</v>
      </c>
      <c r="F47" s="324" t="s">
        <v>28</v>
      </c>
      <c r="G47" s="32" t="e">
        <f>+G25+G32+G39+G45</f>
        <v>#DIV/0!</v>
      </c>
      <c r="H47" s="5"/>
    </row>
    <row r="48" spans="1:8" x14ac:dyDescent="0.25">
      <c r="A48" s="4"/>
      <c r="H48" s="5"/>
    </row>
    <row r="49" spans="1:8" ht="15" customHeight="1" x14ac:dyDescent="0.25">
      <c r="A49" s="4"/>
      <c r="E49" s="323" t="s">
        <v>29</v>
      </c>
      <c r="F49" s="324"/>
      <c r="G49" s="33" t="e">
        <f>+G47*29.87%</f>
        <v>#DIV/0!</v>
      </c>
      <c r="H49" s="5"/>
    </row>
    <row r="50" spans="1:8" ht="15" customHeight="1" x14ac:dyDescent="0.25">
      <c r="A50" s="4"/>
      <c r="E50" s="323" t="s">
        <v>30</v>
      </c>
      <c r="F50" s="324"/>
      <c r="G50" s="33" t="e">
        <f>+G47*1%</f>
        <v>#DIV/0!</v>
      </c>
      <c r="H50" s="5"/>
    </row>
    <row r="51" spans="1:8" ht="15" customHeight="1" x14ac:dyDescent="0.25">
      <c r="A51" s="4"/>
      <c r="E51" s="323" t="s">
        <v>31</v>
      </c>
      <c r="F51" s="324"/>
      <c r="G51" s="33" t="e">
        <f>+G47*4%</f>
        <v>#DIV/0!</v>
      </c>
      <c r="H51" s="5"/>
    </row>
    <row r="52" spans="1:8" x14ac:dyDescent="0.25">
      <c r="A52" s="4"/>
      <c r="H52" s="5"/>
    </row>
    <row r="53" spans="1:8" ht="15.75" customHeight="1" thickBot="1" x14ac:dyDescent="0.3">
      <c r="A53" s="4"/>
      <c r="E53" s="323" t="s">
        <v>32</v>
      </c>
      <c r="F53" s="324"/>
      <c r="G53" s="33" t="e">
        <f>+G47+G49+G50+G51</f>
        <v>#DIV/0!</v>
      </c>
      <c r="H53" s="5"/>
    </row>
    <row r="54" spans="1:8" ht="105.75" customHeight="1" thickBot="1" x14ac:dyDescent="0.3">
      <c r="A54" s="325" t="s">
        <v>33</v>
      </c>
      <c r="B54" s="326"/>
      <c r="C54" s="326"/>
      <c r="D54" s="327"/>
      <c r="E54" s="325" t="s">
        <v>34</v>
      </c>
      <c r="F54" s="326"/>
      <c r="G54" s="326"/>
      <c r="H54" s="327"/>
    </row>
    <row r="58" spans="1:8" ht="18" x14ac:dyDescent="0.25">
      <c r="E58" s="37">
        <v>1893216.38</v>
      </c>
      <c r="F58" s="37">
        <f t="shared" ref="F58" si="1">+ROUND(E58*1.3487, )</f>
        <v>2553381</v>
      </c>
    </row>
  </sheetData>
  <mergeCells count="14">
    <mergeCell ref="E51:F51"/>
    <mergeCell ref="E53:F53"/>
    <mergeCell ref="A54:D54"/>
    <mergeCell ref="E54:H54"/>
    <mergeCell ref="C2:F4"/>
    <mergeCell ref="E32:F32"/>
    <mergeCell ref="E39:F39"/>
    <mergeCell ref="E45:F45"/>
    <mergeCell ref="E47:F47"/>
    <mergeCell ref="E49:F49"/>
    <mergeCell ref="E50:F50"/>
    <mergeCell ref="B6:E6"/>
    <mergeCell ref="B7:E7"/>
    <mergeCell ref="E25:F25"/>
  </mergeCells>
  <printOptions horizontalCentered="1" verticalCentered="1"/>
  <pageMargins left="0.78740157480314965" right="0.39370078740157483" top="0.39370078740157483" bottom="0.39370078740157483" header="0.31496062992125984" footer="0.31496062992125984"/>
  <pageSetup paperSize="183" scale="60" fitToHeight="9" orientation="portrait" r:id="rId1"/>
  <rowBreaks count="1" manualBreakCount="1">
    <brk id="54" max="6" man="1"/>
  </rowBreaks>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0807C-747A-4DF8-8167-CA52B3F6AAC0}">
  <sheetPr>
    <pageSetUpPr fitToPage="1"/>
  </sheetPr>
  <dimension ref="A2:E57"/>
  <sheetViews>
    <sheetView view="pageBreakPreview" zoomScale="60" zoomScaleNormal="100" workbookViewId="0">
      <selection activeCell="B41" sqref="B41"/>
    </sheetView>
  </sheetViews>
  <sheetFormatPr baseColWidth="10" defaultRowHeight="15" x14ac:dyDescent="0.25"/>
  <cols>
    <col min="1" max="1" width="19.85546875" customWidth="1"/>
    <col min="2" max="2" width="44.140625" customWidth="1"/>
    <col min="3" max="3" width="62" customWidth="1"/>
  </cols>
  <sheetData>
    <row r="2" spans="1:5" ht="18" x14ac:dyDescent="0.25">
      <c r="A2" s="60" t="s">
        <v>232</v>
      </c>
      <c r="B2" s="37">
        <v>275902.87</v>
      </c>
      <c r="C2" s="407" t="s">
        <v>236</v>
      </c>
      <c r="D2" s="407"/>
      <c r="E2" s="407"/>
    </row>
    <row r="3" spans="1:5" ht="18" x14ac:dyDescent="0.25">
      <c r="A3" s="60">
        <v>16274</v>
      </c>
      <c r="B3" s="37">
        <v>6057919.6399999997</v>
      </c>
      <c r="C3" s="407" t="s">
        <v>35</v>
      </c>
      <c r="D3" s="407"/>
      <c r="E3" s="407"/>
    </row>
    <row r="4" spans="1:5" ht="18" x14ac:dyDescent="0.25">
      <c r="A4" s="60">
        <v>16477</v>
      </c>
      <c r="B4" s="37">
        <v>1052148.67</v>
      </c>
      <c r="C4" s="407" t="s">
        <v>42</v>
      </c>
      <c r="D4" s="407"/>
      <c r="E4" s="407"/>
    </row>
    <row r="5" spans="1:5" ht="18" x14ac:dyDescent="0.25">
      <c r="A5" s="60">
        <v>13138</v>
      </c>
      <c r="B5" s="37">
        <v>1032703.99</v>
      </c>
      <c r="C5" s="407" t="s">
        <v>44</v>
      </c>
      <c r="D5" s="407"/>
      <c r="E5" s="407"/>
    </row>
    <row r="6" spans="1:5" ht="18" x14ac:dyDescent="0.25">
      <c r="A6" s="60">
        <v>17485</v>
      </c>
      <c r="B6" s="37">
        <v>938967.13</v>
      </c>
      <c r="C6" s="407" t="s">
        <v>237</v>
      </c>
      <c r="D6" s="407"/>
      <c r="E6" s="407"/>
    </row>
    <row r="7" spans="1:5" ht="18" x14ac:dyDescent="0.25">
      <c r="A7" s="60">
        <v>15445</v>
      </c>
      <c r="B7" s="37">
        <v>605906.42000000004</v>
      </c>
      <c r="C7" s="407" t="s">
        <v>238</v>
      </c>
      <c r="D7" s="407"/>
      <c r="E7" s="407"/>
    </row>
    <row r="8" spans="1:5" ht="18" x14ac:dyDescent="0.25">
      <c r="A8" s="60">
        <v>19000</v>
      </c>
      <c r="B8" s="37">
        <v>3773608.44</v>
      </c>
      <c r="C8" s="407" t="s">
        <v>53</v>
      </c>
      <c r="D8" s="407"/>
      <c r="E8" s="407"/>
    </row>
    <row r="9" spans="1:5" ht="18" x14ac:dyDescent="0.25">
      <c r="A9" s="61">
        <v>3035</v>
      </c>
      <c r="B9" s="37">
        <v>113159.94</v>
      </c>
      <c r="C9" s="407" t="s">
        <v>55</v>
      </c>
      <c r="D9" s="407"/>
      <c r="E9" s="407"/>
    </row>
    <row r="10" spans="1:5" ht="18" x14ac:dyDescent="0.25">
      <c r="A10" s="60">
        <v>12229</v>
      </c>
      <c r="B10" s="41">
        <v>11549.22</v>
      </c>
      <c r="C10" s="407" t="s">
        <v>59</v>
      </c>
      <c r="D10" s="407"/>
      <c r="E10" s="407"/>
    </row>
    <row r="11" spans="1:5" ht="18" x14ac:dyDescent="0.25">
      <c r="A11" s="60">
        <v>12298</v>
      </c>
      <c r="B11" s="37">
        <v>47913.87</v>
      </c>
      <c r="C11" s="407" t="s">
        <v>62</v>
      </c>
      <c r="D11" s="407"/>
      <c r="E11" s="407"/>
    </row>
    <row r="12" spans="1:5" ht="18" x14ac:dyDescent="0.25">
      <c r="A12" s="60" t="s">
        <v>233</v>
      </c>
      <c r="B12" s="37">
        <v>22194.7</v>
      </c>
      <c r="C12" s="407" t="str">
        <f>+'[116]Sheet (2)'!B9964</f>
        <v>TUBERÍA COBRE TIPO M 1 1/4"</v>
      </c>
      <c r="D12" s="407"/>
      <c r="E12" s="407"/>
    </row>
    <row r="13" spans="1:5" ht="18" x14ac:dyDescent="0.25">
      <c r="A13" s="60">
        <v>18778</v>
      </c>
      <c r="B13" s="37">
        <v>74493.149999999994</v>
      </c>
      <c r="C13" s="407" t="s">
        <v>69</v>
      </c>
      <c r="D13" s="407"/>
      <c r="E13" s="407"/>
    </row>
    <row r="14" spans="1:5" ht="18" x14ac:dyDescent="0.25">
      <c r="A14" s="90" t="s">
        <v>222</v>
      </c>
      <c r="B14" s="37">
        <v>110231.60399999999</v>
      </c>
      <c r="C14" s="407" t="s">
        <v>73</v>
      </c>
      <c r="D14" s="407"/>
      <c r="E14" s="407"/>
    </row>
    <row r="15" spans="1:5" ht="18" x14ac:dyDescent="0.25">
      <c r="A15" s="60">
        <v>14443</v>
      </c>
      <c r="B15" s="52">
        <v>151845.85999999999</v>
      </c>
      <c r="C15" s="403" t="s">
        <v>85</v>
      </c>
      <c r="D15" s="403"/>
      <c r="E15" s="403"/>
    </row>
    <row r="16" spans="1:5" ht="18" x14ac:dyDescent="0.25">
      <c r="A16" s="60">
        <v>13799</v>
      </c>
      <c r="B16" s="37">
        <v>16031.34</v>
      </c>
      <c r="C16" s="409" t="str">
        <f>+'[116]Sheet (2)'!B8735</f>
        <v>SISTEMA DE PUESTA A TIERRA VARILLA 5/8" X 2,4 m</v>
      </c>
      <c r="D16" s="410"/>
      <c r="E16" s="411"/>
    </row>
    <row r="17" spans="1:5" ht="18" x14ac:dyDescent="0.25">
      <c r="A17" s="60">
        <v>16615</v>
      </c>
      <c r="B17" s="37">
        <v>1049648.68</v>
      </c>
      <c r="C17" s="407" t="s">
        <v>97</v>
      </c>
      <c r="D17" s="407"/>
      <c r="E17" s="407"/>
    </row>
    <row r="18" spans="1:5" ht="18" x14ac:dyDescent="0.25">
      <c r="A18" s="60">
        <v>16789</v>
      </c>
      <c r="B18" s="37">
        <v>119345.67</v>
      </c>
      <c r="C18" s="407" t="s">
        <v>239</v>
      </c>
      <c r="D18" s="407"/>
      <c r="E18" s="407"/>
    </row>
    <row r="19" spans="1:5" ht="18" x14ac:dyDescent="0.25">
      <c r="A19" s="60">
        <v>11717</v>
      </c>
      <c r="B19" s="37">
        <v>146629.34</v>
      </c>
      <c r="C19" s="407" t="s">
        <v>103</v>
      </c>
      <c r="D19" s="407"/>
      <c r="E19" s="407"/>
    </row>
    <row r="20" spans="1:5" ht="18" x14ac:dyDescent="0.25">
      <c r="A20" s="53" t="s">
        <v>222</v>
      </c>
      <c r="B20" s="37">
        <v>1899384.2</v>
      </c>
      <c r="C20" s="408" t="s">
        <v>107</v>
      </c>
      <c r="D20" s="408"/>
      <c r="E20" s="408"/>
    </row>
    <row r="21" spans="1:5" ht="18" x14ac:dyDescent="0.25">
      <c r="A21" s="60">
        <v>16518</v>
      </c>
      <c r="B21" s="89">
        <v>208823</v>
      </c>
      <c r="C21" s="407" t="s">
        <v>109</v>
      </c>
      <c r="D21" s="407"/>
      <c r="E21" s="407"/>
    </row>
    <row r="22" spans="1:5" ht="18" x14ac:dyDescent="0.25">
      <c r="A22" s="60">
        <v>13114</v>
      </c>
      <c r="B22" s="37">
        <v>41321.53</v>
      </c>
      <c r="C22" s="407" t="s">
        <v>111</v>
      </c>
      <c r="D22" s="407"/>
      <c r="E22" s="407"/>
    </row>
    <row r="23" spans="1:5" ht="18" x14ac:dyDescent="0.25">
      <c r="A23" s="60">
        <v>16255</v>
      </c>
      <c r="B23" s="37">
        <v>222284.33</v>
      </c>
      <c r="C23" s="407" t="s">
        <v>113</v>
      </c>
      <c r="D23" s="407"/>
      <c r="E23" s="407"/>
    </row>
    <row r="24" spans="1:5" ht="18" x14ac:dyDescent="0.25">
      <c r="A24" s="60">
        <v>16773</v>
      </c>
      <c r="B24" s="37">
        <v>42929.94</v>
      </c>
      <c r="C24" s="407" t="s">
        <v>116</v>
      </c>
      <c r="D24" s="407"/>
      <c r="E24" s="407"/>
    </row>
    <row r="25" spans="1:5" ht="18" x14ac:dyDescent="0.25">
      <c r="A25" s="60">
        <v>19236</v>
      </c>
      <c r="B25" s="37">
        <v>2430319.4700000002</v>
      </c>
      <c r="C25" s="407" t="s">
        <v>119</v>
      </c>
      <c r="D25" s="407"/>
      <c r="E25" s="407"/>
    </row>
    <row r="26" spans="1:5" ht="18" x14ac:dyDescent="0.25">
      <c r="A26" s="53" t="s">
        <v>223</v>
      </c>
      <c r="B26" s="41">
        <v>8219800</v>
      </c>
      <c r="C26" s="408" t="s">
        <v>122</v>
      </c>
      <c r="D26" s="408"/>
      <c r="E26" s="408"/>
    </row>
    <row r="27" spans="1:5" ht="18" x14ac:dyDescent="0.25">
      <c r="A27" s="60">
        <v>12785</v>
      </c>
      <c r="B27" s="37">
        <v>43376.38</v>
      </c>
      <c r="C27" s="407" t="s">
        <v>124</v>
      </c>
      <c r="D27" s="407"/>
      <c r="E27" s="407"/>
    </row>
    <row r="28" spans="1:5" ht="18" x14ac:dyDescent="0.25">
      <c r="A28" s="60">
        <v>11295</v>
      </c>
      <c r="B28" s="37">
        <v>41329.31</v>
      </c>
      <c r="C28" s="407" t="s">
        <v>126</v>
      </c>
      <c r="D28" s="407"/>
      <c r="E28" s="407"/>
    </row>
    <row r="29" spans="1:5" ht="18" x14ac:dyDescent="0.25">
      <c r="A29" s="60">
        <v>15423</v>
      </c>
      <c r="B29" s="37">
        <v>30649.040000000001</v>
      </c>
      <c r="C29" s="407" t="s">
        <v>129</v>
      </c>
      <c r="D29" s="407"/>
      <c r="E29" s="407"/>
    </row>
    <row r="30" spans="1:5" ht="18" x14ac:dyDescent="0.25">
      <c r="A30" s="60">
        <v>13253</v>
      </c>
      <c r="B30" s="37">
        <v>29950.22</v>
      </c>
      <c r="C30" s="407" t="s">
        <v>133</v>
      </c>
      <c r="D30" s="407"/>
      <c r="E30" s="407"/>
    </row>
    <row r="31" spans="1:5" ht="18" x14ac:dyDescent="0.25">
      <c r="A31" s="60">
        <v>15106</v>
      </c>
      <c r="B31" s="37">
        <v>1867290.23</v>
      </c>
      <c r="C31" s="407" t="s">
        <v>137</v>
      </c>
      <c r="D31" s="407"/>
      <c r="E31" s="407"/>
    </row>
    <row r="32" spans="1:5" ht="18" x14ac:dyDescent="0.25">
      <c r="A32" s="53" t="s">
        <v>223</v>
      </c>
      <c r="B32" s="37">
        <v>1493034</v>
      </c>
      <c r="C32" s="408" t="s">
        <v>141</v>
      </c>
      <c r="D32" s="408"/>
      <c r="E32" s="408"/>
    </row>
    <row r="33" spans="1:5" ht="18" x14ac:dyDescent="0.25">
      <c r="A33" s="60">
        <v>14488</v>
      </c>
      <c r="B33" s="37">
        <v>969419</v>
      </c>
      <c r="C33" s="407" t="s">
        <v>143</v>
      </c>
      <c r="D33" s="407"/>
      <c r="E33" s="407"/>
    </row>
    <row r="34" spans="1:5" ht="18" x14ac:dyDescent="0.25">
      <c r="A34" s="60" t="s">
        <v>224</v>
      </c>
      <c r="B34" s="37">
        <v>1111638.53</v>
      </c>
      <c r="C34" s="407" t="s">
        <v>147</v>
      </c>
      <c r="D34" s="407"/>
      <c r="E34" s="407"/>
    </row>
    <row r="35" spans="1:5" ht="18" x14ac:dyDescent="0.25">
      <c r="A35" s="60" t="s">
        <v>225</v>
      </c>
      <c r="B35" s="37">
        <v>63911.71</v>
      </c>
      <c r="C35" s="407" t="s">
        <v>150</v>
      </c>
      <c r="D35" s="407"/>
      <c r="E35" s="407"/>
    </row>
    <row r="36" spans="1:5" ht="18" x14ac:dyDescent="0.25">
      <c r="A36" s="60" t="s">
        <v>226</v>
      </c>
      <c r="B36" s="37">
        <v>40537.300000000003</v>
      </c>
      <c r="C36" s="409" t="s">
        <v>152</v>
      </c>
      <c r="D36" s="410"/>
      <c r="E36" s="411"/>
    </row>
    <row r="37" spans="1:5" ht="18" x14ac:dyDescent="0.25">
      <c r="A37" s="60" t="s">
        <v>227</v>
      </c>
      <c r="B37" s="37">
        <v>26828.62</v>
      </c>
      <c r="C37" s="407" t="s">
        <v>154</v>
      </c>
      <c r="D37" s="407"/>
      <c r="E37" s="407"/>
    </row>
    <row r="38" spans="1:5" ht="18" x14ac:dyDescent="0.25">
      <c r="A38" s="60">
        <v>15037</v>
      </c>
      <c r="B38" s="37">
        <v>999301.73</v>
      </c>
      <c r="C38" s="407" t="s">
        <v>157</v>
      </c>
      <c r="D38" s="407"/>
      <c r="E38" s="407"/>
    </row>
    <row r="39" spans="1:5" ht="18" x14ac:dyDescent="0.25">
      <c r="A39" s="60" t="s">
        <v>228</v>
      </c>
      <c r="B39" s="37">
        <v>17033.05</v>
      </c>
      <c r="C39" s="407" t="s">
        <v>159</v>
      </c>
      <c r="D39" s="407"/>
      <c r="E39" s="407"/>
    </row>
    <row r="40" spans="1:5" ht="18" x14ac:dyDescent="0.25">
      <c r="A40" s="60">
        <v>10579</v>
      </c>
      <c r="B40" s="37">
        <v>10632.83</v>
      </c>
      <c r="C40" s="407" t="s">
        <v>161</v>
      </c>
      <c r="D40" s="407"/>
      <c r="E40" s="407"/>
    </row>
    <row r="41" spans="1:5" ht="18" x14ac:dyDescent="0.25">
      <c r="A41" s="60" t="s">
        <v>229</v>
      </c>
      <c r="B41" s="37">
        <v>22241.09</v>
      </c>
      <c r="C41" s="407" t="s">
        <v>164</v>
      </c>
      <c r="D41" s="407"/>
      <c r="E41" s="407"/>
    </row>
    <row r="42" spans="1:5" ht="18" x14ac:dyDescent="0.25">
      <c r="A42" s="60" t="s">
        <v>230</v>
      </c>
      <c r="B42" s="37">
        <v>132429.51</v>
      </c>
      <c r="C42" s="407" t="s">
        <v>167</v>
      </c>
      <c r="D42" s="407"/>
      <c r="E42" s="407"/>
    </row>
    <row r="43" spans="1:5" ht="18" x14ac:dyDescent="0.25">
      <c r="A43" s="60">
        <v>11301</v>
      </c>
      <c r="B43" s="37">
        <v>581326.56999999995</v>
      </c>
      <c r="C43" s="407" t="s">
        <v>171</v>
      </c>
      <c r="D43" s="407"/>
      <c r="E43" s="407"/>
    </row>
    <row r="44" spans="1:5" ht="18" x14ac:dyDescent="0.25">
      <c r="A44" s="53" t="s">
        <v>223</v>
      </c>
      <c r="B44" s="37">
        <v>1893216.38</v>
      </c>
      <c r="C44" s="408" t="s">
        <v>240</v>
      </c>
      <c r="D44" s="408"/>
      <c r="E44" s="408"/>
    </row>
    <row r="45" spans="1:5" ht="18" x14ac:dyDescent="0.25">
      <c r="A45" s="60">
        <v>14040</v>
      </c>
      <c r="B45" s="37">
        <v>157459.07999999999</v>
      </c>
      <c r="C45" s="404" t="s">
        <v>174</v>
      </c>
      <c r="D45" s="405"/>
      <c r="E45" s="406"/>
    </row>
    <row r="46" spans="1:5" ht="18" x14ac:dyDescent="0.25">
      <c r="A46" s="60">
        <v>10063</v>
      </c>
      <c r="B46" s="37">
        <v>227001.95</v>
      </c>
      <c r="C46" s="404" t="s">
        <v>176</v>
      </c>
      <c r="D46" s="405"/>
      <c r="E46" s="406"/>
    </row>
    <row r="47" spans="1:5" ht="18" x14ac:dyDescent="0.25">
      <c r="A47" s="60">
        <v>10695</v>
      </c>
      <c r="B47" s="37">
        <v>197833.09</v>
      </c>
      <c r="C47" s="403" t="s">
        <v>178</v>
      </c>
      <c r="D47" s="403"/>
      <c r="E47" s="403"/>
    </row>
    <row r="48" spans="1:5" ht="18" x14ac:dyDescent="0.25">
      <c r="A48" s="60" t="s">
        <v>231</v>
      </c>
      <c r="B48" s="37">
        <v>85419.86</v>
      </c>
      <c r="C48" s="403" t="s">
        <v>180</v>
      </c>
      <c r="D48" s="403"/>
      <c r="E48" s="403"/>
    </row>
    <row r="49" spans="1:5" ht="18" x14ac:dyDescent="0.25">
      <c r="A49" s="60">
        <v>10649</v>
      </c>
      <c r="B49" s="37">
        <v>16486.88</v>
      </c>
      <c r="C49" s="403" t="s">
        <v>184</v>
      </c>
      <c r="D49" s="403"/>
      <c r="E49" s="403"/>
    </row>
    <row r="50" spans="1:5" ht="18" x14ac:dyDescent="0.25">
      <c r="A50" s="60" t="s">
        <v>234</v>
      </c>
      <c r="B50" s="37">
        <v>28855</v>
      </c>
      <c r="C50" s="403" t="str">
        <f>+'[116]Sheet (2)'!B5257</f>
        <v>JuegoInfantil BotaLocaIncluyDisc(2-6 a)Instalación</v>
      </c>
      <c r="D50" s="403"/>
      <c r="E50" s="403"/>
    </row>
    <row r="51" spans="1:5" ht="18" x14ac:dyDescent="0.25">
      <c r="A51" s="60">
        <v>13741</v>
      </c>
      <c r="B51" s="37">
        <v>220414.78</v>
      </c>
      <c r="C51" s="403" t="s">
        <v>190</v>
      </c>
      <c r="D51" s="403"/>
      <c r="E51" s="403"/>
    </row>
    <row r="52" spans="1:5" ht="18" x14ac:dyDescent="0.25">
      <c r="A52" s="60">
        <v>19009</v>
      </c>
      <c r="B52" s="37">
        <v>753144.69</v>
      </c>
      <c r="C52" s="404" t="s">
        <v>192</v>
      </c>
      <c r="D52" s="405"/>
      <c r="E52" s="406"/>
    </row>
    <row r="53" spans="1:5" ht="18" x14ac:dyDescent="0.25">
      <c r="A53" s="60">
        <v>12859</v>
      </c>
      <c r="B53" s="37">
        <v>53732.98</v>
      </c>
      <c r="C53" s="404" t="s">
        <v>194</v>
      </c>
      <c r="D53" s="405"/>
      <c r="E53" s="406"/>
    </row>
    <row r="54" spans="1:5" ht="18" x14ac:dyDescent="0.25">
      <c r="A54" s="60">
        <v>19182</v>
      </c>
      <c r="B54" s="37">
        <v>471206.03</v>
      </c>
      <c r="C54" s="404" t="s">
        <v>197</v>
      </c>
      <c r="D54" s="405"/>
      <c r="E54" s="406"/>
    </row>
    <row r="55" spans="1:5" ht="18" x14ac:dyDescent="0.25">
      <c r="A55" s="60">
        <v>13658</v>
      </c>
      <c r="B55" s="37">
        <v>463041.61</v>
      </c>
      <c r="C55" s="404" t="s">
        <v>199</v>
      </c>
      <c r="D55" s="405"/>
      <c r="E55" s="406"/>
    </row>
    <row r="56" spans="1:5" ht="18" x14ac:dyDescent="0.25">
      <c r="A56" s="60">
        <v>14954</v>
      </c>
      <c r="B56" s="37">
        <v>21159.82</v>
      </c>
      <c r="C56" s="402" t="s">
        <v>201</v>
      </c>
      <c r="D56" s="402"/>
      <c r="E56" s="402"/>
    </row>
    <row r="57" spans="1:5" ht="18" x14ac:dyDescent="0.25">
      <c r="A57" s="53">
        <v>14954</v>
      </c>
      <c r="B57" s="37">
        <v>21159.82</v>
      </c>
      <c r="C57" s="402" t="s">
        <v>201</v>
      </c>
      <c r="D57" s="402"/>
      <c r="E57" s="402"/>
    </row>
  </sheetData>
  <mergeCells count="56">
    <mergeCell ref="C13:E13"/>
    <mergeCell ref="C2:E2"/>
    <mergeCell ref="C3:E3"/>
    <mergeCell ref="C4:E4"/>
    <mergeCell ref="C5:E5"/>
    <mergeCell ref="C6:E6"/>
    <mergeCell ref="C7:E7"/>
    <mergeCell ref="C8:E8"/>
    <mergeCell ref="C9:E9"/>
    <mergeCell ref="C10:E10"/>
    <mergeCell ref="C11:E11"/>
    <mergeCell ref="C12:E12"/>
    <mergeCell ref="C25:E25"/>
    <mergeCell ref="C14:E14"/>
    <mergeCell ref="C15:E15"/>
    <mergeCell ref="C16:E16"/>
    <mergeCell ref="C17:E17"/>
    <mergeCell ref="C18:E18"/>
    <mergeCell ref="C19:E19"/>
    <mergeCell ref="C20:E20"/>
    <mergeCell ref="C21:E21"/>
    <mergeCell ref="C22:E22"/>
    <mergeCell ref="C23:E23"/>
    <mergeCell ref="C24:E24"/>
    <mergeCell ref="C37:E37"/>
    <mergeCell ref="C26:E26"/>
    <mergeCell ref="C27:E27"/>
    <mergeCell ref="C28:E28"/>
    <mergeCell ref="C29:E29"/>
    <mergeCell ref="C30:E30"/>
    <mergeCell ref="C31:E31"/>
    <mergeCell ref="C32:E32"/>
    <mergeCell ref="C33:E33"/>
    <mergeCell ref="C34:E34"/>
    <mergeCell ref="C35:E35"/>
    <mergeCell ref="C36:E36"/>
    <mergeCell ref="C49:E49"/>
    <mergeCell ref="C38:E38"/>
    <mergeCell ref="C39:E39"/>
    <mergeCell ref="C40:E40"/>
    <mergeCell ref="C41:E41"/>
    <mergeCell ref="C42:E42"/>
    <mergeCell ref="C43:E43"/>
    <mergeCell ref="C44:E44"/>
    <mergeCell ref="C45:E45"/>
    <mergeCell ref="C46:E46"/>
    <mergeCell ref="C47:E47"/>
    <mergeCell ref="C48:E48"/>
    <mergeCell ref="C56:E56"/>
    <mergeCell ref="C57:E57"/>
    <mergeCell ref="C50:E50"/>
    <mergeCell ref="C51:E51"/>
    <mergeCell ref="C52:E52"/>
    <mergeCell ref="C53:E53"/>
    <mergeCell ref="C54:E54"/>
    <mergeCell ref="C55:E55"/>
  </mergeCells>
  <pageMargins left="0.7" right="0.7" top="0.75" bottom="0.75" header="0.3" footer="0.3"/>
  <pageSetup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9EE674-9D53-4EBA-82C9-9FEFD9EBDB26}"/>
</file>

<file path=customXml/itemProps2.xml><?xml version="1.0" encoding="utf-8"?>
<ds:datastoreItem xmlns:ds="http://schemas.openxmlformats.org/officeDocument/2006/customXml" ds:itemID="{6735FCE6-2E5B-47EF-B0AD-5A0663B393C4}"/>
</file>

<file path=customXml/itemProps3.xml><?xml version="1.0" encoding="utf-8"?>
<ds:datastoreItem xmlns:ds="http://schemas.openxmlformats.org/officeDocument/2006/customXml" ds:itemID="{0306EBD4-3A31-48AE-850E-DA6E3DA696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65</vt:i4>
      </vt:variant>
      <vt:variant>
        <vt:lpstr>Rangos con nombre</vt:lpstr>
      </vt:variant>
      <vt:variant>
        <vt:i4>66</vt:i4>
      </vt:variant>
    </vt:vector>
  </HeadingPairs>
  <TitlesOfParts>
    <vt:vector size="131" baseType="lpstr">
      <vt:lpstr>NP-1 </vt:lpstr>
      <vt:lpstr>NP-2 </vt:lpstr>
      <vt:lpstr>NP-3</vt:lpstr>
      <vt:lpstr>NP-4 </vt:lpstr>
      <vt:lpstr>NP-5</vt:lpstr>
      <vt:lpstr>NP-6</vt:lpstr>
      <vt:lpstr>NP-7 </vt:lpstr>
      <vt:lpstr>NP-8</vt:lpstr>
      <vt:lpstr>NP-9 </vt:lpstr>
      <vt:lpstr>NP-10</vt:lpstr>
      <vt:lpstr>NP-11 </vt:lpstr>
      <vt:lpstr>NP-12</vt:lpstr>
      <vt:lpstr>NP-13 </vt:lpstr>
      <vt:lpstr>NP-14 </vt:lpstr>
      <vt:lpstr>NP-15 </vt:lpstr>
      <vt:lpstr>NP-16 </vt:lpstr>
      <vt:lpstr>NP-17 </vt:lpstr>
      <vt:lpstr>NP-18</vt:lpstr>
      <vt:lpstr>NP-19 </vt:lpstr>
      <vt:lpstr>NP-20 </vt:lpstr>
      <vt:lpstr>NP-21</vt:lpstr>
      <vt:lpstr>NP-22 </vt:lpstr>
      <vt:lpstr>NP-23 </vt:lpstr>
      <vt:lpstr>NP-24 </vt:lpstr>
      <vt:lpstr>NP-25</vt:lpstr>
      <vt:lpstr>NP-26</vt:lpstr>
      <vt:lpstr>NP-27 </vt:lpstr>
      <vt:lpstr>NP-28</vt:lpstr>
      <vt:lpstr>NP-29 </vt:lpstr>
      <vt:lpstr>NP-30 </vt:lpstr>
      <vt:lpstr>NP-31 </vt:lpstr>
      <vt:lpstr>NP-32</vt:lpstr>
      <vt:lpstr>NP-33 </vt:lpstr>
      <vt:lpstr>NP-34 </vt:lpstr>
      <vt:lpstr>NP-35 </vt:lpstr>
      <vt:lpstr>NP-36 </vt:lpstr>
      <vt:lpstr>NP-37 </vt:lpstr>
      <vt:lpstr>NP-38 </vt:lpstr>
      <vt:lpstr>NP-39 </vt:lpstr>
      <vt:lpstr>NP-40</vt:lpstr>
      <vt:lpstr>NP-41</vt:lpstr>
      <vt:lpstr>NP-42 </vt:lpstr>
      <vt:lpstr>NP-43</vt:lpstr>
      <vt:lpstr>NP-44</vt:lpstr>
      <vt:lpstr>NP-45</vt:lpstr>
      <vt:lpstr>NP-46</vt:lpstr>
      <vt:lpstr>NP-47</vt:lpstr>
      <vt:lpstr>NP-48</vt:lpstr>
      <vt:lpstr>NP-49</vt:lpstr>
      <vt:lpstr>NP-50 </vt:lpstr>
      <vt:lpstr>NP-51</vt:lpstr>
      <vt:lpstr>NP-52</vt:lpstr>
      <vt:lpstr>NP-53</vt:lpstr>
      <vt:lpstr>NP-54</vt:lpstr>
      <vt:lpstr>NP-55</vt:lpstr>
      <vt:lpstr>NP-56</vt:lpstr>
      <vt:lpstr>PRESUPUESTO</vt:lpstr>
      <vt:lpstr>4 - TRANSPORTE</vt:lpstr>
      <vt:lpstr>2- MANO DE OBRA</vt:lpstr>
      <vt:lpstr>Sheet </vt:lpstr>
      <vt:lpstr>NP-13</vt:lpstr>
      <vt:lpstr>NP-19</vt:lpstr>
      <vt:lpstr>NP-25 </vt:lpstr>
      <vt:lpstr>NP-43 </vt:lpstr>
      <vt:lpstr>precios </vt:lpstr>
      <vt:lpstr>'2- MANO DE OBRA'!Área_de_impresión</vt:lpstr>
      <vt:lpstr>'4 - TRANSPORTE'!Área_de_impresión</vt:lpstr>
      <vt:lpstr>'NP-1 '!Área_de_impresión</vt:lpstr>
      <vt:lpstr>'NP-10'!Área_de_impresión</vt:lpstr>
      <vt:lpstr>'NP-11 '!Área_de_impresión</vt:lpstr>
      <vt:lpstr>'NP-12'!Área_de_impresión</vt:lpstr>
      <vt:lpstr>'NP-13'!Área_de_impresión</vt:lpstr>
      <vt:lpstr>'NP-13 '!Área_de_impresión</vt:lpstr>
      <vt:lpstr>'NP-14 '!Área_de_impresión</vt:lpstr>
      <vt:lpstr>'NP-15 '!Área_de_impresión</vt:lpstr>
      <vt:lpstr>'NP-16 '!Área_de_impresión</vt:lpstr>
      <vt:lpstr>'NP-17 '!Área_de_impresión</vt:lpstr>
      <vt:lpstr>'NP-18'!Área_de_impresión</vt:lpstr>
      <vt:lpstr>'NP-19'!Área_de_impresión</vt:lpstr>
      <vt:lpstr>'NP-19 '!Área_de_impresión</vt:lpstr>
      <vt:lpstr>'NP-2 '!Área_de_impresión</vt:lpstr>
      <vt:lpstr>'NP-20 '!Área_de_impresión</vt:lpstr>
      <vt:lpstr>'NP-21'!Área_de_impresión</vt:lpstr>
      <vt:lpstr>'NP-22 '!Área_de_impresión</vt:lpstr>
      <vt:lpstr>'NP-23 '!Área_de_impresión</vt:lpstr>
      <vt:lpstr>'NP-24 '!Área_de_impresión</vt:lpstr>
      <vt:lpstr>'NP-25'!Área_de_impresión</vt:lpstr>
      <vt:lpstr>'NP-25 '!Área_de_impresión</vt:lpstr>
      <vt:lpstr>'NP-26'!Área_de_impresión</vt:lpstr>
      <vt:lpstr>'NP-27 '!Área_de_impresión</vt:lpstr>
      <vt:lpstr>'NP-28'!Área_de_impresión</vt:lpstr>
      <vt:lpstr>'NP-29 '!Área_de_impresión</vt:lpstr>
      <vt:lpstr>'NP-3'!Área_de_impresión</vt:lpstr>
      <vt:lpstr>'NP-30 '!Área_de_impresión</vt:lpstr>
      <vt:lpstr>'NP-31 '!Área_de_impresión</vt:lpstr>
      <vt:lpstr>'NP-32'!Área_de_impresión</vt:lpstr>
      <vt:lpstr>'NP-33 '!Área_de_impresión</vt:lpstr>
      <vt:lpstr>'NP-34 '!Área_de_impresión</vt:lpstr>
      <vt:lpstr>'NP-35 '!Área_de_impresión</vt:lpstr>
      <vt:lpstr>'NP-36 '!Área_de_impresión</vt:lpstr>
      <vt:lpstr>'NP-37 '!Área_de_impresión</vt:lpstr>
      <vt:lpstr>'NP-38 '!Área_de_impresión</vt:lpstr>
      <vt:lpstr>'NP-39 '!Área_de_impresión</vt:lpstr>
      <vt:lpstr>'NP-4 '!Área_de_impresión</vt:lpstr>
      <vt:lpstr>'NP-40'!Área_de_impresión</vt:lpstr>
      <vt:lpstr>'NP-41'!Área_de_impresión</vt:lpstr>
      <vt:lpstr>'NP-42 '!Área_de_impresión</vt:lpstr>
      <vt:lpstr>'NP-43'!Área_de_impresión</vt:lpstr>
      <vt:lpstr>'NP-43 '!Área_de_impresión</vt:lpstr>
      <vt:lpstr>'NP-44'!Área_de_impresión</vt:lpstr>
      <vt:lpstr>'NP-45'!Área_de_impresión</vt:lpstr>
      <vt:lpstr>'NP-46'!Área_de_impresión</vt:lpstr>
      <vt:lpstr>'NP-47'!Área_de_impresión</vt:lpstr>
      <vt:lpstr>'NP-48'!Área_de_impresión</vt:lpstr>
      <vt:lpstr>'NP-49'!Área_de_impresión</vt:lpstr>
      <vt:lpstr>'NP-5'!Área_de_impresión</vt:lpstr>
      <vt:lpstr>'NP-50 '!Área_de_impresión</vt:lpstr>
      <vt:lpstr>'NP-51'!Área_de_impresión</vt:lpstr>
      <vt:lpstr>'NP-52'!Área_de_impresión</vt:lpstr>
      <vt:lpstr>'NP-53'!Área_de_impresión</vt:lpstr>
      <vt:lpstr>'NP-54'!Área_de_impresión</vt:lpstr>
      <vt:lpstr>'NP-55'!Área_de_impresión</vt:lpstr>
      <vt:lpstr>'NP-56'!Área_de_impresión</vt:lpstr>
      <vt:lpstr>'NP-6'!Área_de_impresión</vt:lpstr>
      <vt:lpstr>'NP-7 '!Área_de_impresión</vt:lpstr>
      <vt:lpstr>'NP-8'!Área_de_impresión</vt:lpstr>
      <vt:lpstr>'NP-9 '!Área_de_impresión</vt:lpstr>
      <vt:lpstr>'precios '!Área_de_impresión</vt:lpstr>
      <vt:lpstr>PRESUPUESTO!Área_de_impresión</vt:lpstr>
      <vt:lpstr>'2- MANO DE OBRA'!MANO_DE_OBRA</vt:lpstr>
      <vt:lpstr>'4 - TRANSPORTE'!TRANSPOR_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 INGENIERIA SAS</dc:creator>
  <cp:lastModifiedBy>Juan Sebastian Ramirez Garcia</cp:lastModifiedBy>
  <cp:lastPrinted>2026-01-05T15:09:41Z</cp:lastPrinted>
  <dcterms:created xsi:type="dcterms:W3CDTF">2025-11-28T21:17:23Z</dcterms:created>
  <dcterms:modified xsi:type="dcterms:W3CDTF">2026-01-09T16:55:54Z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